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emf" ContentType="image/x-emf"/>
  <Default Extension="wmf" ContentType="image/x-w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omments1.xml" ContentType="application/vnd.openxmlformats-officedocument.spreadsheetml.comments+xml"/>
  <Override PartName="/xl/comments2.xml" ContentType="application/vnd.openxmlformats-officedocument.spreadsheetml.comments+xml"/>
  <Override PartName="/xl/drawings/drawing3.xml" ContentType="application/vnd.openxmlformats-officedocument.drawing+xml"/>
  <Override PartName="/xl/comments3.xml" ContentType="application/vnd.openxmlformats-officedocument.spreadsheetml.comments+xml"/>
  <Override PartName="/xl/drawings/drawing4.xml" ContentType="application/vnd.openxmlformats-officedocument.drawing+xml"/>
  <Override PartName="/xl/embeddings/oleObject1.bin" ContentType="application/vnd.openxmlformats-officedocument.oleObject"/>
  <Override PartName="/xl/drawings/drawing5.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mc:AlternateContent xmlns:mc="http://schemas.openxmlformats.org/markup-compatibility/2006">
    <mc:Choice Requires="x15">
      <x15ac:absPath xmlns:x15ac="http://schemas.microsoft.com/office/spreadsheetml/2010/11/ac" url="D:\Documents\Desktop\WORK\NLSIU\PACKAGE 1\B. MEPF TENDER DOCUMENTS\C. PLUMBING WORKS\II. BILL OF QUANTITIES\"/>
    </mc:Choice>
  </mc:AlternateContent>
  <bookViews>
    <workbookView xWindow="0" yWindow="0" windowWidth="28800" windowHeight="12435" tabRatio="781" firstSheet="2" activeTab="2"/>
  </bookViews>
  <sheets>
    <sheet name="Sheet2" sheetId="3" state="hidden" r:id="rId1"/>
    <sheet name="Measurements" sheetId="2" state="hidden" r:id="rId2"/>
    <sheet name="PHE -SUMMARY" sheetId="84" r:id="rId3"/>
    <sheet name="PHE-BOQ" sheetId="85" r:id="rId4"/>
    <sheet name="QTY TAKEOFF" sheetId="107" state="hidden" r:id="rId5"/>
    <sheet name="PHE-LOM" sheetId="86" r:id="rId6"/>
    <sheet name="Qty-Take off (3)" sheetId="87" state="hidden" r:id="rId7"/>
    <sheet name="External blocks" sheetId="4" state="hidden" r:id="rId8"/>
    <sheet name="Qty-Take off" sheetId="47" state="hidden" r:id="rId9"/>
    <sheet name="Ventilation Fans" sheetId="52" state="hidden" r:id="rId10"/>
    <sheet name="AC Schedule" sheetId="53" state="hidden" r:id="rId11"/>
    <sheet name="Pipe Qty" sheetId="54" state="hidden" r:id="rId12"/>
    <sheet name="Cable Tray Qty" sheetId="55" state="hidden" r:id="rId13"/>
    <sheet name="AIR TERMINALS" sheetId="56" state="hidden" r:id="rId14"/>
    <sheet name="DUCT" sheetId="57" state="hidden" r:id="rId15"/>
    <sheet name="VCD" sheetId="58" state="hidden" r:id="rId16"/>
    <sheet name="FD" sheetId="59" state="hidden" r:id="rId17"/>
    <sheet name="CABLE SCHEDULE (2)" sheetId="95" state="hidden" r:id="rId18"/>
    <sheet name="UPS CALCULATION (2)" sheetId="96" state="hidden" r:id="rId19"/>
    <sheet name="SPACE WISE BREAKUP (2)" sheetId="97" state="hidden" r:id="rId20"/>
    <sheet name="Point Wiring (SCHOOL BLOCK) (2)" sheetId="98" state="hidden" r:id="rId21"/>
    <sheet name="Point Wiring (GUEST BLOCK) (2)" sheetId="99" state="hidden" r:id="rId22"/>
    <sheet name="Point Wiring (DISTRICT INST (2)" sheetId="100" state="hidden" r:id="rId23"/>
    <sheet name="Circuit Mains (2)" sheetId="102" state="hidden" r:id="rId24"/>
    <sheet name="External (2)" sheetId="103" state="hidden" r:id="rId25"/>
    <sheet name="CABLE TRAY (2)" sheetId="104" state="hidden" r:id="rId26"/>
    <sheet name="LPS Qty Breakup (2)" sheetId="105" state="hidden" r:id="rId27"/>
    <sheet name="CCTV &amp; ELV (2)" sheetId="106" state="hidden" r:id="rId28"/>
    <sheet name="Qty-take off (2)" sheetId="63" state="hidden" r:id="rId29"/>
    <sheet name="CABLE SCHEDULE" sheetId="72" state="hidden" r:id="rId30"/>
    <sheet name="UPS CALCULATION" sheetId="73" state="hidden" r:id="rId31"/>
    <sheet name="SPACE WISE BREAKUP" sheetId="74" state="hidden" r:id="rId32"/>
    <sheet name="Point Wiring (SCHOOL BLOCK)" sheetId="75" state="hidden" r:id="rId33"/>
    <sheet name="Point Wiring (GUEST BLOCK)" sheetId="76" state="hidden" r:id="rId34"/>
    <sheet name="Point Wiring (DISTRICT INSTITU)" sheetId="77" state="hidden" r:id="rId35"/>
    <sheet name="Kitchen Qty Breakup" sheetId="78" state="hidden" r:id="rId36"/>
    <sheet name="Circuit Mains" sheetId="79" state="hidden" r:id="rId37"/>
    <sheet name="External" sheetId="80" state="hidden" r:id="rId38"/>
    <sheet name="CABLE TRAY" sheetId="81" state="hidden" r:id="rId39"/>
    <sheet name="LPS Qty Breakup" sheetId="82" state="hidden" r:id="rId40"/>
    <sheet name="CCTV &amp; ELV" sheetId="83" state="hidden" r:id="rId41"/>
  </sheets>
  <externalReferences>
    <externalReference r:id="rId42"/>
    <externalReference r:id="rId43"/>
    <externalReference r:id="rId44"/>
    <externalReference r:id="rId45"/>
    <externalReference r:id="rId46"/>
    <externalReference r:id="rId47"/>
    <externalReference r:id="rId48"/>
  </externalReferences>
  <definedNames>
    <definedName name="\a" localSheetId="39">#REF!</definedName>
    <definedName name="\a" localSheetId="26">#REF!</definedName>
    <definedName name="\a">#REF!</definedName>
    <definedName name="____________________DIA1">#REF!</definedName>
    <definedName name="____________________DIA2">#REF!</definedName>
    <definedName name="___________________DIA1">#REF!</definedName>
    <definedName name="___________________DIA2">#REF!</definedName>
    <definedName name="__________________DIA1">#REF!</definedName>
    <definedName name="__________________DIA2">#REF!</definedName>
    <definedName name="_________________DIA1">#REF!</definedName>
    <definedName name="_________________DIA2">#REF!</definedName>
    <definedName name="________________DIA1">#REF!</definedName>
    <definedName name="________________DIA2">#REF!</definedName>
    <definedName name="_______________DIA1">#REF!</definedName>
    <definedName name="_______________DIA2">#REF!</definedName>
    <definedName name="______________DIA1">#REF!</definedName>
    <definedName name="______________DIA2">#REF!</definedName>
    <definedName name="_____________DIA1">#REF!</definedName>
    <definedName name="_____________DIA2">#REF!</definedName>
    <definedName name="____________DIA1">#REF!</definedName>
    <definedName name="____________DIA2">#REF!</definedName>
    <definedName name="___________DIA1">#REF!</definedName>
    <definedName name="___________DIA2">#REF!</definedName>
    <definedName name="__________DIA1">#REF!</definedName>
    <definedName name="__________DIA2">#REF!</definedName>
    <definedName name="_________DIA1">#REF!</definedName>
    <definedName name="_________DIA2">#REF!</definedName>
    <definedName name="________DIA1">#REF!</definedName>
    <definedName name="________DIA2">#REF!</definedName>
    <definedName name="_______DIA1">#REF!</definedName>
    <definedName name="_______DIA2">#REF!</definedName>
    <definedName name="______DIA1">#REF!</definedName>
    <definedName name="______DIA2">#REF!</definedName>
    <definedName name="______Excel_BuiltIn_Print_Area_3_1_1_1">#REF!</definedName>
    <definedName name="______xlnm._FilterDatabase_1">#REF!</definedName>
    <definedName name="_____DIA1">#REF!</definedName>
    <definedName name="_____DIA2">#REF!</definedName>
    <definedName name="_____xlnm._FilterDatabase_1">#REF!</definedName>
    <definedName name="____DIA1">#REF!</definedName>
    <definedName name="____DIA2">#REF!</definedName>
    <definedName name="____xlnm._FilterDatabase_1">#REF!</definedName>
    <definedName name="___DIA1">#REF!</definedName>
    <definedName name="___DIA2">#REF!</definedName>
    <definedName name="___xlnm._FilterDatabase_1">#REF!</definedName>
    <definedName name="___xlnm.Print_Area_1">#REF!</definedName>
    <definedName name="___xlnm.Print_Area_2">#REF!</definedName>
    <definedName name="__DIA1">#REF!</definedName>
    <definedName name="__DIA2">#REF!</definedName>
    <definedName name="__Excel_BuiltIn_Print_Area_3_1_1">#REF!</definedName>
    <definedName name="__Excel_BuiltIn_Print_Area_3_1_1_1_1">#REF!</definedName>
    <definedName name="__xlfn_AGGREGATE">#N/A</definedName>
    <definedName name="__xlnm._FilterDatabase_1">#REF!</definedName>
    <definedName name="__xlnm.Print_Area_1">#N/A</definedName>
    <definedName name="__xlnm.Print_Area_2">#N/A</definedName>
    <definedName name="_1Excel_BuiltIn_Print_Area_2_1">"$#REF!.$A$1:$E$1458"</definedName>
    <definedName name="_1Excel_BuiltIn_Print_Area_2_1_1_1_1_1_1">"#REF!"</definedName>
    <definedName name="_can435">43.3</definedName>
    <definedName name="_DIA1">#REF!</definedName>
    <definedName name="_DIA2">#REF!</definedName>
    <definedName name="_Excel_BuiltIn_Print_Area_1_1">#REF!</definedName>
    <definedName name="_Fill" hidden="1">#REF!</definedName>
    <definedName name="_xlnm._FilterDatabase" localSheetId="10" hidden="1">'AC Schedule'!$F$1:$F$41</definedName>
    <definedName name="_xlnm._FilterDatabase" localSheetId="29" hidden="1">'CABLE SCHEDULE'!$I$1:$I$210</definedName>
    <definedName name="_xlnm._FilterDatabase" localSheetId="17" hidden="1">'CABLE SCHEDULE (2)'!$I$1:$I$210</definedName>
    <definedName name="_xlnm._FilterDatabase" localSheetId="35" hidden="1">'Kitchen Qty Breakup'!$A$8:$Y$28</definedName>
    <definedName name="_xlnm._FilterDatabase" localSheetId="31" hidden="1">'SPACE WISE BREAKUP'!$B$1:$B$275</definedName>
    <definedName name="_xlnm._FilterDatabase" localSheetId="19" hidden="1">'SPACE WISE BREAKUP (2)'!$B$1:$B$275</definedName>
    <definedName name="_xlnm._FilterDatabase" localSheetId="30" hidden="1">'UPS CALCULATION'!$B$1:$B$123</definedName>
    <definedName name="_xlnm._FilterDatabase" localSheetId="18" hidden="1">'UPS CALCULATION (2)'!$B$1:$B$123</definedName>
    <definedName name="_L1">#REF!</definedName>
    <definedName name="_Order1" hidden="1">255</definedName>
    <definedName name="_sdb2" localSheetId="36">#REF!</definedName>
    <definedName name="_sdb2" localSheetId="23">#REF!</definedName>
    <definedName name="_sdb2">#REF!</definedName>
    <definedName name="A" localSheetId="36">#REF!</definedName>
    <definedName name="A" localSheetId="23">#REF!</definedName>
    <definedName name="A">#REF!</definedName>
    <definedName name="A1_">#REF!</definedName>
    <definedName name="A10_">#REF!</definedName>
    <definedName name="A13_">#REF!</definedName>
    <definedName name="A2_">#REF!</definedName>
    <definedName name="A3_">#REF!</definedName>
    <definedName name="A4_">#REF!</definedName>
    <definedName name="A5_">#REF!</definedName>
    <definedName name="A6_">#REF!</definedName>
    <definedName name="A7_">#REF!</definedName>
    <definedName name="A8_">#REF!</definedName>
    <definedName name="A9_">#REF!</definedName>
    <definedName name="abc" localSheetId="36">#REF!</definedName>
    <definedName name="abc" localSheetId="23">#REF!</definedName>
    <definedName name="abc">#REF!</definedName>
    <definedName name="absbill">#REF!</definedName>
    <definedName name="AccessDatabase" hidden="1">"D:\MIS\TALLY  31.09.04 sep\AS PER TALLY 31.09.04.mdb"</definedName>
    <definedName name="admn_off" localSheetId="36">#REF!</definedName>
    <definedName name="admn_off" localSheetId="23">#REF!</definedName>
    <definedName name="admn_off">#REF!</definedName>
    <definedName name="admn_site" localSheetId="36">#REF!</definedName>
    <definedName name="admn_site" localSheetId="23">#REF!</definedName>
    <definedName name="admn_site">#REF!</definedName>
    <definedName name="AFEW" localSheetId="36">#REF!</definedName>
    <definedName name="AFEW" localSheetId="23">#REF!</definedName>
    <definedName name="AFEW">#REF!</definedName>
    <definedName name="amit">#REF!</definedName>
    <definedName name="areas">#REF!</definedName>
    <definedName name="as">#REF!</definedName>
    <definedName name="AS_PER_TALLY_31_09_04_ONYX_List1">#REF!</definedName>
    <definedName name="asd">#REF!</definedName>
    <definedName name="asg">#REF!</definedName>
    <definedName name="ATT" localSheetId="29">[1]Sheet2!$B$6:$B$20</definedName>
    <definedName name="ATT" localSheetId="17">[1]Sheet2!$B$6:$B$20</definedName>
    <definedName name="ATT">[2]Sheet2!$B$6:$B$20</definedName>
    <definedName name="B" localSheetId="36">#REF!</definedName>
    <definedName name="B" localSheetId="23">#REF!</definedName>
    <definedName name="B">#REF!</definedName>
    <definedName name="B4a" localSheetId="36">#REF!</definedName>
    <definedName name="B4a" localSheetId="23">#REF!</definedName>
    <definedName name="B4a">#REF!</definedName>
    <definedName name="bbbbbbbbbb" localSheetId="36" hidden="1">#REF!</definedName>
    <definedName name="bbbbbbbbbb" localSheetId="23" hidden="1">#REF!</definedName>
    <definedName name="bbbbbbbbbb" hidden="1">#REF!</definedName>
    <definedName name="BSCGF">#REF!</definedName>
    <definedName name="Button_5">"AS_PER_TALLY_31_09_04_ONYX_List"</definedName>
    <definedName name="Button_7">"AS_PER_TALLY_31_09_04_ONYX_List1"</definedName>
    <definedName name="Button_8">"AS_PER_TALLY_31_09_04_ONYX_List1"</definedName>
    <definedName name="cabf">#REF!</definedName>
    <definedName name="cabinet">#REF!</definedName>
    <definedName name="CABLE" localSheetId="39">#REF!</definedName>
    <definedName name="CABLE" localSheetId="26">#REF!</definedName>
    <definedName name="CABLE">#REF!</definedName>
    <definedName name="Cable_Type">[3]Backup!$I$37:$I$42</definedName>
    <definedName name="Cablesize">[3]Backup!$K$19:$K$34</definedName>
    <definedName name="cabls" localSheetId="36">#REF!</definedName>
    <definedName name="cabls" localSheetId="23">#REF!</definedName>
    <definedName name="cabls">#REF!</definedName>
    <definedName name="CALd">#REF!</definedName>
    <definedName name="capacity" localSheetId="36">#REF!</definedName>
    <definedName name="capacity" localSheetId="23">#REF!</definedName>
    <definedName name="capacity">#REF!</definedName>
    <definedName name="capacity_1">#N/A</definedName>
    <definedName name="capacity_1_1" localSheetId="36">'[4]CABLE DATA'!#REF!</definedName>
    <definedName name="capacity_1_1" localSheetId="23">'[4]CABLE DATA'!#REF!</definedName>
    <definedName name="capacity_1_1">'[4]CABLE DATA'!#REF!</definedName>
    <definedName name="capacity_2">#N/A</definedName>
    <definedName name="capacity_3" localSheetId="36">'[5]CABLE DATA'!#REF!</definedName>
    <definedName name="capacity_3" localSheetId="23">'[5]CABLE DATA'!#REF!</definedName>
    <definedName name="capacity_3">'[5]CABLE DATA'!#REF!</definedName>
    <definedName name="capacity1" localSheetId="36">#REF!</definedName>
    <definedName name="capacity1" localSheetId="23">#REF!</definedName>
    <definedName name="capacity1">#REF!</definedName>
    <definedName name="capacity2" localSheetId="36">#REF!</definedName>
    <definedName name="capacity2" localSheetId="23">#REF!</definedName>
    <definedName name="capacity2">#REF!</definedName>
    <definedName name="capacity3">#REF!</definedName>
    <definedName name="capital">#REF!</definedName>
    <definedName name="cash_bank">#REF!</definedName>
    <definedName name="category">#REF!</definedName>
    <definedName name="ccccc">#REF!</definedName>
    <definedName name="CHAITHRA">#REF!</definedName>
    <definedName name="coimbatore">#REF!</definedName>
    <definedName name="cond">#REF!</definedName>
    <definedName name="condu">#REF!</definedName>
    <definedName name="conf">#REF!</definedName>
    <definedName name="confli">#REF!</definedName>
    <definedName name="constrn">#REF!</definedName>
    <definedName name="core">#REF!</definedName>
    <definedName name="core1">#REF!</definedName>
    <definedName name="_xlnm.Criteria">#REF!</definedName>
    <definedName name="curr_liab_prov">#REF!</definedName>
    <definedName name="d">#REF!</definedName>
    <definedName name="_xlnm.Database" hidden="1">#REF!</definedName>
    <definedName name="dd">#REF!</definedName>
    <definedName name="dddddddd">#REF!</definedName>
    <definedName name="de">#REF!</definedName>
    <definedName name="Depn">#REF!</definedName>
    <definedName name="DES">#REF!</definedName>
    <definedName name="designcond">#REF!</definedName>
    <definedName name="DesignControl">#REF!</definedName>
    <definedName name="DF">#REF!</definedName>
    <definedName name="DIAMETER">#REF!</definedName>
    <definedName name="dim4e">#REF!</definedName>
    <definedName name="div">#REF!</definedName>
    <definedName name="dm">#REF!</definedName>
    <definedName name="door">#REF!</definedName>
    <definedName name="eeee">#REF!</definedName>
    <definedName name="eeeeeeeeeee">#REF!</definedName>
    <definedName name="ER">#REF!</definedName>
    <definedName name="eu">#REF!</definedName>
    <definedName name="Excel_BuiltIn__FilterDatabase_1_1">[6]Input!#REF!</definedName>
    <definedName name="Excel_BuiltIn__FilterDatabase_1_3">NA()</definedName>
    <definedName name="Excel_BuiltIn__FilterDatabase_2">[6]Break_Up!#REF!</definedName>
    <definedName name="Excel_BuiltIn__FilterDatabase_3">[6]RESULT!#REF!</definedName>
    <definedName name="Excel_BuiltIn__FilterDatabase_4">[7]Break_Up!#REF!</definedName>
    <definedName name="Excel_BuiltIn_Print_Area">#REF!</definedName>
    <definedName name="Excel_BuiltIn_Print_Area_1">#REF!</definedName>
    <definedName name="Excel_BuiltIn_Print_Area_1_1">#REF!</definedName>
    <definedName name="Excel_BuiltIn_Print_Area_1_1_1">#REF!</definedName>
    <definedName name="Excel_BuiltIn_Print_Area_1_1_1_1">#REF!</definedName>
    <definedName name="Excel_BuiltIn_Print_Area_1_1_1_1_1">#REF!</definedName>
    <definedName name="Excel_BuiltIn_Print_Area_1_1_1_1_1_1">#REF!</definedName>
    <definedName name="Excel_BuiltIn_Print_Area_1_1_1_1_1_1_1">#REF!</definedName>
    <definedName name="Excel_BuiltIn_Print_Area_1_1_1_1_1_1_1_1">#REF!</definedName>
    <definedName name="Excel_BuiltIn_Print_Area_1_1_1_1_1_1_1_1_1">#N/A</definedName>
    <definedName name="Excel_BuiltIn_Print_Area_1_1_1_1_1_1_1_1_1_1">#N/A</definedName>
    <definedName name="Excel_BuiltIn_Print_Area_1_1_1_2_1">NA()</definedName>
    <definedName name="Excel_BuiltIn_Print_Area_1_1_2_1">NA()</definedName>
    <definedName name="Excel_BuiltIn_Print_Area_10_1">NA()</definedName>
    <definedName name="Excel_BuiltIn_Print_Area_11_1">NA()</definedName>
    <definedName name="Excel_BuiltIn_Print_Area_12_1_1_1">NA()</definedName>
    <definedName name="Excel_BuiltIn_Print_Area_13_1">NA()</definedName>
    <definedName name="Excel_BuiltIn_Print_Area_14_1">NA()</definedName>
    <definedName name="Excel_BuiltIn_Print_Area_14_1_1">NA()</definedName>
    <definedName name="Excel_BuiltIn_Print_Area_15_1">NA()</definedName>
    <definedName name="Excel_BuiltIn_Print_Area_16_1">NA()</definedName>
    <definedName name="Excel_BuiltIn_Print_Area_17_1">NA()</definedName>
    <definedName name="Excel_BuiltIn_Print_Area_18_1">NA()</definedName>
    <definedName name="Excel_BuiltIn_Print_Area_19_1">NA()</definedName>
    <definedName name="Excel_BuiltIn_Print_Area_2">#REF!</definedName>
    <definedName name="Excel_BuiltIn_Print_Area_2_1">#REF!</definedName>
    <definedName name="Excel_BuiltIn_Print_Area_2_1_1">#REF!</definedName>
    <definedName name="Excel_BuiltIn_Print_Area_2_1_1_1">#REF!</definedName>
    <definedName name="Excel_BuiltIn_Print_Area_2_1_1_1_1">#REF!</definedName>
    <definedName name="Excel_BuiltIn_Print_Area_2_1_1_1_1_1">#REF!</definedName>
    <definedName name="Excel_BuiltIn_Print_Area_2_1_1_1_1_1_1">#REF!</definedName>
    <definedName name="Excel_BuiltIn_Print_Area_2_1_1_1_1_1_1_1">#REF!</definedName>
    <definedName name="Excel_BuiltIn_Print_Area_2_1_1_1_1_1_1_1_1">#REF!</definedName>
    <definedName name="Excel_BuiltIn_Print_Area_2_1_1_1_1_1_1_1_1_1">#REF!</definedName>
    <definedName name="Excel_BuiltIn_Print_Area_2_1_1_1_1_1_1_1_1_1_1">"$#REF!.#REF!#REF!:#REF!#REF!"</definedName>
    <definedName name="Excel_BuiltIn_Print_Area_3">#REF!</definedName>
    <definedName name="Excel_BuiltIn_Print_Area_3_1">#REF!</definedName>
    <definedName name="Excel_BuiltIn_Print_Area_3_1_1">#REF!</definedName>
    <definedName name="Excel_BuiltIn_Print_Area_3_1_1_1">#REF!</definedName>
    <definedName name="Excel_BuiltIn_Print_Area_3_1_1_1_1">#REF!</definedName>
    <definedName name="Excel_BuiltIn_Print_Area_3_1_1_1_1_1">#REF!</definedName>
    <definedName name="Excel_BuiltIn_Print_Area_3_1_1_1_1_1_1">#REF!</definedName>
    <definedName name="Excel_BuiltIn_Print_Area_3_1_1_1_1_1_1_1">#REF!</definedName>
    <definedName name="Excel_BuiltIn_Print_Area_3_1_1_1_1_1_1_1_1">#REF!</definedName>
    <definedName name="Excel_BuiltIn_Print_Area_4">"$#REF!.#REF!#REF!:#REF!#REF!"</definedName>
    <definedName name="Excel_BuiltIn_Print_Area_4_1">"$#REF!.#REF!#REF!:#REF!#REF!"</definedName>
    <definedName name="Excel_BuiltIn_Print_Area_4_1_1">NA()</definedName>
    <definedName name="Excel_BuiltIn_Print_Area_5">"$#REF!.#REF!#REF!:#REF!#REF!"</definedName>
    <definedName name="Excel_BuiltIn_Print_Area_5_1">NA()</definedName>
    <definedName name="Excel_BuiltIn_Print_Area_6_1">NA()</definedName>
    <definedName name="Excel_BuiltIn_Print_Area_69">"$#REF!.$A$1:$V$72"</definedName>
    <definedName name="Excel_BuiltIn_Print_Area_7_1">NA()</definedName>
    <definedName name="Excel_BuiltIn_Print_Area_8">#REF!</definedName>
    <definedName name="Excel_BuiltIn_Print_Area_8_1">NA()</definedName>
    <definedName name="Excel_BuiltIn_Print_Area_9">#REF!</definedName>
    <definedName name="Excel_BuiltIn_Print_Area_9_1">NA()</definedName>
    <definedName name="Excel_BuiltIn_Print_Titles_1">#REF!</definedName>
    <definedName name="Excel_BuiltIn_Print_Titles_1_1">#REF!</definedName>
    <definedName name="Excel_BuiltIn_Print_Titles_1_1_1">#REF!</definedName>
    <definedName name="Excel_BuiltIn_Print_Titles_1_1_1_1">#REF!</definedName>
    <definedName name="Excel_BuiltIn_Print_Titles_1_1_1_1_1">#REF!</definedName>
    <definedName name="Excel_BuiltIn_Print_Titles_1_1_1_1_1_1">#REF!</definedName>
    <definedName name="Excel_BuiltIn_Print_Titles_1_1_1_1_1_1_1">#REF!</definedName>
    <definedName name="Excel_BuiltIn_Print_Titles_1_1_1_1_1_1_1_1">#REF!</definedName>
    <definedName name="Excel_BuiltIn_Print_Titles_1_1_1_1_1_1_1_1_1">NA()</definedName>
    <definedName name="Excel_BuiltIn_Print_Titles_1_1_1_1_1_1_1_1_1_1">#REF!</definedName>
    <definedName name="Excel_BuiltIn_Print_Titles_1_1_1_1_1_1_1_1_1_1_1">#REF!</definedName>
    <definedName name="Excel_BuiltIn_Print_Titles_1_1_1_1_1_1_1_1_1_1_1_1">#REF!</definedName>
    <definedName name="Excel_BuiltIn_Print_Titles_1_1_1_1_1_1_1_1_1_1_1_1_1">#REF!</definedName>
    <definedName name="Excel_BuiltIn_Print_Titles_1_1_1_1_1_1_1_1_1_1_1_1_1_1">#REF!</definedName>
    <definedName name="Excel_BuiltIn_Print_Titles_1_1_1_1_1_1_1_1_1_1_1_1_1_1_1">#REF!</definedName>
    <definedName name="Excel_BuiltIn_Print_Titles_1_1_1_1_1_1_1_1_1_1_1_1_1_1_1_1">#REF!</definedName>
    <definedName name="Excel_BuiltIn_Print_Titles_2">#REF!</definedName>
    <definedName name="Excel_BuiltIn_Print_Titles_2_1">"$#REF!.#REF!#REF!:#REF!#REF!"</definedName>
    <definedName name="Excel_BuiltIn_Print_Titles_2_1_1">#REF!</definedName>
    <definedName name="Excel_BuiltIn_Print_Titles_3">"$#REF!.#REF!#REF!:#REF!#REF!"</definedName>
    <definedName name="Excel_BuiltIn_Print_Titles_3_1">#REF!</definedName>
    <definedName name="Excel_BuiltIn_Print_Titles_4">"$#REF!.#REF!#REF!:#REF!#REF!"</definedName>
    <definedName name="Excel_BuiltIn_Print_Titles_4_1">"$#REF!.#REF!#REF!:#REF!#REF!"</definedName>
    <definedName name="Excel_BuiltIn_Print_Titles_5">"$#REF!.#REF!#REF!:#REF!#REF!"</definedName>
    <definedName name="f">#REF!</definedName>
    <definedName name="FDAFD">#REF!</definedName>
    <definedName name="feeder" localSheetId="29">[1]Sheet2!$B$54:$B$78</definedName>
    <definedName name="feeder" localSheetId="17">[1]Sheet2!$B$54:$B$78</definedName>
    <definedName name="feeder">#REF!</definedName>
    <definedName name="FEEDERRATING">#REF!</definedName>
    <definedName name="fffff" localSheetId="36">#REF!</definedName>
    <definedName name="fffff" localSheetId="23">#REF!</definedName>
    <definedName name="fffff">#REF!</definedName>
    <definedName name="fhdsgbh" localSheetId="36">#REF!</definedName>
    <definedName name="fhdsgbh" localSheetId="23">#REF!</definedName>
    <definedName name="fhdsgbh">#REF!</definedName>
    <definedName name="fin">#REF!</definedName>
    <definedName name="FINISHES">#REF!</definedName>
    <definedName name="fixed_asset">#REF!</definedName>
    <definedName name="FRA">#REF!</definedName>
    <definedName name="fRANCIS">#REF!</definedName>
    <definedName name="frncis">#REF!</definedName>
    <definedName name="GF">#REF!</definedName>
    <definedName name="ggg" hidden="1">#REF!</definedName>
    <definedName name="ggggggggggg">#REF!</definedName>
    <definedName name="gh">#REF!</definedName>
    <definedName name="GLAND">#REF!</definedName>
    <definedName name="GTT" localSheetId="29">[1]Sheet2!$H$6:$H$20</definedName>
    <definedName name="GTT" localSheetId="17">[1]Sheet2!$H$6:$H$20</definedName>
    <definedName name="GTT">[2]Sheet2!$H$6:$H$20</definedName>
    <definedName name="Hafeez" localSheetId="36">#REF!</definedName>
    <definedName name="Hafeez" localSheetId="23">#REF!</definedName>
    <definedName name="Hafeez">#REF!</definedName>
    <definedName name="iiiiiiiiiii" localSheetId="36">#REF!</definedName>
    <definedName name="iiiiiiiiiii" localSheetId="23">#REF!</definedName>
    <definedName name="iiiiiiiiiii">#REF!</definedName>
    <definedName name="income" localSheetId="36">#REF!</definedName>
    <definedName name="income" localSheetId="23">#REF!</definedName>
    <definedName name="income">#REF!</definedName>
    <definedName name="indf">#REF!</definedName>
    <definedName name="INFRASTRUCTURE_ENTRY">#REF!</definedName>
    <definedName name="investment">#REF!</definedName>
    <definedName name="jjjjjjjjjj">#REF!</definedName>
    <definedName name="JKK">#REF!</definedName>
    <definedName name="K">#N/A</definedName>
    <definedName name="L">#N/A</definedName>
    <definedName name="Land_adv">#REF!</definedName>
    <definedName name="Laying_Type">[3]Backup!$I$25:$I$26</definedName>
    <definedName name="loans_adv" localSheetId="36">#REF!</definedName>
    <definedName name="loans_adv" localSheetId="23">#REF!</definedName>
    <definedName name="loans_adv">#REF!</definedName>
    <definedName name="LOCAL_STAFF" localSheetId="36">#REF!</definedName>
    <definedName name="LOCAL_STAFF" localSheetId="23">#REF!</definedName>
    <definedName name="LOCAL_STAFF">#REF!</definedName>
    <definedName name="LOCAL_STAFF_ENTRY" localSheetId="36">#REF!</definedName>
    <definedName name="LOCAL_STAFF_ENTRY" localSheetId="23">#REF!</definedName>
    <definedName name="LOCAL_STAFF_ENTRY">#REF!</definedName>
    <definedName name="Lutron">#REF!</definedName>
    <definedName name="MACHINE_EQUIPMENT">#REF!</definedName>
    <definedName name="MACHINE_EQUIPMENT_ENTRY">#REF!</definedName>
    <definedName name="Manager_1">NA()</definedName>
    <definedName name="Material_rate_entry" localSheetId="36">#REF!</definedName>
    <definedName name="Material_rate_entry" localSheetId="23">#REF!</definedName>
    <definedName name="Material_rate_entry">#REF!</definedName>
    <definedName name="mmmmmmmmmm" localSheetId="36">#REF!</definedName>
    <definedName name="mmmmmmmmmm" localSheetId="23">#REF!</definedName>
    <definedName name="mmmmmmmmmm">#REF!</definedName>
    <definedName name="mobi" localSheetId="36">#REF!</definedName>
    <definedName name="mobi" localSheetId="23">#REF!</definedName>
    <definedName name="mobi">#REF!</definedName>
    <definedName name="new">#REF!</definedName>
    <definedName name="Newname">#REF!</definedName>
    <definedName name="ntesu">#REF!</definedName>
    <definedName name="obpl">#REF!</definedName>
    <definedName name="OLE_LINK1_2">"$ADDRESS.$#REF!$#REF!"</definedName>
    <definedName name="OLE_LINK1_3">"$'RECEPTION COPY'.$#REF!$#REF!"</definedName>
    <definedName name="OLE_LINK1_4">"$#REF!.$#REF!$#REF!"</definedName>
    <definedName name="OLE_LINK1_5">"$#REF!.$#REF!$#REF!"</definedName>
    <definedName name="OLE_LINK1_6">"$#REF!.$#REF!$#REF!"</definedName>
    <definedName name="OLE_LINK1_6_4">"$#REF!.$#REF!$#REF!"</definedName>
    <definedName name="ooooooooo">#REF!</definedName>
    <definedName name="Open">#REF!</definedName>
    <definedName name="OVER_HEADS_ENTRY">#REF!</definedName>
    <definedName name="OVERHEADS">#REF!</definedName>
    <definedName name="place">#REF!</definedName>
    <definedName name="plock">#REF!</definedName>
    <definedName name="Po">#REF!</definedName>
    <definedName name="pppppppppp">#REF!</definedName>
    <definedName name="PRADEEP">#REF!</definedName>
    <definedName name="Prelm_Exp">#REF!</definedName>
    <definedName name="_xlnm.Print_Area" localSheetId="12">'Cable Tray Qty'!$A$1:$G$7</definedName>
    <definedName name="_xlnm.Print_Area" localSheetId="36">#REF!</definedName>
    <definedName name="_xlnm.Print_Area" localSheetId="23">#REF!</definedName>
    <definedName name="_xlnm.Print_Area" localSheetId="39">'LPS Qty Breakup'!$A$1:$L$23</definedName>
    <definedName name="_xlnm.Print_Area" localSheetId="26">'LPS Qty Breakup (2)'!$A$1:$L$23</definedName>
    <definedName name="_xlnm.Print_Area" localSheetId="2">'PHE -SUMMARY'!$A$1:$C$20</definedName>
    <definedName name="_xlnm.Print_Area" localSheetId="3">'PHE-BOQ'!$A$1:$G$225</definedName>
    <definedName name="_xlnm.Print_Area" localSheetId="11">'Pipe Qty'!$A$1:$R$14</definedName>
    <definedName name="_xlnm.Print_Area">#REF!</definedName>
    <definedName name="_xlnm.Print_Titles" localSheetId="29">'CABLE SCHEDULE'!$2:$3</definedName>
    <definedName name="_xlnm.Print_Titles" localSheetId="17">'CABLE SCHEDULE (2)'!$2:$3</definedName>
    <definedName name="_xlnm.Print_Titles" localSheetId="36">#REF!</definedName>
    <definedName name="_xlnm.Print_Titles" localSheetId="23">#REF!</definedName>
    <definedName name="_xlnm.Print_Titles" localSheetId="3">'PHE-BOQ'!$1:$6</definedName>
    <definedName name="_xlnm.Print_Titles">#REF!</definedName>
    <definedName name="ProjectNo_1">NA()</definedName>
    <definedName name="q" localSheetId="36">#REF!</definedName>
    <definedName name="q" localSheetId="23">#REF!</definedName>
    <definedName name="q">#REF!</definedName>
    <definedName name="Quantity" localSheetId="36">#REF!</definedName>
    <definedName name="Quantity" localSheetId="23">#REF!</definedName>
    <definedName name="Quantity">#REF!</definedName>
    <definedName name="QUARTZ" localSheetId="36">#REF!</definedName>
    <definedName name="QUARTZ" localSheetId="23">#REF!</definedName>
    <definedName name="QUARTZ">#REF!</definedName>
    <definedName name="RANGE">#REF!</definedName>
    <definedName name="RANGE_1">#N/A</definedName>
    <definedName name="RANGE_1_1">'[4]CABLE DATA'!#REF!</definedName>
    <definedName name="RANGE_2">#N/A</definedName>
    <definedName name="RANGE_3">'[5]CABLE DATA'!#REF!</definedName>
    <definedName name="RANGE1">#REF!</definedName>
    <definedName name="RANGE2">#REF!</definedName>
    <definedName name="RANGE21">#REF!</definedName>
    <definedName name="range3">#REF!</definedName>
    <definedName name="range31">#REF!</definedName>
    <definedName name="range311">#REF!</definedName>
    <definedName name="RANGE4">#REF!</definedName>
    <definedName name="range41">#REF!</definedName>
    <definedName name="range411">#REF!</definedName>
    <definedName name="range51">#REF!</definedName>
    <definedName name="range511">#REF!</definedName>
    <definedName name="range61">#REF!</definedName>
    <definedName name="range611">#REF!</definedName>
    <definedName name="range71">#REF!</definedName>
    <definedName name="range711">#REF!</definedName>
    <definedName name="RASH">#REF!</definedName>
    <definedName name="_xlnm.Recorder" hidden="1">#REF!</definedName>
    <definedName name="REGULAR_STAFF">#REF!</definedName>
    <definedName name="REGULAR_STAFF_ENTRY">#REF!</definedName>
    <definedName name="RevEnd_1">NA()</definedName>
    <definedName name="RevNo_1">NA()</definedName>
    <definedName name="rm4e">#REF!</definedName>
    <definedName name="rrrrrr" localSheetId="36">#REF!</definedName>
    <definedName name="rrrrrr" localSheetId="23">#REF!</definedName>
    <definedName name="rrrrrr">#REF!</definedName>
    <definedName name="rrrrrrrrr" localSheetId="36">#REF!</definedName>
    <definedName name="rrrrrrrrr" localSheetId="23">#REF!</definedName>
    <definedName name="rrrrrrrrr">#REF!</definedName>
    <definedName name="rrrrrrrrrr" localSheetId="36">#REF!</definedName>
    <definedName name="rrrrrrrrrr" localSheetId="23">#REF!</definedName>
    <definedName name="rrrrrrrrrr">#REF!</definedName>
    <definedName name="rrrrrrrrrrr">#REF!</definedName>
    <definedName name="saa">#REF!</definedName>
    <definedName name="SAUd">#REF!</definedName>
    <definedName name="sauf">#REF!</definedName>
    <definedName name="SD">#REF!</definedName>
    <definedName name="sdgsdht">#REF!</definedName>
    <definedName name="sdpl">#REF!</definedName>
    <definedName name="SDPLBS">#REF!</definedName>
    <definedName name="SDPLFA">#REF!</definedName>
    <definedName name="SDPLPL">#REF!</definedName>
    <definedName name="sec_deposit">#REF!</definedName>
    <definedName name="SECTION">#REF!</definedName>
    <definedName name="secured">#REF!</definedName>
    <definedName name="size" localSheetId="29">'[1]Cable Detail'!$B$5:$B$272</definedName>
    <definedName name="size" localSheetId="17">'[1]Cable Detail'!$B$5:$B$272</definedName>
    <definedName name="size">'[2]Cable Detail'!$B$5:$B$272</definedName>
    <definedName name="SRRRRR" localSheetId="36">#REF!</definedName>
    <definedName name="SRRRRR" localSheetId="23">#REF!</definedName>
    <definedName name="SRRRRR">#REF!</definedName>
    <definedName name="srvf">#REF!</definedName>
    <definedName name="sssssssssss" localSheetId="36">#REF!</definedName>
    <definedName name="sssssssssss" localSheetId="23">#REF!</definedName>
    <definedName name="sssssssssss">#REF!</definedName>
    <definedName name="ssssssssssss" localSheetId="36">#REF!</definedName>
    <definedName name="ssssssssssss" localSheetId="23">#REF!</definedName>
    <definedName name="ssssssssssss">#REF!</definedName>
    <definedName name="swf">#REF!</definedName>
    <definedName name="table" localSheetId="29">'[1]Cable Detail'!$B$5:$J$272</definedName>
    <definedName name="table" localSheetId="17">'[1]Cable Detail'!$B$5:$J$272</definedName>
    <definedName name="table">'[2]Cable Detail'!$B$5:$J$272</definedName>
    <definedName name="tba">"$#REF!.#REF!#REF!"</definedName>
    <definedName name="temp" hidden="1">{#N/A,#N/A,TRUE,"Front";#N/A,#N/A,TRUE,"Simple Letter";#N/A,#N/A,TRUE,"Inside";#N/A,#N/A,TRUE,"Contents";#N/A,#N/A,TRUE,"Basis";#N/A,#N/A,TRUE,"Inclusions";#N/A,#N/A,TRUE,"Exclusions";#N/A,#N/A,TRUE,"Areas";#N/A,#N/A,TRUE,"Summary";#N/A,#N/A,TRUE,"Detail"}</definedName>
    <definedName name="temp1" hidden="1">{#N/A,#N/A,TRUE,"Front";#N/A,#N/A,TRUE,"Simple Letter";#N/A,#N/A,TRUE,"Inside";#N/A,#N/A,TRUE,"Contents";#N/A,#N/A,TRUE,"Basis";#N/A,#N/A,TRUE,"Inclusions";#N/A,#N/A,TRUE,"Exclusions";#N/A,#N/A,TRUE,"Areas";#N/A,#N/A,TRUE,"Summary";#N/A,#N/A,TRUE,"Detail"}</definedName>
    <definedName name="TOTAL_CONSUMPTION" localSheetId="36">#REF!</definedName>
    <definedName name="TOTAL_CONSUMPTION" localSheetId="23">#REF!</definedName>
    <definedName name="TOTAL_CONSUMPTION">#REF!</definedName>
    <definedName name="tt" localSheetId="29">'[1]Cable Detail'!$L$2:$L$3</definedName>
    <definedName name="tt" localSheetId="17">'[1]Cable Detail'!$L$2:$L$3</definedName>
    <definedName name="tt">'[2]Cable Detail'!$L$2:$L$3</definedName>
    <definedName name="ttttt" localSheetId="36">#REF!</definedName>
    <definedName name="ttttt" localSheetId="23">#REF!</definedName>
    <definedName name="ttttt">#REF!</definedName>
    <definedName name="tttttttt" localSheetId="36">#REF!</definedName>
    <definedName name="tttttttt" localSheetId="23">#REF!</definedName>
    <definedName name="tttttttt">#REF!</definedName>
    <definedName name="ttttttttt" localSheetId="36">#REF!</definedName>
    <definedName name="ttttttttt" localSheetId="23">#REF!</definedName>
    <definedName name="ttttttttt">#REF!</definedName>
    <definedName name="Type" localSheetId="29">[1]Sheet2!$E$57:$E$58</definedName>
    <definedName name="Type" localSheetId="17">[1]Sheet2!$E$57:$E$58</definedName>
    <definedName name="Type">[2]Sheet2!$E$57:$E$58</definedName>
    <definedName name="unsecured" localSheetId="36">#REF!</definedName>
    <definedName name="unsecured" localSheetId="23">#REF!</definedName>
    <definedName name="unsecured">#REF!</definedName>
    <definedName name="usd">#REF!</definedName>
    <definedName name="uuuuuuuu" localSheetId="36">#REF!</definedName>
    <definedName name="uuuuuuuu" localSheetId="23">#REF!</definedName>
    <definedName name="uuuuuuuu">#REF!</definedName>
    <definedName name="v" localSheetId="36">#REF!</definedName>
    <definedName name="v" localSheetId="23">#REF!</definedName>
    <definedName name="v">#REF!</definedName>
    <definedName name="valve2">#REF!</definedName>
    <definedName name="valve3">#REF!</definedName>
    <definedName name="valves">#REF!</definedName>
    <definedName name="viru">#REF!</definedName>
    <definedName name="w">#REF!</definedName>
    <definedName name="Waiting">"Picture 1"</definedName>
    <definedName name="WDW">#REF!</definedName>
    <definedName name="wip">#REF!</definedName>
    <definedName name="wrn.Full._.Report." hidden="1">{#N/A,#N/A,TRUE,"Front";#N/A,#N/A,TRUE,"Simple Letter";#N/A,#N/A,TRUE,"Inside";#N/A,#N/A,TRUE,"Contents";#N/A,#N/A,TRUE,"Basis";#N/A,#N/A,TRUE,"Inclusions";#N/A,#N/A,TRUE,"Exclusions";#N/A,#N/A,TRUE,"Areas";#N/A,#N/A,TRUE,"Summary";#N/A,#N/A,TRUE,"Detail"}</definedName>
    <definedName name="wwwwww">#REF!</definedName>
    <definedName name="wwwwwwww">#REF!</definedName>
    <definedName name="wwwwwwwww">#REF!</definedName>
    <definedName name="yyyyyyyyyyy">#REF!</definedName>
    <definedName name="Zitd">#REF!</definedName>
  </definedNames>
  <calcPr calcId="152511"/>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F126" i="85" l="1"/>
  <c r="W38" i="83" l="1"/>
  <c r="V38" i="83"/>
  <c r="U38" i="83"/>
  <c r="T38" i="83"/>
  <c r="S38" i="83"/>
  <c r="R38" i="83"/>
  <c r="Q38" i="83"/>
  <c r="P38" i="83"/>
  <c r="J38" i="83"/>
  <c r="I38" i="83"/>
  <c r="H38" i="83"/>
  <c r="G38" i="83"/>
  <c r="F38" i="83"/>
  <c r="E38" i="83"/>
  <c r="D38" i="83"/>
  <c r="C38" i="83"/>
  <c r="W36" i="83"/>
  <c r="V36" i="83"/>
  <c r="J36" i="83"/>
  <c r="I36" i="83"/>
  <c r="W35" i="83"/>
  <c r="V35" i="83"/>
  <c r="U35" i="83"/>
  <c r="T35" i="83"/>
  <c r="S35" i="83"/>
  <c r="R35" i="83"/>
  <c r="Q35" i="83"/>
  <c r="P35" i="83"/>
  <c r="J35" i="83"/>
  <c r="I35" i="83"/>
  <c r="H35" i="83"/>
  <c r="G35" i="83"/>
  <c r="F35" i="83"/>
  <c r="E35" i="83"/>
  <c r="D35" i="83"/>
  <c r="C35" i="83"/>
  <c r="W33" i="83"/>
  <c r="J33" i="83"/>
  <c r="W32" i="83"/>
  <c r="J32" i="83"/>
  <c r="W31" i="83"/>
  <c r="V31" i="83"/>
  <c r="J31" i="83"/>
  <c r="I31" i="83"/>
  <c r="W26" i="83"/>
  <c r="V26" i="83"/>
  <c r="J26" i="83"/>
  <c r="I26" i="83"/>
  <c r="W25" i="83"/>
  <c r="V25" i="83"/>
  <c r="U25" i="83"/>
  <c r="T25" i="83"/>
  <c r="S25" i="83"/>
  <c r="R25" i="83"/>
  <c r="Q25" i="83"/>
  <c r="P25" i="83"/>
  <c r="J25" i="83"/>
  <c r="I25" i="83"/>
  <c r="H25" i="83"/>
  <c r="G25" i="83"/>
  <c r="F25" i="83"/>
  <c r="E25" i="83"/>
  <c r="D25" i="83"/>
  <c r="C25" i="83"/>
  <c r="W23" i="83"/>
  <c r="J23" i="83"/>
  <c r="W22" i="83"/>
  <c r="V22" i="83"/>
  <c r="J22" i="83"/>
  <c r="I22" i="83"/>
  <c r="W21" i="83"/>
  <c r="V21" i="83"/>
  <c r="J21" i="83"/>
  <c r="I21" i="83"/>
  <c r="W16" i="83"/>
  <c r="V16" i="83"/>
  <c r="J16" i="83"/>
  <c r="I16" i="83"/>
  <c r="W15" i="83"/>
  <c r="V15" i="83"/>
  <c r="U15" i="83"/>
  <c r="T15" i="83"/>
  <c r="S15" i="83"/>
  <c r="R15" i="83"/>
  <c r="Q15" i="83"/>
  <c r="P15" i="83"/>
  <c r="J15" i="83"/>
  <c r="I15" i="83"/>
  <c r="H15" i="83"/>
  <c r="G15" i="83"/>
  <c r="F15" i="83"/>
  <c r="E15" i="83"/>
  <c r="D15" i="83"/>
  <c r="C15" i="83"/>
  <c r="W13" i="83"/>
  <c r="V13" i="83"/>
  <c r="J13" i="83"/>
  <c r="I13" i="83"/>
  <c r="W12" i="83"/>
  <c r="V12" i="83"/>
  <c r="J12" i="83"/>
  <c r="I12" i="83"/>
  <c r="W11" i="83"/>
  <c r="V11" i="83"/>
  <c r="J11" i="83"/>
  <c r="I11" i="83"/>
  <c r="L23" i="82"/>
  <c r="L22" i="82"/>
  <c r="J22" i="82"/>
  <c r="I22" i="82"/>
  <c r="L21" i="82"/>
  <c r="J21" i="82"/>
  <c r="I21" i="82"/>
  <c r="L20" i="82"/>
  <c r="J20" i="82"/>
  <c r="I20" i="82"/>
  <c r="L19" i="82"/>
  <c r="J19" i="82"/>
  <c r="I19" i="82"/>
  <c r="L18" i="82"/>
  <c r="J18" i="82"/>
  <c r="I18" i="82"/>
  <c r="L17" i="82"/>
  <c r="J17" i="82"/>
  <c r="I17" i="82"/>
  <c r="L16" i="82"/>
  <c r="J16" i="82"/>
  <c r="I16" i="82"/>
  <c r="L15" i="82"/>
  <c r="J15" i="82"/>
  <c r="I15" i="82"/>
  <c r="L14" i="82"/>
  <c r="J14" i="82"/>
  <c r="I14" i="82"/>
  <c r="L13" i="82"/>
  <c r="J13" i="82"/>
  <c r="I13" i="82"/>
  <c r="L12" i="82"/>
  <c r="J12" i="82"/>
  <c r="I12" i="82"/>
  <c r="L11" i="82"/>
  <c r="J11" i="82"/>
  <c r="I11" i="82"/>
  <c r="L10" i="82"/>
  <c r="J10" i="82"/>
  <c r="I10" i="82"/>
  <c r="L9" i="82"/>
  <c r="J9" i="82"/>
  <c r="I9" i="82"/>
  <c r="L8" i="82"/>
  <c r="J8" i="82"/>
  <c r="I8" i="82"/>
  <c r="L7" i="82"/>
  <c r="J7" i="82"/>
  <c r="I7" i="82"/>
  <c r="L6" i="82"/>
  <c r="J6" i="82"/>
  <c r="I6" i="82"/>
  <c r="L5" i="82"/>
  <c r="J5" i="82"/>
  <c r="I5" i="82"/>
  <c r="L4" i="82"/>
  <c r="J4" i="82"/>
  <c r="I4" i="82"/>
  <c r="L3" i="82"/>
  <c r="J3" i="82"/>
  <c r="I3" i="82"/>
  <c r="D14" i="81"/>
  <c r="C14" i="81"/>
  <c r="D13" i="81"/>
  <c r="C13" i="81"/>
  <c r="J60" i="80"/>
  <c r="I60" i="80"/>
  <c r="H60" i="80"/>
  <c r="D60" i="80"/>
  <c r="C60" i="80"/>
  <c r="I57" i="80"/>
  <c r="I56" i="80"/>
  <c r="J53" i="80"/>
  <c r="I53" i="80"/>
  <c r="H53" i="80"/>
  <c r="D53" i="80"/>
  <c r="C53" i="80"/>
  <c r="J47" i="80"/>
  <c r="I47" i="80"/>
  <c r="H47" i="80"/>
  <c r="D47" i="80"/>
  <c r="C47" i="80"/>
  <c r="J41" i="80"/>
  <c r="I41" i="80"/>
  <c r="H41" i="80"/>
  <c r="D41" i="80"/>
  <c r="C41" i="80"/>
  <c r="H35" i="80"/>
  <c r="J30" i="80"/>
  <c r="I30" i="80"/>
  <c r="H30" i="80"/>
  <c r="D30" i="80"/>
  <c r="C30" i="80"/>
  <c r="E20" i="80"/>
  <c r="E19" i="80"/>
  <c r="E18" i="80"/>
  <c r="D18" i="80"/>
  <c r="E17" i="80"/>
  <c r="D17" i="80"/>
  <c r="E16" i="80"/>
  <c r="E12" i="80"/>
  <c r="E11" i="80"/>
  <c r="E10" i="80"/>
  <c r="I63" i="79"/>
  <c r="H63" i="79"/>
  <c r="G63" i="79"/>
  <c r="G61" i="79"/>
  <c r="G60" i="79"/>
  <c r="I53" i="79"/>
  <c r="H53" i="79"/>
  <c r="G53" i="79"/>
  <c r="I51" i="79"/>
  <c r="G51" i="79"/>
  <c r="G50" i="79"/>
  <c r="G49" i="79"/>
  <c r="H48" i="79"/>
  <c r="G48" i="79"/>
  <c r="G46" i="79"/>
  <c r="G45" i="79"/>
  <c r="G44" i="79"/>
  <c r="G43" i="79"/>
  <c r="G42" i="79"/>
  <c r="I35" i="79"/>
  <c r="H35" i="79"/>
  <c r="G35" i="79"/>
  <c r="G33" i="79"/>
  <c r="G32" i="79"/>
  <c r="I30" i="79"/>
  <c r="I29" i="79"/>
  <c r="H29" i="79"/>
  <c r="G29" i="79"/>
  <c r="I28" i="79"/>
  <c r="H28" i="79"/>
  <c r="G28" i="79"/>
  <c r="I20" i="79"/>
  <c r="H20" i="79"/>
  <c r="G20" i="79"/>
  <c r="I17" i="79"/>
  <c r="H17" i="79"/>
  <c r="G17" i="79"/>
  <c r="I15" i="79"/>
  <c r="H15" i="79"/>
  <c r="G15" i="79"/>
  <c r="H14" i="79"/>
  <c r="G14" i="79"/>
  <c r="I13" i="79"/>
  <c r="H13" i="79"/>
  <c r="G13" i="79"/>
  <c r="I12" i="79"/>
  <c r="H12" i="79"/>
  <c r="G12" i="79"/>
  <c r="I11" i="79"/>
  <c r="H11" i="79"/>
  <c r="G11" i="79"/>
  <c r="Y30" i="78"/>
  <c r="S30" i="78"/>
  <c r="Y28" i="78"/>
  <c r="S28" i="78"/>
  <c r="R28" i="78"/>
  <c r="Y26" i="78"/>
  <c r="S26" i="78"/>
  <c r="R26" i="78"/>
  <c r="Y25" i="78"/>
  <c r="S25" i="78"/>
  <c r="R25" i="78"/>
  <c r="Y24" i="78"/>
  <c r="S24" i="78"/>
  <c r="R24" i="78"/>
  <c r="Y22" i="78"/>
  <c r="S22" i="78"/>
  <c r="R22" i="78"/>
  <c r="Y20" i="78"/>
  <c r="S20" i="78"/>
  <c r="R20" i="78"/>
  <c r="Y19" i="78"/>
  <c r="S19" i="78"/>
  <c r="R19" i="78"/>
  <c r="Y18" i="78"/>
  <c r="S18" i="78"/>
  <c r="R18" i="78"/>
  <c r="Y17" i="78"/>
  <c r="S17" i="78"/>
  <c r="R17" i="78"/>
  <c r="S16" i="78"/>
  <c r="R16" i="78"/>
  <c r="S15" i="78"/>
  <c r="R15" i="78"/>
  <c r="Y14" i="78"/>
  <c r="S14" i="78"/>
  <c r="R14" i="78"/>
  <c r="S12" i="78"/>
  <c r="R12" i="78"/>
  <c r="Y10" i="78"/>
  <c r="S10" i="78"/>
  <c r="R10" i="78"/>
  <c r="Y9" i="78"/>
  <c r="S9" i="78"/>
  <c r="R9" i="78"/>
  <c r="C46" i="77"/>
  <c r="M43" i="77"/>
  <c r="K43" i="77"/>
  <c r="J43" i="77"/>
  <c r="I43" i="77"/>
  <c r="H43" i="77"/>
  <c r="G43" i="77"/>
  <c r="F43" i="77"/>
  <c r="E43" i="77"/>
  <c r="D43" i="77"/>
  <c r="C43" i="77"/>
  <c r="P41" i="77"/>
  <c r="N41" i="77"/>
  <c r="G40" i="77"/>
  <c r="N38" i="77"/>
  <c r="L38" i="77"/>
  <c r="K38" i="77"/>
  <c r="J38" i="77"/>
  <c r="I38" i="77"/>
  <c r="G38" i="77"/>
  <c r="F38" i="77"/>
  <c r="E38" i="77"/>
  <c r="D38" i="77"/>
  <c r="C38" i="77"/>
  <c r="M36" i="77"/>
  <c r="L36" i="77"/>
  <c r="K36" i="77"/>
  <c r="J36" i="77"/>
  <c r="I36" i="77"/>
  <c r="H36" i="77"/>
  <c r="G36" i="77"/>
  <c r="F36" i="77"/>
  <c r="E36" i="77"/>
  <c r="D36" i="77"/>
  <c r="C36" i="77"/>
  <c r="C79" i="76"/>
  <c r="L76" i="76"/>
  <c r="J76" i="76"/>
  <c r="I76" i="76"/>
  <c r="H76" i="76"/>
  <c r="G76" i="76"/>
  <c r="F76" i="76"/>
  <c r="E76" i="76"/>
  <c r="D76" i="76"/>
  <c r="C76" i="76"/>
  <c r="M74" i="76"/>
  <c r="K74" i="76"/>
  <c r="G73" i="76"/>
  <c r="K71" i="76"/>
  <c r="I71" i="76"/>
  <c r="H71" i="76"/>
  <c r="G71" i="76"/>
  <c r="F71" i="76"/>
  <c r="E71" i="76"/>
  <c r="D71" i="76"/>
  <c r="C71" i="76"/>
  <c r="J69" i="76"/>
  <c r="I69" i="76"/>
  <c r="H69" i="76"/>
  <c r="G69" i="76"/>
  <c r="F69" i="76"/>
  <c r="E69" i="76"/>
  <c r="D69" i="76"/>
  <c r="C69" i="76"/>
  <c r="C100" i="75"/>
  <c r="O98" i="75"/>
  <c r="M97" i="75"/>
  <c r="L97" i="75"/>
  <c r="K97" i="75"/>
  <c r="J97" i="75"/>
  <c r="I97" i="75"/>
  <c r="H97" i="75"/>
  <c r="G97" i="75"/>
  <c r="F97" i="75"/>
  <c r="E97" i="75"/>
  <c r="D97" i="75"/>
  <c r="C97" i="75"/>
  <c r="P95" i="75"/>
  <c r="N95" i="75"/>
  <c r="G94" i="75"/>
  <c r="N92" i="75"/>
  <c r="L92" i="75"/>
  <c r="K92" i="75"/>
  <c r="J92" i="75"/>
  <c r="I92" i="75"/>
  <c r="H92" i="75"/>
  <c r="G92" i="75"/>
  <c r="F92" i="75"/>
  <c r="E92" i="75"/>
  <c r="D92" i="75"/>
  <c r="C92" i="75"/>
  <c r="M90" i="75"/>
  <c r="L90" i="75"/>
  <c r="K90" i="75"/>
  <c r="J90" i="75"/>
  <c r="I90" i="75"/>
  <c r="H90" i="75"/>
  <c r="G90" i="75"/>
  <c r="F90" i="75"/>
  <c r="E90" i="75"/>
  <c r="D90" i="75"/>
  <c r="C90" i="75"/>
  <c r="AK275" i="74"/>
  <c r="AI275" i="74"/>
  <c r="AG275" i="74"/>
  <c r="AE275" i="74"/>
  <c r="AC275" i="74"/>
  <c r="AA275" i="74"/>
  <c r="U275" i="74"/>
  <c r="S275" i="74"/>
  <c r="Q275" i="74"/>
  <c r="M275" i="74"/>
  <c r="I275" i="74"/>
  <c r="G275" i="74"/>
  <c r="AK273" i="74"/>
  <c r="AI273" i="74"/>
  <c r="AG273" i="74"/>
  <c r="AE273" i="74"/>
  <c r="AC273" i="74"/>
  <c r="AA273" i="74"/>
  <c r="U273" i="74"/>
  <c r="S273" i="74"/>
  <c r="Q273" i="74"/>
  <c r="M273" i="74"/>
  <c r="I273" i="74"/>
  <c r="G273" i="74"/>
  <c r="AK271" i="74"/>
  <c r="AI271" i="74"/>
  <c r="AG271" i="74"/>
  <c r="AE271" i="74"/>
  <c r="AC271" i="74"/>
  <c r="AA271" i="74"/>
  <c r="U271" i="74"/>
  <c r="S271" i="74"/>
  <c r="Q271" i="74"/>
  <c r="M271" i="74"/>
  <c r="I271" i="74"/>
  <c r="G271" i="74"/>
  <c r="E270" i="74"/>
  <c r="D270" i="74"/>
  <c r="AK269" i="74"/>
  <c r="AI269" i="74"/>
  <c r="AG269" i="74"/>
  <c r="AE269" i="74"/>
  <c r="AC269" i="74"/>
  <c r="AA269" i="74"/>
  <c r="Y269" i="74"/>
  <c r="W269" i="74"/>
  <c r="U269" i="74"/>
  <c r="S269" i="74"/>
  <c r="Q269" i="74"/>
  <c r="O269" i="74"/>
  <c r="M269" i="74"/>
  <c r="K269" i="74"/>
  <c r="I269" i="74"/>
  <c r="G269" i="74"/>
  <c r="AK268" i="74"/>
  <c r="AI268" i="74"/>
  <c r="AG268" i="74"/>
  <c r="AE268" i="74"/>
  <c r="AC268" i="74"/>
  <c r="AA268" i="74"/>
  <c r="Y268" i="74"/>
  <c r="W268" i="74"/>
  <c r="U268" i="74"/>
  <c r="S268" i="74"/>
  <c r="Q268" i="74"/>
  <c r="O268" i="74"/>
  <c r="M268" i="74"/>
  <c r="K268" i="74"/>
  <c r="I268" i="74"/>
  <c r="G268" i="74"/>
  <c r="AK263" i="74"/>
  <c r="AI263" i="74"/>
  <c r="AG263" i="74"/>
  <c r="AE263" i="74"/>
  <c r="AC263" i="74"/>
  <c r="AA263" i="74"/>
  <c r="Y263" i="74"/>
  <c r="W263" i="74"/>
  <c r="U263" i="74"/>
  <c r="S263" i="74"/>
  <c r="Q263" i="74"/>
  <c r="O263" i="74"/>
  <c r="M263" i="74"/>
  <c r="K263" i="74"/>
  <c r="I263" i="74"/>
  <c r="G263" i="74"/>
  <c r="AK261" i="74"/>
  <c r="AI261" i="74"/>
  <c r="AG261" i="74"/>
  <c r="AE261" i="74"/>
  <c r="AC261" i="74"/>
  <c r="AA261" i="74"/>
  <c r="Y261" i="74"/>
  <c r="W261" i="74"/>
  <c r="U261" i="74"/>
  <c r="S261" i="74"/>
  <c r="Q261" i="74"/>
  <c r="O261" i="74"/>
  <c r="M261" i="74"/>
  <c r="K261" i="74"/>
  <c r="I261" i="74"/>
  <c r="G261" i="74"/>
  <c r="E260" i="74"/>
  <c r="D260" i="74"/>
  <c r="AK259" i="74"/>
  <c r="AI259" i="74"/>
  <c r="AG259" i="74"/>
  <c r="AE259" i="74"/>
  <c r="AC259" i="74"/>
  <c r="AA259" i="74"/>
  <c r="Y259" i="74"/>
  <c r="W259" i="74"/>
  <c r="U259" i="74"/>
  <c r="S259" i="74"/>
  <c r="Q259" i="74"/>
  <c r="O259" i="74"/>
  <c r="M259" i="74"/>
  <c r="K259" i="74"/>
  <c r="I259" i="74"/>
  <c r="G259" i="74"/>
  <c r="AK258" i="74"/>
  <c r="AI258" i="74"/>
  <c r="AG258" i="74"/>
  <c r="AE258" i="74"/>
  <c r="AC258" i="74"/>
  <c r="AA258" i="74"/>
  <c r="Y258" i="74"/>
  <c r="W258" i="74"/>
  <c r="U258" i="74"/>
  <c r="S258" i="74"/>
  <c r="Q258" i="74"/>
  <c r="O258" i="74"/>
  <c r="M258" i="74"/>
  <c r="K258" i="74"/>
  <c r="I258" i="74"/>
  <c r="G258" i="74"/>
  <c r="AK257" i="74"/>
  <c r="AI257" i="74"/>
  <c r="AG257" i="74"/>
  <c r="AE257" i="74"/>
  <c r="AC257" i="74"/>
  <c r="AA257" i="74"/>
  <c r="Y257" i="74"/>
  <c r="W257" i="74"/>
  <c r="U257" i="74"/>
  <c r="S257" i="74"/>
  <c r="Q257" i="74"/>
  <c r="O257" i="74"/>
  <c r="M257" i="74"/>
  <c r="K257" i="74"/>
  <c r="I257" i="74"/>
  <c r="G257" i="74"/>
  <c r="AK256" i="74"/>
  <c r="AI256" i="74"/>
  <c r="AG256" i="74"/>
  <c r="AE256" i="74"/>
  <c r="AC256" i="74"/>
  <c r="AA256" i="74"/>
  <c r="Y256" i="74"/>
  <c r="W256" i="74"/>
  <c r="U256" i="74"/>
  <c r="S256" i="74"/>
  <c r="Q256" i="74"/>
  <c r="O256" i="74"/>
  <c r="M256" i="74"/>
  <c r="K256" i="74"/>
  <c r="I256" i="74"/>
  <c r="G256" i="74"/>
  <c r="AK255" i="74"/>
  <c r="AI255" i="74"/>
  <c r="AG255" i="74"/>
  <c r="AE255" i="74"/>
  <c r="AC255" i="74"/>
  <c r="AA255" i="74"/>
  <c r="Y255" i="74"/>
  <c r="W255" i="74"/>
  <c r="U255" i="74"/>
  <c r="S255" i="74"/>
  <c r="Q255" i="74"/>
  <c r="O255" i="74"/>
  <c r="M255" i="74"/>
  <c r="K255" i="74"/>
  <c r="I255" i="74"/>
  <c r="G255" i="74"/>
  <c r="AK254" i="74"/>
  <c r="AI254" i="74"/>
  <c r="AG254" i="74"/>
  <c r="AE254" i="74"/>
  <c r="AC254" i="74"/>
  <c r="AA254" i="74"/>
  <c r="Y254" i="74"/>
  <c r="W254" i="74"/>
  <c r="U254" i="74"/>
  <c r="S254" i="74"/>
  <c r="Q254" i="74"/>
  <c r="O254" i="74"/>
  <c r="M254" i="74"/>
  <c r="K254" i="74"/>
  <c r="I254" i="74"/>
  <c r="G254" i="74"/>
  <c r="AK253" i="74"/>
  <c r="AI253" i="74"/>
  <c r="AG253" i="74"/>
  <c r="AE253" i="74"/>
  <c r="AC253" i="74"/>
  <c r="AA253" i="74"/>
  <c r="Y253" i="74"/>
  <c r="W253" i="74"/>
  <c r="U253" i="74"/>
  <c r="S253" i="74"/>
  <c r="Q253" i="74"/>
  <c r="O253" i="74"/>
  <c r="M253" i="74"/>
  <c r="K253" i="74"/>
  <c r="I253" i="74"/>
  <c r="G253" i="74"/>
  <c r="AK252" i="74"/>
  <c r="AI252" i="74"/>
  <c r="AG252" i="74"/>
  <c r="AE252" i="74"/>
  <c r="AC252" i="74"/>
  <c r="AA252" i="74"/>
  <c r="Y252" i="74"/>
  <c r="W252" i="74"/>
  <c r="U252" i="74"/>
  <c r="S252" i="74"/>
  <c r="Q252" i="74"/>
  <c r="O252" i="74"/>
  <c r="M252" i="74"/>
  <c r="K252" i="74"/>
  <c r="I252" i="74"/>
  <c r="G252" i="74"/>
  <c r="AK251" i="74"/>
  <c r="AI251" i="74"/>
  <c r="AG251" i="74"/>
  <c r="AE251" i="74"/>
  <c r="AC251" i="74"/>
  <c r="AA251" i="74"/>
  <c r="Y251" i="74"/>
  <c r="W251" i="74"/>
  <c r="U251" i="74"/>
  <c r="S251" i="74"/>
  <c r="Q251" i="74"/>
  <c r="O251" i="74"/>
  <c r="M251" i="74"/>
  <c r="K251" i="74"/>
  <c r="I251" i="74"/>
  <c r="G251" i="74"/>
  <c r="AK250" i="74"/>
  <c r="AI250" i="74"/>
  <c r="AG250" i="74"/>
  <c r="AE250" i="74"/>
  <c r="AC250" i="74"/>
  <c r="AA250" i="74"/>
  <c r="Y250" i="74"/>
  <c r="W250" i="74"/>
  <c r="U250" i="74"/>
  <c r="S250" i="74"/>
  <c r="Q250" i="74"/>
  <c r="O250" i="74"/>
  <c r="M250" i="74"/>
  <c r="K250" i="74"/>
  <c r="I250" i="74"/>
  <c r="G250" i="74"/>
  <c r="AK249" i="74"/>
  <c r="AI249" i="74"/>
  <c r="AG249" i="74"/>
  <c r="AE249" i="74"/>
  <c r="AC249" i="74"/>
  <c r="AA249" i="74"/>
  <c r="Y249" i="74"/>
  <c r="W249" i="74"/>
  <c r="U249" i="74"/>
  <c r="S249" i="74"/>
  <c r="Q249" i="74"/>
  <c r="O249" i="74"/>
  <c r="M249" i="74"/>
  <c r="K249" i="74"/>
  <c r="I249" i="74"/>
  <c r="G249" i="74"/>
  <c r="AK246" i="74"/>
  <c r="AI246" i="74"/>
  <c r="AG246" i="74"/>
  <c r="AE246" i="74"/>
  <c r="AC246" i="74"/>
  <c r="AA246" i="74"/>
  <c r="Y246" i="74"/>
  <c r="W246" i="74"/>
  <c r="U246" i="74"/>
  <c r="S246" i="74"/>
  <c r="Q246" i="74"/>
  <c r="O246" i="74"/>
  <c r="M246" i="74"/>
  <c r="K246" i="74"/>
  <c r="I246" i="74"/>
  <c r="G246" i="74"/>
  <c r="E245" i="74"/>
  <c r="D245" i="74"/>
  <c r="AK244" i="74"/>
  <c r="AI244" i="74"/>
  <c r="AG244" i="74"/>
  <c r="AE244" i="74"/>
  <c r="AC244" i="74"/>
  <c r="AA244" i="74"/>
  <c r="Y244" i="74"/>
  <c r="W244" i="74"/>
  <c r="U244" i="74"/>
  <c r="S244" i="74"/>
  <c r="Q244" i="74"/>
  <c r="O244" i="74"/>
  <c r="M244" i="74"/>
  <c r="K244" i="74"/>
  <c r="I244" i="74"/>
  <c r="G244" i="74"/>
  <c r="AK243" i="74"/>
  <c r="AI243" i="74"/>
  <c r="AG243" i="74"/>
  <c r="AE243" i="74"/>
  <c r="AC243" i="74"/>
  <c r="AA243" i="74"/>
  <c r="Y243" i="74"/>
  <c r="W243" i="74"/>
  <c r="U243" i="74"/>
  <c r="S243" i="74"/>
  <c r="Q243" i="74"/>
  <c r="O243" i="74"/>
  <c r="M243" i="74"/>
  <c r="K243" i="74"/>
  <c r="I243" i="74"/>
  <c r="G243" i="74"/>
  <c r="AK242" i="74"/>
  <c r="AI242" i="74"/>
  <c r="AG242" i="74"/>
  <c r="AE242" i="74"/>
  <c r="AC242" i="74"/>
  <c r="AA242" i="74"/>
  <c r="Y242" i="74"/>
  <c r="W242" i="74"/>
  <c r="U242" i="74"/>
  <c r="S242" i="74"/>
  <c r="Q242" i="74"/>
  <c r="O242" i="74"/>
  <c r="M242" i="74"/>
  <c r="K242" i="74"/>
  <c r="I242" i="74"/>
  <c r="G242" i="74"/>
  <c r="AK237" i="74"/>
  <c r="AI237" i="74"/>
  <c r="AG237" i="74"/>
  <c r="AE237" i="74"/>
  <c r="AC237" i="74"/>
  <c r="AA237" i="74"/>
  <c r="Y237" i="74"/>
  <c r="W237" i="74"/>
  <c r="U237" i="74"/>
  <c r="S237" i="74"/>
  <c r="Q237" i="74"/>
  <c r="O237" i="74"/>
  <c r="M237" i="74"/>
  <c r="K237" i="74"/>
  <c r="I237" i="74"/>
  <c r="G237" i="74"/>
  <c r="AK235" i="74"/>
  <c r="AI235" i="74"/>
  <c r="AG235" i="74"/>
  <c r="AE235" i="74"/>
  <c r="AC235" i="74"/>
  <c r="AA235" i="74"/>
  <c r="Y235" i="74"/>
  <c r="W235" i="74"/>
  <c r="U235" i="74"/>
  <c r="S235" i="74"/>
  <c r="Q235" i="74"/>
  <c r="O235" i="74"/>
  <c r="M235" i="74"/>
  <c r="K235" i="74"/>
  <c r="I235" i="74"/>
  <c r="G235" i="74"/>
  <c r="E234" i="74"/>
  <c r="D234" i="74"/>
  <c r="AK233" i="74"/>
  <c r="AI233" i="74"/>
  <c r="AG233" i="74"/>
  <c r="AE233" i="74"/>
  <c r="AC233" i="74"/>
  <c r="AA233" i="74"/>
  <c r="Y233" i="74"/>
  <c r="W233" i="74"/>
  <c r="U233" i="74"/>
  <c r="S233" i="74"/>
  <c r="Q233" i="74"/>
  <c r="O233" i="74"/>
  <c r="M233" i="74"/>
  <c r="K233" i="74"/>
  <c r="I233" i="74"/>
  <c r="G233" i="74"/>
  <c r="AK232" i="74"/>
  <c r="AI232" i="74"/>
  <c r="AG232" i="74"/>
  <c r="AE232" i="74"/>
  <c r="AC232" i="74"/>
  <c r="AA232" i="74"/>
  <c r="Y232" i="74"/>
  <c r="W232" i="74"/>
  <c r="U232" i="74"/>
  <c r="S232" i="74"/>
  <c r="Q232" i="74"/>
  <c r="O232" i="74"/>
  <c r="M232" i="74"/>
  <c r="K232" i="74"/>
  <c r="I232" i="74"/>
  <c r="G232" i="74"/>
  <c r="AK231" i="74"/>
  <c r="AI231" i="74"/>
  <c r="AG231" i="74"/>
  <c r="AE231" i="74"/>
  <c r="AC231" i="74"/>
  <c r="AA231" i="74"/>
  <c r="Y231" i="74"/>
  <c r="W231" i="74"/>
  <c r="U231" i="74"/>
  <c r="S231" i="74"/>
  <c r="Q231" i="74"/>
  <c r="O231" i="74"/>
  <c r="M231" i="74"/>
  <c r="K231" i="74"/>
  <c r="I231" i="74"/>
  <c r="G231" i="74"/>
  <c r="AK230" i="74"/>
  <c r="AI230" i="74"/>
  <c r="AG230" i="74"/>
  <c r="AE230" i="74"/>
  <c r="AC230" i="74"/>
  <c r="AA230" i="74"/>
  <c r="Y230" i="74"/>
  <c r="W230" i="74"/>
  <c r="U230" i="74"/>
  <c r="S230" i="74"/>
  <c r="Q230" i="74"/>
  <c r="O230" i="74"/>
  <c r="M230" i="74"/>
  <c r="K230" i="74"/>
  <c r="I230" i="74"/>
  <c r="G230" i="74"/>
  <c r="AK229" i="74"/>
  <c r="AI229" i="74"/>
  <c r="AG229" i="74"/>
  <c r="AE229" i="74"/>
  <c r="AC229" i="74"/>
  <c r="AA229" i="74"/>
  <c r="Y229" i="74"/>
  <c r="W229" i="74"/>
  <c r="U229" i="74"/>
  <c r="S229" i="74"/>
  <c r="Q229" i="74"/>
  <c r="O229" i="74"/>
  <c r="M229" i="74"/>
  <c r="K229" i="74"/>
  <c r="I229" i="74"/>
  <c r="G229" i="74"/>
  <c r="AK228" i="74"/>
  <c r="AI228" i="74"/>
  <c r="AG228" i="74"/>
  <c r="AE228" i="74"/>
  <c r="AC228" i="74"/>
  <c r="AA228" i="74"/>
  <c r="Y228" i="74"/>
  <c r="W228" i="74"/>
  <c r="U228" i="74"/>
  <c r="S228" i="74"/>
  <c r="Q228" i="74"/>
  <c r="O228" i="74"/>
  <c r="M228" i="74"/>
  <c r="K228" i="74"/>
  <c r="I228" i="74"/>
  <c r="G228" i="74"/>
  <c r="AK227" i="74"/>
  <c r="AI227" i="74"/>
  <c r="AG227" i="74"/>
  <c r="AE227" i="74"/>
  <c r="AC227" i="74"/>
  <c r="AA227" i="74"/>
  <c r="Y227" i="74"/>
  <c r="W227" i="74"/>
  <c r="U227" i="74"/>
  <c r="S227" i="74"/>
  <c r="Q227" i="74"/>
  <c r="O227" i="74"/>
  <c r="M227" i="74"/>
  <c r="K227" i="74"/>
  <c r="I227" i="74"/>
  <c r="G227" i="74"/>
  <c r="AK226" i="74"/>
  <c r="AI226" i="74"/>
  <c r="AG226" i="74"/>
  <c r="AE226" i="74"/>
  <c r="AC226" i="74"/>
  <c r="AA226" i="74"/>
  <c r="Y226" i="74"/>
  <c r="W226" i="74"/>
  <c r="U226" i="74"/>
  <c r="S226" i="74"/>
  <c r="Q226" i="74"/>
  <c r="O226" i="74"/>
  <c r="M226" i="74"/>
  <c r="K226" i="74"/>
  <c r="I226" i="74"/>
  <c r="G226" i="74"/>
  <c r="AK225" i="74"/>
  <c r="AI225" i="74"/>
  <c r="AG225" i="74"/>
  <c r="AE225" i="74"/>
  <c r="AC225" i="74"/>
  <c r="AA225" i="74"/>
  <c r="Y225" i="74"/>
  <c r="W225" i="74"/>
  <c r="U225" i="74"/>
  <c r="S225" i="74"/>
  <c r="Q225" i="74"/>
  <c r="O225" i="74"/>
  <c r="M225" i="74"/>
  <c r="K225" i="74"/>
  <c r="I225" i="74"/>
  <c r="G225" i="74"/>
  <c r="AK224" i="74"/>
  <c r="AI224" i="74"/>
  <c r="AG224" i="74"/>
  <c r="AE224" i="74"/>
  <c r="AC224" i="74"/>
  <c r="AA224" i="74"/>
  <c r="Y224" i="74"/>
  <c r="W224" i="74"/>
  <c r="U224" i="74"/>
  <c r="S224" i="74"/>
  <c r="Q224" i="74"/>
  <c r="O224" i="74"/>
  <c r="M224" i="74"/>
  <c r="K224" i="74"/>
  <c r="I224" i="74"/>
  <c r="G224" i="74"/>
  <c r="AK223" i="74"/>
  <c r="AI223" i="74"/>
  <c r="AG223" i="74"/>
  <c r="AE223" i="74"/>
  <c r="AC223" i="74"/>
  <c r="AA223" i="74"/>
  <c r="Y223" i="74"/>
  <c r="W223" i="74"/>
  <c r="U223" i="74"/>
  <c r="S223" i="74"/>
  <c r="Q223" i="74"/>
  <c r="O223" i="74"/>
  <c r="M223" i="74"/>
  <c r="K223" i="74"/>
  <c r="I223" i="74"/>
  <c r="G223" i="74"/>
  <c r="AK222" i="74"/>
  <c r="AI222" i="74"/>
  <c r="AG222" i="74"/>
  <c r="AE222" i="74"/>
  <c r="AC222" i="74"/>
  <c r="AA222" i="74"/>
  <c r="Y222" i="74"/>
  <c r="W222" i="74"/>
  <c r="U222" i="74"/>
  <c r="S222" i="74"/>
  <c r="Q222" i="74"/>
  <c r="O222" i="74"/>
  <c r="M222" i="74"/>
  <c r="K222" i="74"/>
  <c r="I222" i="74"/>
  <c r="G222" i="74"/>
  <c r="AK221" i="74"/>
  <c r="AI221" i="74"/>
  <c r="AG221" i="74"/>
  <c r="AE221" i="74"/>
  <c r="AC221" i="74"/>
  <c r="AA221" i="74"/>
  <c r="Y221" i="74"/>
  <c r="W221" i="74"/>
  <c r="U221" i="74"/>
  <c r="S221" i="74"/>
  <c r="Q221" i="74"/>
  <c r="O221" i="74"/>
  <c r="M221" i="74"/>
  <c r="K221" i="74"/>
  <c r="I221" i="74"/>
  <c r="G221" i="74"/>
  <c r="AK218" i="74"/>
  <c r="AI218" i="74"/>
  <c r="AG218" i="74"/>
  <c r="AE218" i="74"/>
  <c r="AC218" i="74"/>
  <c r="AA218" i="74"/>
  <c r="U218" i="74"/>
  <c r="S218" i="74"/>
  <c r="Q218" i="74"/>
  <c r="M218" i="74"/>
  <c r="I218" i="74"/>
  <c r="G218" i="74"/>
  <c r="AK215" i="74"/>
  <c r="AI215" i="74"/>
  <c r="AG215" i="74"/>
  <c r="AE215" i="74"/>
  <c r="AC215" i="74"/>
  <c r="AA215" i="74"/>
  <c r="Y215" i="74"/>
  <c r="W215" i="74"/>
  <c r="U215" i="74"/>
  <c r="S215" i="74"/>
  <c r="Q215" i="74"/>
  <c r="O215" i="74"/>
  <c r="M215" i="74"/>
  <c r="K215" i="74"/>
  <c r="I215" i="74"/>
  <c r="G215" i="74"/>
  <c r="E214" i="74"/>
  <c r="D214" i="74"/>
  <c r="AK213" i="74"/>
  <c r="AI213" i="74"/>
  <c r="AG213" i="74"/>
  <c r="AE213" i="74"/>
  <c r="AC213" i="74"/>
  <c r="AA213" i="74"/>
  <c r="Y213" i="74"/>
  <c r="W213" i="74"/>
  <c r="U213" i="74"/>
  <c r="S213" i="74"/>
  <c r="Q213" i="74"/>
  <c r="O213" i="74"/>
  <c r="M213" i="74"/>
  <c r="K213" i="74"/>
  <c r="I213" i="74"/>
  <c r="G213" i="74"/>
  <c r="AK212" i="74"/>
  <c r="AI212" i="74"/>
  <c r="AG212" i="74"/>
  <c r="AE212" i="74"/>
  <c r="AC212" i="74"/>
  <c r="AA212" i="74"/>
  <c r="Y212" i="74"/>
  <c r="W212" i="74"/>
  <c r="U212" i="74"/>
  <c r="S212" i="74"/>
  <c r="Q212" i="74"/>
  <c r="O212" i="74"/>
  <c r="M212" i="74"/>
  <c r="K212" i="74"/>
  <c r="I212" i="74"/>
  <c r="G212" i="74"/>
  <c r="AK211" i="74"/>
  <c r="AI211" i="74"/>
  <c r="AG211" i="74"/>
  <c r="AE211" i="74"/>
  <c r="AC211" i="74"/>
  <c r="AA211" i="74"/>
  <c r="Y211" i="74"/>
  <c r="W211" i="74"/>
  <c r="U211" i="74"/>
  <c r="S211" i="74"/>
  <c r="Q211" i="74"/>
  <c r="O211" i="74"/>
  <c r="M211" i="74"/>
  <c r="K211" i="74"/>
  <c r="I211" i="74"/>
  <c r="G211" i="74"/>
  <c r="AK210" i="74"/>
  <c r="AI210" i="74"/>
  <c r="AG210" i="74"/>
  <c r="AE210" i="74"/>
  <c r="AC210" i="74"/>
  <c r="AA210" i="74"/>
  <c r="Y210" i="74"/>
  <c r="W210" i="74"/>
  <c r="U210" i="74"/>
  <c r="S210" i="74"/>
  <c r="Q210" i="74"/>
  <c r="O210" i="74"/>
  <c r="M210" i="74"/>
  <c r="K210" i="74"/>
  <c r="I210" i="74"/>
  <c r="G210" i="74"/>
  <c r="AK209" i="74"/>
  <c r="AI209" i="74"/>
  <c r="AG209" i="74"/>
  <c r="AE209" i="74"/>
  <c r="AC209" i="74"/>
  <c r="AA209" i="74"/>
  <c r="Y209" i="74"/>
  <c r="W209" i="74"/>
  <c r="U209" i="74"/>
  <c r="S209" i="74"/>
  <c r="Q209" i="74"/>
  <c r="O209" i="74"/>
  <c r="M209" i="74"/>
  <c r="K209" i="74"/>
  <c r="I209" i="74"/>
  <c r="G209" i="74"/>
  <c r="AK208" i="74"/>
  <c r="AI208" i="74"/>
  <c r="AG208" i="74"/>
  <c r="AE208" i="74"/>
  <c r="AC208" i="74"/>
  <c r="AA208" i="74"/>
  <c r="Y208" i="74"/>
  <c r="W208" i="74"/>
  <c r="U208" i="74"/>
  <c r="S208" i="74"/>
  <c r="Q208" i="74"/>
  <c r="O208" i="74"/>
  <c r="M208" i="74"/>
  <c r="K208" i="74"/>
  <c r="I208" i="74"/>
  <c r="G208" i="74"/>
  <c r="AK207" i="74"/>
  <c r="AI207" i="74"/>
  <c r="AG207" i="74"/>
  <c r="AE207" i="74"/>
  <c r="AC207" i="74"/>
  <c r="AA207" i="74"/>
  <c r="Y207" i="74"/>
  <c r="W207" i="74"/>
  <c r="U207" i="74"/>
  <c r="S207" i="74"/>
  <c r="Q207" i="74"/>
  <c r="O207" i="74"/>
  <c r="M207" i="74"/>
  <c r="K207" i="74"/>
  <c r="I207" i="74"/>
  <c r="G207" i="74"/>
  <c r="AK206" i="74"/>
  <c r="AI206" i="74"/>
  <c r="AG206" i="74"/>
  <c r="AE206" i="74"/>
  <c r="AC206" i="74"/>
  <c r="AA206" i="74"/>
  <c r="Y206" i="74"/>
  <c r="W206" i="74"/>
  <c r="U206" i="74"/>
  <c r="S206" i="74"/>
  <c r="Q206" i="74"/>
  <c r="O206" i="74"/>
  <c r="M206" i="74"/>
  <c r="K206" i="74"/>
  <c r="I206" i="74"/>
  <c r="G206" i="74"/>
  <c r="AK205" i="74"/>
  <c r="AI205" i="74"/>
  <c r="AG205" i="74"/>
  <c r="AE205" i="74"/>
  <c r="AC205" i="74"/>
  <c r="AA205" i="74"/>
  <c r="Y205" i="74"/>
  <c r="W205" i="74"/>
  <c r="U205" i="74"/>
  <c r="S205" i="74"/>
  <c r="Q205" i="74"/>
  <c r="O205" i="74"/>
  <c r="M205" i="74"/>
  <c r="K205" i="74"/>
  <c r="I205" i="74"/>
  <c r="G205" i="74"/>
  <c r="AK204" i="74"/>
  <c r="AI204" i="74"/>
  <c r="AG204" i="74"/>
  <c r="AE204" i="74"/>
  <c r="AC204" i="74"/>
  <c r="AA204" i="74"/>
  <c r="Y204" i="74"/>
  <c r="W204" i="74"/>
  <c r="U204" i="74"/>
  <c r="S204" i="74"/>
  <c r="Q204" i="74"/>
  <c r="O204" i="74"/>
  <c r="M204" i="74"/>
  <c r="K204" i="74"/>
  <c r="I204" i="74"/>
  <c r="G204" i="74"/>
  <c r="AK203" i="74"/>
  <c r="AI203" i="74"/>
  <c r="AG203" i="74"/>
  <c r="AE203" i="74"/>
  <c r="AC203" i="74"/>
  <c r="AA203" i="74"/>
  <c r="Y203" i="74"/>
  <c r="W203" i="74"/>
  <c r="U203" i="74"/>
  <c r="S203" i="74"/>
  <c r="Q203" i="74"/>
  <c r="O203" i="74"/>
  <c r="M203" i="74"/>
  <c r="K203" i="74"/>
  <c r="I203" i="74"/>
  <c r="G203" i="74"/>
  <c r="AK202" i="74"/>
  <c r="AI202" i="74"/>
  <c r="AG202" i="74"/>
  <c r="AE202" i="74"/>
  <c r="AC202" i="74"/>
  <c r="AA202" i="74"/>
  <c r="Y202" i="74"/>
  <c r="W202" i="74"/>
  <c r="U202" i="74"/>
  <c r="S202" i="74"/>
  <c r="Q202" i="74"/>
  <c r="O202" i="74"/>
  <c r="M202" i="74"/>
  <c r="K202" i="74"/>
  <c r="I202" i="74"/>
  <c r="G202" i="74"/>
  <c r="AK201" i="74"/>
  <c r="AI201" i="74"/>
  <c r="AG201" i="74"/>
  <c r="AE201" i="74"/>
  <c r="AC201" i="74"/>
  <c r="AA201" i="74"/>
  <c r="Y201" i="74"/>
  <c r="W201" i="74"/>
  <c r="U201" i="74"/>
  <c r="S201" i="74"/>
  <c r="Q201" i="74"/>
  <c r="O201" i="74"/>
  <c r="M201" i="74"/>
  <c r="K201" i="74"/>
  <c r="I201" i="74"/>
  <c r="G201" i="74"/>
  <c r="AK200" i="74"/>
  <c r="AI200" i="74"/>
  <c r="AG200" i="74"/>
  <c r="AE200" i="74"/>
  <c r="AC200" i="74"/>
  <c r="AA200" i="74"/>
  <c r="Y200" i="74"/>
  <c r="W200" i="74"/>
  <c r="U200" i="74"/>
  <c r="S200" i="74"/>
  <c r="Q200" i="74"/>
  <c r="O200" i="74"/>
  <c r="M200" i="74"/>
  <c r="K200" i="74"/>
  <c r="I200" i="74"/>
  <c r="G200" i="74"/>
  <c r="AK199" i="74"/>
  <c r="AI199" i="74"/>
  <c r="AG199" i="74"/>
  <c r="AE199" i="74"/>
  <c r="AC199" i="74"/>
  <c r="AA199" i="74"/>
  <c r="Y199" i="74"/>
  <c r="W199" i="74"/>
  <c r="U199" i="74"/>
  <c r="S199" i="74"/>
  <c r="Q199" i="74"/>
  <c r="O199" i="74"/>
  <c r="M199" i="74"/>
  <c r="K199" i="74"/>
  <c r="I199" i="74"/>
  <c r="G199" i="74"/>
  <c r="AK198" i="74"/>
  <c r="AI198" i="74"/>
  <c r="AG198" i="74"/>
  <c r="AE198" i="74"/>
  <c r="AC198" i="74"/>
  <c r="AA198" i="74"/>
  <c r="Y198" i="74"/>
  <c r="W198" i="74"/>
  <c r="U198" i="74"/>
  <c r="S198" i="74"/>
  <c r="Q198" i="74"/>
  <c r="O198" i="74"/>
  <c r="M198" i="74"/>
  <c r="K198" i="74"/>
  <c r="I198" i="74"/>
  <c r="G198" i="74"/>
  <c r="AK197" i="74"/>
  <c r="AI197" i="74"/>
  <c r="AG197" i="74"/>
  <c r="AE197" i="74"/>
  <c r="AC197" i="74"/>
  <c r="AA197" i="74"/>
  <c r="Y197" i="74"/>
  <c r="W197" i="74"/>
  <c r="U197" i="74"/>
  <c r="S197" i="74"/>
  <c r="Q197" i="74"/>
  <c r="O197" i="74"/>
  <c r="M197" i="74"/>
  <c r="K197" i="74"/>
  <c r="I197" i="74"/>
  <c r="G197" i="74"/>
  <c r="AK196" i="74"/>
  <c r="AI196" i="74"/>
  <c r="AG196" i="74"/>
  <c r="AE196" i="74"/>
  <c r="AC196" i="74"/>
  <c r="AA196" i="74"/>
  <c r="Y196" i="74"/>
  <c r="W196" i="74"/>
  <c r="U196" i="74"/>
  <c r="S196" i="74"/>
  <c r="Q196" i="74"/>
  <c r="O196" i="74"/>
  <c r="M196" i="74"/>
  <c r="K196" i="74"/>
  <c r="I196" i="74"/>
  <c r="G196" i="74"/>
  <c r="AK195" i="74"/>
  <c r="AI195" i="74"/>
  <c r="AG195" i="74"/>
  <c r="AE195" i="74"/>
  <c r="AC195" i="74"/>
  <c r="AA195" i="74"/>
  <c r="Y195" i="74"/>
  <c r="W195" i="74"/>
  <c r="U195" i="74"/>
  <c r="S195" i="74"/>
  <c r="Q195" i="74"/>
  <c r="O195" i="74"/>
  <c r="M195" i="74"/>
  <c r="K195" i="74"/>
  <c r="I195" i="74"/>
  <c r="G195" i="74"/>
  <c r="AK194" i="74"/>
  <c r="AI194" i="74"/>
  <c r="AG194" i="74"/>
  <c r="AE194" i="74"/>
  <c r="AC194" i="74"/>
  <c r="AA194" i="74"/>
  <c r="Y194" i="74"/>
  <c r="W194" i="74"/>
  <c r="U194" i="74"/>
  <c r="S194" i="74"/>
  <c r="Q194" i="74"/>
  <c r="O194" i="74"/>
  <c r="M194" i="74"/>
  <c r="K194" i="74"/>
  <c r="I194" i="74"/>
  <c r="G194" i="74"/>
  <c r="AK193" i="74"/>
  <c r="AI193" i="74"/>
  <c r="AG193" i="74"/>
  <c r="AE193" i="74"/>
  <c r="AC193" i="74"/>
  <c r="AA193" i="74"/>
  <c r="Y193" i="74"/>
  <c r="W193" i="74"/>
  <c r="U193" i="74"/>
  <c r="S193" i="74"/>
  <c r="Q193" i="74"/>
  <c r="O193" i="74"/>
  <c r="M193" i="74"/>
  <c r="K193" i="74"/>
  <c r="I193" i="74"/>
  <c r="G193" i="74"/>
  <c r="AK188" i="74"/>
  <c r="AI188" i="74"/>
  <c r="AG188" i="74"/>
  <c r="AE188" i="74"/>
  <c r="AC188" i="74"/>
  <c r="AA188" i="74"/>
  <c r="Y188" i="74"/>
  <c r="W188" i="74"/>
  <c r="U188" i="74"/>
  <c r="S188" i="74"/>
  <c r="Q188" i="74"/>
  <c r="O188" i="74"/>
  <c r="M188" i="74"/>
  <c r="K188" i="74"/>
  <c r="I188" i="74"/>
  <c r="G188" i="74"/>
  <c r="AK186" i="74"/>
  <c r="AI186" i="74"/>
  <c r="AG186" i="74"/>
  <c r="AE186" i="74"/>
  <c r="AC186" i="74"/>
  <c r="AA186" i="74"/>
  <c r="Y186" i="74"/>
  <c r="W186" i="74"/>
  <c r="U186" i="74"/>
  <c r="S186" i="74"/>
  <c r="Q186" i="74"/>
  <c r="O186" i="74"/>
  <c r="M186" i="74"/>
  <c r="K186" i="74"/>
  <c r="I186" i="74"/>
  <c r="G186" i="74"/>
  <c r="E185" i="74"/>
  <c r="D185" i="74"/>
  <c r="AK184" i="74"/>
  <c r="AI184" i="74"/>
  <c r="AG184" i="74"/>
  <c r="AE184" i="74"/>
  <c r="AC184" i="74"/>
  <c r="AA184" i="74"/>
  <c r="Y184" i="74"/>
  <c r="W184" i="74"/>
  <c r="U184" i="74"/>
  <c r="S184" i="74"/>
  <c r="Q184" i="74"/>
  <c r="O184" i="74"/>
  <c r="M184" i="74"/>
  <c r="K184" i="74"/>
  <c r="I184" i="74"/>
  <c r="G184" i="74"/>
  <c r="AK183" i="74"/>
  <c r="AI183" i="74"/>
  <c r="AG183" i="74"/>
  <c r="AE183" i="74"/>
  <c r="AC183" i="74"/>
  <c r="AA183" i="74"/>
  <c r="Y183" i="74"/>
  <c r="W183" i="74"/>
  <c r="U183" i="74"/>
  <c r="S183" i="74"/>
  <c r="Q183" i="74"/>
  <c r="O183" i="74"/>
  <c r="M183" i="74"/>
  <c r="K183" i="74"/>
  <c r="I183" i="74"/>
  <c r="G183" i="74"/>
  <c r="AK182" i="74"/>
  <c r="AI182" i="74"/>
  <c r="AG182" i="74"/>
  <c r="AE182" i="74"/>
  <c r="AC182" i="74"/>
  <c r="AA182" i="74"/>
  <c r="Y182" i="74"/>
  <c r="W182" i="74"/>
  <c r="U182" i="74"/>
  <c r="S182" i="74"/>
  <c r="Q182" i="74"/>
  <c r="O182" i="74"/>
  <c r="M182" i="74"/>
  <c r="K182" i="74"/>
  <c r="I182" i="74"/>
  <c r="G182" i="74"/>
  <c r="AK181" i="74"/>
  <c r="AI181" i="74"/>
  <c r="AG181" i="74"/>
  <c r="AE181" i="74"/>
  <c r="AC181" i="74"/>
  <c r="AA181" i="74"/>
  <c r="Y181" i="74"/>
  <c r="W181" i="74"/>
  <c r="U181" i="74"/>
  <c r="S181" i="74"/>
  <c r="Q181" i="74"/>
  <c r="O181" i="74"/>
  <c r="M181" i="74"/>
  <c r="K181" i="74"/>
  <c r="I181" i="74"/>
  <c r="G181" i="74"/>
  <c r="AK180" i="74"/>
  <c r="AI180" i="74"/>
  <c r="AG180" i="74"/>
  <c r="AE180" i="74"/>
  <c r="AC180" i="74"/>
  <c r="AA180" i="74"/>
  <c r="Y180" i="74"/>
  <c r="W180" i="74"/>
  <c r="U180" i="74"/>
  <c r="S180" i="74"/>
  <c r="Q180" i="74"/>
  <c r="O180" i="74"/>
  <c r="M180" i="74"/>
  <c r="K180" i="74"/>
  <c r="I180" i="74"/>
  <c r="G180" i="74"/>
  <c r="AK179" i="74"/>
  <c r="AI179" i="74"/>
  <c r="AG179" i="74"/>
  <c r="AE179" i="74"/>
  <c r="AC179" i="74"/>
  <c r="AA179" i="74"/>
  <c r="Y179" i="74"/>
  <c r="W179" i="74"/>
  <c r="U179" i="74"/>
  <c r="S179" i="74"/>
  <c r="Q179" i="74"/>
  <c r="O179" i="74"/>
  <c r="M179" i="74"/>
  <c r="K179" i="74"/>
  <c r="I179" i="74"/>
  <c r="G179" i="74"/>
  <c r="AK178" i="74"/>
  <c r="AI178" i="74"/>
  <c r="AG178" i="74"/>
  <c r="AE178" i="74"/>
  <c r="AC178" i="74"/>
  <c r="AA178" i="74"/>
  <c r="Y178" i="74"/>
  <c r="W178" i="74"/>
  <c r="U178" i="74"/>
  <c r="S178" i="74"/>
  <c r="Q178" i="74"/>
  <c r="O178" i="74"/>
  <c r="M178" i="74"/>
  <c r="K178" i="74"/>
  <c r="I178" i="74"/>
  <c r="G178" i="74"/>
  <c r="AK177" i="74"/>
  <c r="AI177" i="74"/>
  <c r="AG177" i="74"/>
  <c r="AE177" i="74"/>
  <c r="AC177" i="74"/>
  <c r="AA177" i="74"/>
  <c r="Y177" i="74"/>
  <c r="W177" i="74"/>
  <c r="U177" i="74"/>
  <c r="S177" i="74"/>
  <c r="Q177" i="74"/>
  <c r="O177" i="74"/>
  <c r="M177" i="74"/>
  <c r="K177" i="74"/>
  <c r="I177" i="74"/>
  <c r="G177" i="74"/>
  <c r="AK176" i="74"/>
  <c r="AI176" i="74"/>
  <c r="AG176" i="74"/>
  <c r="AE176" i="74"/>
  <c r="AC176" i="74"/>
  <c r="AA176" i="74"/>
  <c r="Y176" i="74"/>
  <c r="W176" i="74"/>
  <c r="U176" i="74"/>
  <c r="S176" i="74"/>
  <c r="Q176" i="74"/>
  <c r="O176" i="74"/>
  <c r="M176" i="74"/>
  <c r="K176" i="74"/>
  <c r="I176" i="74"/>
  <c r="G176" i="74"/>
  <c r="AK175" i="74"/>
  <c r="AI175" i="74"/>
  <c r="AG175" i="74"/>
  <c r="AE175" i="74"/>
  <c r="AC175" i="74"/>
  <c r="AA175" i="74"/>
  <c r="Y175" i="74"/>
  <c r="W175" i="74"/>
  <c r="U175" i="74"/>
  <c r="S175" i="74"/>
  <c r="Q175" i="74"/>
  <c r="O175" i="74"/>
  <c r="M175" i="74"/>
  <c r="K175" i="74"/>
  <c r="I175" i="74"/>
  <c r="G175" i="74"/>
  <c r="AK174" i="74"/>
  <c r="AI174" i="74"/>
  <c r="AG174" i="74"/>
  <c r="AE174" i="74"/>
  <c r="AC174" i="74"/>
  <c r="AA174" i="74"/>
  <c r="Y174" i="74"/>
  <c r="W174" i="74"/>
  <c r="U174" i="74"/>
  <c r="S174" i="74"/>
  <c r="Q174" i="74"/>
  <c r="O174" i="74"/>
  <c r="M174" i="74"/>
  <c r="K174" i="74"/>
  <c r="I174" i="74"/>
  <c r="G174" i="74"/>
  <c r="AK173" i="74"/>
  <c r="AI173" i="74"/>
  <c r="AG173" i="74"/>
  <c r="AE173" i="74"/>
  <c r="AC173" i="74"/>
  <c r="AA173" i="74"/>
  <c r="Y173" i="74"/>
  <c r="W173" i="74"/>
  <c r="U173" i="74"/>
  <c r="S173" i="74"/>
  <c r="Q173" i="74"/>
  <c r="O173" i="74"/>
  <c r="M173" i="74"/>
  <c r="K173" i="74"/>
  <c r="I173" i="74"/>
  <c r="G173" i="74"/>
  <c r="AK172" i="74"/>
  <c r="AI172" i="74"/>
  <c r="AG172" i="74"/>
  <c r="AE172" i="74"/>
  <c r="AC172" i="74"/>
  <c r="AA172" i="74"/>
  <c r="Y172" i="74"/>
  <c r="W172" i="74"/>
  <c r="U172" i="74"/>
  <c r="S172" i="74"/>
  <c r="Q172" i="74"/>
  <c r="O172" i="74"/>
  <c r="M172" i="74"/>
  <c r="K172" i="74"/>
  <c r="I172" i="74"/>
  <c r="G172" i="74"/>
  <c r="E170" i="74"/>
  <c r="D170" i="74"/>
  <c r="AK169" i="74"/>
  <c r="AI169" i="74"/>
  <c r="AG169" i="74"/>
  <c r="AE169" i="74"/>
  <c r="AC169" i="74"/>
  <c r="AA169" i="74"/>
  <c r="Y169" i="74"/>
  <c r="W169" i="74"/>
  <c r="U169" i="74"/>
  <c r="S169" i="74"/>
  <c r="Q169" i="74"/>
  <c r="O169" i="74"/>
  <c r="M169" i="74"/>
  <c r="K169" i="74"/>
  <c r="I169" i="74"/>
  <c r="G169" i="74"/>
  <c r="AK168" i="74"/>
  <c r="AI168" i="74"/>
  <c r="AG168" i="74"/>
  <c r="AE168" i="74"/>
  <c r="AC168" i="74"/>
  <c r="AA168" i="74"/>
  <c r="Y168" i="74"/>
  <c r="W168" i="74"/>
  <c r="U168" i="74"/>
  <c r="S168" i="74"/>
  <c r="Q168" i="74"/>
  <c r="O168" i="74"/>
  <c r="M168" i="74"/>
  <c r="K168" i="74"/>
  <c r="I168" i="74"/>
  <c r="G168" i="74"/>
  <c r="AK167" i="74"/>
  <c r="AI167" i="74"/>
  <c r="AG167" i="74"/>
  <c r="AE167" i="74"/>
  <c r="AC167" i="74"/>
  <c r="AA167" i="74"/>
  <c r="Y167" i="74"/>
  <c r="W167" i="74"/>
  <c r="U167" i="74"/>
  <c r="S167" i="74"/>
  <c r="Q167" i="74"/>
  <c r="O167" i="74"/>
  <c r="M167" i="74"/>
  <c r="K167" i="74"/>
  <c r="I167" i="74"/>
  <c r="G167" i="74"/>
  <c r="AK166" i="74"/>
  <c r="AI166" i="74"/>
  <c r="AG166" i="74"/>
  <c r="AE166" i="74"/>
  <c r="AC166" i="74"/>
  <c r="AA166" i="74"/>
  <c r="Y166" i="74"/>
  <c r="W166" i="74"/>
  <c r="U166" i="74"/>
  <c r="S166" i="74"/>
  <c r="Q166" i="74"/>
  <c r="O166" i="74"/>
  <c r="M166" i="74"/>
  <c r="K166" i="74"/>
  <c r="I166" i="74"/>
  <c r="G166" i="74"/>
  <c r="AK165" i="74"/>
  <c r="AI165" i="74"/>
  <c r="AG165" i="74"/>
  <c r="AE165" i="74"/>
  <c r="AC165" i="74"/>
  <c r="AA165" i="74"/>
  <c r="Y165" i="74"/>
  <c r="W165" i="74"/>
  <c r="U165" i="74"/>
  <c r="S165" i="74"/>
  <c r="Q165" i="74"/>
  <c r="O165" i="74"/>
  <c r="M165" i="74"/>
  <c r="K165" i="74"/>
  <c r="I165" i="74"/>
  <c r="G165" i="74"/>
  <c r="AK164" i="74"/>
  <c r="AI164" i="74"/>
  <c r="AG164" i="74"/>
  <c r="AE164" i="74"/>
  <c r="AC164" i="74"/>
  <c r="AA164" i="74"/>
  <c r="Y164" i="74"/>
  <c r="W164" i="74"/>
  <c r="U164" i="74"/>
  <c r="S164" i="74"/>
  <c r="Q164" i="74"/>
  <c r="O164" i="74"/>
  <c r="M164" i="74"/>
  <c r="K164" i="74"/>
  <c r="I164" i="74"/>
  <c r="G164" i="74"/>
  <c r="AK163" i="74"/>
  <c r="AI163" i="74"/>
  <c r="AG163" i="74"/>
  <c r="AE163" i="74"/>
  <c r="AC163" i="74"/>
  <c r="AA163" i="74"/>
  <c r="Y163" i="74"/>
  <c r="W163" i="74"/>
  <c r="U163" i="74"/>
  <c r="S163" i="74"/>
  <c r="Q163" i="74"/>
  <c r="O163" i="74"/>
  <c r="M163" i="74"/>
  <c r="K163" i="74"/>
  <c r="I163" i="74"/>
  <c r="G163" i="74"/>
  <c r="AK162" i="74"/>
  <c r="AI162" i="74"/>
  <c r="AG162" i="74"/>
  <c r="AE162" i="74"/>
  <c r="AC162" i="74"/>
  <c r="AA162" i="74"/>
  <c r="Y162" i="74"/>
  <c r="W162" i="74"/>
  <c r="U162" i="74"/>
  <c r="S162" i="74"/>
  <c r="Q162" i="74"/>
  <c r="O162" i="74"/>
  <c r="M162" i="74"/>
  <c r="K162" i="74"/>
  <c r="I162" i="74"/>
  <c r="G162" i="74"/>
  <c r="AK161" i="74"/>
  <c r="AI161" i="74"/>
  <c r="AG161" i="74"/>
  <c r="AE161" i="74"/>
  <c r="AC161" i="74"/>
  <c r="AA161" i="74"/>
  <c r="Y161" i="74"/>
  <c r="W161" i="74"/>
  <c r="U161" i="74"/>
  <c r="S161" i="74"/>
  <c r="Q161" i="74"/>
  <c r="O161" i="74"/>
  <c r="M161" i="74"/>
  <c r="K161" i="74"/>
  <c r="I161" i="74"/>
  <c r="G161" i="74"/>
  <c r="AK160" i="74"/>
  <c r="AI160" i="74"/>
  <c r="AG160" i="74"/>
  <c r="AE160" i="74"/>
  <c r="AC160" i="74"/>
  <c r="AA160" i="74"/>
  <c r="Y160" i="74"/>
  <c r="W160" i="74"/>
  <c r="U160" i="74"/>
  <c r="S160" i="74"/>
  <c r="Q160" i="74"/>
  <c r="O160" i="74"/>
  <c r="M160" i="74"/>
  <c r="K160" i="74"/>
  <c r="I160" i="74"/>
  <c r="G160" i="74"/>
  <c r="AK159" i="74"/>
  <c r="AI159" i="74"/>
  <c r="AG159" i="74"/>
  <c r="AE159" i="74"/>
  <c r="AC159" i="74"/>
  <c r="AA159" i="74"/>
  <c r="Y159" i="74"/>
  <c r="W159" i="74"/>
  <c r="U159" i="74"/>
  <c r="S159" i="74"/>
  <c r="Q159" i="74"/>
  <c r="O159" i="74"/>
  <c r="M159" i="74"/>
  <c r="K159" i="74"/>
  <c r="I159" i="74"/>
  <c r="G159" i="74"/>
  <c r="AK158" i="74"/>
  <c r="AI158" i="74"/>
  <c r="AG158" i="74"/>
  <c r="AE158" i="74"/>
  <c r="AC158" i="74"/>
  <c r="AA158" i="74"/>
  <c r="Y158" i="74"/>
  <c r="W158" i="74"/>
  <c r="U158" i="74"/>
  <c r="S158" i="74"/>
  <c r="Q158" i="74"/>
  <c r="O158" i="74"/>
  <c r="M158" i="74"/>
  <c r="K158" i="74"/>
  <c r="I158" i="74"/>
  <c r="G158" i="74"/>
  <c r="AK157" i="74"/>
  <c r="AI157" i="74"/>
  <c r="AG157" i="74"/>
  <c r="AE157" i="74"/>
  <c r="AC157" i="74"/>
  <c r="AA157" i="74"/>
  <c r="Y157" i="74"/>
  <c r="W157" i="74"/>
  <c r="U157" i="74"/>
  <c r="S157" i="74"/>
  <c r="Q157" i="74"/>
  <c r="O157" i="74"/>
  <c r="M157" i="74"/>
  <c r="K157" i="74"/>
  <c r="I157" i="74"/>
  <c r="G157" i="74"/>
  <c r="AK156" i="74"/>
  <c r="AI156" i="74"/>
  <c r="AG156" i="74"/>
  <c r="AE156" i="74"/>
  <c r="AC156" i="74"/>
  <c r="AA156" i="74"/>
  <c r="Y156" i="74"/>
  <c r="W156" i="74"/>
  <c r="U156" i="74"/>
  <c r="S156" i="74"/>
  <c r="Q156" i="74"/>
  <c r="O156" i="74"/>
  <c r="M156" i="74"/>
  <c r="K156" i="74"/>
  <c r="I156" i="74"/>
  <c r="G156" i="74"/>
  <c r="AK153" i="74"/>
  <c r="AI153" i="74"/>
  <c r="AG153" i="74"/>
  <c r="AE153" i="74"/>
  <c r="AC153" i="74"/>
  <c r="AA153" i="74"/>
  <c r="Y153" i="74"/>
  <c r="W153" i="74"/>
  <c r="U153" i="74"/>
  <c r="S153" i="74"/>
  <c r="Q153" i="74"/>
  <c r="O153" i="74"/>
  <c r="M153" i="74"/>
  <c r="K153" i="74"/>
  <c r="I153" i="74"/>
  <c r="G153" i="74"/>
  <c r="E152" i="74"/>
  <c r="D152" i="74"/>
  <c r="AK151" i="74"/>
  <c r="AI151" i="74"/>
  <c r="AG151" i="74"/>
  <c r="AE151" i="74"/>
  <c r="AC151" i="74"/>
  <c r="AA151" i="74"/>
  <c r="Y151" i="74"/>
  <c r="W151" i="74"/>
  <c r="U151" i="74"/>
  <c r="S151" i="74"/>
  <c r="Q151" i="74"/>
  <c r="O151" i="74"/>
  <c r="M151" i="74"/>
  <c r="K151" i="74"/>
  <c r="I151" i="74"/>
  <c r="G151" i="74"/>
  <c r="AK150" i="74"/>
  <c r="AI150" i="74"/>
  <c r="AG150" i="74"/>
  <c r="AE150" i="74"/>
  <c r="AC150" i="74"/>
  <c r="AA150" i="74"/>
  <c r="Y150" i="74"/>
  <c r="W150" i="74"/>
  <c r="U150" i="74"/>
  <c r="S150" i="74"/>
  <c r="Q150" i="74"/>
  <c r="O150" i="74"/>
  <c r="M150" i="74"/>
  <c r="K150" i="74"/>
  <c r="I150" i="74"/>
  <c r="G150" i="74"/>
  <c r="AK149" i="74"/>
  <c r="AI149" i="74"/>
  <c r="AG149" i="74"/>
  <c r="AE149" i="74"/>
  <c r="AC149" i="74"/>
  <c r="AA149" i="74"/>
  <c r="Y149" i="74"/>
  <c r="W149" i="74"/>
  <c r="U149" i="74"/>
  <c r="S149" i="74"/>
  <c r="Q149" i="74"/>
  <c r="O149" i="74"/>
  <c r="M149" i="74"/>
  <c r="K149" i="74"/>
  <c r="I149" i="74"/>
  <c r="G149" i="74"/>
  <c r="AK148" i="74"/>
  <c r="AI148" i="74"/>
  <c r="AG148" i="74"/>
  <c r="AE148" i="74"/>
  <c r="AC148" i="74"/>
  <c r="AA148" i="74"/>
  <c r="Y148" i="74"/>
  <c r="W148" i="74"/>
  <c r="U148" i="74"/>
  <c r="S148" i="74"/>
  <c r="Q148" i="74"/>
  <c r="O148" i="74"/>
  <c r="M148" i="74"/>
  <c r="K148" i="74"/>
  <c r="I148" i="74"/>
  <c r="G148" i="74"/>
  <c r="AK147" i="74"/>
  <c r="AI147" i="74"/>
  <c r="AG147" i="74"/>
  <c r="AE147" i="74"/>
  <c r="AC147" i="74"/>
  <c r="AA147" i="74"/>
  <c r="Y147" i="74"/>
  <c r="W147" i="74"/>
  <c r="U147" i="74"/>
  <c r="S147" i="74"/>
  <c r="Q147" i="74"/>
  <c r="O147" i="74"/>
  <c r="M147" i="74"/>
  <c r="K147" i="74"/>
  <c r="I147" i="74"/>
  <c r="G147" i="74"/>
  <c r="AK146" i="74"/>
  <c r="AI146" i="74"/>
  <c r="AG146" i="74"/>
  <c r="AE146" i="74"/>
  <c r="AC146" i="74"/>
  <c r="AA146" i="74"/>
  <c r="Y146" i="74"/>
  <c r="W146" i="74"/>
  <c r="U146" i="74"/>
  <c r="S146" i="74"/>
  <c r="Q146" i="74"/>
  <c r="O146" i="74"/>
  <c r="M146" i="74"/>
  <c r="K146" i="74"/>
  <c r="I146" i="74"/>
  <c r="G146" i="74"/>
  <c r="AK145" i="74"/>
  <c r="AI145" i="74"/>
  <c r="AG145" i="74"/>
  <c r="AE145" i="74"/>
  <c r="AC145" i="74"/>
  <c r="AA145" i="74"/>
  <c r="Y145" i="74"/>
  <c r="W145" i="74"/>
  <c r="U145" i="74"/>
  <c r="S145" i="74"/>
  <c r="Q145" i="74"/>
  <c r="O145" i="74"/>
  <c r="M145" i="74"/>
  <c r="K145" i="74"/>
  <c r="I145" i="74"/>
  <c r="G145" i="74"/>
  <c r="AK144" i="74"/>
  <c r="AI144" i="74"/>
  <c r="AG144" i="74"/>
  <c r="AE144" i="74"/>
  <c r="AC144" i="74"/>
  <c r="AA144" i="74"/>
  <c r="Y144" i="74"/>
  <c r="W144" i="74"/>
  <c r="U144" i="74"/>
  <c r="S144" i="74"/>
  <c r="Q144" i="74"/>
  <c r="O144" i="74"/>
  <c r="M144" i="74"/>
  <c r="K144" i="74"/>
  <c r="I144" i="74"/>
  <c r="G144" i="74"/>
  <c r="AK143" i="74"/>
  <c r="AI143" i="74"/>
  <c r="AG143" i="74"/>
  <c r="AE143" i="74"/>
  <c r="AC143" i="74"/>
  <c r="AA143" i="74"/>
  <c r="Y143" i="74"/>
  <c r="W143" i="74"/>
  <c r="U143" i="74"/>
  <c r="S143" i="74"/>
  <c r="Q143" i="74"/>
  <c r="O143" i="74"/>
  <c r="M143" i="74"/>
  <c r="K143" i="74"/>
  <c r="I143" i="74"/>
  <c r="G143" i="74"/>
  <c r="AK142" i="74"/>
  <c r="AI142" i="74"/>
  <c r="AG142" i="74"/>
  <c r="AE142" i="74"/>
  <c r="AC142" i="74"/>
  <c r="AA142" i="74"/>
  <c r="Y142" i="74"/>
  <c r="W142" i="74"/>
  <c r="U142" i="74"/>
  <c r="S142" i="74"/>
  <c r="Q142" i="74"/>
  <c r="O142" i="74"/>
  <c r="M142" i="74"/>
  <c r="K142" i="74"/>
  <c r="I142" i="74"/>
  <c r="G142" i="74"/>
  <c r="AK141" i="74"/>
  <c r="AI141" i="74"/>
  <c r="AG141" i="74"/>
  <c r="AE141" i="74"/>
  <c r="AC141" i="74"/>
  <c r="AA141" i="74"/>
  <c r="Y141" i="74"/>
  <c r="W141" i="74"/>
  <c r="U141" i="74"/>
  <c r="S141" i="74"/>
  <c r="Q141" i="74"/>
  <c r="O141" i="74"/>
  <c r="M141" i="74"/>
  <c r="K141" i="74"/>
  <c r="I141" i="74"/>
  <c r="G141" i="74"/>
  <c r="AK140" i="74"/>
  <c r="AI140" i="74"/>
  <c r="AG140" i="74"/>
  <c r="AE140" i="74"/>
  <c r="AC140" i="74"/>
  <c r="AA140" i="74"/>
  <c r="Y140" i="74"/>
  <c r="W140" i="74"/>
  <c r="U140" i="74"/>
  <c r="S140" i="74"/>
  <c r="Q140" i="74"/>
  <c r="O140" i="74"/>
  <c r="M140" i="74"/>
  <c r="K140" i="74"/>
  <c r="I140" i="74"/>
  <c r="G140" i="74"/>
  <c r="AK139" i="74"/>
  <c r="AI139" i="74"/>
  <c r="AG139" i="74"/>
  <c r="AE139" i="74"/>
  <c r="AC139" i="74"/>
  <c r="AA139" i="74"/>
  <c r="Y139" i="74"/>
  <c r="W139" i="74"/>
  <c r="U139" i="74"/>
  <c r="S139" i="74"/>
  <c r="Q139" i="74"/>
  <c r="O139" i="74"/>
  <c r="M139" i="74"/>
  <c r="K139" i="74"/>
  <c r="I139" i="74"/>
  <c r="G139" i="74"/>
  <c r="AK138" i="74"/>
  <c r="AI138" i="74"/>
  <c r="AG138" i="74"/>
  <c r="AE138" i="74"/>
  <c r="AC138" i="74"/>
  <c r="AA138" i="74"/>
  <c r="Y138" i="74"/>
  <c r="W138" i="74"/>
  <c r="U138" i="74"/>
  <c r="S138" i="74"/>
  <c r="Q138" i="74"/>
  <c r="O138" i="74"/>
  <c r="M138" i="74"/>
  <c r="K138" i="74"/>
  <c r="I138" i="74"/>
  <c r="G138" i="74"/>
  <c r="AK137" i="74"/>
  <c r="AI137" i="74"/>
  <c r="AG137" i="74"/>
  <c r="AE137" i="74"/>
  <c r="AC137" i="74"/>
  <c r="AA137" i="74"/>
  <c r="Y137" i="74"/>
  <c r="W137" i="74"/>
  <c r="U137" i="74"/>
  <c r="S137" i="74"/>
  <c r="Q137" i="74"/>
  <c r="O137" i="74"/>
  <c r="M137" i="74"/>
  <c r="K137" i="74"/>
  <c r="I137" i="74"/>
  <c r="G137" i="74"/>
  <c r="AK136" i="74"/>
  <c r="AI136" i="74"/>
  <c r="AG136" i="74"/>
  <c r="AE136" i="74"/>
  <c r="AC136" i="74"/>
  <c r="AA136" i="74"/>
  <c r="Y136" i="74"/>
  <c r="W136" i="74"/>
  <c r="U136" i="74"/>
  <c r="S136" i="74"/>
  <c r="Q136" i="74"/>
  <c r="O136" i="74"/>
  <c r="M136" i="74"/>
  <c r="K136" i="74"/>
  <c r="I136" i="74"/>
  <c r="G136" i="74"/>
  <c r="AK135" i="74"/>
  <c r="AI135" i="74"/>
  <c r="AG135" i="74"/>
  <c r="AE135" i="74"/>
  <c r="AC135" i="74"/>
  <c r="AA135" i="74"/>
  <c r="Y135" i="74"/>
  <c r="W135" i="74"/>
  <c r="U135" i="74"/>
  <c r="S135" i="74"/>
  <c r="Q135" i="74"/>
  <c r="O135" i="74"/>
  <c r="M135" i="74"/>
  <c r="K135" i="74"/>
  <c r="I135" i="74"/>
  <c r="G135" i="74"/>
  <c r="AK134" i="74"/>
  <c r="AI134" i="74"/>
  <c r="AG134" i="74"/>
  <c r="AE134" i="74"/>
  <c r="AC134" i="74"/>
  <c r="AA134" i="74"/>
  <c r="Y134" i="74"/>
  <c r="W134" i="74"/>
  <c r="U134" i="74"/>
  <c r="S134" i="74"/>
  <c r="Q134" i="74"/>
  <c r="O134" i="74"/>
  <c r="M134" i="74"/>
  <c r="K134" i="74"/>
  <c r="I134" i="74"/>
  <c r="G134" i="74"/>
  <c r="AK133" i="74"/>
  <c r="AI133" i="74"/>
  <c r="AG133" i="74"/>
  <c r="AE133" i="74"/>
  <c r="AC133" i="74"/>
  <c r="AA133" i="74"/>
  <c r="Y133" i="74"/>
  <c r="W133" i="74"/>
  <c r="U133" i="74"/>
  <c r="S133" i="74"/>
  <c r="Q133" i="74"/>
  <c r="O133" i="74"/>
  <c r="M133" i="74"/>
  <c r="K133" i="74"/>
  <c r="I133" i="74"/>
  <c r="G133" i="74"/>
  <c r="AK132" i="74"/>
  <c r="AI132" i="74"/>
  <c r="AG132" i="74"/>
  <c r="AE132" i="74"/>
  <c r="AC132" i="74"/>
  <c r="AA132" i="74"/>
  <c r="Y132" i="74"/>
  <c r="W132" i="74"/>
  <c r="U132" i="74"/>
  <c r="S132" i="74"/>
  <c r="Q132" i="74"/>
  <c r="O132" i="74"/>
  <c r="M132" i="74"/>
  <c r="K132" i="74"/>
  <c r="I132" i="74"/>
  <c r="G132" i="74"/>
  <c r="AK131" i="74"/>
  <c r="AI131" i="74"/>
  <c r="AG131" i="74"/>
  <c r="AE131" i="74"/>
  <c r="AC131" i="74"/>
  <c r="AA131" i="74"/>
  <c r="Y131" i="74"/>
  <c r="W131" i="74"/>
  <c r="U131" i="74"/>
  <c r="S131" i="74"/>
  <c r="Q131" i="74"/>
  <c r="O131" i="74"/>
  <c r="M131" i="74"/>
  <c r="K131" i="74"/>
  <c r="I131" i="74"/>
  <c r="G131" i="74"/>
  <c r="AK130" i="74"/>
  <c r="AI130" i="74"/>
  <c r="AG130" i="74"/>
  <c r="AE130" i="74"/>
  <c r="AC130" i="74"/>
  <c r="AA130" i="74"/>
  <c r="Y130" i="74"/>
  <c r="W130" i="74"/>
  <c r="U130" i="74"/>
  <c r="S130" i="74"/>
  <c r="Q130" i="74"/>
  <c r="O130" i="74"/>
  <c r="M130" i="74"/>
  <c r="K130" i="74"/>
  <c r="I130" i="74"/>
  <c r="G130" i="74"/>
  <c r="AK129" i="74"/>
  <c r="AI129" i="74"/>
  <c r="AG129" i="74"/>
  <c r="AE129" i="74"/>
  <c r="AC129" i="74"/>
  <c r="AA129" i="74"/>
  <c r="Y129" i="74"/>
  <c r="W129" i="74"/>
  <c r="U129" i="74"/>
  <c r="S129" i="74"/>
  <c r="Q129" i="74"/>
  <c r="O129" i="74"/>
  <c r="M129" i="74"/>
  <c r="K129" i="74"/>
  <c r="I129" i="74"/>
  <c r="G129" i="74"/>
  <c r="AK124" i="74"/>
  <c r="AI124" i="74"/>
  <c r="AG124" i="74"/>
  <c r="AE124" i="74"/>
  <c r="AC124" i="74"/>
  <c r="AA124" i="74"/>
  <c r="Y124" i="74"/>
  <c r="W124" i="74"/>
  <c r="U124" i="74"/>
  <c r="S124" i="74"/>
  <c r="Q124" i="74"/>
  <c r="O124" i="74"/>
  <c r="M124" i="74"/>
  <c r="K124" i="74"/>
  <c r="I124" i="74"/>
  <c r="G124" i="74"/>
  <c r="AK122" i="74"/>
  <c r="AI122" i="74"/>
  <c r="AG122" i="74"/>
  <c r="AE122" i="74"/>
  <c r="AC122" i="74"/>
  <c r="AA122" i="74"/>
  <c r="Y122" i="74"/>
  <c r="W122" i="74"/>
  <c r="U122" i="74"/>
  <c r="S122" i="74"/>
  <c r="Q122" i="74"/>
  <c r="O122" i="74"/>
  <c r="M122" i="74"/>
  <c r="K122" i="74"/>
  <c r="I122" i="74"/>
  <c r="G122" i="74"/>
  <c r="E120" i="74"/>
  <c r="D120" i="74"/>
  <c r="AK119" i="74"/>
  <c r="AI119" i="74"/>
  <c r="AG119" i="74"/>
  <c r="AE119" i="74"/>
  <c r="AC119" i="74"/>
  <c r="AA119" i="74"/>
  <c r="Y119" i="74"/>
  <c r="W119" i="74"/>
  <c r="U119" i="74"/>
  <c r="S119" i="74"/>
  <c r="Q119" i="74"/>
  <c r="O119" i="74"/>
  <c r="M119" i="74"/>
  <c r="K119" i="74"/>
  <c r="I119" i="74"/>
  <c r="G119" i="74"/>
  <c r="AK118" i="74"/>
  <c r="AI118" i="74"/>
  <c r="AG118" i="74"/>
  <c r="AE118" i="74"/>
  <c r="AC118" i="74"/>
  <c r="AA118" i="74"/>
  <c r="Y118" i="74"/>
  <c r="W118" i="74"/>
  <c r="U118" i="74"/>
  <c r="S118" i="74"/>
  <c r="Q118" i="74"/>
  <c r="O118" i="74"/>
  <c r="M118" i="74"/>
  <c r="K118" i="74"/>
  <c r="I118" i="74"/>
  <c r="G118" i="74"/>
  <c r="AK117" i="74"/>
  <c r="AI117" i="74"/>
  <c r="AG117" i="74"/>
  <c r="AE117" i="74"/>
  <c r="AC117" i="74"/>
  <c r="AA117" i="74"/>
  <c r="Y117" i="74"/>
  <c r="W117" i="74"/>
  <c r="U117" i="74"/>
  <c r="S117" i="74"/>
  <c r="Q117" i="74"/>
  <c r="O117" i="74"/>
  <c r="K117" i="74"/>
  <c r="I117" i="74"/>
  <c r="G117" i="74"/>
  <c r="AK116" i="74"/>
  <c r="AI116" i="74"/>
  <c r="AG116" i="74"/>
  <c r="AE116" i="74"/>
  <c r="AC116" i="74"/>
  <c r="AA116" i="74"/>
  <c r="Y116" i="74"/>
  <c r="W116" i="74"/>
  <c r="U116" i="74"/>
  <c r="S116" i="74"/>
  <c r="Q116" i="74"/>
  <c r="O116" i="74"/>
  <c r="M116" i="74"/>
  <c r="K116" i="74"/>
  <c r="I116" i="74"/>
  <c r="G116" i="74"/>
  <c r="AK115" i="74"/>
  <c r="AI115" i="74"/>
  <c r="AG115" i="74"/>
  <c r="AE115" i="74"/>
  <c r="AC115" i="74"/>
  <c r="AA115" i="74"/>
  <c r="Y115" i="74"/>
  <c r="W115" i="74"/>
  <c r="U115" i="74"/>
  <c r="S115" i="74"/>
  <c r="Q115" i="74"/>
  <c r="O115" i="74"/>
  <c r="M115" i="74"/>
  <c r="K115" i="74"/>
  <c r="I115" i="74"/>
  <c r="G115" i="74"/>
  <c r="AK114" i="74"/>
  <c r="AI114" i="74"/>
  <c r="AG114" i="74"/>
  <c r="AE114" i="74"/>
  <c r="AC114" i="74"/>
  <c r="AA114" i="74"/>
  <c r="Y114" i="74"/>
  <c r="W114" i="74"/>
  <c r="U114" i="74"/>
  <c r="S114" i="74"/>
  <c r="Q114" i="74"/>
  <c r="O114" i="74"/>
  <c r="M114" i="74"/>
  <c r="K114" i="74"/>
  <c r="I114" i="74"/>
  <c r="G114" i="74"/>
  <c r="AK113" i="74"/>
  <c r="AI113" i="74"/>
  <c r="AG113" i="74"/>
  <c r="AE113" i="74"/>
  <c r="AC113" i="74"/>
  <c r="AA113" i="74"/>
  <c r="Y113" i="74"/>
  <c r="W113" i="74"/>
  <c r="U113" i="74"/>
  <c r="S113" i="74"/>
  <c r="Q113" i="74"/>
  <c r="O113" i="74"/>
  <c r="M113" i="74"/>
  <c r="K113" i="74"/>
  <c r="I113" i="74"/>
  <c r="G113" i="74"/>
  <c r="AK112" i="74"/>
  <c r="AI112" i="74"/>
  <c r="AG112" i="74"/>
  <c r="AE112" i="74"/>
  <c r="AC112" i="74"/>
  <c r="AA112" i="74"/>
  <c r="Y112" i="74"/>
  <c r="W112" i="74"/>
  <c r="U112" i="74"/>
  <c r="S112" i="74"/>
  <c r="Q112" i="74"/>
  <c r="O112" i="74"/>
  <c r="M112" i="74"/>
  <c r="K112" i="74"/>
  <c r="I112" i="74"/>
  <c r="G112" i="74"/>
  <c r="AK111" i="74"/>
  <c r="AI111" i="74"/>
  <c r="AG111" i="74"/>
  <c r="AE111" i="74"/>
  <c r="AC111" i="74"/>
  <c r="AA111" i="74"/>
  <c r="Y111" i="74"/>
  <c r="W111" i="74"/>
  <c r="U111" i="74"/>
  <c r="S111" i="74"/>
  <c r="Q111" i="74"/>
  <c r="O111" i="74"/>
  <c r="M111" i="74"/>
  <c r="K111" i="74"/>
  <c r="I111" i="74"/>
  <c r="G111" i="74"/>
  <c r="AK110" i="74"/>
  <c r="AI110" i="74"/>
  <c r="AG110" i="74"/>
  <c r="AE110" i="74"/>
  <c r="AC110" i="74"/>
  <c r="AA110" i="74"/>
  <c r="Y110" i="74"/>
  <c r="W110" i="74"/>
  <c r="U110" i="74"/>
  <c r="S110" i="74"/>
  <c r="Q110" i="74"/>
  <c r="O110" i="74"/>
  <c r="M110" i="74"/>
  <c r="K110" i="74"/>
  <c r="I110" i="74"/>
  <c r="G110" i="74"/>
  <c r="AK109" i="74"/>
  <c r="AI109" i="74"/>
  <c r="AG109" i="74"/>
  <c r="AE109" i="74"/>
  <c r="AC109" i="74"/>
  <c r="AA109" i="74"/>
  <c r="Y109" i="74"/>
  <c r="W109" i="74"/>
  <c r="U109" i="74"/>
  <c r="S109" i="74"/>
  <c r="Q109" i="74"/>
  <c r="O109" i="74"/>
  <c r="M109" i="74"/>
  <c r="K109" i="74"/>
  <c r="I109" i="74"/>
  <c r="G109" i="74"/>
  <c r="AK108" i="74"/>
  <c r="AI108" i="74"/>
  <c r="AG108" i="74"/>
  <c r="AE108" i="74"/>
  <c r="AC108" i="74"/>
  <c r="AA108" i="74"/>
  <c r="Y108" i="74"/>
  <c r="W108" i="74"/>
  <c r="U108" i="74"/>
  <c r="S108" i="74"/>
  <c r="Q108" i="74"/>
  <c r="O108" i="74"/>
  <c r="M108" i="74"/>
  <c r="K108" i="74"/>
  <c r="I108" i="74"/>
  <c r="G108" i="74"/>
  <c r="E106" i="74"/>
  <c r="D106" i="74"/>
  <c r="AK105" i="74"/>
  <c r="AI105" i="74"/>
  <c r="AG105" i="74"/>
  <c r="AE105" i="74"/>
  <c r="AC105" i="74"/>
  <c r="AA105" i="74"/>
  <c r="Y105" i="74"/>
  <c r="W105" i="74"/>
  <c r="U105" i="74"/>
  <c r="S105" i="74"/>
  <c r="Q105" i="74"/>
  <c r="O105" i="74"/>
  <c r="M105" i="74"/>
  <c r="K105" i="74"/>
  <c r="I105" i="74"/>
  <c r="G105" i="74"/>
  <c r="AK104" i="74"/>
  <c r="AI104" i="74"/>
  <c r="AG104" i="74"/>
  <c r="AE104" i="74"/>
  <c r="AC104" i="74"/>
  <c r="AA104" i="74"/>
  <c r="Y104" i="74"/>
  <c r="W104" i="74"/>
  <c r="U104" i="74"/>
  <c r="S104" i="74"/>
  <c r="Q104" i="74"/>
  <c r="O104" i="74"/>
  <c r="M104" i="74"/>
  <c r="K104" i="74"/>
  <c r="I104" i="74"/>
  <c r="G104" i="74"/>
  <c r="AK103" i="74"/>
  <c r="AI103" i="74"/>
  <c r="AG103" i="74"/>
  <c r="AE103" i="74"/>
  <c r="AC103" i="74"/>
  <c r="AA103" i="74"/>
  <c r="Y103" i="74"/>
  <c r="W103" i="74"/>
  <c r="U103" i="74"/>
  <c r="S103" i="74"/>
  <c r="Q103" i="74"/>
  <c r="O103" i="74"/>
  <c r="M103" i="74"/>
  <c r="K103" i="74"/>
  <c r="I103" i="74"/>
  <c r="G103" i="74"/>
  <c r="AK102" i="74"/>
  <c r="AI102" i="74"/>
  <c r="AG102" i="74"/>
  <c r="AE102" i="74"/>
  <c r="AC102" i="74"/>
  <c r="AA102" i="74"/>
  <c r="Y102" i="74"/>
  <c r="W102" i="74"/>
  <c r="U102" i="74"/>
  <c r="S102" i="74"/>
  <c r="Q102" i="74"/>
  <c r="O102" i="74"/>
  <c r="M102" i="74"/>
  <c r="K102" i="74"/>
  <c r="I102" i="74"/>
  <c r="G102" i="74"/>
  <c r="AK101" i="74"/>
  <c r="AI101" i="74"/>
  <c r="AG101" i="74"/>
  <c r="AE101" i="74"/>
  <c r="AC101" i="74"/>
  <c r="AA101" i="74"/>
  <c r="Y101" i="74"/>
  <c r="W101" i="74"/>
  <c r="U101" i="74"/>
  <c r="S101" i="74"/>
  <c r="Q101" i="74"/>
  <c r="O101" i="74"/>
  <c r="M101" i="74"/>
  <c r="K101" i="74"/>
  <c r="I101" i="74"/>
  <c r="G101" i="74"/>
  <c r="AK100" i="74"/>
  <c r="AI100" i="74"/>
  <c r="AG100" i="74"/>
  <c r="AE100" i="74"/>
  <c r="AC100" i="74"/>
  <c r="AA100" i="74"/>
  <c r="Y100" i="74"/>
  <c r="W100" i="74"/>
  <c r="U100" i="74"/>
  <c r="S100" i="74"/>
  <c r="Q100" i="74"/>
  <c r="O100" i="74"/>
  <c r="M100" i="74"/>
  <c r="K100" i="74"/>
  <c r="I100" i="74"/>
  <c r="G100" i="74"/>
  <c r="AK99" i="74"/>
  <c r="AI99" i="74"/>
  <c r="AG99" i="74"/>
  <c r="AE99" i="74"/>
  <c r="AC99" i="74"/>
  <c r="AA99" i="74"/>
  <c r="Y99" i="74"/>
  <c r="W99" i="74"/>
  <c r="U99" i="74"/>
  <c r="S99" i="74"/>
  <c r="Q99" i="74"/>
  <c r="O99" i="74"/>
  <c r="M99" i="74"/>
  <c r="K99" i="74"/>
  <c r="I99" i="74"/>
  <c r="G99" i="74"/>
  <c r="AK98" i="74"/>
  <c r="AI98" i="74"/>
  <c r="AG98" i="74"/>
  <c r="AE98" i="74"/>
  <c r="AC98" i="74"/>
  <c r="AA98" i="74"/>
  <c r="Y98" i="74"/>
  <c r="W98" i="74"/>
  <c r="U98" i="74"/>
  <c r="S98" i="74"/>
  <c r="Q98" i="74"/>
  <c r="O98" i="74"/>
  <c r="M98" i="74"/>
  <c r="K98" i="74"/>
  <c r="I98" i="74"/>
  <c r="G98" i="74"/>
  <c r="AK97" i="74"/>
  <c r="AI97" i="74"/>
  <c r="AG97" i="74"/>
  <c r="AE97" i="74"/>
  <c r="AC97" i="74"/>
  <c r="AA97" i="74"/>
  <c r="Y97" i="74"/>
  <c r="W97" i="74"/>
  <c r="U97" i="74"/>
  <c r="S97" i="74"/>
  <c r="Q97" i="74"/>
  <c r="O97" i="74"/>
  <c r="M97" i="74"/>
  <c r="K97" i="74"/>
  <c r="I97" i="74"/>
  <c r="G97" i="74"/>
  <c r="AK96" i="74"/>
  <c r="AI96" i="74"/>
  <c r="AG96" i="74"/>
  <c r="AE96" i="74"/>
  <c r="AC96" i="74"/>
  <c r="AA96" i="74"/>
  <c r="Y96" i="74"/>
  <c r="W96" i="74"/>
  <c r="U96" i="74"/>
  <c r="S96" i="74"/>
  <c r="Q96" i="74"/>
  <c r="O96" i="74"/>
  <c r="M96" i="74"/>
  <c r="K96" i="74"/>
  <c r="I96" i="74"/>
  <c r="G96" i="74"/>
  <c r="AK95" i="74"/>
  <c r="AI95" i="74"/>
  <c r="AG95" i="74"/>
  <c r="AE95" i="74"/>
  <c r="AC95" i="74"/>
  <c r="AA95" i="74"/>
  <c r="Y95" i="74"/>
  <c r="W95" i="74"/>
  <c r="U95" i="74"/>
  <c r="S95" i="74"/>
  <c r="Q95" i="74"/>
  <c r="O95" i="74"/>
  <c r="M95" i="74"/>
  <c r="K95" i="74"/>
  <c r="I95" i="74"/>
  <c r="G95" i="74"/>
  <c r="AK94" i="74"/>
  <c r="AI94" i="74"/>
  <c r="AG94" i="74"/>
  <c r="AE94" i="74"/>
  <c r="AC94" i="74"/>
  <c r="AA94" i="74"/>
  <c r="Y94" i="74"/>
  <c r="W94" i="74"/>
  <c r="U94" i="74"/>
  <c r="S94" i="74"/>
  <c r="Q94" i="74"/>
  <c r="O94" i="74"/>
  <c r="M94" i="74"/>
  <c r="K94" i="74"/>
  <c r="I94" i="74"/>
  <c r="G94" i="74"/>
  <c r="AK93" i="74"/>
  <c r="AI93" i="74"/>
  <c r="AG93" i="74"/>
  <c r="AE93" i="74"/>
  <c r="AC93" i="74"/>
  <c r="AA93" i="74"/>
  <c r="Y93" i="74"/>
  <c r="W93" i="74"/>
  <c r="U93" i="74"/>
  <c r="S93" i="74"/>
  <c r="Q93" i="74"/>
  <c r="O93" i="74"/>
  <c r="M93" i="74"/>
  <c r="K93" i="74"/>
  <c r="I93" i="74"/>
  <c r="G93" i="74"/>
  <c r="AK92" i="74"/>
  <c r="AI92" i="74"/>
  <c r="AG92" i="74"/>
  <c r="AE92" i="74"/>
  <c r="AC92" i="74"/>
  <c r="AA92" i="74"/>
  <c r="Y92" i="74"/>
  <c r="W92" i="74"/>
  <c r="U92" i="74"/>
  <c r="S92" i="74"/>
  <c r="Q92" i="74"/>
  <c r="O92" i="74"/>
  <c r="M92" i="74"/>
  <c r="K92" i="74"/>
  <c r="I92" i="74"/>
  <c r="G92" i="74"/>
  <c r="AK91" i="74"/>
  <c r="AI91" i="74"/>
  <c r="AG91" i="74"/>
  <c r="AE91" i="74"/>
  <c r="AC91" i="74"/>
  <c r="AA91" i="74"/>
  <c r="Y91" i="74"/>
  <c r="W91" i="74"/>
  <c r="U91" i="74"/>
  <c r="S91" i="74"/>
  <c r="Q91" i="74"/>
  <c r="O91" i="74"/>
  <c r="M91" i="74"/>
  <c r="K91" i="74"/>
  <c r="I91" i="74"/>
  <c r="G91" i="74"/>
  <c r="AK90" i="74"/>
  <c r="AI90" i="74"/>
  <c r="AG90" i="74"/>
  <c r="AE90" i="74"/>
  <c r="AC90" i="74"/>
  <c r="AA90" i="74"/>
  <c r="Y90" i="74"/>
  <c r="W90" i="74"/>
  <c r="U90" i="74"/>
  <c r="S90" i="74"/>
  <c r="Q90" i="74"/>
  <c r="O90" i="74"/>
  <c r="M90" i="74"/>
  <c r="K90" i="74"/>
  <c r="I90" i="74"/>
  <c r="G90" i="74"/>
  <c r="E87" i="74"/>
  <c r="D87" i="74"/>
  <c r="AK86" i="74"/>
  <c r="AI86" i="74"/>
  <c r="AG86" i="74"/>
  <c r="AE86" i="74"/>
  <c r="AC86" i="74"/>
  <c r="AA86" i="74"/>
  <c r="Y86" i="74"/>
  <c r="W86" i="74"/>
  <c r="U86" i="74"/>
  <c r="S86" i="74"/>
  <c r="Q86" i="74"/>
  <c r="O86" i="74"/>
  <c r="M86" i="74"/>
  <c r="K86" i="74"/>
  <c r="I86" i="74"/>
  <c r="G86" i="74"/>
  <c r="AK85" i="74"/>
  <c r="AI85" i="74"/>
  <c r="AG85" i="74"/>
  <c r="AE85" i="74"/>
  <c r="AC85" i="74"/>
  <c r="AA85" i="74"/>
  <c r="Y85" i="74"/>
  <c r="W85" i="74"/>
  <c r="U85" i="74"/>
  <c r="S85" i="74"/>
  <c r="Q85" i="74"/>
  <c r="O85" i="74"/>
  <c r="M85" i="74"/>
  <c r="K85" i="74"/>
  <c r="I85" i="74"/>
  <c r="G85" i="74"/>
  <c r="AK84" i="74"/>
  <c r="AI84" i="74"/>
  <c r="AG84" i="74"/>
  <c r="AE84" i="74"/>
  <c r="AC84" i="74"/>
  <c r="AA84" i="74"/>
  <c r="Y84" i="74"/>
  <c r="W84" i="74"/>
  <c r="U84" i="74"/>
  <c r="S84" i="74"/>
  <c r="Q84" i="74"/>
  <c r="O84" i="74"/>
  <c r="M84" i="74"/>
  <c r="K84" i="74"/>
  <c r="I84" i="74"/>
  <c r="G84" i="74"/>
  <c r="AK83" i="74"/>
  <c r="AI83" i="74"/>
  <c r="AG83" i="74"/>
  <c r="AE83" i="74"/>
  <c r="AC83" i="74"/>
  <c r="AA83" i="74"/>
  <c r="Y83" i="74"/>
  <c r="W83" i="74"/>
  <c r="U83" i="74"/>
  <c r="S83" i="74"/>
  <c r="Q83" i="74"/>
  <c r="O83" i="74"/>
  <c r="M83" i="74"/>
  <c r="K83" i="74"/>
  <c r="I83" i="74"/>
  <c r="G83" i="74"/>
  <c r="AK82" i="74"/>
  <c r="AI82" i="74"/>
  <c r="AG82" i="74"/>
  <c r="AE82" i="74"/>
  <c r="AC82" i="74"/>
  <c r="AA82" i="74"/>
  <c r="Y82" i="74"/>
  <c r="W82" i="74"/>
  <c r="U82" i="74"/>
  <c r="S82" i="74"/>
  <c r="Q82" i="74"/>
  <c r="O82" i="74"/>
  <c r="M82" i="74"/>
  <c r="K82" i="74"/>
  <c r="I82" i="74"/>
  <c r="G82" i="74"/>
  <c r="AK81" i="74"/>
  <c r="AI81" i="74"/>
  <c r="AG81" i="74"/>
  <c r="AE81" i="74"/>
  <c r="AC81" i="74"/>
  <c r="AA81" i="74"/>
  <c r="Y81" i="74"/>
  <c r="W81" i="74"/>
  <c r="U81" i="74"/>
  <c r="S81" i="74"/>
  <c r="Q81" i="74"/>
  <c r="O81" i="74"/>
  <c r="M81" i="74"/>
  <c r="K81" i="74"/>
  <c r="I81" i="74"/>
  <c r="G81" i="74"/>
  <c r="AK80" i="74"/>
  <c r="AI80" i="74"/>
  <c r="AG80" i="74"/>
  <c r="AE80" i="74"/>
  <c r="AC80" i="74"/>
  <c r="AA80" i="74"/>
  <c r="Y80" i="74"/>
  <c r="W80" i="74"/>
  <c r="U80" i="74"/>
  <c r="S80" i="74"/>
  <c r="Q80" i="74"/>
  <c r="O80" i="74"/>
  <c r="M80" i="74"/>
  <c r="K80" i="74"/>
  <c r="I80" i="74"/>
  <c r="G80" i="74"/>
  <c r="AK79" i="74"/>
  <c r="AI79" i="74"/>
  <c r="AG79" i="74"/>
  <c r="AE79" i="74"/>
  <c r="AC79" i="74"/>
  <c r="AA79" i="74"/>
  <c r="Y79" i="74"/>
  <c r="W79" i="74"/>
  <c r="U79" i="74"/>
  <c r="S79" i="74"/>
  <c r="Q79" i="74"/>
  <c r="O79" i="74"/>
  <c r="M79" i="74"/>
  <c r="K79" i="74"/>
  <c r="I79" i="74"/>
  <c r="G79" i="74"/>
  <c r="AK78" i="74"/>
  <c r="AI78" i="74"/>
  <c r="AG78" i="74"/>
  <c r="AE78" i="74"/>
  <c r="AC78" i="74"/>
  <c r="AA78" i="74"/>
  <c r="Y78" i="74"/>
  <c r="W78" i="74"/>
  <c r="U78" i="74"/>
  <c r="S78" i="74"/>
  <c r="Q78" i="74"/>
  <c r="O78" i="74"/>
  <c r="M78" i="74"/>
  <c r="K78" i="74"/>
  <c r="I78" i="74"/>
  <c r="G78" i="74"/>
  <c r="AK77" i="74"/>
  <c r="AI77" i="74"/>
  <c r="AG77" i="74"/>
  <c r="AE77" i="74"/>
  <c r="AC77" i="74"/>
  <c r="AA77" i="74"/>
  <c r="Y77" i="74"/>
  <c r="W77" i="74"/>
  <c r="U77" i="74"/>
  <c r="S77" i="74"/>
  <c r="Q77" i="74"/>
  <c r="O77" i="74"/>
  <c r="M77" i="74"/>
  <c r="K77" i="74"/>
  <c r="I77" i="74"/>
  <c r="G77" i="74"/>
  <c r="AK76" i="74"/>
  <c r="AI76" i="74"/>
  <c r="AG76" i="74"/>
  <c r="AE76" i="74"/>
  <c r="AC76" i="74"/>
  <c r="AA76" i="74"/>
  <c r="Y76" i="74"/>
  <c r="W76" i="74"/>
  <c r="U76" i="74"/>
  <c r="S76" i="74"/>
  <c r="Q76" i="74"/>
  <c r="O76" i="74"/>
  <c r="M76" i="74"/>
  <c r="K76" i="74"/>
  <c r="I76" i="74"/>
  <c r="G76" i="74"/>
  <c r="AK75" i="74"/>
  <c r="AI75" i="74"/>
  <c r="AG75" i="74"/>
  <c r="AE75" i="74"/>
  <c r="AC75" i="74"/>
  <c r="AA75" i="74"/>
  <c r="Y75" i="74"/>
  <c r="W75" i="74"/>
  <c r="U75" i="74"/>
  <c r="S75" i="74"/>
  <c r="Q75" i="74"/>
  <c r="O75" i="74"/>
  <c r="M75" i="74"/>
  <c r="K75" i="74"/>
  <c r="I75" i="74"/>
  <c r="G75" i="74"/>
  <c r="AK74" i="74"/>
  <c r="AI74" i="74"/>
  <c r="AG74" i="74"/>
  <c r="AE74" i="74"/>
  <c r="AC74" i="74"/>
  <c r="AA74" i="74"/>
  <c r="Y74" i="74"/>
  <c r="W74" i="74"/>
  <c r="U74" i="74"/>
  <c r="S74" i="74"/>
  <c r="Q74" i="74"/>
  <c r="O74" i="74"/>
  <c r="M74" i="74"/>
  <c r="K74" i="74"/>
  <c r="I74" i="74"/>
  <c r="G74" i="74"/>
  <c r="AK73" i="74"/>
  <c r="AI73" i="74"/>
  <c r="AG73" i="74"/>
  <c r="AE73" i="74"/>
  <c r="AC73" i="74"/>
  <c r="AA73" i="74"/>
  <c r="Y73" i="74"/>
  <c r="W73" i="74"/>
  <c r="U73" i="74"/>
  <c r="S73" i="74"/>
  <c r="Q73" i="74"/>
  <c r="O73" i="74"/>
  <c r="M73" i="74"/>
  <c r="K73" i="74"/>
  <c r="I73" i="74"/>
  <c r="G73" i="74"/>
  <c r="AK72" i="74"/>
  <c r="AI72" i="74"/>
  <c r="AG72" i="74"/>
  <c r="AE72" i="74"/>
  <c r="AC72" i="74"/>
  <c r="AA72" i="74"/>
  <c r="Y72" i="74"/>
  <c r="W72" i="74"/>
  <c r="U72" i="74"/>
  <c r="S72" i="74"/>
  <c r="Q72" i="74"/>
  <c r="O72" i="74"/>
  <c r="M72" i="74"/>
  <c r="K72" i="74"/>
  <c r="I72" i="74"/>
  <c r="G72" i="74"/>
  <c r="AK71" i="74"/>
  <c r="AI71" i="74"/>
  <c r="AG71" i="74"/>
  <c r="AE71" i="74"/>
  <c r="AC71" i="74"/>
  <c r="AA71" i="74"/>
  <c r="Y71" i="74"/>
  <c r="W71" i="74"/>
  <c r="U71" i="74"/>
  <c r="S71" i="74"/>
  <c r="Q71" i="74"/>
  <c r="O71" i="74"/>
  <c r="M71" i="74"/>
  <c r="K71" i="74"/>
  <c r="I71" i="74"/>
  <c r="G71" i="74"/>
  <c r="AK70" i="74"/>
  <c r="AI70" i="74"/>
  <c r="AG70" i="74"/>
  <c r="AE70" i="74"/>
  <c r="AC70" i="74"/>
  <c r="AA70" i="74"/>
  <c r="Y70" i="74"/>
  <c r="W70" i="74"/>
  <c r="U70" i="74"/>
  <c r="S70" i="74"/>
  <c r="Q70" i="74"/>
  <c r="O70" i="74"/>
  <c r="M70" i="74"/>
  <c r="K70" i="74"/>
  <c r="I70" i="74"/>
  <c r="G70" i="74"/>
  <c r="AK69" i="74"/>
  <c r="AI69" i="74"/>
  <c r="AG69" i="74"/>
  <c r="AE69" i="74"/>
  <c r="AC69" i="74"/>
  <c r="AA69" i="74"/>
  <c r="Y69" i="74"/>
  <c r="W69" i="74"/>
  <c r="U69" i="74"/>
  <c r="S69" i="74"/>
  <c r="Q69" i="74"/>
  <c r="O69" i="74"/>
  <c r="M69" i="74"/>
  <c r="K69" i="74"/>
  <c r="I69" i="74"/>
  <c r="G69" i="74"/>
  <c r="AK68" i="74"/>
  <c r="AI68" i="74"/>
  <c r="AG68" i="74"/>
  <c r="AE68" i="74"/>
  <c r="AC68" i="74"/>
  <c r="AA68" i="74"/>
  <c r="Y68" i="74"/>
  <c r="W68" i="74"/>
  <c r="U68" i="74"/>
  <c r="S68" i="74"/>
  <c r="Q68" i="74"/>
  <c r="O68" i="74"/>
  <c r="M68" i="74"/>
  <c r="K68" i="74"/>
  <c r="I68" i="74"/>
  <c r="G68" i="74"/>
  <c r="AK67" i="74"/>
  <c r="AI67" i="74"/>
  <c r="AG67" i="74"/>
  <c r="AE67" i="74"/>
  <c r="AC67" i="74"/>
  <c r="AA67" i="74"/>
  <c r="Y67" i="74"/>
  <c r="W67" i="74"/>
  <c r="U67" i="74"/>
  <c r="S67" i="74"/>
  <c r="Q67" i="74"/>
  <c r="O67" i="74"/>
  <c r="M67" i="74"/>
  <c r="K67" i="74"/>
  <c r="I67" i="74"/>
  <c r="G67" i="74"/>
  <c r="AK64" i="74"/>
  <c r="AI64" i="74"/>
  <c r="AG64" i="74"/>
  <c r="AE64" i="74"/>
  <c r="AC64" i="74"/>
  <c r="AA64" i="74"/>
  <c r="Y64" i="74"/>
  <c r="W64" i="74"/>
  <c r="U64" i="74"/>
  <c r="S64" i="74"/>
  <c r="Q64" i="74"/>
  <c r="O64" i="74"/>
  <c r="M64" i="74"/>
  <c r="K64" i="74"/>
  <c r="I64" i="74"/>
  <c r="G64" i="74"/>
  <c r="C63" i="74"/>
  <c r="E62" i="74"/>
  <c r="D62" i="74"/>
  <c r="AK61" i="74"/>
  <c r="AI61" i="74"/>
  <c r="AG61" i="74"/>
  <c r="AE61" i="74"/>
  <c r="AC61" i="74"/>
  <c r="AA61" i="74"/>
  <c r="Y61" i="74"/>
  <c r="W61" i="74"/>
  <c r="U61" i="74"/>
  <c r="S61" i="74"/>
  <c r="Q61" i="74"/>
  <c r="O61" i="74"/>
  <c r="M61" i="74"/>
  <c r="K61" i="74"/>
  <c r="I61" i="74"/>
  <c r="G61" i="74"/>
  <c r="AK60" i="74"/>
  <c r="AI60" i="74"/>
  <c r="AG60" i="74"/>
  <c r="AE60" i="74"/>
  <c r="AC60" i="74"/>
  <c r="AA60" i="74"/>
  <c r="Y60" i="74"/>
  <c r="W60" i="74"/>
  <c r="U60" i="74"/>
  <c r="S60" i="74"/>
  <c r="Q60" i="74"/>
  <c r="O60" i="74"/>
  <c r="M60" i="74"/>
  <c r="K60" i="74"/>
  <c r="I60" i="74"/>
  <c r="G60" i="74"/>
  <c r="AK59" i="74"/>
  <c r="AI59" i="74"/>
  <c r="AG59" i="74"/>
  <c r="AE59" i="74"/>
  <c r="AC59" i="74"/>
  <c r="AA59" i="74"/>
  <c r="Y59" i="74"/>
  <c r="W59" i="74"/>
  <c r="U59" i="74"/>
  <c r="S59" i="74"/>
  <c r="Q59" i="74"/>
  <c r="O59" i="74"/>
  <c r="M59" i="74"/>
  <c r="K59" i="74"/>
  <c r="I59" i="74"/>
  <c r="G59" i="74"/>
  <c r="AK58" i="74"/>
  <c r="AI58" i="74"/>
  <c r="AG58" i="74"/>
  <c r="AE58" i="74"/>
  <c r="AC58" i="74"/>
  <c r="AA58" i="74"/>
  <c r="Y58" i="74"/>
  <c r="W58" i="74"/>
  <c r="U58" i="74"/>
  <c r="S58" i="74"/>
  <c r="Q58" i="74"/>
  <c r="O58" i="74"/>
  <c r="M58" i="74"/>
  <c r="K58" i="74"/>
  <c r="I58" i="74"/>
  <c r="G58" i="74"/>
  <c r="AK57" i="74"/>
  <c r="AI57" i="74"/>
  <c r="AG57" i="74"/>
  <c r="AE57" i="74"/>
  <c r="AC57" i="74"/>
  <c r="AA57" i="74"/>
  <c r="Y57" i="74"/>
  <c r="W57" i="74"/>
  <c r="U57" i="74"/>
  <c r="S57" i="74"/>
  <c r="Q57" i="74"/>
  <c r="O57" i="74"/>
  <c r="M57" i="74"/>
  <c r="K57" i="74"/>
  <c r="I57" i="74"/>
  <c r="G57" i="74"/>
  <c r="AK56" i="74"/>
  <c r="AI56" i="74"/>
  <c r="AG56" i="74"/>
  <c r="AE56" i="74"/>
  <c r="AC56" i="74"/>
  <c r="AA56" i="74"/>
  <c r="Y56" i="74"/>
  <c r="W56" i="74"/>
  <c r="U56" i="74"/>
  <c r="S56" i="74"/>
  <c r="Q56" i="74"/>
  <c r="O56" i="74"/>
  <c r="M56" i="74"/>
  <c r="K56" i="74"/>
  <c r="I56" i="74"/>
  <c r="G56" i="74"/>
  <c r="E54" i="74"/>
  <c r="D54" i="74"/>
  <c r="AK53" i="74"/>
  <c r="AI53" i="74"/>
  <c r="AG53" i="74"/>
  <c r="AE53" i="74"/>
  <c r="AC53" i="74"/>
  <c r="AA53" i="74"/>
  <c r="Y53" i="74"/>
  <c r="W53" i="74"/>
  <c r="U53" i="74"/>
  <c r="S53" i="74"/>
  <c r="Q53" i="74"/>
  <c r="O53" i="74"/>
  <c r="M53" i="74"/>
  <c r="K53" i="74"/>
  <c r="I53" i="74"/>
  <c r="G53" i="74"/>
  <c r="AK52" i="74"/>
  <c r="AI52" i="74"/>
  <c r="AG52" i="74"/>
  <c r="AE52" i="74"/>
  <c r="AC52" i="74"/>
  <c r="AA52" i="74"/>
  <c r="Y52" i="74"/>
  <c r="W52" i="74"/>
  <c r="U52" i="74"/>
  <c r="S52" i="74"/>
  <c r="Q52" i="74"/>
  <c r="O52" i="74"/>
  <c r="M52" i="74"/>
  <c r="K52" i="74"/>
  <c r="I52" i="74"/>
  <c r="G52" i="74"/>
  <c r="AK51" i="74"/>
  <c r="AI51" i="74"/>
  <c r="AG51" i="74"/>
  <c r="AE51" i="74"/>
  <c r="AC51" i="74"/>
  <c r="AA51" i="74"/>
  <c r="Y51" i="74"/>
  <c r="W51" i="74"/>
  <c r="U51" i="74"/>
  <c r="S51" i="74"/>
  <c r="Q51" i="74"/>
  <c r="O51" i="74"/>
  <c r="M51" i="74"/>
  <c r="K51" i="74"/>
  <c r="I51" i="74"/>
  <c r="G51" i="74"/>
  <c r="AK50" i="74"/>
  <c r="AI50" i="74"/>
  <c r="AG50" i="74"/>
  <c r="AE50" i="74"/>
  <c r="AC50" i="74"/>
  <c r="AA50" i="74"/>
  <c r="Y50" i="74"/>
  <c r="W50" i="74"/>
  <c r="U50" i="74"/>
  <c r="S50" i="74"/>
  <c r="Q50" i="74"/>
  <c r="O50" i="74"/>
  <c r="M50" i="74"/>
  <c r="K50" i="74"/>
  <c r="I50" i="74"/>
  <c r="G50" i="74"/>
  <c r="AK49" i="74"/>
  <c r="AI49" i="74"/>
  <c r="AG49" i="74"/>
  <c r="AE49" i="74"/>
  <c r="AC49" i="74"/>
  <c r="AA49" i="74"/>
  <c r="Y49" i="74"/>
  <c r="W49" i="74"/>
  <c r="U49" i="74"/>
  <c r="S49" i="74"/>
  <c r="Q49" i="74"/>
  <c r="O49" i="74"/>
  <c r="M49" i="74"/>
  <c r="K49" i="74"/>
  <c r="I49" i="74"/>
  <c r="G49" i="74"/>
  <c r="AK48" i="74"/>
  <c r="AI48" i="74"/>
  <c r="AG48" i="74"/>
  <c r="AE48" i="74"/>
  <c r="AC48" i="74"/>
  <c r="AA48" i="74"/>
  <c r="Y48" i="74"/>
  <c r="W48" i="74"/>
  <c r="U48" i="74"/>
  <c r="S48" i="74"/>
  <c r="Q48" i="74"/>
  <c r="O48" i="74"/>
  <c r="M48" i="74"/>
  <c r="K48" i="74"/>
  <c r="I48" i="74"/>
  <c r="G48" i="74"/>
  <c r="AK47" i="74"/>
  <c r="AI47" i="74"/>
  <c r="AG47" i="74"/>
  <c r="AE47" i="74"/>
  <c r="AC47" i="74"/>
  <c r="AA47" i="74"/>
  <c r="Y47" i="74"/>
  <c r="W47" i="74"/>
  <c r="U47" i="74"/>
  <c r="S47" i="74"/>
  <c r="Q47" i="74"/>
  <c r="O47" i="74"/>
  <c r="M47" i="74"/>
  <c r="K47" i="74"/>
  <c r="I47" i="74"/>
  <c r="G47" i="74"/>
  <c r="AK46" i="74"/>
  <c r="AI46" i="74"/>
  <c r="AG46" i="74"/>
  <c r="AE46" i="74"/>
  <c r="AC46" i="74"/>
  <c r="AA46" i="74"/>
  <c r="Y46" i="74"/>
  <c r="W46" i="74"/>
  <c r="U46" i="74"/>
  <c r="S46" i="74"/>
  <c r="Q46" i="74"/>
  <c r="O46" i="74"/>
  <c r="M46" i="74"/>
  <c r="K46" i="74"/>
  <c r="I46" i="74"/>
  <c r="G46" i="74"/>
  <c r="AK45" i="74"/>
  <c r="AI45" i="74"/>
  <c r="AG45" i="74"/>
  <c r="AE45" i="74"/>
  <c r="AC45" i="74"/>
  <c r="AA45" i="74"/>
  <c r="Y45" i="74"/>
  <c r="W45" i="74"/>
  <c r="U45" i="74"/>
  <c r="S45" i="74"/>
  <c r="Q45" i="74"/>
  <c r="O45" i="74"/>
  <c r="M45" i="74"/>
  <c r="K45" i="74"/>
  <c r="I45" i="74"/>
  <c r="G45" i="74"/>
  <c r="AK44" i="74"/>
  <c r="AI44" i="74"/>
  <c r="AG44" i="74"/>
  <c r="AE44" i="74"/>
  <c r="AC44" i="74"/>
  <c r="AA44" i="74"/>
  <c r="Y44" i="74"/>
  <c r="W44" i="74"/>
  <c r="U44" i="74"/>
  <c r="S44" i="74"/>
  <c r="Q44" i="74"/>
  <c r="O44" i="74"/>
  <c r="M44" i="74"/>
  <c r="I44" i="74"/>
  <c r="AK43" i="74"/>
  <c r="AI43" i="74"/>
  <c r="AG43" i="74"/>
  <c r="AE43" i="74"/>
  <c r="AC43" i="74"/>
  <c r="AA43" i="74"/>
  <c r="Y43" i="74"/>
  <c r="W43" i="74"/>
  <c r="U43" i="74"/>
  <c r="S43" i="74"/>
  <c r="Q43" i="74"/>
  <c r="O43" i="74"/>
  <c r="M43" i="74"/>
  <c r="K43" i="74"/>
  <c r="I43" i="74"/>
  <c r="G43" i="74"/>
  <c r="AK42" i="74"/>
  <c r="AI42" i="74"/>
  <c r="AG42" i="74"/>
  <c r="AE42" i="74"/>
  <c r="AC42" i="74"/>
  <c r="AA42" i="74"/>
  <c r="Y42" i="74"/>
  <c r="W42" i="74"/>
  <c r="U42" i="74"/>
  <c r="S42" i="74"/>
  <c r="Q42" i="74"/>
  <c r="O42" i="74"/>
  <c r="M42" i="74"/>
  <c r="K42" i="74"/>
  <c r="I42" i="74"/>
  <c r="G42" i="74"/>
  <c r="AK41" i="74"/>
  <c r="AI41" i="74"/>
  <c r="AG41" i="74"/>
  <c r="AE41" i="74"/>
  <c r="AC41" i="74"/>
  <c r="AA41" i="74"/>
  <c r="Y41" i="74"/>
  <c r="W41" i="74"/>
  <c r="U41" i="74"/>
  <c r="S41" i="74"/>
  <c r="Q41" i="74"/>
  <c r="O41" i="74"/>
  <c r="M41" i="74"/>
  <c r="K41" i="74"/>
  <c r="I41" i="74"/>
  <c r="G41" i="74"/>
  <c r="AK40" i="74"/>
  <c r="AI40" i="74"/>
  <c r="AG40" i="74"/>
  <c r="AE40" i="74"/>
  <c r="AC40" i="74"/>
  <c r="AA40" i="74"/>
  <c r="Y40" i="74"/>
  <c r="W40" i="74"/>
  <c r="U40" i="74"/>
  <c r="S40" i="74"/>
  <c r="Q40" i="74"/>
  <c r="O40" i="74"/>
  <c r="M40" i="74"/>
  <c r="K40" i="74"/>
  <c r="I40" i="74"/>
  <c r="G40" i="74"/>
  <c r="AK39" i="74"/>
  <c r="AI39" i="74"/>
  <c r="AG39" i="74"/>
  <c r="AE39" i="74"/>
  <c r="AC39" i="74"/>
  <c r="AA39" i="74"/>
  <c r="Y39" i="74"/>
  <c r="W39" i="74"/>
  <c r="U39" i="74"/>
  <c r="S39" i="74"/>
  <c r="Q39" i="74"/>
  <c r="O39" i="74"/>
  <c r="M39" i="74"/>
  <c r="K39" i="74"/>
  <c r="I39" i="74"/>
  <c r="G39" i="74"/>
  <c r="AK38" i="74"/>
  <c r="AI38" i="74"/>
  <c r="AG38" i="74"/>
  <c r="AE38" i="74"/>
  <c r="AC38" i="74"/>
  <c r="AA38" i="74"/>
  <c r="Y38" i="74"/>
  <c r="W38" i="74"/>
  <c r="U38" i="74"/>
  <c r="S38" i="74"/>
  <c r="Q38" i="74"/>
  <c r="O38" i="74"/>
  <c r="M38" i="74"/>
  <c r="K38" i="74"/>
  <c r="I38" i="74"/>
  <c r="G38" i="74"/>
  <c r="AK37" i="74"/>
  <c r="AI37" i="74"/>
  <c r="AG37" i="74"/>
  <c r="AE37" i="74"/>
  <c r="AC37" i="74"/>
  <c r="AA37" i="74"/>
  <c r="Y37" i="74"/>
  <c r="W37" i="74"/>
  <c r="U37" i="74"/>
  <c r="S37" i="74"/>
  <c r="Q37" i="74"/>
  <c r="O37" i="74"/>
  <c r="M37" i="74"/>
  <c r="K37" i="74"/>
  <c r="I37" i="74"/>
  <c r="G37" i="74"/>
  <c r="AK36" i="74"/>
  <c r="AI36" i="74"/>
  <c r="AG36" i="74"/>
  <c r="AE36" i="74"/>
  <c r="AC36" i="74"/>
  <c r="AA36" i="74"/>
  <c r="Y36" i="74"/>
  <c r="W36" i="74"/>
  <c r="U36" i="74"/>
  <c r="S36" i="74"/>
  <c r="Q36" i="74"/>
  <c r="O36" i="74"/>
  <c r="M36" i="74"/>
  <c r="K36" i="74"/>
  <c r="I36" i="74"/>
  <c r="G36" i="74"/>
  <c r="AK35" i="74"/>
  <c r="AI35" i="74"/>
  <c r="AG35" i="74"/>
  <c r="AE35" i="74"/>
  <c r="AC35" i="74"/>
  <c r="AA35" i="74"/>
  <c r="Y35" i="74"/>
  <c r="W35" i="74"/>
  <c r="U35" i="74"/>
  <c r="S35" i="74"/>
  <c r="Q35" i="74"/>
  <c r="O35" i="74"/>
  <c r="M35" i="74"/>
  <c r="K35" i="74"/>
  <c r="I35" i="74"/>
  <c r="G35" i="74"/>
  <c r="AK34" i="74"/>
  <c r="AI34" i="74"/>
  <c r="AG34" i="74"/>
  <c r="AE34" i="74"/>
  <c r="AC34" i="74"/>
  <c r="AA34" i="74"/>
  <c r="Y34" i="74"/>
  <c r="W34" i="74"/>
  <c r="U34" i="74"/>
  <c r="S34" i="74"/>
  <c r="Q34" i="74"/>
  <c r="O34" i="74"/>
  <c r="M34" i="74"/>
  <c r="K34" i="74"/>
  <c r="I34" i="74"/>
  <c r="G34" i="74"/>
  <c r="AK33" i="74"/>
  <c r="AI33" i="74"/>
  <c r="AG33" i="74"/>
  <c r="AE33" i="74"/>
  <c r="AC33" i="74"/>
  <c r="AA33" i="74"/>
  <c r="Y33" i="74"/>
  <c r="W33" i="74"/>
  <c r="U33" i="74"/>
  <c r="S33" i="74"/>
  <c r="Q33" i="74"/>
  <c r="O33" i="74"/>
  <c r="M33" i="74"/>
  <c r="K33" i="74"/>
  <c r="I33" i="74"/>
  <c r="G33" i="74"/>
  <c r="AK32" i="74"/>
  <c r="AI32" i="74"/>
  <c r="AG32" i="74"/>
  <c r="AE32" i="74"/>
  <c r="AC32" i="74"/>
  <c r="AA32" i="74"/>
  <c r="Y32" i="74"/>
  <c r="W32" i="74"/>
  <c r="U32" i="74"/>
  <c r="S32" i="74"/>
  <c r="Q32" i="74"/>
  <c r="O32" i="74"/>
  <c r="M32" i="74"/>
  <c r="K32" i="74"/>
  <c r="I32" i="74"/>
  <c r="G32" i="74"/>
  <c r="AK31" i="74"/>
  <c r="AI31" i="74"/>
  <c r="AG31" i="74"/>
  <c r="AE31" i="74"/>
  <c r="AC31" i="74"/>
  <c r="AA31" i="74"/>
  <c r="Y31" i="74"/>
  <c r="W31" i="74"/>
  <c r="U31" i="74"/>
  <c r="S31" i="74"/>
  <c r="Q31" i="74"/>
  <c r="O31" i="74"/>
  <c r="M31" i="74"/>
  <c r="K31" i="74"/>
  <c r="I31" i="74"/>
  <c r="G31" i="74"/>
  <c r="AK30" i="74"/>
  <c r="AI30" i="74"/>
  <c r="AG30" i="74"/>
  <c r="AE30" i="74"/>
  <c r="AC30" i="74"/>
  <c r="AA30" i="74"/>
  <c r="Y30" i="74"/>
  <c r="W30" i="74"/>
  <c r="U30" i="74"/>
  <c r="S30" i="74"/>
  <c r="Q30" i="74"/>
  <c r="O30" i="74"/>
  <c r="M30" i="74"/>
  <c r="K30" i="74"/>
  <c r="I30" i="74"/>
  <c r="G30" i="74"/>
  <c r="AK29" i="74"/>
  <c r="AI29" i="74"/>
  <c r="AG29" i="74"/>
  <c r="AE29" i="74"/>
  <c r="AC29" i="74"/>
  <c r="AA29" i="74"/>
  <c r="Y29" i="74"/>
  <c r="W29" i="74"/>
  <c r="U29" i="74"/>
  <c r="S29" i="74"/>
  <c r="Q29" i="74"/>
  <c r="O29" i="74"/>
  <c r="M29" i="74"/>
  <c r="K29" i="74"/>
  <c r="I29" i="74"/>
  <c r="G29" i="74"/>
  <c r="AK28" i="74"/>
  <c r="AI28" i="74"/>
  <c r="AG28" i="74"/>
  <c r="AE28" i="74"/>
  <c r="AC28" i="74"/>
  <c r="AA28" i="74"/>
  <c r="Y28" i="74"/>
  <c r="W28" i="74"/>
  <c r="U28" i="74"/>
  <c r="S28" i="74"/>
  <c r="Q28" i="74"/>
  <c r="O28" i="74"/>
  <c r="M28" i="74"/>
  <c r="K28" i="74"/>
  <c r="I28" i="74"/>
  <c r="G28" i="74"/>
  <c r="AK27" i="74"/>
  <c r="AI27" i="74"/>
  <c r="AG27" i="74"/>
  <c r="AE27" i="74"/>
  <c r="AC27" i="74"/>
  <c r="AA27" i="74"/>
  <c r="Y27" i="74"/>
  <c r="W27" i="74"/>
  <c r="U27" i="74"/>
  <c r="S27" i="74"/>
  <c r="Q27" i="74"/>
  <c r="O27" i="74"/>
  <c r="M27" i="74"/>
  <c r="K27" i="74"/>
  <c r="I27" i="74"/>
  <c r="G27" i="74"/>
  <c r="AK26" i="74"/>
  <c r="AI26" i="74"/>
  <c r="AG26" i="74"/>
  <c r="AE26" i="74"/>
  <c r="AC26" i="74"/>
  <c r="AA26" i="74"/>
  <c r="Y26" i="74"/>
  <c r="W26" i="74"/>
  <c r="U26" i="74"/>
  <c r="S26" i="74"/>
  <c r="Q26" i="74"/>
  <c r="O26" i="74"/>
  <c r="M26" i="74"/>
  <c r="K26" i="74"/>
  <c r="I26" i="74"/>
  <c r="G26" i="74"/>
  <c r="AK25" i="74"/>
  <c r="AI25" i="74"/>
  <c r="AG25" i="74"/>
  <c r="AE25" i="74"/>
  <c r="AC25" i="74"/>
  <c r="AA25" i="74"/>
  <c r="Y25" i="74"/>
  <c r="W25" i="74"/>
  <c r="U25" i="74"/>
  <c r="S25" i="74"/>
  <c r="Q25" i="74"/>
  <c r="O25" i="74"/>
  <c r="M25" i="74"/>
  <c r="K25" i="74"/>
  <c r="I25" i="74"/>
  <c r="G25" i="74"/>
  <c r="AK24" i="74"/>
  <c r="AI24" i="74"/>
  <c r="AG24" i="74"/>
  <c r="AE24" i="74"/>
  <c r="AC24" i="74"/>
  <c r="AA24" i="74"/>
  <c r="Y24" i="74"/>
  <c r="W24" i="74"/>
  <c r="U24" i="74"/>
  <c r="S24" i="74"/>
  <c r="Q24" i="74"/>
  <c r="O24" i="74"/>
  <c r="M24" i="74"/>
  <c r="K24" i="74"/>
  <c r="I24" i="74"/>
  <c r="G24" i="74"/>
  <c r="AK23" i="74"/>
  <c r="AI23" i="74"/>
  <c r="AG23" i="74"/>
  <c r="AE23" i="74"/>
  <c r="AC23" i="74"/>
  <c r="AA23" i="74"/>
  <c r="Y23" i="74"/>
  <c r="W23" i="74"/>
  <c r="U23" i="74"/>
  <c r="S23" i="74"/>
  <c r="Q23" i="74"/>
  <c r="O23" i="74"/>
  <c r="M23" i="74"/>
  <c r="K23" i="74"/>
  <c r="I23" i="74"/>
  <c r="G23" i="74"/>
  <c r="AK22" i="74"/>
  <c r="AI22" i="74"/>
  <c r="AG22" i="74"/>
  <c r="AE22" i="74"/>
  <c r="AC22" i="74"/>
  <c r="AA22" i="74"/>
  <c r="Y22" i="74"/>
  <c r="W22" i="74"/>
  <c r="U22" i="74"/>
  <c r="S22" i="74"/>
  <c r="Q22" i="74"/>
  <c r="O22" i="74"/>
  <c r="M22" i="74"/>
  <c r="K22" i="74"/>
  <c r="I22" i="74"/>
  <c r="G22" i="74"/>
  <c r="AK21" i="74"/>
  <c r="AI21" i="74"/>
  <c r="AG21" i="74"/>
  <c r="AE21" i="74"/>
  <c r="AC21" i="74"/>
  <c r="AA21" i="74"/>
  <c r="Y21" i="74"/>
  <c r="W21" i="74"/>
  <c r="U21" i="74"/>
  <c r="S21" i="74"/>
  <c r="Q21" i="74"/>
  <c r="O21" i="74"/>
  <c r="M21" i="74"/>
  <c r="K21" i="74"/>
  <c r="I21" i="74"/>
  <c r="G21" i="74"/>
  <c r="AK20" i="74"/>
  <c r="AI20" i="74"/>
  <c r="AG20" i="74"/>
  <c r="AE20" i="74"/>
  <c r="AC20" i="74"/>
  <c r="AA20" i="74"/>
  <c r="Y20" i="74"/>
  <c r="W20" i="74"/>
  <c r="U20" i="74"/>
  <c r="S20" i="74"/>
  <c r="Q20" i="74"/>
  <c r="O20" i="74"/>
  <c r="M20" i="74"/>
  <c r="K20" i="74"/>
  <c r="I20" i="74"/>
  <c r="G20" i="74"/>
  <c r="AK19" i="74"/>
  <c r="AI19" i="74"/>
  <c r="AG19" i="74"/>
  <c r="AE19" i="74"/>
  <c r="AC19" i="74"/>
  <c r="AA19" i="74"/>
  <c r="Y19" i="74"/>
  <c r="W19" i="74"/>
  <c r="U19" i="74"/>
  <c r="S19" i="74"/>
  <c r="Q19" i="74"/>
  <c r="O19" i="74"/>
  <c r="M19" i="74"/>
  <c r="K19" i="74"/>
  <c r="I19" i="74"/>
  <c r="G19" i="74"/>
  <c r="AK18" i="74"/>
  <c r="AI18" i="74"/>
  <c r="AG18" i="74"/>
  <c r="AE18" i="74"/>
  <c r="AC18" i="74"/>
  <c r="AA18" i="74"/>
  <c r="Y18" i="74"/>
  <c r="W18" i="74"/>
  <c r="U18" i="74"/>
  <c r="S18" i="74"/>
  <c r="Q18" i="74"/>
  <c r="O18" i="74"/>
  <c r="M18" i="74"/>
  <c r="K18" i="74"/>
  <c r="I18" i="74"/>
  <c r="G18" i="74"/>
  <c r="AK17" i="74"/>
  <c r="AI17" i="74"/>
  <c r="AG17" i="74"/>
  <c r="AE17" i="74"/>
  <c r="AC17" i="74"/>
  <c r="AA17" i="74"/>
  <c r="Y17" i="74"/>
  <c r="W17" i="74"/>
  <c r="U17" i="74"/>
  <c r="S17" i="74"/>
  <c r="Q17" i="74"/>
  <c r="O17" i="74"/>
  <c r="M17" i="74"/>
  <c r="K17" i="74"/>
  <c r="I17" i="74"/>
  <c r="G17" i="74"/>
  <c r="AK16" i="74"/>
  <c r="AI16" i="74"/>
  <c r="AG16" i="74"/>
  <c r="AE16" i="74"/>
  <c r="AC16" i="74"/>
  <c r="AA16" i="74"/>
  <c r="Y16" i="74"/>
  <c r="W16" i="74"/>
  <c r="U16" i="74"/>
  <c r="S16" i="74"/>
  <c r="Q16" i="74"/>
  <c r="M16" i="74"/>
  <c r="K16" i="74"/>
  <c r="I16" i="74"/>
  <c r="G16" i="74"/>
  <c r="AK15" i="74"/>
  <c r="AI15" i="74"/>
  <c r="AG15" i="74"/>
  <c r="AE15" i="74"/>
  <c r="AC15" i="74"/>
  <c r="AA15" i="74"/>
  <c r="Y15" i="74"/>
  <c r="W15" i="74"/>
  <c r="U15" i="74"/>
  <c r="S15" i="74"/>
  <c r="Q15" i="74"/>
  <c r="O15" i="74"/>
  <c r="M15" i="74"/>
  <c r="K15" i="74"/>
  <c r="I15" i="74"/>
  <c r="G15" i="74"/>
  <c r="AK14" i="74"/>
  <c r="AI14" i="74"/>
  <c r="AG14" i="74"/>
  <c r="AE14" i="74"/>
  <c r="AC14" i="74"/>
  <c r="AA14" i="74"/>
  <c r="Y14" i="74"/>
  <c r="W14" i="74"/>
  <c r="U14" i="74"/>
  <c r="S14" i="74"/>
  <c r="Q14" i="74"/>
  <c r="O14" i="74"/>
  <c r="M14" i="74"/>
  <c r="K14" i="74"/>
  <c r="I14" i="74"/>
  <c r="G14" i="74"/>
  <c r="AK13" i="74"/>
  <c r="AI13" i="74"/>
  <c r="AG13" i="74"/>
  <c r="AE13" i="74"/>
  <c r="AC13" i="74"/>
  <c r="AA13" i="74"/>
  <c r="Y13" i="74"/>
  <c r="W13" i="74"/>
  <c r="U13" i="74"/>
  <c r="S13" i="74"/>
  <c r="Q13" i="74"/>
  <c r="O13" i="74"/>
  <c r="M13" i="74"/>
  <c r="K13" i="74"/>
  <c r="I13" i="74"/>
  <c r="G13" i="74"/>
  <c r="AK12" i="74"/>
  <c r="AI12" i="74"/>
  <c r="AG12" i="74"/>
  <c r="AE12" i="74"/>
  <c r="AC12" i="74"/>
  <c r="AA12" i="74"/>
  <c r="Y12" i="74"/>
  <c r="W12" i="74"/>
  <c r="U12" i="74"/>
  <c r="S12" i="74"/>
  <c r="Q12" i="74"/>
  <c r="O12" i="74"/>
  <c r="M12" i="74"/>
  <c r="K12" i="74"/>
  <c r="I12" i="74"/>
  <c r="G12" i="74"/>
  <c r="AK11" i="74"/>
  <c r="AI11" i="74"/>
  <c r="AG11" i="74"/>
  <c r="AE11" i="74"/>
  <c r="AC11" i="74"/>
  <c r="AA11" i="74"/>
  <c r="Y11" i="74"/>
  <c r="W11" i="74"/>
  <c r="U11" i="74"/>
  <c r="S11" i="74"/>
  <c r="Q11" i="74"/>
  <c r="M11" i="74"/>
  <c r="K11" i="74"/>
  <c r="I11" i="74"/>
  <c r="G11" i="74"/>
  <c r="AK10" i="74"/>
  <c r="AI10" i="74"/>
  <c r="AG10" i="74"/>
  <c r="AE10" i="74"/>
  <c r="AC10" i="74"/>
  <c r="AA10" i="74"/>
  <c r="Y10" i="74"/>
  <c r="W10" i="74"/>
  <c r="U10" i="74"/>
  <c r="S10" i="74"/>
  <c r="Q10" i="74"/>
  <c r="O10" i="74"/>
  <c r="M10" i="74"/>
  <c r="K10" i="74"/>
  <c r="I10" i="74"/>
  <c r="G10" i="74"/>
  <c r="AK9" i="74"/>
  <c r="AI9" i="74"/>
  <c r="AG9" i="74"/>
  <c r="AE9" i="74"/>
  <c r="AC9" i="74"/>
  <c r="AA9" i="74"/>
  <c r="Y9" i="74"/>
  <c r="W9" i="74"/>
  <c r="U9" i="74"/>
  <c r="S9" i="74"/>
  <c r="Q9" i="74"/>
  <c r="O9" i="74"/>
  <c r="M9" i="74"/>
  <c r="K9" i="74"/>
  <c r="I9" i="74"/>
  <c r="G9" i="74"/>
  <c r="C136" i="73"/>
  <c r="C135" i="73"/>
  <c r="C134" i="73"/>
  <c r="C132" i="73"/>
  <c r="E129" i="73"/>
  <c r="E127" i="73"/>
  <c r="Q125" i="73"/>
  <c r="O125" i="73"/>
  <c r="M125" i="73"/>
  <c r="K125" i="73"/>
  <c r="I125" i="73"/>
  <c r="G125" i="73"/>
  <c r="E125" i="73"/>
  <c r="AC123" i="73"/>
  <c r="AA123" i="73"/>
  <c r="Y123" i="73"/>
  <c r="W123" i="73"/>
  <c r="U123" i="73"/>
  <c r="S123" i="73"/>
  <c r="Q123" i="73"/>
  <c r="O123" i="73"/>
  <c r="M123" i="73"/>
  <c r="K123" i="73"/>
  <c r="I123" i="73"/>
  <c r="G123" i="73"/>
  <c r="E123" i="73"/>
  <c r="AC120" i="73"/>
  <c r="AA120" i="73"/>
  <c r="Y120" i="73"/>
  <c r="W120" i="73"/>
  <c r="U120" i="73"/>
  <c r="S120" i="73"/>
  <c r="Q120" i="73"/>
  <c r="O120" i="73"/>
  <c r="M120" i="73"/>
  <c r="K120" i="73"/>
  <c r="I120" i="73"/>
  <c r="G120" i="73"/>
  <c r="E120" i="73"/>
  <c r="AC116" i="73"/>
  <c r="AA116" i="73"/>
  <c r="Y116" i="73"/>
  <c r="W116" i="73"/>
  <c r="U116" i="73"/>
  <c r="S116" i="73"/>
  <c r="Q116" i="73"/>
  <c r="O116" i="73"/>
  <c r="M116" i="73"/>
  <c r="K116" i="73"/>
  <c r="I116" i="73"/>
  <c r="G116" i="73"/>
  <c r="E116" i="73"/>
  <c r="AC115" i="73"/>
  <c r="AA115" i="73"/>
  <c r="Y115" i="73"/>
  <c r="W115" i="73"/>
  <c r="U115" i="73"/>
  <c r="S115" i="73"/>
  <c r="Q115" i="73"/>
  <c r="O115" i="73"/>
  <c r="M115" i="73"/>
  <c r="K115" i="73"/>
  <c r="I115" i="73"/>
  <c r="G115" i="73"/>
  <c r="E115" i="73"/>
  <c r="AC111" i="73"/>
  <c r="AA111" i="73"/>
  <c r="Y111" i="73"/>
  <c r="W111" i="73"/>
  <c r="U111" i="73"/>
  <c r="S111" i="73"/>
  <c r="Q111" i="73"/>
  <c r="O111" i="73"/>
  <c r="M111" i="73"/>
  <c r="K111" i="73"/>
  <c r="I111" i="73"/>
  <c r="G111" i="73"/>
  <c r="E111" i="73"/>
  <c r="AC110" i="73"/>
  <c r="AA110" i="73"/>
  <c r="Y110" i="73"/>
  <c r="W110" i="73"/>
  <c r="U110" i="73"/>
  <c r="S110" i="73"/>
  <c r="Q110" i="73"/>
  <c r="O110" i="73"/>
  <c r="M110" i="73"/>
  <c r="K110" i="73"/>
  <c r="I110" i="73"/>
  <c r="G110" i="73"/>
  <c r="E110" i="73"/>
  <c r="AC106" i="73"/>
  <c r="AA106" i="73"/>
  <c r="Y106" i="73"/>
  <c r="W106" i="73"/>
  <c r="U106" i="73"/>
  <c r="S106" i="73"/>
  <c r="Q106" i="73"/>
  <c r="M106" i="73"/>
  <c r="K106" i="73"/>
  <c r="I106" i="73"/>
  <c r="G106" i="73"/>
  <c r="E106" i="73"/>
  <c r="AC105" i="73"/>
  <c r="AA105" i="73"/>
  <c r="Y105" i="73"/>
  <c r="W105" i="73"/>
  <c r="U105" i="73"/>
  <c r="S105" i="73"/>
  <c r="Q105" i="73"/>
  <c r="M105" i="73"/>
  <c r="K105" i="73"/>
  <c r="I105" i="73"/>
  <c r="G105" i="73"/>
  <c r="E105" i="73"/>
  <c r="AC104" i="73"/>
  <c r="AA104" i="73"/>
  <c r="Y104" i="73"/>
  <c r="W104" i="73"/>
  <c r="U104" i="73"/>
  <c r="S104" i="73"/>
  <c r="Q104" i="73"/>
  <c r="M104" i="73"/>
  <c r="K104" i="73"/>
  <c r="I104" i="73"/>
  <c r="G104" i="73"/>
  <c r="E104" i="73"/>
  <c r="AC100" i="73"/>
  <c r="AA100" i="73"/>
  <c r="Y100" i="73"/>
  <c r="W100" i="73"/>
  <c r="U100" i="73"/>
  <c r="S100" i="73"/>
  <c r="Q100" i="73"/>
  <c r="O100" i="73"/>
  <c r="M100" i="73"/>
  <c r="K100" i="73"/>
  <c r="I100" i="73"/>
  <c r="G100" i="73"/>
  <c r="E100" i="73"/>
  <c r="AC99" i="73"/>
  <c r="AA99" i="73"/>
  <c r="Y99" i="73"/>
  <c r="W99" i="73"/>
  <c r="U99" i="73"/>
  <c r="S99" i="73"/>
  <c r="Q99" i="73"/>
  <c r="O99" i="73"/>
  <c r="M99" i="73"/>
  <c r="K99" i="73"/>
  <c r="I99" i="73"/>
  <c r="G99" i="73"/>
  <c r="E99" i="73"/>
  <c r="E93" i="73"/>
  <c r="E91" i="73"/>
  <c r="Q89" i="73"/>
  <c r="O89" i="73"/>
  <c r="M89" i="73"/>
  <c r="K89" i="73"/>
  <c r="I89" i="73"/>
  <c r="G89" i="73"/>
  <c r="E89" i="73"/>
  <c r="Q87" i="73"/>
  <c r="O87" i="73"/>
  <c r="M87" i="73"/>
  <c r="K87" i="73"/>
  <c r="I87" i="73"/>
  <c r="G87" i="73"/>
  <c r="E87" i="73"/>
  <c r="AC85" i="73"/>
  <c r="AA85" i="73"/>
  <c r="Y85" i="73"/>
  <c r="W85" i="73"/>
  <c r="U85" i="73"/>
  <c r="S85" i="73"/>
  <c r="Q85" i="73"/>
  <c r="M85" i="73"/>
  <c r="K85" i="73"/>
  <c r="I85" i="73"/>
  <c r="G85" i="73"/>
  <c r="E85" i="73"/>
  <c r="AC84" i="73"/>
  <c r="AA84" i="73"/>
  <c r="Y84" i="73"/>
  <c r="W84" i="73"/>
  <c r="U84" i="73"/>
  <c r="S84" i="73"/>
  <c r="Q84" i="73"/>
  <c r="M84" i="73"/>
  <c r="K84" i="73"/>
  <c r="I84" i="73"/>
  <c r="G84" i="73"/>
  <c r="E84" i="73"/>
  <c r="AC83" i="73"/>
  <c r="AA83" i="73"/>
  <c r="Y83" i="73"/>
  <c r="W83" i="73"/>
  <c r="U83" i="73"/>
  <c r="S83" i="73"/>
  <c r="Q83" i="73"/>
  <c r="M83" i="73"/>
  <c r="K83" i="73"/>
  <c r="I83" i="73"/>
  <c r="G83" i="73"/>
  <c r="E83" i="73"/>
  <c r="AC82" i="73"/>
  <c r="AA82" i="73"/>
  <c r="Y82" i="73"/>
  <c r="W82" i="73"/>
  <c r="U82" i="73"/>
  <c r="S82" i="73"/>
  <c r="Q82" i="73"/>
  <c r="M82" i="73"/>
  <c r="K82" i="73"/>
  <c r="I82" i="73"/>
  <c r="G82" i="73"/>
  <c r="E82" i="73"/>
  <c r="AC78" i="73"/>
  <c r="AA78" i="73"/>
  <c r="Y78" i="73"/>
  <c r="W78" i="73"/>
  <c r="U78" i="73"/>
  <c r="S78" i="73"/>
  <c r="Q78" i="73"/>
  <c r="O78" i="73"/>
  <c r="M78" i="73"/>
  <c r="K78" i="73"/>
  <c r="I78" i="73"/>
  <c r="G78" i="73"/>
  <c r="E78" i="73"/>
  <c r="AC77" i="73"/>
  <c r="AA77" i="73"/>
  <c r="Y77" i="73"/>
  <c r="W77" i="73"/>
  <c r="U77" i="73"/>
  <c r="S77" i="73"/>
  <c r="Q77" i="73"/>
  <c r="O77" i="73"/>
  <c r="M77" i="73"/>
  <c r="K77" i="73"/>
  <c r="I77" i="73"/>
  <c r="G77" i="73"/>
  <c r="E77" i="73"/>
  <c r="AC76" i="73"/>
  <c r="AA76" i="73"/>
  <c r="Y76" i="73"/>
  <c r="W76" i="73"/>
  <c r="U76" i="73"/>
  <c r="S76" i="73"/>
  <c r="Q76" i="73"/>
  <c r="O76" i="73"/>
  <c r="M76" i="73"/>
  <c r="K76" i="73"/>
  <c r="I76" i="73"/>
  <c r="G76" i="73"/>
  <c r="E76" i="73"/>
  <c r="AC75" i="73"/>
  <c r="AA75" i="73"/>
  <c r="Y75" i="73"/>
  <c r="W75" i="73"/>
  <c r="U75" i="73"/>
  <c r="S75" i="73"/>
  <c r="Q75" i="73"/>
  <c r="O75" i="73"/>
  <c r="M75" i="73"/>
  <c r="K75" i="73"/>
  <c r="I75" i="73"/>
  <c r="G75" i="73"/>
  <c r="E75" i="73"/>
  <c r="AC74" i="73"/>
  <c r="AA74" i="73"/>
  <c r="Y74" i="73"/>
  <c r="W74" i="73"/>
  <c r="U74" i="73"/>
  <c r="S74" i="73"/>
  <c r="Q74" i="73"/>
  <c r="O74" i="73"/>
  <c r="M74" i="73"/>
  <c r="K74" i="73"/>
  <c r="I74" i="73"/>
  <c r="G74" i="73"/>
  <c r="E74" i="73"/>
  <c r="C65" i="73"/>
  <c r="C64" i="73"/>
  <c r="C63" i="73"/>
  <c r="C61" i="73"/>
  <c r="E58" i="73"/>
  <c r="E56" i="73"/>
  <c r="Q54" i="73"/>
  <c r="O54" i="73"/>
  <c r="M54" i="73"/>
  <c r="K54" i="73"/>
  <c r="I54" i="73"/>
  <c r="G54" i="73"/>
  <c r="E54" i="73"/>
  <c r="Q52" i="73"/>
  <c r="O52" i="73"/>
  <c r="M52" i="73"/>
  <c r="K52" i="73"/>
  <c r="I52" i="73"/>
  <c r="G52" i="73"/>
  <c r="E52" i="73"/>
  <c r="AC49" i="73"/>
  <c r="AA49" i="73"/>
  <c r="Y49" i="73"/>
  <c r="W49" i="73"/>
  <c r="U49" i="73"/>
  <c r="S49" i="73"/>
  <c r="Q49" i="73"/>
  <c r="O49" i="73"/>
  <c r="M49" i="73"/>
  <c r="K49" i="73"/>
  <c r="I49" i="73"/>
  <c r="G49" i="73"/>
  <c r="E49" i="73"/>
  <c r="AC44" i="73"/>
  <c r="AA44" i="73"/>
  <c r="Y44" i="73"/>
  <c r="W44" i="73"/>
  <c r="U44" i="73"/>
  <c r="S44" i="73"/>
  <c r="Q44" i="73"/>
  <c r="O44" i="73"/>
  <c r="M44" i="73"/>
  <c r="K44" i="73"/>
  <c r="I44" i="73"/>
  <c r="G44" i="73"/>
  <c r="E44" i="73"/>
  <c r="AC43" i="73"/>
  <c r="AA43" i="73"/>
  <c r="Y43" i="73"/>
  <c r="W43" i="73"/>
  <c r="U43" i="73"/>
  <c r="S43" i="73"/>
  <c r="Q43" i="73"/>
  <c r="O43" i="73"/>
  <c r="M43" i="73"/>
  <c r="K43" i="73"/>
  <c r="I43" i="73"/>
  <c r="G43" i="73"/>
  <c r="E43" i="73"/>
  <c r="AC42" i="73"/>
  <c r="AA42" i="73"/>
  <c r="Y42" i="73"/>
  <c r="W42" i="73"/>
  <c r="U42" i="73"/>
  <c r="S42" i="73"/>
  <c r="Q42" i="73"/>
  <c r="O42" i="73"/>
  <c r="M42" i="73"/>
  <c r="K42" i="73"/>
  <c r="I42" i="73"/>
  <c r="G42" i="73"/>
  <c r="E42" i="73"/>
  <c r="AC41" i="73"/>
  <c r="AA41" i="73"/>
  <c r="Y41" i="73"/>
  <c r="W41" i="73"/>
  <c r="U41" i="73"/>
  <c r="S41" i="73"/>
  <c r="Q41" i="73"/>
  <c r="O41" i="73"/>
  <c r="M41" i="73"/>
  <c r="K41" i="73"/>
  <c r="I41" i="73"/>
  <c r="G41" i="73"/>
  <c r="E41" i="73"/>
  <c r="AC40" i="73"/>
  <c r="AA40" i="73"/>
  <c r="Y40" i="73"/>
  <c r="W40" i="73"/>
  <c r="U40" i="73"/>
  <c r="S40" i="73"/>
  <c r="Q40" i="73"/>
  <c r="O40" i="73"/>
  <c r="M40" i="73"/>
  <c r="K40" i="73"/>
  <c r="I40" i="73"/>
  <c r="G40" i="73"/>
  <c r="E40" i="73"/>
  <c r="AC39" i="73"/>
  <c r="AA39" i="73"/>
  <c r="Y39" i="73"/>
  <c r="W39" i="73"/>
  <c r="U39" i="73"/>
  <c r="S39" i="73"/>
  <c r="Q39" i="73"/>
  <c r="O39" i="73"/>
  <c r="M39" i="73"/>
  <c r="K39" i="73"/>
  <c r="I39" i="73"/>
  <c r="G39" i="73"/>
  <c r="E39" i="73"/>
  <c r="AC34" i="73"/>
  <c r="AA34" i="73"/>
  <c r="Y34" i="73"/>
  <c r="W34" i="73"/>
  <c r="U34" i="73"/>
  <c r="S34" i="73"/>
  <c r="Q34" i="73"/>
  <c r="O34" i="73"/>
  <c r="M34" i="73"/>
  <c r="K34" i="73"/>
  <c r="I34" i="73"/>
  <c r="G34" i="73"/>
  <c r="E34" i="73"/>
  <c r="AC33" i="73"/>
  <c r="AA33" i="73"/>
  <c r="Y33" i="73"/>
  <c r="W33" i="73"/>
  <c r="U33" i="73"/>
  <c r="S33" i="73"/>
  <c r="Q33" i="73"/>
  <c r="O33" i="73"/>
  <c r="M33" i="73"/>
  <c r="K33" i="73"/>
  <c r="I33" i="73"/>
  <c r="G33" i="73"/>
  <c r="E33" i="73"/>
  <c r="AC32" i="73"/>
  <c r="AA32" i="73"/>
  <c r="Y32" i="73"/>
  <c r="W32" i="73"/>
  <c r="U32" i="73"/>
  <c r="S32" i="73"/>
  <c r="Q32" i="73"/>
  <c r="O32" i="73"/>
  <c r="M32" i="73"/>
  <c r="K32" i="73"/>
  <c r="I32" i="73"/>
  <c r="G32" i="73"/>
  <c r="E32" i="73"/>
  <c r="AC31" i="73"/>
  <c r="AA31" i="73"/>
  <c r="Y31" i="73"/>
  <c r="W31" i="73"/>
  <c r="U31" i="73"/>
  <c r="S31" i="73"/>
  <c r="Q31" i="73"/>
  <c r="O31" i="73"/>
  <c r="M31" i="73"/>
  <c r="K31" i="73"/>
  <c r="I31" i="73"/>
  <c r="G31" i="73"/>
  <c r="E31" i="73"/>
  <c r="AC30" i="73"/>
  <c r="AA30" i="73"/>
  <c r="Y30" i="73"/>
  <c r="W30" i="73"/>
  <c r="U30" i="73"/>
  <c r="S30" i="73"/>
  <c r="Q30" i="73"/>
  <c r="O30" i="73"/>
  <c r="M30" i="73"/>
  <c r="K30" i="73"/>
  <c r="I30" i="73"/>
  <c r="G30" i="73"/>
  <c r="E30" i="73"/>
  <c r="AC29" i="73"/>
  <c r="AA29" i="73"/>
  <c r="Y29" i="73"/>
  <c r="W29" i="73"/>
  <c r="U29" i="73"/>
  <c r="S29" i="73"/>
  <c r="Q29" i="73"/>
  <c r="O29" i="73"/>
  <c r="M29" i="73"/>
  <c r="K29" i="73"/>
  <c r="I29" i="73"/>
  <c r="G29" i="73"/>
  <c r="E29" i="73"/>
  <c r="AC28" i="73"/>
  <c r="AA28" i="73"/>
  <c r="Y28" i="73"/>
  <c r="W28" i="73"/>
  <c r="U28" i="73"/>
  <c r="S28" i="73"/>
  <c r="Q28" i="73"/>
  <c r="O28" i="73"/>
  <c r="M28" i="73"/>
  <c r="K28" i="73"/>
  <c r="I28" i="73"/>
  <c r="G28" i="73"/>
  <c r="E28" i="73"/>
  <c r="AC23" i="73"/>
  <c r="AA23" i="73"/>
  <c r="Y23" i="73"/>
  <c r="W23" i="73"/>
  <c r="U23" i="73"/>
  <c r="S23" i="73"/>
  <c r="Q23" i="73"/>
  <c r="O23" i="73"/>
  <c r="M23" i="73"/>
  <c r="K23" i="73"/>
  <c r="I23" i="73"/>
  <c r="G23" i="73"/>
  <c r="E23" i="73"/>
  <c r="AC22" i="73"/>
  <c r="AA22" i="73"/>
  <c r="Y22" i="73"/>
  <c r="W22" i="73"/>
  <c r="U22" i="73"/>
  <c r="S22" i="73"/>
  <c r="Q22" i="73"/>
  <c r="O22" i="73"/>
  <c r="M22" i="73"/>
  <c r="K22" i="73"/>
  <c r="I22" i="73"/>
  <c r="G22" i="73"/>
  <c r="E22" i="73"/>
  <c r="AC21" i="73"/>
  <c r="AA21" i="73"/>
  <c r="Y21" i="73"/>
  <c r="W21" i="73"/>
  <c r="U21" i="73"/>
  <c r="S21" i="73"/>
  <c r="Q21" i="73"/>
  <c r="O21" i="73"/>
  <c r="M21" i="73"/>
  <c r="K21" i="73"/>
  <c r="I21" i="73"/>
  <c r="G21" i="73"/>
  <c r="E21" i="73"/>
  <c r="AC20" i="73"/>
  <c r="AA20" i="73"/>
  <c r="Y20" i="73"/>
  <c r="W20" i="73"/>
  <c r="U20" i="73"/>
  <c r="S20" i="73"/>
  <c r="Q20" i="73"/>
  <c r="O20" i="73"/>
  <c r="M20" i="73"/>
  <c r="K20" i="73"/>
  <c r="I20" i="73"/>
  <c r="G20" i="73"/>
  <c r="E20" i="73"/>
  <c r="AC18" i="73"/>
  <c r="AA18" i="73"/>
  <c r="Y18" i="73"/>
  <c r="W18" i="73"/>
  <c r="U18" i="73"/>
  <c r="S18" i="73"/>
  <c r="Q18" i="73"/>
  <c r="O18" i="73"/>
  <c r="M18" i="73"/>
  <c r="K18" i="73"/>
  <c r="I18" i="73"/>
  <c r="G18" i="73"/>
  <c r="E18" i="73"/>
  <c r="AC17" i="73"/>
  <c r="AA17" i="73"/>
  <c r="Y17" i="73"/>
  <c r="W17" i="73"/>
  <c r="U17" i="73"/>
  <c r="S17" i="73"/>
  <c r="Q17" i="73"/>
  <c r="O17" i="73"/>
  <c r="M17" i="73"/>
  <c r="K17" i="73"/>
  <c r="I17" i="73"/>
  <c r="G17" i="73"/>
  <c r="E17" i="73"/>
  <c r="AC16" i="73"/>
  <c r="AA16" i="73"/>
  <c r="Y16" i="73"/>
  <c r="W16" i="73"/>
  <c r="U16" i="73"/>
  <c r="S16" i="73"/>
  <c r="Q16" i="73"/>
  <c r="O16" i="73"/>
  <c r="M16" i="73"/>
  <c r="K16" i="73"/>
  <c r="I16" i="73"/>
  <c r="G16" i="73"/>
  <c r="E16" i="73"/>
  <c r="Q15" i="73"/>
  <c r="O15" i="73"/>
  <c r="M15" i="73"/>
  <c r="K15" i="73"/>
  <c r="I15" i="73"/>
  <c r="G15" i="73"/>
  <c r="E15" i="73"/>
  <c r="AC14" i="73"/>
  <c r="AA14" i="73"/>
  <c r="Y14" i="73"/>
  <c r="W14" i="73"/>
  <c r="U14" i="73"/>
  <c r="S14" i="73"/>
  <c r="Q14" i="73"/>
  <c r="O14" i="73"/>
  <c r="M14" i="73"/>
  <c r="K14" i="73"/>
  <c r="I14" i="73"/>
  <c r="G14" i="73"/>
  <c r="E14" i="73"/>
  <c r="AC13" i="73"/>
  <c r="AA13" i="73"/>
  <c r="Y13" i="73"/>
  <c r="W13" i="73"/>
  <c r="U13" i="73"/>
  <c r="S13" i="73"/>
  <c r="Q13" i="73"/>
  <c r="O13" i="73"/>
  <c r="M13" i="73"/>
  <c r="K13" i="73"/>
  <c r="I13" i="73"/>
  <c r="G13" i="73"/>
  <c r="E13" i="73"/>
  <c r="AC12" i="73"/>
  <c r="AA12" i="73"/>
  <c r="Y12" i="73"/>
  <c r="W12" i="73"/>
  <c r="U12" i="73"/>
  <c r="S12" i="73"/>
  <c r="Q12" i="73"/>
  <c r="O12" i="73"/>
  <c r="M12" i="73"/>
  <c r="K12" i="73"/>
  <c r="I12" i="73"/>
  <c r="G12" i="73"/>
  <c r="E12" i="73"/>
  <c r="AC11" i="73"/>
  <c r="AA11" i="73"/>
  <c r="Y11" i="73"/>
  <c r="W11" i="73"/>
  <c r="U11" i="73"/>
  <c r="S11" i="73"/>
  <c r="Q11" i="73"/>
  <c r="O11" i="73"/>
  <c r="M11" i="73"/>
  <c r="K11" i="73"/>
  <c r="I11" i="73"/>
  <c r="G11" i="73"/>
  <c r="E11" i="73"/>
  <c r="AC10" i="73"/>
  <c r="AA10" i="73"/>
  <c r="Y10" i="73"/>
  <c r="W10" i="73"/>
  <c r="U10" i="73"/>
  <c r="S10" i="73"/>
  <c r="Q10" i="73"/>
  <c r="O10" i="73"/>
  <c r="M10" i="73"/>
  <c r="K10" i="73"/>
  <c r="I10" i="73"/>
  <c r="G10" i="73"/>
  <c r="E10" i="73"/>
  <c r="AC9" i="73"/>
  <c r="AA9" i="73"/>
  <c r="Y9" i="73"/>
  <c r="W9" i="73"/>
  <c r="U9" i="73"/>
  <c r="S9" i="73"/>
  <c r="Q9" i="73"/>
  <c r="O9" i="73"/>
  <c r="M9" i="73"/>
  <c r="K9" i="73"/>
  <c r="I9" i="73"/>
  <c r="G9" i="73"/>
  <c r="E9" i="73"/>
  <c r="E189" i="72"/>
  <c r="D189" i="72"/>
  <c r="E188" i="72"/>
  <c r="D188" i="72"/>
  <c r="E187" i="72"/>
  <c r="D187" i="72"/>
  <c r="E186" i="72"/>
  <c r="D186" i="72"/>
  <c r="E185" i="72"/>
  <c r="D185" i="72"/>
  <c r="E184" i="72"/>
  <c r="D184" i="72"/>
  <c r="E183" i="72"/>
  <c r="D183" i="72"/>
  <c r="E182" i="72"/>
  <c r="D182" i="72"/>
  <c r="E181" i="72"/>
  <c r="D181" i="72"/>
  <c r="E178" i="72"/>
  <c r="D178" i="72"/>
  <c r="E177" i="72"/>
  <c r="D177" i="72"/>
  <c r="E176" i="72"/>
  <c r="D176" i="72"/>
  <c r="E175" i="72"/>
  <c r="D175" i="72"/>
  <c r="E174" i="72"/>
  <c r="D174" i="72"/>
  <c r="E173" i="72"/>
  <c r="D173" i="72"/>
  <c r="E172" i="72"/>
  <c r="D172" i="72"/>
  <c r="E171" i="72"/>
  <c r="D171" i="72"/>
  <c r="E168" i="72"/>
  <c r="D168" i="72"/>
  <c r="E167" i="72"/>
  <c r="D167" i="72"/>
  <c r="E166" i="72"/>
  <c r="D166" i="72"/>
  <c r="E163" i="72"/>
  <c r="D163" i="72"/>
  <c r="E162" i="72"/>
  <c r="D162" i="72"/>
  <c r="E161" i="72"/>
  <c r="D161" i="72"/>
  <c r="E158" i="72"/>
  <c r="D158" i="72"/>
  <c r="E157" i="72"/>
  <c r="D157" i="72"/>
  <c r="E156" i="72"/>
  <c r="D156" i="72"/>
  <c r="E155" i="72"/>
  <c r="D155" i="72"/>
  <c r="E152" i="72"/>
  <c r="D152" i="72"/>
  <c r="E151" i="72"/>
  <c r="D151" i="72"/>
  <c r="E150" i="72"/>
  <c r="D150" i="72"/>
  <c r="E148" i="72"/>
  <c r="D148" i="72"/>
  <c r="E147" i="72"/>
  <c r="D147" i="72"/>
  <c r="E146" i="72"/>
  <c r="D146" i="72"/>
  <c r="E144" i="72"/>
  <c r="D144" i="72"/>
  <c r="E143" i="72"/>
  <c r="D143" i="72"/>
  <c r="E142" i="72"/>
  <c r="D142" i="72"/>
  <c r="E141" i="72"/>
  <c r="D141" i="72"/>
  <c r="E140" i="72"/>
  <c r="D140" i="72"/>
  <c r="E139" i="72"/>
  <c r="D139" i="72"/>
  <c r="L134" i="72"/>
  <c r="G134" i="72"/>
  <c r="I30" i="63"/>
  <c r="I29" i="63"/>
  <c r="I28" i="63"/>
  <c r="I24" i="63"/>
  <c r="I22" i="63"/>
  <c r="I21" i="63"/>
  <c r="I20" i="63"/>
  <c r="C20" i="63"/>
  <c r="I18" i="63"/>
  <c r="I17" i="63"/>
  <c r="I16" i="63"/>
  <c r="I15" i="63"/>
  <c r="F15" i="63"/>
  <c r="E15" i="63"/>
  <c r="D15" i="63"/>
  <c r="C15" i="63"/>
  <c r="I14" i="63"/>
  <c r="I13" i="63"/>
  <c r="I12" i="63"/>
  <c r="I11" i="63"/>
  <c r="I10" i="63"/>
  <c r="I9" i="63"/>
  <c r="W38" i="106"/>
  <c r="V38" i="106"/>
  <c r="U38" i="106"/>
  <c r="T38" i="106"/>
  <c r="S38" i="106"/>
  <c r="R38" i="106"/>
  <c r="Q38" i="106"/>
  <c r="P38" i="106"/>
  <c r="J38" i="106"/>
  <c r="I38" i="106"/>
  <c r="H38" i="106"/>
  <c r="G38" i="106"/>
  <c r="F38" i="106"/>
  <c r="E38" i="106"/>
  <c r="D38" i="106"/>
  <c r="C38" i="106"/>
  <c r="W36" i="106"/>
  <c r="V36" i="106"/>
  <c r="J36" i="106"/>
  <c r="I36" i="106"/>
  <c r="W35" i="106"/>
  <c r="V35" i="106"/>
  <c r="U35" i="106"/>
  <c r="T35" i="106"/>
  <c r="S35" i="106"/>
  <c r="R35" i="106"/>
  <c r="Q35" i="106"/>
  <c r="P35" i="106"/>
  <c r="J35" i="106"/>
  <c r="I35" i="106"/>
  <c r="H35" i="106"/>
  <c r="G35" i="106"/>
  <c r="F35" i="106"/>
  <c r="E35" i="106"/>
  <c r="D35" i="106"/>
  <c r="C35" i="106"/>
  <c r="W33" i="106"/>
  <c r="J33" i="106"/>
  <c r="W32" i="106"/>
  <c r="J32" i="106"/>
  <c r="W31" i="106"/>
  <c r="V31" i="106"/>
  <c r="J31" i="106"/>
  <c r="I31" i="106"/>
  <c r="W26" i="106"/>
  <c r="V26" i="106"/>
  <c r="J26" i="106"/>
  <c r="I26" i="106"/>
  <c r="W25" i="106"/>
  <c r="V25" i="106"/>
  <c r="U25" i="106"/>
  <c r="T25" i="106"/>
  <c r="S25" i="106"/>
  <c r="R25" i="106"/>
  <c r="Q25" i="106"/>
  <c r="P25" i="106"/>
  <c r="J25" i="106"/>
  <c r="I25" i="106"/>
  <c r="H25" i="106"/>
  <c r="G25" i="106"/>
  <c r="F25" i="106"/>
  <c r="E25" i="106"/>
  <c r="D25" i="106"/>
  <c r="C25" i="106"/>
  <c r="W23" i="106"/>
  <c r="J23" i="106"/>
  <c r="W22" i="106"/>
  <c r="V22" i="106"/>
  <c r="J22" i="106"/>
  <c r="I22" i="106"/>
  <c r="W21" i="106"/>
  <c r="V21" i="106"/>
  <c r="J21" i="106"/>
  <c r="I21" i="106"/>
  <c r="W16" i="106"/>
  <c r="V16" i="106"/>
  <c r="J16" i="106"/>
  <c r="I16" i="106"/>
  <c r="W15" i="106"/>
  <c r="V15" i="106"/>
  <c r="U15" i="106"/>
  <c r="T15" i="106"/>
  <c r="S15" i="106"/>
  <c r="R15" i="106"/>
  <c r="Q15" i="106"/>
  <c r="P15" i="106"/>
  <c r="J15" i="106"/>
  <c r="I15" i="106"/>
  <c r="H15" i="106"/>
  <c r="G15" i="106"/>
  <c r="F15" i="106"/>
  <c r="E15" i="106"/>
  <c r="D15" i="106"/>
  <c r="C15" i="106"/>
  <c r="W13" i="106"/>
  <c r="V13" i="106"/>
  <c r="J13" i="106"/>
  <c r="I13" i="106"/>
  <c r="W12" i="106"/>
  <c r="V12" i="106"/>
  <c r="J12" i="106"/>
  <c r="I12" i="106"/>
  <c r="W11" i="106"/>
  <c r="V11" i="106"/>
  <c r="J11" i="106"/>
  <c r="I11" i="106"/>
  <c r="L23" i="105"/>
  <c r="L22" i="105"/>
  <c r="J22" i="105"/>
  <c r="I22" i="105"/>
  <c r="L21" i="105"/>
  <c r="J21" i="105"/>
  <c r="I21" i="105"/>
  <c r="L20" i="105"/>
  <c r="J20" i="105"/>
  <c r="I20" i="105"/>
  <c r="L19" i="105"/>
  <c r="J19" i="105"/>
  <c r="I19" i="105"/>
  <c r="L18" i="105"/>
  <c r="J18" i="105"/>
  <c r="I18" i="105"/>
  <c r="L17" i="105"/>
  <c r="J17" i="105"/>
  <c r="I17" i="105"/>
  <c r="L16" i="105"/>
  <c r="J16" i="105"/>
  <c r="I16" i="105"/>
  <c r="L15" i="105"/>
  <c r="J15" i="105"/>
  <c r="I15" i="105"/>
  <c r="L14" i="105"/>
  <c r="J14" i="105"/>
  <c r="I14" i="105"/>
  <c r="L13" i="105"/>
  <c r="J13" i="105"/>
  <c r="I13" i="105"/>
  <c r="L12" i="105"/>
  <c r="J12" i="105"/>
  <c r="I12" i="105"/>
  <c r="L11" i="105"/>
  <c r="J11" i="105"/>
  <c r="I11" i="105"/>
  <c r="L10" i="105"/>
  <c r="J10" i="105"/>
  <c r="I10" i="105"/>
  <c r="L9" i="105"/>
  <c r="J9" i="105"/>
  <c r="I9" i="105"/>
  <c r="L8" i="105"/>
  <c r="J8" i="105"/>
  <c r="I8" i="105"/>
  <c r="L7" i="105"/>
  <c r="J7" i="105"/>
  <c r="I7" i="105"/>
  <c r="L6" i="105"/>
  <c r="J6" i="105"/>
  <c r="I6" i="105"/>
  <c r="L5" i="105"/>
  <c r="J5" i="105"/>
  <c r="I5" i="105"/>
  <c r="L4" i="105"/>
  <c r="J4" i="105"/>
  <c r="I4" i="105"/>
  <c r="L3" i="105"/>
  <c r="J3" i="105"/>
  <c r="I3" i="105"/>
  <c r="D14" i="104"/>
  <c r="C14" i="104"/>
  <c r="D13" i="104"/>
  <c r="C13" i="104"/>
  <c r="J60" i="103"/>
  <c r="I60" i="103"/>
  <c r="H60" i="103"/>
  <c r="D60" i="103"/>
  <c r="C60" i="103"/>
  <c r="I57" i="103"/>
  <c r="I56" i="103"/>
  <c r="J53" i="103"/>
  <c r="I53" i="103"/>
  <c r="H53" i="103"/>
  <c r="D53" i="103"/>
  <c r="C53" i="103"/>
  <c r="J47" i="103"/>
  <c r="I47" i="103"/>
  <c r="H47" i="103"/>
  <c r="D47" i="103"/>
  <c r="C47" i="103"/>
  <c r="J41" i="103"/>
  <c r="I41" i="103"/>
  <c r="H41" i="103"/>
  <c r="D41" i="103"/>
  <c r="C41" i="103"/>
  <c r="H35" i="103"/>
  <c r="J30" i="103"/>
  <c r="I30" i="103"/>
  <c r="H30" i="103"/>
  <c r="D30" i="103"/>
  <c r="C30" i="103"/>
  <c r="E20" i="103"/>
  <c r="E19" i="103"/>
  <c r="E18" i="103"/>
  <c r="D18" i="103"/>
  <c r="E17" i="103"/>
  <c r="D17" i="103"/>
  <c r="E16" i="103"/>
  <c r="E12" i="103"/>
  <c r="E11" i="103"/>
  <c r="E10" i="103"/>
  <c r="I63" i="102"/>
  <c r="H63" i="102"/>
  <c r="G63" i="102"/>
  <c r="G61" i="102"/>
  <c r="G60" i="102"/>
  <c r="I53" i="102"/>
  <c r="H53" i="102"/>
  <c r="G53" i="102"/>
  <c r="I51" i="102"/>
  <c r="G51" i="102"/>
  <c r="G50" i="102"/>
  <c r="G49" i="102"/>
  <c r="H48" i="102"/>
  <c r="G48" i="102"/>
  <c r="G46" i="102"/>
  <c r="G45" i="102"/>
  <c r="G44" i="102"/>
  <c r="G43" i="102"/>
  <c r="G42" i="102"/>
  <c r="I35" i="102"/>
  <c r="H35" i="102"/>
  <c r="G35" i="102"/>
  <c r="G33" i="102"/>
  <c r="G32" i="102"/>
  <c r="I30" i="102"/>
  <c r="I29" i="102"/>
  <c r="H29" i="102"/>
  <c r="G29" i="102"/>
  <c r="I28" i="102"/>
  <c r="H28" i="102"/>
  <c r="G28" i="102"/>
  <c r="I20" i="102"/>
  <c r="H20" i="102"/>
  <c r="G20" i="102"/>
  <c r="I17" i="102"/>
  <c r="H17" i="102"/>
  <c r="G17" i="102"/>
  <c r="I15" i="102"/>
  <c r="H15" i="102"/>
  <c r="G15" i="102"/>
  <c r="H14" i="102"/>
  <c r="G14" i="102"/>
  <c r="I13" i="102"/>
  <c r="H13" i="102"/>
  <c r="G13" i="102"/>
  <c r="I12" i="102"/>
  <c r="H12" i="102"/>
  <c r="G12" i="102"/>
  <c r="I11" i="102"/>
  <c r="H11" i="102"/>
  <c r="G11" i="102"/>
  <c r="C46" i="100"/>
  <c r="M43" i="100"/>
  <c r="K43" i="100"/>
  <c r="J43" i="100"/>
  <c r="I43" i="100"/>
  <c r="H43" i="100"/>
  <c r="G43" i="100"/>
  <c r="F43" i="100"/>
  <c r="E43" i="100"/>
  <c r="D43" i="100"/>
  <c r="C43" i="100"/>
  <c r="P41" i="100"/>
  <c r="N41" i="100"/>
  <c r="G40" i="100"/>
  <c r="N38" i="100"/>
  <c r="L38" i="100"/>
  <c r="K38" i="100"/>
  <c r="J38" i="100"/>
  <c r="I38" i="100"/>
  <c r="G38" i="100"/>
  <c r="F38" i="100"/>
  <c r="E38" i="100"/>
  <c r="D38" i="100"/>
  <c r="C38" i="100"/>
  <c r="M36" i="100"/>
  <c r="L36" i="100"/>
  <c r="K36" i="100"/>
  <c r="J36" i="100"/>
  <c r="I36" i="100"/>
  <c r="H36" i="100"/>
  <c r="G36" i="100"/>
  <c r="F36" i="100"/>
  <c r="E36" i="100"/>
  <c r="D36" i="100"/>
  <c r="C36" i="100"/>
  <c r="C79" i="99"/>
  <c r="L76" i="99"/>
  <c r="J76" i="99"/>
  <c r="I76" i="99"/>
  <c r="H76" i="99"/>
  <c r="G76" i="99"/>
  <c r="F76" i="99"/>
  <c r="E76" i="99"/>
  <c r="D76" i="99"/>
  <c r="C76" i="99"/>
  <c r="M74" i="99"/>
  <c r="K74" i="99"/>
  <c r="G73" i="99"/>
  <c r="K71" i="99"/>
  <c r="I71" i="99"/>
  <c r="H71" i="99"/>
  <c r="G71" i="99"/>
  <c r="F71" i="99"/>
  <c r="E71" i="99"/>
  <c r="D71" i="99"/>
  <c r="C71" i="99"/>
  <c r="J69" i="99"/>
  <c r="I69" i="99"/>
  <c r="H69" i="99"/>
  <c r="G69" i="99"/>
  <c r="F69" i="99"/>
  <c r="E69" i="99"/>
  <c r="D69" i="99"/>
  <c r="C69" i="99"/>
  <c r="C101" i="98"/>
  <c r="O99" i="98"/>
  <c r="M98" i="98"/>
  <c r="L98" i="98"/>
  <c r="K98" i="98"/>
  <c r="J98" i="98"/>
  <c r="I98" i="98"/>
  <c r="H98" i="98"/>
  <c r="G98" i="98"/>
  <c r="F98" i="98"/>
  <c r="E98" i="98"/>
  <c r="D98" i="98"/>
  <c r="C98" i="98"/>
  <c r="P96" i="98"/>
  <c r="N96" i="98"/>
  <c r="G95" i="98"/>
  <c r="N93" i="98"/>
  <c r="L93" i="98"/>
  <c r="K93" i="98"/>
  <c r="J93" i="98"/>
  <c r="I93" i="98"/>
  <c r="H93" i="98"/>
  <c r="G93" i="98"/>
  <c r="F93" i="98"/>
  <c r="E93" i="98"/>
  <c r="D93" i="98"/>
  <c r="C93" i="98"/>
  <c r="M91" i="98"/>
  <c r="L91" i="98"/>
  <c r="K91" i="98"/>
  <c r="J91" i="98"/>
  <c r="I91" i="98"/>
  <c r="H91" i="98"/>
  <c r="G91" i="98"/>
  <c r="F91" i="98"/>
  <c r="E91" i="98"/>
  <c r="D91" i="98"/>
  <c r="C91" i="98"/>
  <c r="AK275" i="97"/>
  <c r="AI275" i="97"/>
  <c r="AG275" i="97"/>
  <c r="AE275" i="97"/>
  <c r="AC275" i="97"/>
  <c r="AA275" i="97"/>
  <c r="U275" i="97"/>
  <c r="S275" i="97"/>
  <c r="Q275" i="97"/>
  <c r="M275" i="97"/>
  <c r="I275" i="97"/>
  <c r="G275" i="97"/>
  <c r="AK273" i="97"/>
  <c r="AI273" i="97"/>
  <c r="AG273" i="97"/>
  <c r="AE273" i="97"/>
  <c r="AC273" i="97"/>
  <c r="AA273" i="97"/>
  <c r="U273" i="97"/>
  <c r="S273" i="97"/>
  <c r="Q273" i="97"/>
  <c r="M273" i="97"/>
  <c r="I273" i="97"/>
  <c r="G273" i="97"/>
  <c r="AK271" i="97"/>
  <c r="AI271" i="97"/>
  <c r="AG271" i="97"/>
  <c r="AE271" i="97"/>
  <c r="AC271" i="97"/>
  <c r="AA271" i="97"/>
  <c r="U271" i="97"/>
  <c r="S271" i="97"/>
  <c r="Q271" i="97"/>
  <c r="M271" i="97"/>
  <c r="I271" i="97"/>
  <c r="G271" i="97"/>
  <c r="E270" i="97"/>
  <c r="D270" i="97"/>
  <c r="AK269" i="97"/>
  <c r="AI269" i="97"/>
  <c r="AG269" i="97"/>
  <c r="AE269" i="97"/>
  <c r="AC269" i="97"/>
  <c r="AA269" i="97"/>
  <c r="Y269" i="97"/>
  <c r="W269" i="97"/>
  <c r="U269" i="97"/>
  <c r="S269" i="97"/>
  <c r="Q269" i="97"/>
  <c r="O269" i="97"/>
  <c r="M269" i="97"/>
  <c r="K269" i="97"/>
  <c r="I269" i="97"/>
  <c r="G269" i="97"/>
  <c r="AK268" i="97"/>
  <c r="AI268" i="97"/>
  <c r="AG268" i="97"/>
  <c r="AE268" i="97"/>
  <c r="AC268" i="97"/>
  <c r="AA268" i="97"/>
  <c r="Y268" i="97"/>
  <c r="W268" i="97"/>
  <c r="U268" i="97"/>
  <c r="S268" i="97"/>
  <c r="Q268" i="97"/>
  <c r="O268" i="97"/>
  <c r="M268" i="97"/>
  <c r="K268" i="97"/>
  <c r="I268" i="97"/>
  <c r="G268" i="97"/>
  <c r="AK263" i="97"/>
  <c r="AI263" i="97"/>
  <c r="AG263" i="97"/>
  <c r="AE263" i="97"/>
  <c r="AC263" i="97"/>
  <c r="AA263" i="97"/>
  <c r="Y263" i="97"/>
  <c r="W263" i="97"/>
  <c r="U263" i="97"/>
  <c r="S263" i="97"/>
  <c r="Q263" i="97"/>
  <c r="O263" i="97"/>
  <c r="M263" i="97"/>
  <c r="K263" i="97"/>
  <c r="I263" i="97"/>
  <c r="G263" i="97"/>
  <c r="AK261" i="97"/>
  <c r="AI261" i="97"/>
  <c r="AG261" i="97"/>
  <c r="AE261" i="97"/>
  <c r="AC261" i="97"/>
  <c r="AA261" i="97"/>
  <c r="Y261" i="97"/>
  <c r="W261" i="97"/>
  <c r="U261" i="97"/>
  <c r="S261" i="97"/>
  <c r="Q261" i="97"/>
  <c r="O261" i="97"/>
  <c r="M261" i="97"/>
  <c r="K261" i="97"/>
  <c r="I261" i="97"/>
  <c r="G261" i="97"/>
  <c r="E260" i="97"/>
  <c r="D260" i="97"/>
  <c r="AK259" i="97"/>
  <c r="AI259" i="97"/>
  <c r="AG259" i="97"/>
  <c r="AE259" i="97"/>
  <c r="AC259" i="97"/>
  <c r="AA259" i="97"/>
  <c r="Y259" i="97"/>
  <c r="W259" i="97"/>
  <c r="U259" i="97"/>
  <c r="S259" i="97"/>
  <c r="Q259" i="97"/>
  <c r="O259" i="97"/>
  <c r="M259" i="97"/>
  <c r="K259" i="97"/>
  <c r="I259" i="97"/>
  <c r="G259" i="97"/>
  <c r="AK258" i="97"/>
  <c r="AI258" i="97"/>
  <c r="AG258" i="97"/>
  <c r="AE258" i="97"/>
  <c r="AC258" i="97"/>
  <c r="AA258" i="97"/>
  <c r="Y258" i="97"/>
  <c r="W258" i="97"/>
  <c r="U258" i="97"/>
  <c r="S258" i="97"/>
  <c r="Q258" i="97"/>
  <c r="O258" i="97"/>
  <c r="M258" i="97"/>
  <c r="K258" i="97"/>
  <c r="I258" i="97"/>
  <c r="G258" i="97"/>
  <c r="AK257" i="97"/>
  <c r="AI257" i="97"/>
  <c r="AG257" i="97"/>
  <c r="AE257" i="97"/>
  <c r="AC257" i="97"/>
  <c r="AA257" i="97"/>
  <c r="Y257" i="97"/>
  <c r="W257" i="97"/>
  <c r="U257" i="97"/>
  <c r="S257" i="97"/>
  <c r="Q257" i="97"/>
  <c r="O257" i="97"/>
  <c r="M257" i="97"/>
  <c r="K257" i="97"/>
  <c r="I257" i="97"/>
  <c r="G257" i="97"/>
  <c r="AK256" i="97"/>
  <c r="AI256" i="97"/>
  <c r="AG256" i="97"/>
  <c r="AE256" i="97"/>
  <c r="AC256" i="97"/>
  <c r="AA256" i="97"/>
  <c r="Y256" i="97"/>
  <c r="W256" i="97"/>
  <c r="U256" i="97"/>
  <c r="S256" i="97"/>
  <c r="Q256" i="97"/>
  <c r="O256" i="97"/>
  <c r="M256" i="97"/>
  <c r="K256" i="97"/>
  <c r="I256" i="97"/>
  <c r="G256" i="97"/>
  <c r="AK255" i="97"/>
  <c r="AI255" i="97"/>
  <c r="AG255" i="97"/>
  <c r="AE255" i="97"/>
  <c r="AC255" i="97"/>
  <c r="AA255" i="97"/>
  <c r="Y255" i="97"/>
  <c r="W255" i="97"/>
  <c r="U255" i="97"/>
  <c r="S255" i="97"/>
  <c r="Q255" i="97"/>
  <c r="O255" i="97"/>
  <c r="M255" i="97"/>
  <c r="K255" i="97"/>
  <c r="I255" i="97"/>
  <c r="G255" i="97"/>
  <c r="AK254" i="97"/>
  <c r="AI254" i="97"/>
  <c r="AG254" i="97"/>
  <c r="AE254" i="97"/>
  <c r="AC254" i="97"/>
  <c r="AA254" i="97"/>
  <c r="Y254" i="97"/>
  <c r="W254" i="97"/>
  <c r="U254" i="97"/>
  <c r="S254" i="97"/>
  <c r="Q254" i="97"/>
  <c r="O254" i="97"/>
  <c r="M254" i="97"/>
  <c r="K254" i="97"/>
  <c r="I254" i="97"/>
  <c r="G254" i="97"/>
  <c r="AK253" i="97"/>
  <c r="AI253" i="97"/>
  <c r="AG253" i="97"/>
  <c r="AE253" i="97"/>
  <c r="AC253" i="97"/>
  <c r="AA253" i="97"/>
  <c r="Y253" i="97"/>
  <c r="W253" i="97"/>
  <c r="U253" i="97"/>
  <c r="S253" i="97"/>
  <c r="Q253" i="97"/>
  <c r="O253" i="97"/>
  <c r="M253" i="97"/>
  <c r="K253" i="97"/>
  <c r="I253" i="97"/>
  <c r="G253" i="97"/>
  <c r="AK252" i="97"/>
  <c r="AI252" i="97"/>
  <c r="AG252" i="97"/>
  <c r="AE252" i="97"/>
  <c r="AC252" i="97"/>
  <c r="AA252" i="97"/>
  <c r="Y252" i="97"/>
  <c r="W252" i="97"/>
  <c r="U252" i="97"/>
  <c r="S252" i="97"/>
  <c r="Q252" i="97"/>
  <c r="O252" i="97"/>
  <c r="M252" i="97"/>
  <c r="K252" i="97"/>
  <c r="I252" i="97"/>
  <c r="G252" i="97"/>
  <c r="AK251" i="97"/>
  <c r="AI251" i="97"/>
  <c r="AG251" i="97"/>
  <c r="AE251" i="97"/>
  <c r="AC251" i="97"/>
  <c r="AA251" i="97"/>
  <c r="Y251" i="97"/>
  <c r="W251" i="97"/>
  <c r="U251" i="97"/>
  <c r="S251" i="97"/>
  <c r="Q251" i="97"/>
  <c r="O251" i="97"/>
  <c r="M251" i="97"/>
  <c r="K251" i="97"/>
  <c r="I251" i="97"/>
  <c r="G251" i="97"/>
  <c r="AK250" i="97"/>
  <c r="AI250" i="97"/>
  <c r="AG250" i="97"/>
  <c r="AE250" i="97"/>
  <c r="AC250" i="97"/>
  <c r="AA250" i="97"/>
  <c r="Y250" i="97"/>
  <c r="W250" i="97"/>
  <c r="U250" i="97"/>
  <c r="S250" i="97"/>
  <c r="Q250" i="97"/>
  <c r="O250" i="97"/>
  <c r="M250" i="97"/>
  <c r="K250" i="97"/>
  <c r="I250" i="97"/>
  <c r="G250" i="97"/>
  <c r="AK249" i="97"/>
  <c r="AI249" i="97"/>
  <c r="AG249" i="97"/>
  <c r="AE249" i="97"/>
  <c r="AC249" i="97"/>
  <c r="AA249" i="97"/>
  <c r="Y249" i="97"/>
  <c r="W249" i="97"/>
  <c r="U249" i="97"/>
  <c r="S249" i="97"/>
  <c r="Q249" i="97"/>
  <c r="O249" i="97"/>
  <c r="M249" i="97"/>
  <c r="K249" i="97"/>
  <c r="I249" i="97"/>
  <c r="G249" i="97"/>
  <c r="AK246" i="97"/>
  <c r="AI246" i="97"/>
  <c r="AG246" i="97"/>
  <c r="AE246" i="97"/>
  <c r="AC246" i="97"/>
  <c r="AA246" i="97"/>
  <c r="Y246" i="97"/>
  <c r="W246" i="97"/>
  <c r="U246" i="97"/>
  <c r="S246" i="97"/>
  <c r="Q246" i="97"/>
  <c r="O246" i="97"/>
  <c r="M246" i="97"/>
  <c r="K246" i="97"/>
  <c r="I246" i="97"/>
  <c r="G246" i="97"/>
  <c r="E245" i="97"/>
  <c r="D245" i="97"/>
  <c r="AK244" i="97"/>
  <c r="AI244" i="97"/>
  <c r="AG244" i="97"/>
  <c r="AE244" i="97"/>
  <c r="AC244" i="97"/>
  <c r="AA244" i="97"/>
  <c r="Y244" i="97"/>
  <c r="W244" i="97"/>
  <c r="U244" i="97"/>
  <c r="S244" i="97"/>
  <c r="Q244" i="97"/>
  <c r="O244" i="97"/>
  <c r="M244" i="97"/>
  <c r="K244" i="97"/>
  <c r="I244" i="97"/>
  <c r="G244" i="97"/>
  <c r="AK243" i="97"/>
  <c r="AI243" i="97"/>
  <c r="AG243" i="97"/>
  <c r="AE243" i="97"/>
  <c r="AC243" i="97"/>
  <c r="AA243" i="97"/>
  <c r="Y243" i="97"/>
  <c r="W243" i="97"/>
  <c r="U243" i="97"/>
  <c r="S243" i="97"/>
  <c r="Q243" i="97"/>
  <c r="O243" i="97"/>
  <c r="M243" i="97"/>
  <c r="K243" i="97"/>
  <c r="I243" i="97"/>
  <c r="G243" i="97"/>
  <c r="AK242" i="97"/>
  <c r="AI242" i="97"/>
  <c r="AG242" i="97"/>
  <c r="AE242" i="97"/>
  <c r="AC242" i="97"/>
  <c r="AA242" i="97"/>
  <c r="Y242" i="97"/>
  <c r="W242" i="97"/>
  <c r="U242" i="97"/>
  <c r="S242" i="97"/>
  <c r="Q242" i="97"/>
  <c r="O242" i="97"/>
  <c r="M242" i="97"/>
  <c r="K242" i="97"/>
  <c r="I242" i="97"/>
  <c r="G242" i="97"/>
  <c r="AK237" i="97"/>
  <c r="AI237" i="97"/>
  <c r="AG237" i="97"/>
  <c r="AE237" i="97"/>
  <c r="AC237" i="97"/>
  <c r="AA237" i="97"/>
  <c r="Y237" i="97"/>
  <c r="W237" i="97"/>
  <c r="U237" i="97"/>
  <c r="S237" i="97"/>
  <c r="Q237" i="97"/>
  <c r="O237" i="97"/>
  <c r="M237" i="97"/>
  <c r="K237" i="97"/>
  <c r="I237" i="97"/>
  <c r="G237" i="97"/>
  <c r="AK235" i="97"/>
  <c r="AI235" i="97"/>
  <c r="AG235" i="97"/>
  <c r="AE235" i="97"/>
  <c r="AC235" i="97"/>
  <c r="AA235" i="97"/>
  <c r="Y235" i="97"/>
  <c r="W235" i="97"/>
  <c r="U235" i="97"/>
  <c r="S235" i="97"/>
  <c r="Q235" i="97"/>
  <c r="O235" i="97"/>
  <c r="M235" i="97"/>
  <c r="K235" i="97"/>
  <c r="I235" i="97"/>
  <c r="G235" i="97"/>
  <c r="E234" i="97"/>
  <c r="D234" i="97"/>
  <c r="AK233" i="97"/>
  <c r="AI233" i="97"/>
  <c r="AG233" i="97"/>
  <c r="AE233" i="97"/>
  <c r="AC233" i="97"/>
  <c r="AA233" i="97"/>
  <c r="Y233" i="97"/>
  <c r="W233" i="97"/>
  <c r="U233" i="97"/>
  <c r="S233" i="97"/>
  <c r="Q233" i="97"/>
  <c r="O233" i="97"/>
  <c r="M233" i="97"/>
  <c r="K233" i="97"/>
  <c r="I233" i="97"/>
  <c r="G233" i="97"/>
  <c r="AK232" i="97"/>
  <c r="AI232" i="97"/>
  <c r="AG232" i="97"/>
  <c r="AE232" i="97"/>
  <c r="AC232" i="97"/>
  <c r="AA232" i="97"/>
  <c r="Y232" i="97"/>
  <c r="W232" i="97"/>
  <c r="U232" i="97"/>
  <c r="S232" i="97"/>
  <c r="Q232" i="97"/>
  <c r="O232" i="97"/>
  <c r="M232" i="97"/>
  <c r="K232" i="97"/>
  <c r="I232" i="97"/>
  <c r="G232" i="97"/>
  <c r="AK231" i="97"/>
  <c r="AI231" i="97"/>
  <c r="AG231" i="97"/>
  <c r="AE231" i="97"/>
  <c r="AC231" i="97"/>
  <c r="AA231" i="97"/>
  <c r="Y231" i="97"/>
  <c r="W231" i="97"/>
  <c r="U231" i="97"/>
  <c r="S231" i="97"/>
  <c r="Q231" i="97"/>
  <c r="O231" i="97"/>
  <c r="M231" i="97"/>
  <c r="K231" i="97"/>
  <c r="I231" i="97"/>
  <c r="G231" i="97"/>
  <c r="AK230" i="97"/>
  <c r="AI230" i="97"/>
  <c r="AG230" i="97"/>
  <c r="AE230" i="97"/>
  <c r="AC230" i="97"/>
  <c r="AA230" i="97"/>
  <c r="Y230" i="97"/>
  <c r="W230" i="97"/>
  <c r="U230" i="97"/>
  <c r="S230" i="97"/>
  <c r="Q230" i="97"/>
  <c r="O230" i="97"/>
  <c r="M230" i="97"/>
  <c r="K230" i="97"/>
  <c r="I230" i="97"/>
  <c r="G230" i="97"/>
  <c r="AK229" i="97"/>
  <c r="AI229" i="97"/>
  <c r="AG229" i="97"/>
  <c r="AE229" i="97"/>
  <c r="AC229" i="97"/>
  <c r="AA229" i="97"/>
  <c r="Y229" i="97"/>
  <c r="W229" i="97"/>
  <c r="U229" i="97"/>
  <c r="S229" i="97"/>
  <c r="Q229" i="97"/>
  <c r="O229" i="97"/>
  <c r="M229" i="97"/>
  <c r="K229" i="97"/>
  <c r="I229" i="97"/>
  <c r="G229" i="97"/>
  <c r="AK228" i="97"/>
  <c r="AI228" i="97"/>
  <c r="AG228" i="97"/>
  <c r="AE228" i="97"/>
  <c r="AC228" i="97"/>
  <c r="AA228" i="97"/>
  <c r="Y228" i="97"/>
  <c r="W228" i="97"/>
  <c r="U228" i="97"/>
  <c r="S228" i="97"/>
  <c r="Q228" i="97"/>
  <c r="O228" i="97"/>
  <c r="M228" i="97"/>
  <c r="K228" i="97"/>
  <c r="I228" i="97"/>
  <c r="G228" i="97"/>
  <c r="AK227" i="97"/>
  <c r="AI227" i="97"/>
  <c r="AG227" i="97"/>
  <c r="AE227" i="97"/>
  <c r="AC227" i="97"/>
  <c r="AA227" i="97"/>
  <c r="Y227" i="97"/>
  <c r="W227" i="97"/>
  <c r="U227" i="97"/>
  <c r="S227" i="97"/>
  <c r="Q227" i="97"/>
  <c r="O227" i="97"/>
  <c r="M227" i="97"/>
  <c r="K227" i="97"/>
  <c r="I227" i="97"/>
  <c r="G227" i="97"/>
  <c r="AK226" i="97"/>
  <c r="AI226" i="97"/>
  <c r="AG226" i="97"/>
  <c r="AE226" i="97"/>
  <c r="AC226" i="97"/>
  <c r="AA226" i="97"/>
  <c r="Y226" i="97"/>
  <c r="W226" i="97"/>
  <c r="U226" i="97"/>
  <c r="S226" i="97"/>
  <c r="Q226" i="97"/>
  <c r="O226" i="97"/>
  <c r="M226" i="97"/>
  <c r="K226" i="97"/>
  <c r="I226" i="97"/>
  <c r="G226" i="97"/>
  <c r="AK225" i="97"/>
  <c r="AI225" i="97"/>
  <c r="AG225" i="97"/>
  <c r="AE225" i="97"/>
  <c r="AC225" i="97"/>
  <c r="AA225" i="97"/>
  <c r="Y225" i="97"/>
  <c r="W225" i="97"/>
  <c r="U225" i="97"/>
  <c r="S225" i="97"/>
  <c r="Q225" i="97"/>
  <c r="O225" i="97"/>
  <c r="M225" i="97"/>
  <c r="K225" i="97"/>
  <c r="I225" i="97"/>
  <c r="G225" i="97"/>
  <c r="AK224" i="97"/>
  <c r="AI224" i="97"/>
  <c r="AG224" i="97"/>
  <c r="AE224" i="97"/>
  <c r="AC224" i="97"/>
  <c r="AA224" i="97"/>
  <c r="Y224" i="97"/>
  <c r="W224" i="97"/>
  <c r="U224" i="97"/>
  <c r="S224" i="97"/>
  <c r="Q224" i="97"/>
  <c r="O224" i="97"/>
  <c r="M224" i="97"/>
  <c r="K224" i="97"/>
  <c r="I224" i="97"/>
  <c r="G224" i="97"/>
  <c r="AK223" i="97"/>
  <c r="AI223" i="97"/>
  <c r="AG223" i="97"/>
  <c r="AE223" i="97"/>
  <c r="AC223" i="97"/>
  <c r="AA223" i="97"/>
  <c r="Y223" i="97"/>
  <c r="W223" i="97"/>
  <c r="U223" i="97"/>
  <c r="S223" i="97"/>
  <c r="Q223" i="97"/>
  <c r="O223" i="97"/>
  <c r="M223" i="97"/>
  <c r="K223" i="97"/>
  <c r="I223" i="97"/>
  <c r="G223" i="97"/>
  <c r="AK222" i="97"/>
  <c r="AI222" i="97"/>
  <c r="AG222" i="97"/>
  <c r="AE222" i="97"/>
  <c r="AC222" i="97"/>
  <c r="AA222" i="97"/>
  <c r="Y222" i="97"/>
  <c r="W222" i="97"/>
  <c r="U222" i="97"/>
  <c r="S222" i="97"/>
  <c r="Q222" i="97"/>
  <c r="O222" i="97"/>
  <c r="M222" i="97"/>
  <c r="K222" i="97"/>
  <c r="I222" i="97"/>
  <c r="G222" i="97"/>
  <c r="AK221" i="97"/>
  <c r="AI221" i="97"/>
  <c r="AG221" i="97"/>
  <c r="AE221" i="97"/>
  <c r="AC221" i="97"/>
  <c r="AA221" i="97"/>
  <c r="Y221" i="97"/>
  <c r="W221" i="97"/>
  <c r="U221" i="97"/>
  <c r="S221" i="97"/>
  <c r="Q221" i="97"/>
  <c r="O221" i="97"/>
  <c r="M221" i="97"/>
  <c r="K221" i="97"/>
  <c r="I221" i="97"/>
  <c r="G221" i="97"/>
  <c r="AK218" i="97"/>
  <c r="AI218" i="97"/>
  <c r="AG218" i="97"/>
  <c r="AE218" i="97"/>
  <c r="AC218" i="97"/>
  <c r="AA218" i="97"/>
  <c r="U218" i="97"/>
  <c r="S218" i="97"/>
  <c r="Q218" i="97"/>
  <c r="M218" i="97"/>
  <c r="I218" i="97"/>
  <c r="G218" i="97"/>
  <c r="AK215" i="97"/>
  <c r="AI215" i="97"/>
  <c r="AG215" i="97"/>
  <c r="AE215" i="97"/>
  <c r="AC215" i="97"/>
  <c r="AA215" i="97"/>
  <c r="Y215" i="97"/>
  <c r="W215" i="97"/>
  <c r="U215" i="97"/>
  <c r="S215" i="97"/>
  <c r="Q215" i="97"/>
  <c r="O215" i="97"/>
  <c r="M215" i="97"/>
  <c r="K215" i="97"/>
  <c r="I215" i="97"/>
  <c r="G215" i="97"/>
  <c r="E214" i="97"/>
  <c r="D214" i="97"/>
  <c r="AK213" i="97"/>
  <c r="AI213" i="97"/>
  <c r="AG213" i="97"/>
  <c r="AE213" i="97"/>
  <c r="AC213" i="97"/>
  <c r="AA213" i="97"/>
  <c r="Y213" i="97"/>
  <c r="W213" i="97"/>
  <c r="U213" i="97"/>
  <c r="S213" i="97"/>
  <c r="Q213" i="97"/>
  <c r="O213" i="97"/>
  <c r="M213" i="97"/>
  <c r="K213" i="97"/>
  <c r="I213" i="97"/>
  <c r="G213" i="97"/>
  <c r="AK212" i="97"/>
  <c r="AI212" i="97"/>
  <c r="AG212" i="97"/>
  <c r="AE212" i="97"/>
  <c r="AC212" i="97"/>
  <c r="AA212" i="97"/>
  <c r="Y212" i="97"/>
  <c r="W212" i="97"/>
  <c r="U212" i="97"/>
  <c r="S212" i="97"/>
  <c r="Q212" i="97"/>
  <c r="O212" i="97"/>
  <c r="M212" i="97"/>
  <c r="K212" i="97"/>
  <c r="I212" i="97"/>
  <c r="G212" i="97"/>
  <c r="AK211" i="97"/>
  <c r="AI211" i="97"/>
  <c r="AG211" i="97"/>
  <c r="AE211" i="97"/>
  <c r="AC211" i="97"/>
  <c r="AA211" i="97"/>
  <c r="Y211" i="97"/>
  <c r="W211" i="97"/>
  <c r="U211" i="97"/>
  <c r="S211" i="97"/>
  <c r="Q211" i="97"/>
  <c r="O211" i="97"/>
  <c r="M211" i="97"/>
  <c r="K211" i="97"/>
  <c r="I211" i="97"/>
  <c r="G211" i="97"/>
  <c r="AK210" i="97"/>
  <c r="AI210" i="97"/>
  <c r="AG210" i="97"/>
  <c r="AE210" i="97"/>
  <c r="AC210" i="97"/>
  <c r="AA210" i="97"/>
  <c r="Y210" i="97"/>
  <c r="W210" i="97"/>
  <c r="U210" i="97"/>
  <c r="S210" i="97"/>
  <c r="Q210" i="97"/>
  <c r="O210" i="97"/>
  <c r="M210" i="97"/>
  <c r="K210" i="97"/>
  <c r="I210" i="97"/>
  <c r="G210" i="97"/>
  <c r="AK209" i="97"/>
  <c r="AI209" i="97"/>
  <c r="AG209" i="97"/>
  <c r="AE209" i="97"/>
  <c r="AC209" i="97"/>
  <c r="AA209" i="97"/>
  <c r="Y209" i="97"/>
  <c r="W209" i="97"/>
  <c r="U209" i="97"/>
  <c r="S209" i="97"/>
  <c r="Q209" i="97"/>
  <c r="O209" i="97"/>
  <c r="M209" i="97"/>
  <c r="K209" i="97"/>
  <c r="I209" i="97"/>
  <c r="G209" i="97"/>
  <c r="AK208" i="97"/>
  <c r="AI208" i="97"/>
  <c r="AG208" i="97"/>
  <c r="AE208" i="97"/>
  <c r="AC208" i="97"/>
  <c r="AA208" i="97"/>
  <c r="Y208" i="97"/>
  <c r="W208" i="97"/>
  <c r="U208" i="97"/>
  <c r="S208" i="97"/>
  <c r="Q208" i="97"/>
  <c r="O208" i="97"/>
  <c r="M208" i="97"/>
  <c r="K208" i="97"/>
  <c r="I208" i="97"/>
  <c r="G208" i="97"/>
  <c r="AK207" i="97"/>
  <c r="AI207" i="97"/>
  <c r="AG207" i="97"/>
  <c r="AE207" i="97"/>
  <c r="AC207" i="97"/>
  <c r="AA207" i="97"/>
  <c r="Y207" i="97"/>
  <c r="W207" i="97"/>
  <c r="U207" i="97"/>
  <c r="S207" i="97"/>
  <c r="Q207" i="97"/>
  <c r="O207" i="97"/>
  <c r="M207" i="97"/>
  <c r="K207" i="97"/>
  <c r="I207" i="97"/>
  <c r="G207" i="97"/>
  <c r="AK206" i="97"/>
  <c r="AI206" i="97"/>
  <c r="AG206" i="97"/>
  <c r="AE206" i="97"/>
  <c r="AC206" i="97"/>
  <c r="AA206" i="97"/>
  <c r="Y206" i="97"/>
  <c r="W206" i="97"/>
  <c r="U206" i="97"/>
  <c r="S206" i="97"/>
  <c r="Q206" i="97"/>
  <c r="O206" i="97"/>
  <c r="M206" i="97"/>
  <c r="K206" i="97"/>
  <c r="I206" i="97"/>
  <c r="G206" i="97"/>
  <c r="AK205" i="97"/>
  <c r="AI205" i="97"/>
  <c r="AG205" i="97"/>
  <c r="AE205" i="97"/>
  <c r="AC205" i="97"/>
  <c r="AA205" i="97"/>
  <c r="Y205" i="97"/>
  <c r="W205" i="97"/>
  <c r="U205" i="97"/>
  <c r="S205" i="97"/>
  <c r="Q205" i="97"/>
  <c r="O205" i="97"/>
  <c r="M205" i="97"/>
  <c r="K205" i="97"/>
  <c r="I205" i="97"/>
  <c r="G205" i="97"/>
  <c r="AK204" i="97"/>
  <c r="AI204" i="97"/>
  <c r="AG204" i="97"/>
  <c r="AE204" i="97"/>
  <c r="AC204" i="97"/>
  <c r="AA204" i="97"/>
  <c r="Y204" i="97"/>
  <c r="W204" i="97"/>
  <c r="U204" i="97"/>
  <c r="S204" i="97"/>
  <c r="Q204" i="97"/>
  <c r="O204" i="97"/>
  <c r="M204" i="97"/>
  <c r="K204" i="97"/>
  <c r="I204" i="97"/>
  <c r="G204" i="97"/>
  <c r="AK203" i="97"/>
  <c r="AI203" i="97"/>
  <c r="AG203" i="97"/>
  <c r="AE203" i="97"/>
  <c r="AC203" i="97"/>
  <c r="AA203" i="97"/>
  <c r="Y203" i="97"/>
  <c r="W203" i="97"/>
  <c r="U203" i="97"/>
  <c r="S203" i="97"/>
  <c r="Q203" i="97"/>
  <c r="O203" i="97"/>
  <c r="M203" i="97"/>
  <c r="K203" i="97"/>
  <c r="I203" i="97"/>
  <c r="G203" i="97"/>
  <c r="AK202" i="97"/>
  <c r="AI202" i="97"/>
  <c r="AG202" i="97"/>
  <c r="AE202" i="97"/>
  <c r="AC202" i="97"/>
  <c r="AA202" i="97"/>
  <c r="Y202" i="97"/>
  <c r="W202" i="97"/>
  <c r="U202" i="97"/>
  <c r="S202" i="97"/>
  <c r="Q202" i="97"/>
  <c r="O202" i="97"/>
  <c r="M202" i="97"/>
  <c r="K202" i="97"/>
  <c r="I202" i="97"/>
  <c r="G202" i="97"/>
  <c r="AK201" i="97"/>
  <c r="AI201" i="97"/>
  <c r="AG201" i="97"/>
  <c r="AE201" i="97"/>
  <c r="AC201" i="97"/>
  <c r="AA201" i="97"/>
  <c r="Y201" i="97"/>
  <c r="W201" i="97"/>
  <c r="U201" i="97"/>
  <c r="S201" i="97"/>
  <c r="Q201" i="97"/>
  <c r="O201" i="97"/>
  <c r="M201" i="97"/>
  <c r="K201" i="97"/>
  <c r="I201" i="97"/>
  <c r="G201" i="97"/>
  <c r="AK200" i="97"/>
  <c r="AI200" i="97"/>
  <c r="AG200" i="97"/>
  <c r="AE200" i="97"/>
  <c r="AC200" i="97"/>
  <c r="AA200" i="97"/>
  <c r="Y200" i="97"/>
  <c r="W200" i="97"/>
  <c r="U200" i="97"/>
  <c r="S200" i="97"/>
  <c r="Q200" i="97"/>
  <c r="O200" i="97"/>
  <c r="M200" i="97"/>
  <c r="K200" i="97"/>
  <c r="I200" i="97"/>
  <c r="G200" i="97"/>
  <c r="AK199" i="97"/>
  <c r="AI199" i="97"/>
  <c r="AG199" i="97"/>
  <c r="AE199" i="97"/>
  <c r="AC199" i="97"/>
  <c r="AA199" i="97"/>
  <c r="Y199" i="97"/>
  <c r="W199" i="97"/>
  <c r="U199" i="97"/>
  <c r="S199" i="97"/>
  <c r="Q199" i="97"/>
  <c r="O199" i="97"/>
  <c r="M199" i="97"/>
  <c r="K199" i="97"/>
  <c r="I199" i="97"/>
  <c r="G199" i="97"/>
  <c r="AK198" i="97"/>
  <c r="AI198" i="97"/>
  <c r="AG198" i="97"/>
  <c r="AE198" i="97"/>
  <c r="AC198" i="97"/>
  <c r="AA198" i="97"/>
  <c r="Y198" i="97"/>
  <c r="W198" i="97"/>
  <c r="U198" i="97"/>
  <c r="S198" i="97"/>
  <c r="Q198" i="97"/>
  <c r="O198" i="97"/>
  <c r="M198" i="97"/>
  <c r="K198" i="97"/>
  <c r="I198" i="97"/>
  <c r="G198" i="97"/>
  <c r="AK197" i="97"/>
  <c r="AI197" i="97"/>
  <c r="AG197" i="97"/>
  <c r="AE197" i="97"/>
  <c r="AC197" i="97"/>
  <c r="AA197" i="97"/>
  <c r="Y197" i="97"/>
  <c r="W197" i="97"/>
  <c r="U197" i="97"/>
  <c r="S197" i="97"/>
  <c r="Q197" i="97"/>
  <c r="O197" i="97"/>
  <c r="M197" i="97"/>
  <c r="K197" i="97"/>
  <c r="I197" i="97"/>
  <c r="G197" i="97"/>
  <c r="AK196" i="97"/>
  <c r="AI196" i="97"/>
  <c r="AG196" i="97"/>
  <c r="AE196" i="97"/>
  <c r="AC196" i="97"/>
  <c r="AA196" i="97"/>
  <c r="Y196" i="97"/>
  <c r="W196" i="97"/>
  <c r="U196" i="97"/>
  <c r="S196" i="97"/>
  <c r="Q196" i="97"/>
  <c r="O196" i="97"/>
  <c r="M196" i="97"/>
  <c r="K196" i="97"/>
  <c r="I196" i="97"/>
  <c r="G196" i="97"/>
  <c r="AK195" i="97"/>
  <c r="AI195" i="97"/>
  <c r="AG195" i="97"/>
  <c r="AE195" i="97"/>
  <c r="AC195" i="97"/>
  <c r="AA195" i="97"/>
  <c r="Y195" i="97"/>
  <c r="W195" i="97"/>
  <c r="U195" i="97"/>
  <c r="S195" i="97"/>
  <c r="Q195" i="97"/>
  <c r="O195" i="97"/>
  <c r="M195" i="97"/>
  <c r="K195" i="97"/>
  <c r="I195" i="97"/>
  <c r="G195" i="97"/>
  <c r="AK194" i="97"/>
  <c r="AI194" i="97"/>
  <c r="AG194" i="97"/>
  <c r="AE194" i="97"/>
  <c r="AC194" i="97"/>
  <c r="AA194" i="97"/>
  <c r="Y194" i="97"/>
  <c r="W194" i="97"/>
  <c r="U194" i="97"/>
  <c r="S194" i="97"/>
  <c r="Q194" i="97"/>
  <c r="O194" i="97"/>
  <c r="M194" i="97"/>
  <c r="K194" i="97"/>
  <c r="I194" i="97"/>
  <c r="G194" i="97"/>
  <c r="AK193" i="97"/>
  <c r="AI193" i="97"/>
  <c r="AG193" i="97"/>
  <c r="AE193" i="97"/>
  <c r="AC193" i="97"/>
  <c r="AA193" i="97"/>
  <c r="Y193" i="97"/>
  <c r="W193" i="97"/>
  <c r="U193" i="97"/>
  <c r="S193" i="97"/>
  <c r="Q193" i="97"/>
  <c r="O193" i="97"/>
  <c r="M193" i="97"/>
  <c r="K193" i="97"/>
  <c r="I193" i="97"/>
  <c r="G193" i="97"/>
  <c r="AK188" i="97"/>
  <c r="AI188" i="97"/>
  <c r="AG188" i="97"/>
  <c r="AE188" i="97"/>
  <c r="AC188" i="97"/>
  <c r="AA188" i="97"/>
  <c r="Y188" i="97"/>
  <c r="W188" i="97"/>
  <c r="U188" i="97"/>
  <c r="S188" i="97"/>
  <c r="Q188" i="97"/>
  <c r="O188" i="97"/>
  <c r="M188" i="97"/>
  <c r="K188" i="97"/>
  <c r="I188" i="97"/>
  <c r="G188" i="97"/>
  <c r="AK186" i="97"/>
  <c r="AI186" i="97"/>
  <c r="AG186" i="97"/>
  <c r="AE186" i="97"/>
  <c r="AC186" i="97"/>
  <c r="AA186" i="97"/>
  <c r="Y186" i="97"/>
  <c r="W186" i="97"/>
  <c r="U186" i="97"/>
  <c r="S186" i="97"/>
  <c r="Q186" i="97"/>
  <c r="O186" i="97"/>
  <c r="M186" i="97"/>
  <c r="K186" i="97"/>
  <c r="I186" i="97"/>
  <c r="G186" i="97"/>
  <c r="E185" i="97"/>
  <c r="D185" i="97"/>
  <c r="AK184" i="97"/>
  <c r="AI184" i="97"/>
  <c r="AG184" i="97"/>
  <c r="AE184" i="97"/>
  <c r="AC184" i="97"/>
  <c r="AA184" i="97"/>
  <c r="Y184" i="97"/>
  <c r="W184" i="97"/>
  <c r="U184" i="97"/>
  <c r="S184" i="97"/>
  <c r="Q184" i="97"/>
  <c r="O184" i="97"/>
  <c r="M184" i="97"/>
  <c r="K184" i="97"/>
  <c r="I184" i="97"/>
  <c r="G184" i="97"/>
  <c r="AK183" i="97"/>
  <c r="AI183" i="97"/>
  <c r="AG183" i="97"/>
  <c r="AE183" i="97"/>
  <c r="AC183" i="97"/>
  <c r="AA183" i="97"/>
  <c r="Y183" i="97"/>
  <c r="W183" i="97"/>
  <c r="U183" i="97"/>
  <c r="S183" i="97"/>
  <c r="Q183" i="97"/>
  <c r="O183" i="97"/>
  <c r="M183" i="97"/>
  <c r="K183" i="97"/>
  <c r="I183" i="97"/>
  <c r="G183" i="97"/>
  <c r="AK182" i="97"/>
  <c r="AI182" i="97"/>
  <c r="AG182" i="97"/>
  <c r="AE182" i="97"/>
  <c r="AC182" i="97"/>
  <c r="AA182" i="97"/>
  <c r="Y182" i="97"/>
  <c r="W182" i="97"/>
  <c r="U182" i="97"/>
  <c r="S182" i="97"/>
  <c r="Q182" i="97"/>
  <c r="O182" i="97"/>
  <c r="M182" i="97"/>
  <c r="K182" i="97"/>
  <c r="I182" i="97"/>
  <c r="G182" i="97"/>
  <c r="AK181" i="97"/>
  <c r="AI181" i="97"/>
  <c r="AG181" i="97"/>
  <c r="AE181" i="97"/>
  <c r="AC181" i="97"/>
  <c r="AA181" i="97"/>
  <c r="Y181" i="97"/>
  <c r="W181" i="97"/>
  <c r="U181" i="97"/>
  <c r="S181" i="97"/>
  <c r="Q181" i="97"/>
  <c r="O181" i="97"/>
  <c r="M181" i="97"/>
  <c r="K181" i="97"/>
  <c r="I181" i="97"/>
  <c r="G181" i="97"/>
  <c r="AK180" i="97"/>
  <c r="AI180" i="97"/>
  <c r="AG180" i="97"/>
  <c r="AE180" i="97"/>
  <c r="AC180" i="97"/>
  <c r="AA180" i="97"/>
  <c r="Y180" i="97"/>
  <c r="W180" i="97"/>
  <c r="U180" i="97"/>
  <c r="S180" i="97"/>
  <c r="Q180" i="97"/>
  <c r="O180" i="97"/>
  <c r="M180" i="97"/>
  <c r="K180" i="97"/>
  <c r="I180" i="97"/>
  <c r="G180" i="97"/>
  <c r="AK179" i="97"/>
  <c r="AI179" i="97"/>
  <c r="AG179" i="97"/>
  <c r="AE179" i="97"/>
  <c r="AC179" i="97"/>
  <c r="AA179" i="97"/>
  <c r="Y179" i="97"/>
  <c r="W179" i="97"/>
  <c r="U179" i="97"/>
  <c r="S179" i="97"/>
  <c r="Q179" i="97"/>
  <c r="O179" i="97"/>
  <c r="M179" i="97"/>
  <c r="K179" i="97"/>
  <c r="I179" i="97"/>
  <c r="G179" i="97"/>
  <c r="AK178" i="97"/>
  <c r="AI178" i="97"/>
  <c r="AG178" i="97"/>
  <c r="AE178" i="97"/>
  <c r="AC178" i="97"/>
  <c r="AA178" i="97"/>
  <c r="Y178" i="97"/>
  <c r="W178" i="97"/>
  <c r="U178" i="97"/>
  <c r="S178" i="97"/>
  <c r="Q178" i="97"/>
  <c r="O178" i="97"/>
  <c r="M178" i="97"/>
  <c r="K178" i="97"/>
  <c r="I178" i="97"/>
  <c r="G178" i="97"/>
  <c r="AK177" i="97"/>
  <c r="AI177" i="97"/>
  <c r="AG177" i="97"/>
  <c r="AE177" i="97"/>
  <c r="AC177" i="97"/>
  <c r="AA177" i="97"/>
  <c r="Y177" i="97"/>
  <c r="W177" i="97"/>
  <c r="U177" i="97"/>
  <c r="S177" i="97"/>
  <c r="Q177" i="97"/>
  <c r="O177" i="97"/>
  <c r="M177" i="97"/>
  <c r="K177" i="97"/>
  <c r="I177" i="97"/>
  <c r="G177" i="97"/>
  <c r="AK176" i="97"/>
  <c r="AI176" i="97"/>
  <c r="AG176" i="97"/>
  <c r="AE176" i="97"/>
  <c r="AC176" i="97"/>
  <c r="AA176" i="97"/>
  <c r="Y176" i="97"/>
  <c r="W176" i="97"/>
  <c r="U176" i="97"/>
  <c r="S176" i="97"/>
  <c r="Q176" i="97"/>
  <c r="O176" i="97"/>
  <c r="M176" i="97"/>
  <c r="K176" i="97"/>
  <c r="I176" i="97"/>
  <c r="G176" i="97"/>
  <c r="AK175" i="97"/>
  <c r="AI175" i="97"/>
  <c r="AG175" i="97"/>
  <c r="AE175" i="97"/>
  <c r="AC175" i="97"/>
  <c r="AA175" i="97"/>
  <c r="Y175" i="97"/>
  <c r="W175" i="97"/>
  <c r="U175" i="97"/>
  <c r="S175" i="97"/>
  <c r="Q175" i="97"/>
  <c r="O175" i="97"/>
  <c r="M175" i="97"/>
  <c r="K175" i="97"/>
  <c r="I175" i="97"/>
  <c r="G175" i="97"/>
  <c r="AK174" i="97"/>
  <c r="AI174" i="97"/>
  <c r="AG174" i="97"/>
  <c r="AE174" i="97"/>
  <c r="AC174" i="97"/>
  <c r="AA174" i="97"/>
  <c r="Y174" i="97"/>
  <c r="W174" i="97"/>
  <c r="U174" i="97"/>
  <c r="S174" i="97"/>
  <c r="Q174" i="97"/>
  <c r="O174" i="97"/>
  <c r="M174" i="97"/>
  <c r="K174" i="97"/>
  <c r="I174" i="97"/>
  <c r="G174" i="97"/>
  <c r="AK173" i="97"/>
  <c r="AI173" i="97"/>
  <c r="AG173" i="97"/>
  <c r="AE173" i="97"/>
  <c r="AC173" i="97"/>
  <c r="AA173" i="97"/>
  <c r="Y173" i="97"/>
  <c r="W173" i="97"/>
  <c r="U173" i="97"/>
  <c r="S173" i="97"/>
  <c r="Q173" i="97"/>
  <c r="O173" i="97"/>
  <c r="M173" i="97"/>
  <c r="K173" i="97"/>
  <c r="I173" i="97"/>
  <c r="G173" i="97"/>
  <c r="AK172" i="97"/>
  <c r="AI172" i="97"/>
  <c r="AG172" i="97"/>
  <c r="AE172" i="97"/>
  <c r="AC172" i="97"/>
  <c r="AA172" i="97"/>
  <c r="Y172" i="97"/>
  <c r="W172" i="97"/>
  <c r="U172" i="97"/>
  <c r="S172" i="97"/>
  <c r="Q172" i="97"/>
  <c r="O172" i="97"/>
  <c r="M172" i="97"/>
  <c r="K172" i="97"/>
  <c r="I172" i="97"/>
  <c r="G172" i="97"/>
  <c r="E170" i="97"/>
  <c r="D170" i="97"/>
  <c r="AK169" i="97"/>
  <c r="AI169" i="97"/>
  <c r="AG169" i="97"/>
  <c r="AE169" i="97"/>
  <c r="AC169" i="97"/>
  <c r="AA169" i="97"/>
  <c r="Y169" i="97"/>
  <c r="W169" i="97"/>
  <c r="U169" i="97"/>
  <c r="S169" i="97"/>
  <c r="Q169" i="97"/>
  <c r="O169" i="97"/>
  <c r="M169" i="97"/>
  <c r="K169" i="97"/>
  <c r="I169" i="97"/>
  <c r="G169" i="97"/>
  <c r="AK168" i="97"/>
  <c r="AI168" i="97"/>
  <c r="AG168" i="97"/>
  <c r="AE168" i="97"/>
  <c r="AC168" i="97"/>
  <c r="AA168" i="97"/>
  <c r="Y168" i="97"/>
  <c r="W168" i="97"/>
  <c r="U168" i="97"/>
  <c r="S168" i="97"/>
  <c r="Q168" i="97"/>
  <c r="O168" i="97"/>
  <c r="M168" i="97"/>
  <c r="K168" i="97"/>
  <c r="I168" i="97"/>
  <c r="G168" i="97"/>
  <c r="AK167" i="97"/>
  <c r="AI167" i="97"/>
  <c r="AG167" i="97"/>
  <c r="AE167" i="97"/>
  <c r="AC167" i="97"/>
  <c r="AA167" i="97"/>
  <c r="Y167" i="97"/>
  <c r="W167" i="97"/>
  <c r="U167" i="97"/>
  <c r="S167" i="97"/>
  <c r="Q167" i="97"/>
  <c r="O167" i="97"/>
  <c r="M167" i="97"/>
  <c r="K167" i="97"/>
  <c r="I167" i="97"/>
  <c r="G167" i="97"/>
  <c r="AK166" i="97"/>
  <c r="AI166" i="97"/>
  <c r="AG166" i="97"/>
  <c r="AE166" i="97"/>
  <c r="AC166" i="97"/>
  <c r="AA166" i="97"/>
  <c r="Y166" i="97"/>
  <c r="W166" i="97"/>
  <c r="U166" i="97"/>
  <c r="S166" i="97"/>
  <c r="Q166" i="97"/>
  <c r="O166" i="97"/>
  <c r="M166" i="97"/>
  <c r="K166" i="97"/>
  <c r="I166" i="97"/>
  <c r="G166" i="97"/>
  <c r="AK165" i="97"/>
  <c r="AI165" i="97"/>
  <c r="AG165" i="97"/>
  <c r="AE165" i="97"/>
  <c r="AC165" i="97"/>
  <c r="AA165" i="97"/>
  <c r="Y165" i="97"/>
  <c r="W165" i="97"/>
  <c r="U165" i="97"/>
  <c r="S165" i="97"/>
  <c r="Q165" i="97"/>
  <c r="O165" i="97"/>
  <c r="M165" i="97"/>
  <c r="K165" i="97"/>
  <c r="I165" i="97"/>
  <c r="G165" i="97"/>
  <c r="AK164" i="97"/>
  <c r="AI164" i="97"/>
  <c r="AG164" i="97"/>
  <c r="AE164" i="97"/>
  <c r="AC164" i="97"/>
  <c r="AA164" i="97"/>
  <c r="Y164" i="97"/>
  <c r="W164" i="97"/>
  <c r="U164" i="97"/>
  <c r="S164" i="97"/>
  <c r="Q164" i="97"/>
  <c r="O164" i="97"/>
  <c r="M164" i="97"/>
  <c r="K164" i="97"/>
  <c r="I164" i="97"/>
  <c r="G164" i="97"/>
  <c r="AK163" i="97"/>
  <c r="AI163" i="97"/>
  <c r="AG163" i="97"/>
  <c r="AE163" i="97"/>
  <c r="AC163" i="97"/>
  <c r="AA163" i="97"/>
  <c r="Y163" i="97"/>
  <c r="W163" i="97"/>
  <c r="U163" i="97"/>
  <c r="S163" i="97"/>
  <c r="Q163" i="97"/>
  <c r="O163" i="97"/>
  <c r="M163" i="97"/>
  <c r="K163" i="97"/>
  <c r="I163" i="97"/>
  <c r="G163" i="97"/>
  <c r="AK162" i="97"/>
  <c r="AI162" i="97"/>
  <c r="AG162" i="97"/>
  <c r="AE162" i="97"/>
  <c r="AC162" i="97"/>
  <c r="AA162" i="97"/>
  <c r="Y162" i="97"/>
  <c r="W162" i="97"/>
  <c r="U162" i="97"/>
  <c r="S162" i="97"/>
  <c r="Q162" i="97"/>
  <c r="O162" i="97"/>
  <c r="M162" i="97"/>
  <c r="K162" i="97"/>
  <c r="I162" i="97"/>
  <c r="G162" i="97"/>
  <c r="AK161" i="97"/>
  <c r="AI161" i="97"/>
  <c r="AG161" i="97"/>
  <c r="AE161" i="97"/>
  <c r="AC161" i="97"/>
  <c r="AA161" i="97"/>
  <c r="Y161" i="97"/>
  <c r="W161" i="97"/>
  <c r="U161" i="97"/>
  <c r="S161" i="97"/>
  <c r="Q161" i="97"/>
  <c r="O161" i="97"/>
  <c r="M161" i="97"/>
  <c r="K161" i="97"/>
  <c r="I161" i="97"/>
  <c r="G161" i="97"/>
  <c r="AK160" i="97"/>
  <c r="AI160" i="97"/>
  <c r="AG160" i="97"/>
  <c r="AE160" i="97"/>
  <c r="AC160" i="97"/>
  <c r="AA160" i="97"/>
  <c r="Y160" i="97"/>
  <c r="W160" i="97"/>
  <c r="U160" i="97"/>
  <c r="S160" i="97"/>
  <c r="Q160" i="97"/>
  <c r="O160" i="97"/>
  <c r="M160" i="97"/>
  <c r="K160" i="97"/>
  <c r="I160" i="97"/>
  <c r="G160" i="97"/>
  <c r="AK159" i="97"/>
  <c r="AI159" i="97"/>
  <c r="AG159" i="97"/>
  <c r="AE159" i="97"/>
  <c r="AC159" i="97"/>
  <c r="AA159" i="97"/>
  <c r="Y159" i="97"/>
  <c r="W159" i="97"/>
  <c r="U159" i="97"/>
  <c r="S159" i="97"/>
  <c r="Q159" i="97"/>
  <c r="O159" i="97"/>
  <c r="M159" i="97"/>
  <c r="K159" i="97"/>
  <c r="I159" i="97"/>
  <c r="G159" i="97"/>
  <c r="AK158" i="97"/>
  <c r="AI158" i="97"/>
  <c r="AG158" i="97"/>
  <c r="AE158" i="97"/>
  <c r="AC158" i="97"/>
  <c r="AA158" i="97"/>
  <c r="Y158" i="97"/>
  <c r="W158" i="97"/>
  <c r="U158" i="97"/>
  <c r="S158" i="97"/>
  <c r="Q158" i="97"/>
  <c r="O158" i="97"/>
  <c r="M158" i="97"/>
  <c r="K158" i="97"/>
  <c r="I158" i="97"/>
  <c r="G158" i="97"/>
  <c r="AK157" i="97"/>
  <c r="AI157" i="97"/>
  <c r="AG157" i="97"/>
  <c r="AE157" i="97"/>
  <c r="AC157" i="97"/>
  <c r="AA157" i="97"/>
  <c r="Y157" i="97"/>
  <c r="W157" i="97"/>
  <c r="U157" i="97"/>
  <c r="S157" i="97"/>
  <c r="Q157" i="97"/>
  <c r="O157" i="97"/>
  <c r="M157" i="97"/>
  <c r="K157" i="97"/>
  <c r="I157" i="97"/>
  <c r="G157" i="97"/>
  <c r="AK156" i="97"/>
  <c r="AI156" i="97"/>
  <c r="AG156" i="97"/>
  <c r="AE156" i="97"/>
  <c r="AC156" i="97"/>
  <c r="AA156" i="97"/>
  <c r="Y156" i="97"/>
  <c r="W156" i="97"/>
  <c r="U156" i="97"/>
  <c r="S156" i="97"/>
  <c r="Q156" i="97"/>
  <c r="O156" i="97"/>
  <c r="M156" i="97"/>
  <c r="K156" i="97"/>
  <c r="I156" i="97"/>
  <c r="G156" i="97"/>
  <c r="AK153" i="97"/>
  <c r="AI153" i="97"/>
  <c r="AG153" i="97"/>
  <c r="AE153" i="97"/>
  <c r="AC153" i="97"/>
  <c r="AA153" i="97"/>
  <c r="Y153" i="97"/>
  <c r="W153" i="97"/>
  <c r="U153" i="97"/>
  <c r="S153" i="97"/>
  <c r="Q153" i="97"/>
  <c r="O153" i="97"/>
  <c r="M153" i="97"/>
  <c r="K153" i="97"/>
  <c r="I153" i="97"/>
  <c r="G153" i="97"/>
  <c r="E152" i="97"/>
  <c r="D152" i="97"/>
  <c r="AK151" i="97"/>
  <c r="AI151" i="97"/>
  <c r="AG151" i="97"/>
  <c r="AE151" i="97"/>
  <c r="AC151" i="97"/>
  <c r="AA151" i="97"/>
  <c r="Y151" i="97"/>
  <c r="W151" i="97"/>
  <c r="U151" i="97"/>
  <c r="S151" i="97"/>
  <c r="Q151" i="97"/>
  <c r="O151" i="97"/>
  <c r="M151" i="97"/>
  <c r="K151" i="97"/>
  <c r="I151" i="97"/>
  <c r="G151" i="97"/>
  <c r="AK150" i="97"/>
  <c r="AI150" i="97"/>
  <c r="AG150" i="97"/>
  <c r="AE150" i="97"/>
  <c r="AC150" i="97"/>
  <c r="AA150" i="97"/>
  <c r="Y150" i="97"/>
  <c r="W150" i="97"/>
  <c r="U150" i="97"/>
  <c r="S150" i="97"/>
  <c r="Q150" i="97"/>
  <c r="O150" i="97"/>
  <c r="M150" i="97"/>
  <c r="K150" i="97"/>
  <c r="I150" i="97"/>
  <c r="G150" i="97"/>
  <c r="AK149" i="97"/>
  <c r="AI149" i="97"/>
  <c r="AG149" i="97"/>
  <c r="AE149" i="97"/>
  <c r="AC149" i="97"/>
  <c r="AA149" i="97"/>
  <c r="Y149" i="97"/>
  <c r="W149" i="97"/>
  <c r="U149" i="97"/>
  <c r="S149" i="97"/>
  <c r="Q149" i="97"/>
  <c r="O149" i="97"/>
  <c r="M149" i="97"/>
  <c r="K149" i="97"/>
  <c r="I149" i="97"/>
  <c r="G149" i="97"/>
  <c r="AK148" i="97"/>
  <c r="AI148" i="97"/>
  <c r="AG148" i="97"/>
  <c r="AE148" i="97"/>
  <c r="AC148" i="97"/>
  <c r="AA148" i="97"/>
  <c r="Y148" i="97"/>
  <c r="W148" i="97"/>
  <c r="U148" i="97"/>
  <c r="S148" i="97"/>
  <c r="Q148" i="97"/>
  <c r="O148" i="97"/>
  <c r="M148" i="97"/>
  <c r="K148" i="97"/>
  <c r="I148" i="97"/>
  <c r="G148" i="97"/>
  <c r="AK147" i="97"/>
  <c r="AI147" i="97"/>
  <c r="AG147" i="97"/>
  <c r="AE147" i="97"/>
  <c r="AC147" i="97"/>
  <c r="AA147" i="97"/>
  <c r="Y147" i="97"/>
  <c r="W147" i="97"/>
  <c r="U147" i="97"/>
  <c r="S147" i="97"/>
  <c r="Q147" i="97"/>
  <c r="O147" i="97"/>
  <c r="M147" i="97"/>
  <c r="K147" i="97"/>
  <c r="I147" i="97"/>
  <c r="G147" i="97"/>
  <c r="AK146" i="97"/>
  <c r="AI146" i="97"/>
  <c r="AG146" i="97"/>
  <c r="AE146" i="97"/>
  <c r="AC146" i="97"/>
  <c r="AA146" i="97"/>
  <c r="Y146" i="97"/>
  <c r="W146" i="97"/>
  <c r="U146" i="97"/>
  <c r="S146" i="97"/>
  <c r="Q146" i="97"/>
  <c r="O146" i="97"/>
  <c r="M146" i="97"/>
  <c r="K146" i="97"/>
  <c r="I146" i="97"/>
  <c r="G146" i="97"/>
  <c r="AK145" i="97"/>
  <c r="AI145" i="97"/>
  <c r="AG145" i="97"/>
  <c r="AE145" i="97"/>
  <c r="AC145" i="97"/>
  <c r="AA145" i="97"/>
  <c r="Y145" i="97"/>
  <c r="W145" i="97"/>
  <c r="U145" i="97"/>
  <c r="S145" i="97"/>
  <c r="Q145" i="97"/>
  <c r="O145" i="97"/>
  <c r="M145" i="97"/>
  <c r="K145" i="97"/>
  <c r="I145" i="97"/>
  <c r="G145" i="97"/>
  <c r="AK144" i="97"/>
  <c r="AI144" i="97"/>
  <c r="AG144" i="97"/>
  <c r="AE144" i="97"/>
  <c r="AC144" i="97"/>
  <c r="AA144" i="97"/>
  <c r="Y144" i="97"/>
  <c r="W144" i="97"/>
  <c r="U144" i="97"/>
  <c r="S144" i="97"/>
  <c r="Q144" i="97"/>
  <c r="O144" i="97"/>
  <c r="M144" i="97"/>
  <c r="K144" i="97"/>
  <c r="I144" i="97"/>
  <c r="G144" i="97"/>
  <c r="AK143" i="97"/>
  <c r="AI143" i="97"/>
  <c r="AG143" i="97"/>
  <c r="AE143" i="97"/>
  <c r="AC143" i="97"/>
  <c r="AA143" i="97"/>
  <c r="Y143" i="97"/>
  <c r="W143" i="97"/>
  <c r="U143" i="97"/>
  <c r="S143" i="97"/>
  <c r="Q143" i="97"/>
  <c r="O143" i="97"/>
  <c r="M143" i="97"/>
  <c r="K143" i="97"/>
  <c r="I143" i="97"/>
  <c r="G143" i="97"/>
  <c r="AK142" i="97"/>
  <c r="AI142" i="97"/>
  <c r="AG142" i="97"/>
  <c r="AE142" i="97"/>
  <c r="AC142" i="97"/>
  <c r="AA142" i="97"/>
  <c r="Y142" i="97"/>
  <c r="W142" i="97"/>
  <c r="U142" i="97"/>
  <c r="S142" i="97"/>
  <c r="Q142" i="97"/>
  <c r="O142" i="97"/>
  <c r="M142" i="97"/>
  <c r="K142" i="97"/>
  <c r="I142" i="97"/>
  <c r="G142" i="97"/>
  <c r="AK141" i="97"/>
  <c r="AI141" i="97"/>
  <c r="AG141" i="97"/>
  <c r="AE141" i="97"/>
  <c r="AC141" i="97"/>
  <c r="AA141" i="97"/>
  <c r="Y141" i="97"/>
  <c r="W141" i="97"/>
  <c r="U141" i="97"/>
  <c r="S141" i="97"/>
  <c r="Q141" i="97"/>
  <c r="O141" i="97"/>
  <c r="M141" i="97"/>
  <c r="K141" i="97"/>
  <c r="I141" i="97"/>
  <c r="G141" i="97"/>
  <c r="AK140" i="97"/>
  <c r="AI140" i="97"/>
  <c r="AG140" i="97"/>
  <c r="AE140" i="97"/>
  <c r="AC140" i="97"/>
  <c r="AA140" i="97"/>
  <c r="Y140" i="97"/>
  <c r="W140" i="97"/>
  <c r="U140" i="97"/>
  <c r="S140" i="97"/>
  <c r="Q140" i="97"/>
  <c r="O140" i="97"/>
  <c r="M140" i="97"/>
  <c r="K140" i="97"/>
  <c r="I140" i="97"/>
  <c r="G140" i="97"/>
  <c r="AK139" i="97"/>
  <c r="AI139" i="97"/>
  <c r="AG139" i="97"/>
  <c r="AE139" i="97"/>
  <c r="AC139" i="97"/>
  <c r="AA139" i="97"/>
  <c r="Y139" i="97"/>
  <c r="W139" i="97"/>
  <c r="U139" i="97"/>
  <c r="S139" i="97"/>
  <c r="Q139" i="97"/>
  <c r="O139" i="97"/>
  <c r="M139" i="97"/>
  <c r="K139" i="97"/>
  <c r="I139" i="97"/>
  <c r="G139" i="97"/>
  <c r="AK138" i="97"/>
  <c r="AI138" i="97"/>
  <c r="AG138" i="97"/>
  <c r="AE138" i="97"/>
  <c r="AC138" i="97"/>
  <c r="AA138" i="97"/>
  <c r="Y138" i="97"/>
  <c r="W138" i="97"/>
  <c r="U138" i="97"/>
  <c r="S138" i="97"/>
  <c r="Q138" i="97"/>
  <c r="O138" i="97"/>
  <c r="M138" i="97"/>
  <c r="K138" i="97"/>
  <c r="I138" i="97"/>
  <c r="G138" i="97"/>
  <c r="AK137" i="97"/>
  <c r="AI137" i="97"/>
  <c r="AG137" i="97"/>
  <c r="AE137" i="97"/>
  <c r="AC137" i="97"/>
  <c r="AA137" i="97"/>
  <c r="Y137" i="97"/>
  <c r="W137" i="97"/>
  <c r="U137" i="97"/>
  <c r="S137" i="97"/>
  <c r="Q137" i="97"/>
  <c r="O137" i="97"/>
  <c r="M137" i="97"/>
  <c r="K137" i="97"/>
  <c r="I137" i="97"/>
  <c r="G137" i="97"/>
  <c r="AK136" i="97"/>
  <c r="AI136" i="97"/>
  <c r="AG136" i="97"/>
  <c r="AE136" i="97"/>
  <c r="AC136" i="97"/>
  <c r="AA136" i="97"/>
  <c r="Y136" i="97"/>
  <c r="W136" i="97"/>
  <c r="U136" i="97"/>
  <c r="S136" i="97"/>
  <c r="Q136" i="97"/>
  <c r="O136" i="97"/>
  <c r="M136" i="97"/>
  <c r="K136" i="97"/>
  <c r="I136" i="97"/>
  <c r="G136" i="97"/>
  <c r="AK135" i="97"/>
  <c r="AI135" i="97"/>
  <c r="AG135" i="97"/>
  <c r="AE135" i="97"/>
  <c r="AC135" i="97"/>
  <c r="AA135" i="97"/>
  <c r="Y135" i="97"/>
  <c r="W135" i="97"/>
  <c r="U135" i="97"/>
  <c r="S135" i="97"/>
  <c r="Q135" i="97"/>
  <c r="O135" i="97"/>
  <c r="M135" i="97"/>
  <c r="K135" i="97"/>
  <c r="I135" i="97"/>
  <c r="G135" i="97"/>
  <c r="AK134" i="97"/>
  <c r="AI134" i="97"/>
  <c r="AG134" i="97"/>
  <c r="AE134" i="97"/>
  <c r="AC134" i="97"/>
  <c r="AA134" i="97"/>
  <c r="Y134" i="97"/>
  <c r="W134" i="97"/>
  <c r="U134" i="97"/>
  <c r="S134" i="97"/>
  <c r="Q134" i="97"/>
  <c r="O134" i="97"/>
  <c r="M134" i="97"/>
  <c r="K134" i="97"/>
  <c r="I134" i="97"/>
  <c r="G134" i="97"/>
  <c r="AK133" i="97"/>
  <c r="AI133" i="97"/>
  <c r="AG133" i="97"/>
  <c r="AE133" i="97"/>
  <c r="AC133" i="97"/>
  <c r="AA133" i="97"/>
  <c r="Y133" i="97"/>
  <c r="W133" i="97"/>
  <c r="U133" i="97"/>
  <c r="S133" i="97"/>
  <c r="Q133" i="97"/>
  <c r="O133" i="97"/>
  <c r="M133" i="97"/>
  <c r="K133" i="97"/>
  <c r="I133" i="97"/>
  <c r="G133" i="97"/>
  <c r="AK132" i="97"/>
  <c r="AI132" i="97"/>
  <c r="AG132" i="97"/>
  <c r="AE132" i="97"/>
  <c r="AC132" i="97"/>
  <c r="AA132" i="97"/>
  <c r="Y132" i="97"/>
  <c r="W132" i="97"/>
  <c r="U132" i="97"/>
  <c r="S132" i="97"/>
  <c r="Q132" i="97"/>
  <c r="O132" i="97"/>
  <c r="M132" i="97"/>
  <c r="K132" i="97"/>
  <c r="I132" i="97"/>
  <c r="G132" i="97"/>
  <c r="AK131" i="97"/>
  <c r="AI131" i="97"/>
  <c r="AG131" i="97"/>
  <c r="AE131" i="97"/>
  <c r="AC131" i="97"/>
  <c r="AA131" i="97"/>
  <c r="Y131" i="97"/>
  <c r="W131" i="97"/>
  <c r="U131" i="97"/>
  <c r="S131" i="97"/>
  <c r="Q131" i="97"/>
  <c r="O131" i="97"/>
  <c r="M131" i="97"/>
  <c r="K131" i="97"/>
  <c r="I131" i="97"/>
  <c r="G131" i="97"/>
  <c r="AK130" i="97"/>
  <c r="AI130" i="97"/>
  <c r="AG130" i="97"/>
  <c r="AE130" i="97"/>
  <c r="AC130" i="97"/>
  <c r="AA130" i="97"/>
  <c r="Y130" i="97"/>
  <c r="W130" i="97"/>
  <c r="U130" i="97"/>
  <c r="S130" i="97"/>
  <c r="Q130" i="97"/>
  <c r="O130" i="97"/>
  <c r="M130" i="97"/>
  <c r="K130" i="97"/>
  <c r="I130" i="97"/>
  <c r="G130" i="97"/>
  <c r="AK129" i="97"/>
  <c r="AI129" i="97"/>
  <c r="AG129" i="97"/>
  <c r="AE129" i="97"/>
  <c r="AC129" i="97"/>
  <c r="AA129" i="97"/>
  <c r="Y129" i="97"/>
  <c r="W129" i="97"/>
  <c r="U129" i="97"/>
  <c r="S129" i="97"/>
  <c r="Q129" i="97"/>
  <c r="O129" i="97"/>
  <c r="M129" i="97"/>
  <c r="K129" i="97"/>
  <c r="I129" i="97"/>
  <c r="G129" i="97"/>
  <c r="AK124" i="97"/>
  <c r="AI124" i="97"/>
  <c r="AG124" i="97"/>
  <c r="AE124" i="97"/>
  <c r="AC124" i="97"/>
  <c r="AA124" i="97"/>
  <c r="Y124" i="97"/>
  <c r="W124" i="97"/>
  <c r="U124" i="97"/>
  <c r="S124" i="97"/>
  <c r="Q124" i="97"/>
  <c r="O124" i="97"/>
  <c r="M124" i="97"/>
  <c r="K124" i="97"/>
  <c r="I124" i="97"/>
  <c r="G124" i="97"/>
  <c r="AK122" i="97"/>
  <c r="AI122" i="97"/>
  <c r="AG122" i="97"/>
  <c r="AE122" i="97"/>
  <c r="AC122" i="97"/>
  <c r="AA122" i="97"/>
  <c r="Y122" i="97"/>
  <c r="W122" i="97"/>
  <c r="U122" i="97"/>
  <c r="S122" i="97"/>
  <c r="Q122" i="97"/>
  <c r="O122" i="97"/>
  <c r="M122" i="97"/>
  <c r="K122" i="97"/>
  <c r="I122" i="97"/>
  <c r="G122" i="97"/>
  <c r="E120" i="97"/>
  <c r="D120" i="97"/>
  <c r="AK119" i="97"/>
  <c r="AI119" i="97"/>
  <c r="AG119" i="97"/>
  <c r="AE119" i="97"/>
  <c r="AC119" i="97"/>
  <c r="AA119" i="97"/>
  <c r="Y119" i="97"/>
  <c r="W119" i="97"/>
  <c r="U119" i="97"/>
  <c r="S119" i="97"/>
  <c r="Q119" i="97"/>
  <c r="O119" i="97"/>
  <c r="M119" i="97"/>
  <c r="K119" i="97"/>
  <c r="I119" i="97"/>
  <c r="G119" i="97"/>
  <c r="AK118" i="97"/>
  <c r="AI118" i="97"/>
  <c r="AG118" i="97"/>
  <c r="AE118" i="97"/>
  <c r="AC118" i="97"/>
  <c r="AA118" i="97"/>
  <c r="Y118" i="97"/>
  <c r="W118" i="97"/>
  <c r="U118" i="97"/>
  <c r="S118" i="97"/>
  <c r="Q118" i="97"/>
  <c r="O118" i="97"/>
  <c r="M118" i="97"/>
  <c r="K118" i="97"/>
  <c r="I118" i="97"/>
  <c r="G118" i="97"/>
  <c r="AK117" i="97"/>
  <c r="AI117" i="97"/>
  <c r="AG117" i="97"/>
  <c r="AE117" i="97"/>
  <c r="AC117" i="97"/>
  <c r="AA117" i="97"/>
  <c r="Y117" i="97"/>
  <c r="W117" i="97"/>
  <c r="U117" i="97"/>
  <c r="S117" i="97"/>
  <c r="Q117" i="97"/>
  <c r="O117" i="97"/>
  <c r="K117" i="97"/>
  <c r="I117" i="97"/>
  <c r="G117" i="97"/>
  <c r="AK116" i="97"/>
  <c r="AI116" i="97"/>
  <c r="AG116" i="97"/>
  <c r="AE116" i="97"/>
  <c r="AC116" i="97"/>
  <c r="AA116" i="97"/>
  <c r="Y116" i="97"/>
  <c r="W116" i="97"/>
  <c r="U116" i="97"/>
  <c r="S116" i="97"/>
  <c r="Q116" i="97"/>
  <c r="O116" i="97"/>
  <c r="M116" i="97"/>
  <c r="K116" i="97"/>
  <c r="I116" i="97"/>
  <c r="G116" i="97"/>
  <c r="AK115" i="97"/>
  <c r="AI115" i="97"/>
  <c r="AG115" i="97"/>
  <c r="AE115" i="97"/>
  <c r="AC115" i="97"/>
  <c r="AA115" i="97"/>
  <c r="Y115" i="97"/>
  <c r="W115" i="97"/>
  <c r="U115" i="97"/>
  <c r="S115" i="97"/>
  <c r="Q115" i="97"/>
  <c r="O115" i="97"/>
  <c r="M115" i="97"/>
  <c r="K115" i="97"/>
  <c r="I115" i="97"/>
  <c r="G115" i="97"/>
  <c r="AK114" i="97"/>
  <c r="AI114" i="97"/>
  <c r="AG114" i="97"/>
  <c r="AE114" i="97"/>
  <c r="AC114" i="97"/>
  <c r="AA114" i="97"/>
  <c r="Y114" i="97"/>
  <c r="W114" i="97"/>
  <c r="U114" i="97"/>
  <c r="S114" i="97"/>
  <c r="Q114" i="97"/>
  <c r="O114" i="97"/>
  <c r="M114" i="97"/>
  <c r="K114" i="97"/>
  <c r="I114" i="97"/>
  <c r="G114" i="97"/>
  <c r="AK113" i="97"/>
  <c r="AI113" i="97"/>
  <c r="AG113" i="97"/>
  <c r="AE113" i="97"/>
  <c r="AC113" i="97"/>
  <c r="AA113" i="97"/>
  <c r="Y113" i="97"/>
  <c r="W113" i="97"/>
  <c r="U113" i="97"/>
  <c r="S113" i="97"/>
  <c r="Q113" i="97"/>
  <c r="O113" i="97"/>
  <c r="M113" i="97"/>
  <c r="K113" i="97"/>
  <c r="I113" i="97"/>
  <c r="G113" i="97"/>
  <c r="AK112" i="97"/>
  <c r="AI112" i="97"/>
  <c r="AG112" i="97"/>
  <c r="AE112" i="97"/>
  <c r="AC112" i="97"/>
  <c r="AA112" i="97"/>
  <c r="Y112" i="97"/>
  <c r="W112" i="97"/>
  <c r="U112" i="97"/>
  <c r="S112" i="97"/>
  <c r="Q112" i="97"/>
  <c r="O112" i="97"/>
  <c r="M112" i="97"/>
  <c r="K112" i="97"/>
  <c r="I112" i="97"/>
  <c r="G112" i="97"/>
  <c r="AK111" i="97"/>
  <c r="AI111" i="97"/>
  <c r="AG111" i="97"/>
  <c r="AE111" i="97"/>
  <c r="AC111" i="97"/>
  <c r="AA111" i="97"/>
  <c r="Y111" i="97"/>
  <c r="W111" i="97"/>
  <c r="U111" i="97"/>
  <c r="S111" i="97"/>
  <c r="Q111" i="97"/>
  <c r="O111" i="97"/>
  <c r="M111" i="97"/>
  <c r="K111" i="97"/>
  <c r="I111" i="97"/>
  <c r="G111" i="97"/>
  <c r="AK110" i="97"/>
  <c r="AI110" i="97"/>
  <c r="AG110" i="97"/>
  <c r="AE110" i="97"/>
  <c r="AC110" i="97"/>
  <c r="AA110" i="97"/>
  <c r="Y110" i="97"/>
  <c r="W110" i="97"/>
  <c r="U110" i="97"/>
  <c r="S110" i="97"/>
  <c r="Q110" i="97"/>
  <c r="O110" i="97"/>
  <c r="M110" i="97"/>
  <c r="K110" i="97"/>
  <c r="I110" i="97"/>
  <c r="G110" i="97"/>
  <c r="AK109" i="97"/>
  <c r="AI109" i="97"/>
  <c r="AG109" i="97"/>
  <c r="AE109" i="97"/>
  <c r="AC109" i="97"/>
  <c r="AA109" i="97"/>
  <c r="Y109" i="97"/>
  <c r="W109" i="97"/>
  <c r="U109" i="97"/>
  <c r="S109" i="97"/>
  <c r="Q109" i="97"/>
  <c r="O109" i="97"/>
  <c r="M109" i="97"/>
  <c r="K109" i="97"/>
  <c r="I109" i="97"/>
  <c r="G109" i="97"/>
  <c r="AK108" i="97"/>
  <c r="AI108" i="97"/>
  <c r="AG108" i="97"/>
  <c r="AE108" i="97"/>
  <c r="AC108" i="97"/>
  <c r="AA108" i="97"/>
  <c r="Y108" i="97"/>
  <c r="W108" i="97"/>
  <c r="U108" i="97"/>
  <c r="S108" i="97"/>
  <c r="Q108" i="97"/>
  <c r="O108" i="97"/>
  <c r="M108" i="97"/>
  <c r="K108" i="97"/>
  <c r="I108" i="97"/>
  <c r="G108" i="97"/>
  <c r="E106" i="97"/>
  <c r="D106" i="97"/>
  <c r="AK105" i="97"/>
  <c r="AI105" i="97"/>
  <c r="AG105" i="97"/>
  <c r="AE105" i="97"/>
  <c r="AC105" i="97"/>
  <c r="AA105" i="97"/>
  <c r="Y105" i="97"/>
  <c r="W105" i="97"/>
  <c r="U105" i="97"/>
  <c r="S105" i="97"/>
  <c r="Q105" i="97"/>
  <c r="O105" i="97"/>
  <c r="M105" i="97"/>
  <c r="K105" i="97"/>
  <c r="I105" i="97"/>
  <c r="G105" i="97"/>
  <c r="AK104" i="97"/>
  <c r="AI104" i="97"/>
  <c r="AG104" i="97"/>
  <c r="AE104" i="97"/>
  <c r="AC104" i="97"/>
  <c r="AA104" i="97"/>
  <c r="Y104" i="97"/>
  <c r="W104" i="97"/>
  <c r="U104" i="97"/>
  <c r="S104" i="97"/>
  <c r="Q104" i="97"/>
  <c r="O104" i="97"/>
  <c r="M104" i="97"/>
  <c r="K104" i="97"/>
  <c r="I104" i="97"/>
  <c r="G104" i="97"/>
  <c r="AK103" i="97"/>
  <c r="AI103" i="97"/>
  <c r="AG103" i="97"/>
  <c r="AE103" i="97"/>
  <c r="AC103" i="97"/>
  <c r="AA103" i="97"/>
  <c r="Y103" i="97"/>
  <c r="W103" i="97"/>
  <c r="U103" i="97"/>
  <c r="S103" i="97"/>
  <c r="Q103" i="97"/>
  <c r="O103" i="97"/>
  <c r="M103" i="97"/>
  <c r="K103" i="97"/>
  <c r="I103" i="97"/>
  <c r="G103" i="97"/>
  <c r="AK102" i="97"/>
  <c r="AI102" i="97"/>
  <c r="AG102" i="97"/>
  <c r="AE102" i="97"/>
  <c r="AC102" i="97"/>
  <c r="AA102" i="97"/>
  <c r="Y102" i="97"/>
  <c r="W102" i="97"/>
  <c r="U102" i="97"/>
  <c r="S102" i="97"/>
  <c r="Q102" i="97"/>
  <c r="O102" i="97"/>
  <c r="M102" i="97"/>
  <c r="K102" i="97"/>
  <c r="I102" i="97"/>
  <c r="G102" i="97"/>
  <c r="AK101" i="97"/>
  <c r="AI101" i="97"/>
  <c r="AG101" i="97"/>
  <c r="AE101" i="97"/>
  <c r="AC101" i="97"/>
  <c r="AA101" i="97"/>
  <c r="Y101" i="97"/>
  <c r="W101" i="97"/>
  <c r="U101" i="97"/>
  <c r="S101" i="97"/>
  <c r="Q101" i="97"/>
  <c r="O101" i="97"/>
  <c r="M101" i="97"/>
  <c r="K101" i="97"/>
  <c r="I101" i="97"/>
  <c r="G101" i="97"/>
  <c r="AK100" i="97"/>
  <c r="AI100" i="97"/>
  <c r="AG100" i="97"/>
  <c r="AE100" i="97"/>
  <c r="AC100" i="97"/>
  <c r="AA100" i="97"/>
  <c r="Y100" i="97"/>
  <c r="W100" i="97"/>
  <c r="U100" i="97"/>
  <c r="S100" i="97"/>
  <c r="Q100" i="97"/>
  <c r="O100" i="97"/>
  <c r="M100" i="97"/>
  <c r="K100" i="97"/>
  <c r="I100" i="97"/>
  <c r="G100" i="97"/>
  <c r="AK99" i="97"/>
  <c r="AI99" i="97"/>
  <c r="AG99" i="97"/>
  <c r="AE99" i="97"/>
  <c r="AC99" i="97"/>
  <c r="AA99" i="97"/>
  <c r="Y99" i="97"/>
  <c r="W99" i="97"/>
  <c r="U99" i="97"/>
  <c r="S99" i="97"/>
  <c r="Q99" i="97"/>
  <c r="O99" i="97"/>
  <c r="M99" i="97"/>
  <c r="K99" i="97"/>
  <c r="I99" i="97"/>
  <c r="G99" i="97"/>
  <c r="AK98" i="97"/>
  <c r="AI98" i="97"/>
  <c r="AG98" i="97"/>
  <c r="AE98" i="97"/>
  <c r="AC98" i="97"/>
  <c r="AA98" i="97"/>
  <c r="Y98" i="97"/>
  <c r="W98" i="97"/>
  <c r="U98" i="97"/>
  <c r="S98" i="97"/>
  <c r="Q98" i="97"/>
  <c r="O98" i="97"/>
  <c r="M98" i="97"/>
  <c r="K98" i="97"/>
  <c r="I98" i="97"/>
  <c r="G98" i="97"/>
  <c r="AK97" i="97"/>
  <c r="AI97" i="97"/>
  <c r="AG97" i="97"/>
  <c r="AE97" i="97"/>
  <c r="AC97" i="97"/>
  <c r="AA97" i="97"/>
  <c r="Y97" i="97"/>
  <c r="W97" i="97"/>
  <c r="U97" i="97"/>
  <c r="S97" i="97"/>
  <c r="Q97" i="97"/>
  <c r="O97" i="97"/>
  <c r="M97" i="97"/>
  <c r="K97" i="97"/>
  <c r="I97" i="97"/>
  <c r="G97" i="97"/>
  <c r="AK96" i="97"/>
  <c r="AI96" i="97"/>
  <c r="AG96" i="97"/>
  <c r="AE96" i="97"/>
  <c r="AC96" i="97"/>
  <c r="AA96" i="97"/>
  <c r="Y96" i="97"/>
  <c r="W96" i="97"/>
  <c r="U96" i="97"/>
  <c r="S96" i="97"/>
  <c r="Q96" i="97"/>
  <c r="O96" i="97"/>
  <c r="M96" i="97"/>
  <c r="K96" i="97"/>
  <c r="I96" i="97"/>
  <c r="G96" i="97"/>
  <c r="AK95" i="97"/>
  <c r="AI95" i="97"/>
  <c r="AG95" i="97"/>
  <c r="AE95" i="97"/>
  <c r="AC95" i="97"/>
  <c r="AA95" i="97"/>
  <c r="Y95" i="97"/>
  <c r="W95" i="97"/>
  <c r="U95" i="97"/>
  <c r="S95" i="97"/>
  <c r="Q95" i="97"/>
  <c r="O95" i="97"/>
  <c r="M95" i="97"/>
  <c r="K95" i="97"/>
  <c r="I95" i="97"/>
  <c r="G95" i="97"/>
  <c r="AK94" i="97"/>
  <c r="AI94" i="97"/>
  <c r="AG94" i="97"/>
  <c r="AE94" i="97"/>
  <c r="AC94" i="97"/>
  <c r="AA94" i="97"/>
  <c r="Y94" i="97"/>
  <c r="W94" i="97"/>
  <c r="U94" i="97"/>
  <c r="S94" i="97"/>
  <c r="Q94" i="97"/>
  <c r="O94" i="97"/>
  <c r="M94" i="97"/>
  <c r="K94" i="97"/>
  <c r="I94" i="97"/>
  <c r="G94" i="97"/>
  <c r="AK93" i="97"/>
  <c r="AI93" i="97"/>
  <c r="AG93" i="97"/>
  <c r="AE93" i="97"/>
  <c r="AC93" i="97"/>
  <c r="AA93" i="97"/>
  <c r="Y93" i="97"/>
  <c r="W93" i="97"/>
  <c r="U93" i="97"/>
  <c r="S93" i="97"/>
  <c r="Q93" i="97"/>
  <c r="O93" i="97"/>
  <c r="M93" i="97"/>
  <c r="K93" i="97"/>
  <c r="I93" i="97"/>
  <c r="G93" i="97"/>
  <c r="AK92" i="97"/>
  <c r="AI92" i="97"/>
  <c r="AG92" i="97"/>
  <c r="AE92" i="97"/>
  <c r="AC92" i="97"/>
  <c r="AA92" i="97"/>
  <c r="Y92" i="97"/>
  <c r="W92" i="97"/>
  <c r="U92" i="97"/>
  <c r="S92" i="97"/>
  <c r="Q92" i="97"/>
  <c r="O92" i="97"/>
  <c r="M92" i="97"/>
  <c r="K92" i="97"/>
  <c r="I92" i="97"/>
  <c r="G92" i="97"/>
  <c r="AK91" i="97"/>
  <c r="AI91" i="97"/>
  <c r="AG91" i="97"/>
  <c r="AE91" i="97"/>
  <c r="AC91" i="97"/>
  <c r="AA91" i="97"/>
  <c r="Y91" i="97"/>
  <c r="W91" i="97"/>
  <c r="U91" i="97"/>
  <c r="S91" i="97"/>
  <c r="Q91" i="97"/>
  <c r="O91" i="97"/>
  <c r="M91" i="97"/>
  <c r="K91" i="97"/>
  <c r="I91" i="97"/>
  <c r="G91" i="97"/>
  <c r="AK90" i="97"/>
  <c r="AI90" i="97"/>
  <c r="AG90" i="97"/>
  <c r="AE90" i="97"/>
  <c r="AC90" i="97"/>
  <c r="AA90" i="97"/>
  <c r="Y90" i="97"/>
  <c r="W90" i="97"/>
  <c r="U90" i="97"/>
  <c r="S90" i="97"/>
  <c r="Q90" i="97"/>
  <c r="O90" i="97"/>
  <c r="M90" i="97"/>
  <c r="K90" i="97"/>
  <c r="I90" i="97"/>
  <c r="G90" i="97"/>
  <c r="E87" i="97"/>
  <c r="D87" i="97"/>
  <c r="AK86" i="97"/>
  <c r="AI86" i="97"/>
  <c r="AG86" i="97"/>
  <c r="AE86" i="97"/>
  <c r="AC86" i="97"/>
  <c r="AA86" i="97"/>
  <c r="Y86" i="97"/>
  <c r="W86" i="97"/>
  <c r="U86" i="97"/>
  <c r="S86" i="97"/>
  <c r="Q86" i="97"/>
  <c r="O86" i="97"/>
  <c r="M86" i="97"/>
  <c r="K86" i="97"/>
  <c r="I86" i="97"/>
  <c r="G86" i="97"/>
  <c r="AK85" i="97"/>
  <c r="AI85" i="97"/>
  <c r="AG85" i="97"/>
  <c r="AE85" i="97"/>
  <c r="AC85" i="97"/>
  <c r="AA85" i="97"/>
  <c r="Y85" i="97"/>
  <c r="W85" i="97"/>
  <c r="U85" i="97"/>
  <c r="S85" i="97"/>
  <c r="Q85" i="97"/>
  <c r="O85" i="97"/>
  <c r="M85" i="97"/>
  <c r="K85" i="97"/>
  <c r="I85" i="97"/>
  <c r="G85" i="97"/>
  <c r="AK84" i="97"/>
  <c r="AI84" i="97"/>
  <c r="AG84" i="97"/>
  <c r="AE84" i="97"/>
  <c r="AC84" i="97"/>
  <c r="AA84" i="97"/>
  <c r="Y84" i="97"/>
  <c r="W84" i="97"/>
  <c r="U84" i="97"/>
  <c r="S84" i="97"/>
  <c r="Q84" i="97"/>
  <c r="O84" i="97"/>
  <c r="M84" i="97"/>
  <c r="K84" i="97"/>
  <c r="I84" i="97"/>
  <c r="G84" i="97"/>
  <c r="AK83" i="97"/>
  <c r="AI83" i="97"/>
  <c r="AG83" i="97"/>
  <c r="AE83" i="97"/>
  <c r="AC83" i="97"/>
  <c r="AA83" i="97"/>
  <c r="Y83" i="97"/>
  <c r="W83" i="97"/>
  <c r="U83" i="97"/>
  <c r="S83" i="97"/>
  <c r="Q83" i="97"/>
  <c r="O83" i="97"/>
  <c r="M83" i="97"/>
  <c r="K83" i="97"/>
  <c r="I83" i="97"/>
  <c r="G83" i="97"/>
  <c r="AK82" i="97"/>
  <c r="AI82" i="97"/>
  <c r="AG82" i="97"/>
  <c r="AE82" i="97"/>
  <c r="AC82" i="97"/>
  <c r="AA82" i="97"/>
  <c r="Y82" i="97"/>
  <c r="W82" i="97"/>
  <c r="U82" i="97"/>
  <c r="S82" i="97"/>
  <c r="Q82" i="97"/>
  <c r="O82" i="97"/>
  <c r="M82" i="97"/>
  <c r="K82" i="97"/>
  <c r="I82" i="97"/>
  <c r="G82" i="97"/>
  <c r="AK81" i="97"/>
  <c r="AI81" i="97"/>
  <c r="AG81" i="97"/>
  <c r="AE81" i="97"/>
  <c r="AC81" i="97"/>
  <c r="AA81" i="97"/>
  <c r="Y81" i="97"/>
  <c r="W81" i="97"/>
  <c r="U81" i="97"/>
  <c r="S81" i="97"/>
  <c r="Q81" i="97"/>
  <c r="O81" i="97"/>
  <c r="M81" i="97"/>
  <c r="K81" i="97"/>
  <c r="I81" i="97"/>
  <c r="G81" i="97"/>
  <c r="AK80" i="97"/>
  <c r="AI80" i="97"/>
  <c r="AG80" i="97"/>
  <c r="AE80" i="97"/>
  <c r="AC80" i="97"/>
  <c r="AA80" i="97"/>
  <c r="Y80" i="97"/>
  <c r="W80" i="97"/>
  <c r="U80" i="97"/>
  <c r="S80" i="97"/>
  <c r="Q80" i="97"/>
  <c r="O80" i="97"/>
  <c r="M80" i="97"/>
  <c r="K80" i="97"/>
  <c r="I80" i="97"/>
  <c r="G80" i="97"/>
  <c r="AK79" i="97"/>
  <c r="AI79" i="97"/>
  <c r="AG79" i="97"/>
  <c r="AE79" i="97"/>
  <c r="AC79" i="97"/>
  <c r="AA79" i="97"/>
  <c r="Y79" i="97"/>
  <c r="W79" i="97"/>
  <c r="U79" i="97"/>
  <c r="S79" i="97"/>
  <c r="Q79" i="97"/>
  <c r="O79" i="97"/>
  <c r="M79" i="97"/>
  <c r="K79" i="97"/>
  <c r="I79" i="97"/>
  <c r="G79" i="97"/>
  <c r="AK78" i="97"/>
  <c r="AI78" i="97"/>
  <c r="AG78" i="97"/>
  <c r="AE78" i="97"/>
  <c r="AC78" i="97"/>
  <c r="AA78" i="97"/>
  <c r="Y78" i="97"/>
  <c r="W78" i="97"/>
  <c r="U78" i="97"/>
  <c r="S78" i="97"/>
  <c r="Q78" i="97"/>
  <c r="O78" i="97"/>
  <c r="M78" i="97"/>
  <c r="K78" i="97"/>
  <c r="I78" i="97"/>
  <c r="G78" i="97"/>
  <c r="AK77" i="97"/>
  <c r="AI77" i="97"/>
  <c r="AG77" i="97"/>
  <c r="AE77" i="97"/>
  <c r="AC77" i="97"/>
  <c r="AA77" i="97"/>
  <c r="Y77" i="97"/>
  <c r="W77" i="97"/>
  <c r="U77" i="97"/>
  <c r="S77" i="97"/>
  <c r="Q77" i="97"/>
  <c r="O77" i="97"/>
  <c r="M77" i="97"/>
  <c r="K77" i="97"/>
  <c r="I77" i="97"/>
  <c r="G77" i="97"/>
  <c r="AK76" i="97"/>
  <c r="AI76" i="97"/>
  <c r="AG76" i="97"/>
  <c r="AE76" i="97"/>
  <c r="AC76" i="97"/>
  <c r="AA76" i="97"/>
  <c r="Y76" i="97"/>
  <c r="W76" i="97"/>
  <c r="U76" i="97"/>
  <c r="S76" i="97"/>
  <c r="Q76" i="97"/>
  <c r="O76" i="97"/>
  <c r="M76" i="97"/>
  <c r="K76" i="97"/>
  <c r="I76" i="97"/>
  <c r="G76" i="97"/>
  <c r="AK75" i="97"/>
  <c r="AI75" i="97"/>
  <c r="AG75" i="97"/>
  <c r="AE75" i="97"/>
  <c r="AC75" i="97"/>
  <c r="AA75" i="97"/>
  <c r="Y75" i="97"/>
  <c r="W75" i="97"/>
  <c r="U75" i="97"/>
  <c r="S75" i="97"/>
  <c r="Q75" i="97"/>
  <c r="O75" i="97"/>
  <c r="M75" i="97"/>
  <c r="K75" i="97"/>
  <c r="I75" i="97"/>
  <c r="G75" i="97"/>
  <c r="AK74" i="97"/>
  <c r="AI74" i="97"/>
  <c r="AG74" i="97"/>
  <c r="AE74" i="97"/>
  <c r="AC74" i="97"/>
  <c r="AA74" i="97"/>
  <c r="Y74" i="97"/>
  <c r="W74" i="97"/>
  <c r="U74" i="97"/>
  <c r="S74" i="97"/>
  <c r="Q74" i="97"/>
  <c r="O74" i="97"/>
  <c r="M74" i="97"/>
  <c r="K74" i="97"/>
  <c r="I74" i="97"/>
  <c r="G74" i="97"/>
  <c r="AK73" i="97"/>
  <c r="AI73" i="97"/>
  <c r="AG73" i="97"/>
  <c r="AE73" i="97"/>
  <c r="AC73" i="97"/>
  <c r="AA73" i="97"/>
  <c r="Y73" i="97"/>
  <c r="W73" i="97"/>
  <c r="U73" i="97"/>
  <c r="S73" i="97"/>
  <c r="Q73" i="97"/>
  <c r="O73" i="97"/>
  <c r="M73" i="97"/>
  <c r="K73" i="97"/>
  <c r="I73" i="97"/>
  <c r="G73" i="97"/>
  <c r="AK72" i="97"/>
  <c r="AI72" i="97"/>
  <c r="AG72" i="97"/>
  <c r="AE72" i="97"/>
  <c r="AC72" i="97"/>
  <c r="AA72" i="97"/>
  <c r="Y72" i="97"/>
  <c r="W72" i="97"/>
  <c r="U72" i="97"/>
  <c r="S72" i="97"/>
  <c r="Q72" i="97"/>
  <c r="O72" i="97"/>
  <c r="M72" i="97"/>
  <c r="K72" i="97"/>
  <c r="I72" i="97"/>
  <c r="G72" i="97"/>
  <c r="AK71" i="97"/>
  <c r="AI71" i="97"/>
  <c r="AG71" i="97"/>
  <c r="AE71" i="97"/>
  <c r="AC71" i="97"/>
  <c r="AA71" i="97"/>
  <c r="Y71" i="97"/>
  <c r="W71" i="97"/>
  <c r="U71" i="97"/>
  <c r="S71" i="97"/>
  <c r="Q71" i="97"/>
  <c r="O71" i="97"/>
  <c r="M71" i="97"/>
  <c r="K71" i="97"/>
  <c r="I71" i="97"/>
  <c r="G71" i="97"/>
  <c r="AK70" i="97"/>
  <c r="AI70" i="97"/>
  <c r="AG70" i="97"/>
  <c r="AE70" i="97"/>
  <c r="AC70" i="97"/>
  <c r="AA70" i="97"/>
  <c r="Y70" i="97"/>
  <c r="W70" i="97"/>
  <c r="U70" i="97"/>
  <c r="S70" i="97"/>
  <c r="Q70" i="97"/>
  <c r="O70" i="97"/>
  <c r="M70" i="97"/>
  <c r="K70" i="97"/>
  <c r="I70" i="97"/>
  <c r="G70" i="97"/>
  <c r="AK69" i="97"/>
  <c r="AI69" i="97"/>
  <c r="AG69" i="97"/>
  <c r="AE69" i="97"/>
  <c r="AC69" i="97"/>
  <c r="AA69" i="97"/>
  <c r="Y69" i="97"/>
  <c r="W69" i="97"/>
  <c r="U69" i="97"/>
  <c r="S69" i="97"/>
  <c r="Q69" i="97"/>
  <c r="O69" i="97"/>
  <c r="M69" i="97"/>
  <c r="K69" i="97"/>
  <c r="I69" i="97"/>
  <c r="G69" i="97"/>
  <c r="AK68" i="97"/>
  <c r="AI68" i="97"/>
  <c r="AG68" i="97"/>
  <c r="AE68" i="97"/>
  <c r="AC68" i="97"/>
  <c r="AA68" i="97"/>
  <c r="Y68" i="97"/>
  <c r="W68" i="97"/>
  <c r="U68" i="97"/>
  <c r="S68" i="97"/>
  <c r="Q68" i="97"/>
  <c r="O68" i="97"/>
  <c r="M68" i="97"/>
  <c r="K68" i="97"/>
  <c r="I68" i="97"/>
  <c r="G68" i="97"/>
  <c r="AK67" i="97"/>
  <c r="AI67" i="97"/>
  <c r="AG67" i="97"/>
  <c r="AE67" i="97"/>
  <c r="AC67" i="97"/>
  <c r="AA67" i="97"/>
  <c r="Y67" i="97"/>
  <c r="W67" i="97"/>
  <c r="U67" i="97"/>
  <c r="S67" i="97"/>
  <c r="Q67" i="97"/>
  <c r="O67" i="97"/>
  <c r="M67" i="97"/>
  <c r="K67" i="97"/>
  <c r="I67" i="97"/>
  <c r="G67" i="97"/>
  <c r="AK64" i="97"/>
  <c r="AI64" i="97"/>
  <c r="AG64" i="97"/>
  <c r="AE64" i="97"/>
  <c r="AC64" i="97"/>
  <c r="AA64" i="97"/>
  <c r="Y64" i="97"/>
  <c r="W64" i="97"/>
  <c r="U64" i="97"/>
  <c r="S64" i="97"/>
  <c r="Q64" i="97"/>
  <c r="O64" i="97"/>
  <c r="M64" i="97"/>
  <c r="K64" i="97"/>
  <c r="I64" i="97"/>
  <c r="G64" i="97"/>
  <c r="C63" i="97"/>
  <c r="E62" i="97"/>
  <c r="D62" i="97"/>
  <c r="AK61" i="97"/>
  <c r="AI61" i="97"/>
  <c r="AG61" i="97"/>
  <c r="AE61" i="97"/>
  <c r="AC61" i="97"/>
  <c r="AA61" i="97"/>
  <c r="Y61" i="97"/>
  <c r="W61" i="97"/>
  <c r="U61" i="97"/>
  <c r="S61" i="97"/>
  <c r="Q61" i="97"/>
  <c r="O61" i="97"/>
  <c r="M61" i="97"/>
  <c r="K61" i="97"/>
  <c r="I61" i="97"/>
  <c r="G61" i="97"/>
  <c r="AK60" i="97"/>
  <c r="AI60" i="97"/>
  <c r="AG60" i="97"/>
  <c r="AE60" i="97"/>
  <c r="AC60" i="97"/>
  <c r="AA60" i="97"/>
  <c r="Y60" i="97"/>
  <c r="W60" i="97"/>
  <c r="U60" i="97"/>
  <c r="S60" i="97"/>
  <c r="Q60" i="97"/>
  <c r="O60" i="97"/>
  <c r="M60" i="97"/>
  <c r="K60" i="97"/>
  <c r="I60" i="97"/>
  <c r="G60" i="97"/>
  <c r="AK59" i="97"/>
  <c r="AI59" i="97"/>
  <c r="AG59" i="97"/>
  <c r="AE59" i="97"/>
  <c r="AC59" i="97"/>
  <c r="AA59" i="97"/>
  <c r="Y59" i="97"/>
  <c r="W59" i="97"/>
  <c r="U59" i="97"/>
  <c r="S59" i="97"/>
  <c r="Q59" i="97"/>
  <c r="O59" i="97"/>
  <c r="M59" i="97"/>
  <c r="K59" i="97"/>
  <c r="I59" i="97"/>
  <c r="G59" i="97"/>
  <c r="AK58" i="97"/>
  <c r="AI58" i="97"/>
  <c r="AG58" i="97"/>
  <c r="AE58" i="97"/>
  <c r="AC58" i="97"/>
  <c r="AA58" i="97"/>
  <c r="Y58" i="97"/>
  <c r="W58" i="97"/>
  <c r="U58" i="97"/>
  <c r="S58" i="97"/>
  <c r="Q58" i="97"/>
  <c r="O58" i="97"/>
  <c r="M58" i="97"/>
  <c r="K58" i="97"/>
  <c r="I58" i="97"/>
  <c r="G58" i="97"/>
  <c r="AK57" i="97"/>
  <c r="AI57" i="97"/>
  <c r="AG57" i="97"/>
  <c r="AE57" i="97"/>
  <c r="AC57" i="97"/>
  <c r="AA57" i="97"/>
  <c r="Y57" i="97"/>
  <c r="W57" i="97"/>
  <c r="U57" i="97"/>
  <c r="S57" i="97"/>
  <c r="Q57" i="97"/>
  <c r="O57" i="97"/>
  <c r="M57" i="97"/>
  <c r="K57" i="97"/>
  <c r="I57" i="97"/>
  <c r="G57" i="97"/>
  <c r="AK56" i="97"/>
  <c r="AI56" i="97"/>
  <c r="AG56" i="97"/>
  <c r="AE56" i="97"/>
  <c r="AC56" i="97"/>
  <c r="AA56" i="97"/>
  <c r="Y56" i="97"/>
  <c r="W56" i="97"/>
  <c r="U56" i="97"/>
  <c r="S56" i="97"/>
  <c r="Q56" i="97"/>
  <c r="O56" i="97"/>
  <c r="M56" i="97"/>
  <c r="K56" i="97"/>
  <c r="I56" i="97"/>
  <c r="G56" i="97"/>
  <c r="E54" i="97"/>
  <c r="D54" i="97"/>
  <c r="AK53" i="97"/>
  <c r="AI53" i="97"/>
  <c r="AG53" i="97"/>
  <c r="AE53" i="97"/>
  <c r="AC53" i="97"/>
  <c r="AA53" i="97"/>
  <c r="Y53" i="97"/>
  <c r="W53" i="97"/>
  <c r="U53" i="97"/>
  <c r="S53" i="97"/>
  <c r="Q53" i="97"/>
  <c r="O53" i="97"/>
  <c r="M53" i="97"/>
  <c r="K53" i="97"/>
  <c r="I53" i="97"/>
  <c r="G53" i="97"/>
  <c r="AK52" i="97"/>
  <c r="AI52" i="97"/>
  <c r="AG52" i="97"/>
  <c r="AE52" i="97"/>
  <c r="AC52" i="97"/>
  <c r="AA52" i="97"/>
  <c r="Y52" i="97"/>
  <c r="W52" i="97"/>
  <c r="U52" i="97"/>
  <c r="S52" i="97"/>
  <c r="Q52" i="97"/>
  <c r="O52" i="97"/>
  <c r="M52" i="97"/>
  <c r="K52" i="97"/>
  <c r="I52" i="97"/>
  <c r="G52" i="97"/>
  <c r="AK51" i="97"/>
  <c r="AI51" i="97"/>
  <c r="AG51" i="97"/>
  <c r="AE51" i="97"/>
  <c r="AC51" i="97"/>
  <c r="AA51" i="97"/>
  <c r="Y51" i="97"/>
  <c r="W51" i="97"/>
  <c r="U51" i="97"/>
  <c r="S51" i="97"/>
  <c r="Q51" i="97"/>
  <c r="O51" i="97"/>
  <c r="M51" i="97"/>
  <c r="K51" i="97"/>
  <c r="I51" i="97"/>
  <c r="G51" i="97"/>
  <c r="AK50" i="97"/>
  <c r="AI50" i="97"/>
  <c r="AG50" i="97"/>
  <c r="AE50" i="97"/>
  <c r="AC50" i="97"/>
  <c r="AA50" i="97"/>
  <c r="Y50" i="97"/>
  <c r="W50" i="97"/>
  <c r="U50" i="97"/>
  <c r="S50" i="97"/>
  <c r="Q50" i="97"/>
  <c r="O50" i="97"/>
  <c r="M50" i="97"/>
  <c r="K50" i="97"/>
  <c r="I50" i="97"/>
  <c r="G50" i="97"/>
  <c r="AK49" i="97"/>
  <c r="AI49" i="97"/>
  <c r="AG49" i="97"/>
  <c r="AE49" i="97"/>
  <c r="AC49" i="97"/>
  <c r="AA49" i="97"/>
  <c r="Y49" i="97"/>
  <c r="W49" i="97"/>
  <c r="U49" i="97"/>
  <c r="S49" i="97"/>
  <c r="Q49" i="97"/>
  <c r="O49" i="97"/>
  <c r="M49" i="97"/>
  <c r="K49" i="97"/>
  <c r="I49" i="97"/>
  <c r="G49" i="97"/>
  <c r="AK48" i="97"/>
  <c r="AI48" i="97"/>
  <c r="AG48" i="97"/>
  <c r="AE48" i="97"/>
  <c r="AC48" i="97"/>
  <c r="AA48" i="97"/>
  <c r="Y48" i="97"/>
  <c r="W48" i="97"/>
  <c r="U48" i="97"/>
  <c r="S48" i="97"/>
  <c r="Q48" i="97"/>
  <c r="O48" i="97"/>
  <c r="M48" i="97"/>
  <c r="K48" i="97"/>
  <c r="I48" i="97"/>
  <c r="G48" i="97"/>
  <c r="AK47" i="97"/>
  <c r="AI47" i="97"/>
  <c r="AG47" i="97"/>
  <c r="AE47" i="97"/>
  <c r="AC47" i="97"/>
  <c r="AA47" i="97"/>
  <c r="Y47" i="97"/>
  <c r="W47" i="97"/>
  <c r="U47" i="97"/>
  <c r="S47" i="97"/>
  <c r="Q47" i="97"/>
  <c r="O47" i="97"/>
  <c r="M47" i="97"/>
  <c r="K47" i="97"/>
  <c r="I47" i="97"/>
  <c r="G47" i="97"/>
  <c r="AK46" i="97"/>
  <c r="AI46" i="97"/>
  <c r="AG46" i="97"/>
  <c r="AE46" i="97"/>
  <c r="AC46" i="97"/>
  <c r="AA46" i="97"/>
  <c r="Y46" i="97"/>
  <c r="W46" i="97"/>
  <c r="U46" i="97"/>
  <c r="S46" i="97"/>
  <c r="Q46" i="97"/>
  <c r="O46" i="97"/>
  <c r="M46" i="97"/>
  <c r="K46" i="97"/>
  <c r="I46" i="97"/>
  <c r="G46" i="97"/>
  <c r="AK45" i="97"/>
  <c r="AI45" i="97"/>
  <c r="AG45" i="97"/>
  <c r="AE45" i="97"/>
  <c r="AC45" i="97"/>
  <c r="AA45" i="97"/>
  <c r="Y45" i="97"/>
  <c r="W45" i="97"/>
  <c r="U45" i="97"/>
  <c r="S45" i="97"/>
  <c r="Q45" i="97"/>
  <c r="O45" i="97"/>
  <c r="M45" i="97"/>
  <c r="K45" i="97"/>
  <c r="I45" i="97"/>
  <c r="G45" i="97"/>
  <c r="AK44" i="97"/>
  <c r="AI44" i="97"/>
  <c r="AG44" i="97"/>
  <c r="AE44" i="97"/>
  <c r="AC44" i="97"/>
  <c r="AA44" i="97"/>
  <c r="Y44" i="97"/>
  <c r="W44" i="97"/>
  <c r="U44" i="97"/>
  <c r="S44" i="97"/>
  <c r="Q44" i="97"/>
  <c r="O44" i="97"/>
  <c r="M44" i="97"/>
  <c r="I44" i="97"/>
  <c r="AK43" i="97"/>
  <c r="AI43" i="97"/>
  <c r="AG43" i="97"/>
  <c r="AE43" i="97"/>
  <c r="AC43" i="97"/>
  <c r="AA43" i="97"/>
  <c r="Y43" i="97"/>
  <c r="W43" i="97"/>
  <c r="U43" i="97"/>
  <c r="S43" i="97"/>
  <c r="Q43" i="97"/>
  <c r="O43" i="97"/>
  <c r="M43" i="97"/>
  <c r="K43" i="97"/>
  <c r="I43" i="97"/>
  <c r="G43" i="97"/>
  <c r="AK42" i="97"/>
  <c r="AI42" i="97"/>
  <c r="AG42" i="97"/>
  <c r="AE42" i="97"/>
  <c r="AC42" i="97"/>
  <c r="AA42" i="97"/>
  <c r="Y42" i="97"/>
  <c r="W42" i="97"/>
  <c r="U42" i="97"/>
  <c r="S42" i="97"/>
  <c r="Q42" i="97"/>
  <c r="O42" i="97"/>
  <c r="M42" i="97"/>
  <c r="K42" i="97"/>
  <c r="I42" i="97"/>
  <c r="G42" i="97"/>
  <c r="AK41" i="97"/>
  <c r="AI41" i="97"/>
  <c r="AG41" i="97"/>
  <c r="AE41" i="97"/>
  <c r="AC41" i="97"/>
  <c r="AA41" i="97"/>
  <c r="Y41" i="97"/>
  <c r="W41" i="97"/>
  <c r="U41" i="97"/>
  <c r="S41" i="97"/>
  <c r="Q41" i="97"/>
  <c r="O41" i="97"/>
  <c r="M41" i="97"/>
  <c r="K41" i="97"/>
  <c r="I41" i="97"/>
  <c r="G41" i="97"/>
  <c r="AK40" i="97"/>
  <c r="AI40" i="97"/>
  <c r="AG40" i="97"/>
  <c r="AE40" i="97"/>
  <c r="AC40" i="97"/>
  <c r="AA40" i="97"/>
  <c r="Y40" i="97"/>
  <c r="W40" i="97"/>
  <c r="U40" i="97"/>
  <c r="S40" i="97"/>
  <c r="Q40" i="97"/>
  <c r="O40" i="97"/>
  <c r="M40" i="97"/>
  <c r="K40" i="97"/>
  <c r="I40" i="97"/>
  <c r="G40" i="97"/>
  <c r="AK39" i="97"/>
  <c r="AI39" i="97"/>
  <c r="AG39" i="97"/>
  <c r="AE39" i="97"/>
  <c r="AC39" i="97"/>
  <c r="AA39" i="97"/>
  <c r="Y39" i="97"/>
  <c r="W39" i="97"/>
  <c r="U39" i="97"/>
  <c r="S39" i="97"/>
  <c r="Q39" i="97"/>
  <c r="O39" i="97"/>
  <c r="M39" i="97"/>
  <c r="K39" i="97"/>
  <c r="I39" i="97"/>
  <c r="G39" i="97"/>
  <c r="AK38" i="97"/>
  <c r="AI38" i="97"/>
  <c r="AG38" i="97"/>
  <c r="AE38" i="97"/>
  <c r="AC38" i="97"/>
  <c r="AA38" i="97"/>
  <c r="Y38" i="97"/>
  <c r="W38" i="97"/>
  <c r="U38" i="97"/>
  <c r="S38" i="97"/>
  <c r="Q38" i="97"/>
  <c r="O38" i="97"/>
  <c r="M38" i="97"/>
  <c r="K38" i="97"/>
  <c r="I38" i="97"/>
  <c r="G38" i="97"/>
  <c r="AK37" i="97"/>
  <c r="AI37" i="97"/>
  <c r="AG37" i="97"/>
  <c r="AE37" i="97"/>
  <c r="AC37" i="97"/>
  <c r="AA37" i="97"/>
  <c r="Y37" i="97"/>
  <c r="W37" i="97"/>
  <c r="U37" i="97"/>
  <c r="S37" i="97"/>
  <c r="Q37" i="97"/>
  <c r="O37" i="97"/>
  <c r="M37" i="97"/>
  <c r="K37" i="97"/>
  <c r="I37" i="97"/>
  <c r="G37" i="97"/>
  <c r="AK36" i="97"/>
  <c r="AI36" i="97"/>
  <c r="AG36" i="97"/>
  <c r="AE36" i="97"/>
  <c r="AC36" i="97"/>
  <c r="AA36" i="97"/>
  <c r="Y36" i="97"/>
  <c r="W36" i="97"/>
  <c r="U36" i="97"/>
  <c r="S36" i="97"/>
  <c r="Q36" i="97"/>
  <c r="O36" i="97"/>
  <c r="M36" i="97"/>
  <c r="K36" i="97"/>
  <c r="I36" i="97"/>
  <c r="G36" i="97"/>
  <c r="AK35" i="97"/>
  <c r="AI35" i="97"/>
  <c r="AG35" i="97"/>
  <c r="AE35" i="97"/>
  <c r="AC35" i="97"/>
  <c r="AA35" i="97"/>
  <c r="Y35" i="97"/>
  <c r="W35" i="97"/>
  <c r="U35" i="97"/>
  <c r="S35" i="97"/>
  <c r="Q35" i="97"/>
  <c r="O35" i="97"/>
  <c r="M35" i="97"/>
  <c r="K35" i="97"/>
  <c r="I35" i="97"/>
  <c r="G35" i="97"/>
  <c r="AK34" i="97"/>
  <c r="AI34" i="97"/>
  <c r="AG34" i="97"/>
  <c r="AE34" i="97"/>
  <c r="AC34" i="97"/>
  <c r="AA34" i="97"/>
  <c r="Y34" i="97"/>
  <c r="W34" i="97"/>
  <c r="U34" i="97"/>
  <c r="S34" i="97"/>
  <c r="Q34" i="97"/>
  <c r="O34" i="97"/>
  <c r="M34" i="97"/>
  <c r="K34" i="97"/>
  <c r="I34" i="97"/>
  <c r="G34" i="97"/>
  <c r="AK33" i="97"/>
  <c r="AI33" i="97"/>
  <c r="AG33" i="97"/>
  <c r="AE33" i="97"/>
  <c r="AC33" i="97"/>
  <c r="AA33" i="97"/>
  <c r="Y33" i="97"/>
  <c r="W33" i="97"/>
  <c r="U33" i="97"/>
  <c r="S33" i="97"/>
  <c r="Q33" i="97"/>
  <c r="O33" i="97"/>
  <c r="M33" i="97"/>
  <c r="K33" i="97"/>
  <c r="I33" i="97"/>
  <c r="G33" i="97"/>
  <c r="AK32" i="97"/>
  <c r="AI32" i="97"/>
  <c r="AG32" i="97"/>
  <c r="AE32" i="97"/>
  <c r="AC32" i="97"/>
  <c r="AA32" i="97"/>
  <c r="Y32" i="97"/>
  <c r="W32" i="97"/>
  <c r="U32" i="97"/>
  <c r="S32" i="97"/>
  <c r="Q32" i="97"/>
  <c r="O32" i="97"/>
  <c r="M32" i="97"/>
  <c r="K32" i="97"/>
  <c r="I32" i="97"/>
  <c r="G32" i="97"/>
  <c r="AK31" i="97"/>
  <c r="AI31" i="97"/>
  <c r="AG31" i="97"/>
  <c r="AE31" i="97"/>
  <c r="AC31" i="97"/>
  <c r="AA31" i="97"/>
  <c r="Y31" i="97"/>
  <c r="W31" i="97"/>
  <c r="U31" i="97"/>
  <c r="S31" i="97"/>
  <c r="Q31" i="97"/>
  <c r="O31" i="97"/>
  <c r="M31" i="97"/>
  <c r="K31" i="97"/>
  <c r="I31" i="97"/>
  <c r="G31" i="97"/>
  <c r="AK30" i="97"/>
  <c r="AI30" i="97"/>
  <c r="AG30" i="97"/>
  <c r="AE30" i="97"/>
  <c r="AC30" i="97"/>
  <c r="AA30" i="97"/>
  <c r="Y30" i="97"/>
  <c r="W30" i="97"/>
  <c r="U30" i="97"/>
  <c r="S30" i="97"/>
  <c r="Q30" i="97"/>
  <c r="O30" i="97"/>
  <c r="M30" i="97"/>
  <c r="K30" i="97"/>
  <c r="I30" i="97"/>
  <c r="G30" i="97"/>
  <c r="AK29" i="97"/>
  <c r="AI29" i="97"/>
  <c r="AG29" i="97"/>
  <c r="AE29" i="97"/>
  <c r="AC29" i="97"/>
  <c r="AA29" i="97"/>
  <c r="Y29" i="97"/>
  <c r="W29" i="97"/>
  <c r="U29" i="97"/>
  <c r="S29" i="97"/>
  <c r="Q29" i="97"/>
  <c r="O29" i="97"/>
  <c r="M29" i="97"/>
  <c r="K29" i="97"/>
  <c r="I29" i="97"/>
  <c r="G29" i="97"/>
  <c r="AK28" i="97"/>
  <c r="AI28" i="97"/>
  <c r="AG28" i="97"/>
  <c r="AE28" i="97"/>
  <c r="AC28" i="97"/>
  <c r="AA28" i="97"/>
  <c r="Y28" i="97"/>
  <c r="W28" i="97"/>
  <c r="U28" i="97"/>
  <c r="S28" i="97"/>
  <c r="Q28" i="97"/>
  <c r="O28" i="97"/>
  <c r="M28" i="97"/>
  <c r="K28" i="97"/>
  <c r="I28" i="97"/>
  <c r="G28" i="97"/>
  <c r="AK27" i="97"/>
  <c r="AI27" i="97"/>
  <c r="AG27" i="97"/>
  <c r="AE27" i="97"/>
  <c r="AC27" i="97"/>
  <c r="AA27" i="97"/>
  <c r="Y27" i="97"/>
  <c r="W27" i="97"/>
  <c r="U27" i="97"/>
  <c r="S27" i="97"/>
  <c r="Q27" i="97"/>
  <c r="O27" i="97"/>
  <c r="M27" i="97"/>
  <c r="K27" i="97"/>
  <c r="I27" i="97"/>
  <c r="G27" i="97"/>
  <c r="AK26" i="97"/>
  <c r="AI26" i="97"/>
  <c r="AG26" i="97"/>
  <c r="AE26" i="97"/>
  <c r="AC26" i="97"/>
  <c r="AA26" i="97"/>
  <c r="Y26" i="97"/>
  <c r="W26" i="97"/>
  <c r="U26" i="97"/>
  <c r="S26" i="97"/>
  <c r="Q26" i="97"/>
  <c r="O26" i="97"/>
  <c r="M26" i="97"/>
  <c r="K26" i="97"/>
  <c r="I26" i="97"/>
  <c r="G26" i="97"/>
  <c r="AK25" i="97"/>
  <c r="AI25" i="97"/>
  <c r="AG25" i="97"/>
  <c r="AE25" i="97"/>
  <c r="AC25" i="97"/>
  <c r="AA25" i="97"/>
  <c r="Y25" i="97"/>
  <c r="W25" i="97"/>
  <c r="U25" i="97"/>
  <c r="S25" i="97"/>
  <c r="Q25" i="97"/>
  <c r="O25" i="97"/>
  <c r="M25" i="97"/>
  <c r="K25" i="97"/>
  <c r="I25" i="97"/>
  <c r="G25" i="97"/>
  <c r="AK24" i="97"/>
  <c r="AI24" i="97"/>
  <c r="AG24" i="97"/>
  <c r="AE24" i="97"/>
  <c r="AC24" i="97"/>
  <c r="AA24" i="97"/>
  <c r="Y24" i="97"/>
  <c r="W24" i="97"/>
  <c r="U24" i="97"/>
  <c r="S24" i="97"/>
  <c r="Q24" i="97"/>
  <c r="O24" i="97"/>
  <c r="M24" i="97"/>
  <c r="K24" i="97"/>
  <c r="I24" i="97"/>
  <c r="G24" i="97"/>
  <c r="AK23" i="97"/>
  <c r="AI23" i="97"/>
  <c r="AG23" i="97"/>
  <c r="AE23" i="97"/>
  <c r="AC23" i="97"/>
  <c r="AA23" i="97"/>
  <c r="Y23" i="97"/>
  <c r="W23" i="97"/>
  <c r="U23" i="97"/>
  <c r="S23" i="97"/>
  <c r="Q23" i="97"/>
  <c r="O23" i="97"/>
  <c r="M23" i="97"/>
  <c r="K23" i="97"/>
  <c r="I23" i="97"/>
  <c r="G23" i="97"/>
  <c r="AK22" i="97"/>
  <c r="AI22" i="97"/>
  <c r="AG22" i="97"/>
  <c r="AE22" i="97"/>
  <c r="AC22" i="97"/>
  <c r="AA22" i="97"/>
  <c r="Y22" i="97"/>
  <c r="W22" i="97"/>
  <c r="U22" i="97"/>
  <c r="S22" i="97"/>
  <c r="Q22" i="97"/>
  <c r="O22" i="97"/>
  <c r="M22" i="97"/>
  <c r="K22" i="97"/>
  <c r="I22" i="97"/>
  <c r="G22" i="97"/>
  <c r="AK21" i="97"/>
  <c r="AI21" i="97"/>
  <c r="AG21" i="97"/>
  <c r="AE21" i="97"/>
  <c r="AC21" i="97"/>
  <c r="AA21" i="97"/>
  <c r="Y21" i="97"/>
  <c r="W21" i="97"/>
  <c r="U21" i="97"/>
  <c r="S21" i="97"/>
  <c r="Q21" i="97"/>
  <c r="O21" i="97"/>
  <c r="M21" i="97"/>
  <c r="K21" i="97"/>
  <c r="I21" i="97"/>
  <c r="G21" i="97"/>
  <c r="AK20" i="97"/>
  <c r="AI20" i="97"/>
  <c r="AG20" i="97"/>
  <c r="AE20" i="97"/>
  <c r="AC20" i="97"/>
  <c r="AA20" i="97"/>
  <c r="Y20" i="97"/>
  <c r="W20" i="97"/>
  <c r="U20" i="97"/>
  <c r="S20" i="97"/>
  <c r="Q20" i="97"/>
  <c r="O20" i="97"/>
  <c r="M20" i="97"/>
  <c r="K20" i="97"/>
  <c r="I20" i="97"/>
  <c r="G20" i="97"/>
  <c r="AK19" i="97"/>
  <c r="AI19" i="97"/>
  <c r="AG19" i="97"/>
  <c r="AE19" i="97"/>
  <c r="AC19" i="97"/>
  <c r="AA19" i="97"/>
  <c r="Y19" i="97"/>
  <c r="W19" i="97"/>
  <c r="U19" i="97"/>
  <c r="S19" i="97"/>
  <c r="Q19" i="97"/>
  <c r="O19" i="97"/>
  <c r="M19" i="97"/>
  <c r="K19" i="97"/>
  <c r="I19" i="97"/>
  <c r="G19" i="97"/>
  <c r="AK18" i="97"/>
  <c r="AI18" i="97"/>
  <c r="AG18" i="97"/>
  <c r="AE18" i="97"/>
  <c r="AC18" i="97"/>
  <c r="AA18" i="97"/>
  <c r="Y18" i="97"/>
  <c r="W18" i="97"/>
  <c r="U18" i="97"/>
  <c r="S18" i="97"/>
  <c r="Q18" i="97"/>
  <c r="O18" i="97"/>
  <c r="M18" i="97"/>
  <c r="K18" i="97"/>
  <c r="I18" i="97"/>
  <c r="G18" i="97"/>
  <c r="AK17" i="97"/>
  <c r="AI17" i="97"/>
  <c r="AG17" i="97"/>
  <c r="AE17" i="97"/>
  <c r="AC17" i="97"/>
  <c r="AA17" i="97"/>
  <c r="Y17" i="97"/>
  <c r="W17" i="97"/>
  <c r="U17" i="97"/>
  <c r="S17" i="97"/>
  <c r="Q17" i="97"/>
  <c r="O17" i="97"/>
  <c r="M17" i="97"/>
  <c r="K17" i="97"/>
  <c r="I17" i="97"/>
  <c r="G17" i="97"/>
  <c r="AK16" i="97"/>
  <c r="AI16" i="97"/>
  <c r="AG16" i="97"/>
  <c r="AE16" i="97"/>
  <c r="AC16" i="97"/>
  <c r="AA16" i="97"/>
  <c r="Y16" i="97"/>
  <c r="W16" i="97"/>
  <c r="U16" i="97"/>
  <c r="S16" i="97"/>
  <c r="Q16" i="97"/>
  <c r="M16" i="97"/>
  <c r="K16" i="97"/>
  <c r="I16" i="97"/>
  <c r="G16" i="97"/>
  <c r="AK15" i="97"/>
  <c r="AI15" i="97"/>
  <c r="AG15" i="97"/>
  <c r="AE15" i="97"/>
  <c r="AC15" i="97"/>
  <c r="AA15" i="97"/>
  <c r="Y15" i="97"/>
  <c r="W15" i="97"/>
  <c r="U15" i="97"/>
  <c r="S15" i="97"/>
  <c r="Q15" i="97"/>
  <c r="O15" i="97"/>
  <c r="M15" i="97"/>
  <c r="K15" i="97"/>
  <c r="I15" i="97"/>
  <c r="G15" i="97"/>
  <c r="AK14" i="97"/>
  <c r="AI14" i="97"/>
  <c r="AG14" i="97"/>
  <c r="AE14" i="97"/>
  <c r="AC14" i="97"/>
  <c r="AA14" i="97"/>
  <c r="Y14" i="97"/>
  <c r="W14" i="97"/>
  <c r="U14" i="97"/>
  <c r="S14" i="97"/>
  <c r="Q14" i="97"/>
  <c r="O14" i="97"/>
  <c r="M14" i="97"/>
  <c r="K14" i="97"/>
  <c r="I14" i="97"/>
  <c r="G14" i="97"/>
  <c r="AK13" i="97"/>
  <c r="AI13" i="97"/>
  <c r="AG13" i="97"/>
  <c r="AE13" i="97"/>
  <c r="AC13" i="97"/>
  <c r="AA13" i="97"/>
  <c r="Y13" i="97"/>
  <c r="W13" i="97"/>
  <c r="U13" i="97"/>
  <c r="S13" i="97"/>
  <c r="Q13" i="97"/>
  <c r="O13" i="97"/>
  <c r="M13" i="97"/>
  <c r="K13" i="97"/>
  <c r="I13" i="97"/>
  <c r="G13" i="97"/>
  <c r="AK12" i="97"/>
  <c r="AI12" i="97"/>
  <c r="AG12" i="97"/>
  <c r="AE12" i="97"/>
  <c r="AC12" i="97"/>
  <c r="AA12" i="97"/>
  <c r="Y12" i="97"/>
  <c r="W12" i="97"/>
  <c r="U12" i="97"/>
  <c r="S12" i="97"/>
  <c r="Q12" i="97"/>
  <c r="O12" i="97"/>
  <c r="M12" i="97"/>
  <c r="K12" i="97"/>
  <c r="I12" i="97"/>
  <c r="G12" i="97"/>
  <c r="AK11" i="97"/>
  <c r="AI11" i="97"/>
  <c r="AG11" i="97"/>
  <c r="AE11" i="97"/>
  <c r="AC11" i="97"/>
  <c r="AA11" i="97"/>
  <c r="Y11" i="97"/>
  <c r="W11" i="97"/>
  <c r="U11" i="97"/>
  <c r="S11" i="97"/>
  <c r="Q11" i="97"/>
  <c r="M11" i="97"/>
  <c r="K11" i="97"/>
  <c r="I11" i="97"/>
  <c r="G11" i="97"/>
  <c r="AK10" i="97"/>
  <c r="AI10" i="97"/>
  <c r="AG10" i="97"/>
  <c r="AE10" i="97"/>
  <c r="AC10" i="97"/>
  <c r="AA10" i="97"/>
  <c r="Y10" i="97"/>
  <c r="W10" i="97"/>
  <c r="U10" i="97"/>
  <c r="S10" i="97"/>
  <c r="Q10" i="97"/>
  <c r="O10" i="97"/>
  <c r="M10" i="97"/>
  <c r="K10" i="97"/>
  <c r="I10" i="97"/>
  <c r="G10" i="97"/>
  <c r="AK9" i="97"/>
  <c r="AI9" i="97"/>
  <c r="AG9" i="97"/>
  <c r="AE9" i="97"/>
  <c r="AC9" i="97"/>
  <c r="AA9" i="97"/>
  <c r="Y9" i="97"/>
  <c r="W9" i="97"/>
  <c r="U9" i="97"/>
  <c r="S9" i="97"/>
  <c r="Q9" i="97"/>
  <c r="O9" i="97"/>
  <c r="M9" i="97"/>
  <c r="K9" i="97"/>
  <c r="I9" i="97"/>
  <c r="G9" i="97"/>
  <c r="C136" i="96"/>
  <c r="C135" i="96"/>
  <c r="C134" i="96"/>
  <c r="C132" i="96"/>
  <c r="E129" i="96"/>
  <c r="E127" i="96"/>
  <c r="Q125" i="96"/>
  <c r="O125" i="96"/>
  <c r="M125" i="96"/>
  <c r="K125" i="96"/>
  <c r="I125" i="96"/>
  <c r="G125" i="96"/>
  <c r="E125" i="96"/>
  <c r="AC123" i="96"/>
  <c r="AA123" i="96"/>
  <c r="Y123" i="96"/>
  <c r="W123" i="96"/>
  <c r="U123" i="96"/>
  <c r="S123" i="96"/>
  <c r="Q123" i="96"/>
  <c r="O123" i="96"/>
  <c r="M123" i="96"/>
  <c r="K123" i="96"/>
  <c r="I123" i="96"/>
  <c r="G123" i="96"/>
  <c r="E123" i="96"/>
  <c r="AC120" i="96"/>
  <c r="AA120" i="96"/>
  <c r="Y120" i="96"/>
  <c r="W120" i="96"/>
  <c r="U120" i="96"/>
  <c r="S120" i="96"/>
  <c r="Q120" i="96"/>
  <c r="O120" i="96"/>
  <c r="M120" i="96"/>
  <c r="K120" i="96"/>
  <c r="I120" i="96"/>
  <c r="G120" i="96"/>
  <c r="E120" i="96"/>
  <c r="AC116" i="96"/>
  <c r="AA116" i="96"/>
  <c r="Y116" i="96"/>
  <c r="W116" i="96"/>
  <c r="U116" i="96"/>
  <c r="S116" i="96"/>
  <c r="Q116" i="96"/>
  <c r="O116" i="96"/>
  <c r="M116" i="96"/>
  <c r="K116" i="96"/>
  <c r="I116" i="96"/>
  <c r="G116" i="96"/>
  <c r="E116" i="96"/>
  <c r="AC115" i="96"/>
  <c r="AA115" i="96"/>
  <c r="Y115" i="96"/>
  <c r="W115" i="96"/>
  <c r="U115" i="96"/>
  <c r="S115" i="96"/>
  <c r="Q115" i="96"/>
  <c r="O115" i="96"/>
  <c r="M115" i="96"/>
  <c r="K115" i="96"/>
  <c r="I115" i="96"/>
  <c r="G115" i="96"/>
  <c r="E115" i="96"/>
  <c r="AC111" i="96"/>
  <c r="AA111" i="96"/>
  <c r="Y111" i="96"/>
  <c r="W111" i="96"/>
  <c r="U111" i="96"/>
  <c r="S111" i="96"/>
  <c r="Q111" i="96"/>
  <c r="O111" i="96"/>
  <c r="M111" i="96"/>
  <c r="K111" i="96"/>
  <c r="I111" i="96"/>
  <c r="G111" i="96"/>
  <c r="E111" i="96"/>
  <c r="AC110" i="96"/>
  <c r="AA110" i="96"/>
  <c r="Y110" i="96"/>
  <c r="W110" i="96"/>
  <c r="U110" i="96"/>
  <c r="S110" i="96"/>
  <c r="Q110" i="96"/>
  <c r="O110" i="96"/>
  <c r="M110" i="96"/>
  <c r="K110" i="96"/>
  <c r="I110" i="96"/>
  <c r="G110" i="96"/>
  <c r="E110" i="96"/>
  <c r="AC106" i="96"/>
  <c r="AA106" i="96"/>
  <c r="Y106" i="96"/>
  <c r="W106" i="96"/>
  <c r="U106" i="96"/>
  <c r="S106" i="96"/>
  <c r="Q106" i="96"/>
  <c r="M106" i="96"/>
  <c r="K106" i="96"/>
  <c r="I106" i="96"/>
  <c r="G106" i="96"/>
  <c r="E106" i="96"/>
  <c r="AC105" i="96"/>
  <c r="AA105" i="96"/>
  <c r="Y105" i="96"/>
  <c r="W105" i="96"/>
  <c r="U105" i="96"/>
  <c r="S105" i="96"/>
  <c r="Q105" i="96"/>
  <c r="M105" i="96"/>
  <c r="K105" i="96"/>
  <c r="I105" i="96"/>
  <c r="G105" i="96"/>
  <c r="E105" i="96"/>
  <c r="AC104" i="96"/>
  <c r="AA104" i="96"/>
  <c r="Y104" i="96"/>
  <c r="W104" i="96"/>
  <c r="U104" i="96"/>
  <c r="S104" i="96"/>
  <c r="Q104" i="96"/>
  <c r="M104" i="96"/>
  <c r="K104" i="96"/>
  <c r="I104" i="96"/>
  <c r="G104" i="96"/>
  <c r="E104" i="96"/>
  <c r="AC100" i="96"/>
  <c r="AA100" i="96"/>
  <c r="Y100" i="96"/>
  <c r="W100" i="96"/>
  <c r="U100" i="96"/>
  <c r="S100" i="96"/>
  <c r="Q100" i="96"/>
  <c r="O100" i="96"/>
  <c r="M100" i="96"/>
  <c r="K100" i="96"/>
  <c r="I100" i="96"/>
  <c r="G100" i="96"/>
  <c r="E100" i="96"/>
  <c r="AC99" i="96"/>
  <c r="AA99" i="96"/>
  <c r="Y99" i="96"/>
  <c r="W99" i="96"/>
  <c r="U99" i="96"/>
  <c r="S99" i="96"/>
  <c r="Q99" i="96"/>
  <c r="O99" i="96"/>
  <c r="M99" i="96"/>
  <c r="K99" i="96"/>
  <c r="I99" i="96"/>
  <c r="G99" i="96"/>
  <c r="E99" i="96"/>
  <c r="E93" i="96"/>
  <c r="E91" i="96"/>
  <c r="Q89" i="96"/>
  <c r="O89" i="96"/>
  <c r="M89" i="96"/>
  <c r="K89" i="96"/>
  <c r="I89" i="96"/>
  <c r="G89" i="96"/>
  <c r="E89" i="96"/>
  <c r="Q87" i="96"/>
  <c r="O87" i="96"/>
  <c r="M87" i="96"/>
  <c r="K87" i="96"/>
  <c r="I87" i="96"/>
  <c r="G87" i="96"/>
  <c r="E87" i="96"/>
  <c r="AC85" i="96"/>
  <c r="AA85" i="96"/>
  <c r="Y85" i="96"/>
  <c r="W85" i="96"/>
  <c r="U85" i="96"/>
  <c r="S85" i="96"/>
  <c r="Q85" i="96"/>
  <c r="M85" i="96"/>
  <c r="K85" i="96"/>
  <c r="I85" i="96"/>
  <c r="G85" i="96"/>
  <c r="E85" i="96"/>
  <c r="AC84" i="96"/>
  <c r="AA84" i="96"/>
  <c r="Y84" i="96"/>
  <c r="W84" i="96"/>
  <c r="U84" i="96"/>
  <c r="S84" i="96"/>
  <c r="Q84" i="96"/>
  <c r="M84" i="96"/>
  <c r="K84" i="96"/>
  <c r="I84" i="96"/>
  <c r="G84" i="96"/>
  <c r="E84" i="96"/>
  <c r="AC83" i="96"/>
  <c r="AA83" i="96"/>
  <c r="Y83" i="96"/>
  <c r="W83" i="96"/>
  <c r="U83" i="96"/>
  <c r="S83" i="96"/>
  <c r="Q83" i="96"/>
  <c r="M83" i="96"/>
  <c r="K83" i="96"/>
  <c r="I83" i="96"/>
  <c r="G83" i="96"/>
  <c r="E83" i="96"/>
  <c r="AC82" i="96"/>
  <c r="AA82" i="96"/>
  <c r="Y82" i="96"/>
  <c r="W82" i="96"/>
  <c r="U82" i="96"/>
  <c r="S82" i="96"/>
  <c r="Q82" i="96"/>
  <c r="M82" i="96"/>
  <c r="K82" i="96"/>
  <c r="I82" i="96"/>
  <c r="G82" i="96"/>
  <c r="E82" i="96"/>
  <c r="AC78" i="96"/>
  <c r="AA78" i="96"/>
  <c r="Y78" i="96"/>
  <c r="W78" i="96"/>
  <c r="U78" i="96"/>
  <c r="S78" i="96"/>
  <c r="Q78" i="96"/>
  <c r="O78" i="96"/>
  <c r="M78" i="96"/>
  <c r="K78" i="96"/>
  <c r="I78" i="96"/>
  <c r="G78" i="96"/>
  <c r="E78" i="96"/>
  <c r="AC77" i="96"/>
  <c r="AA77" i="96"/>
  <c r="Y77" i="96"/>
  <c r="W77" i="96"/>
  <c r="U77" i="96"/>
  <c r="S77" i="96"/>
  <c r="Q77" i="96"/>
  <c r="O77" i="96"/>
  <c r="M77" i="96"/>
  <c r="K77" i="96"/>
  <c r="I77" i="96"/>
  <c r="G77" i="96"/>
  <c r="E77" i="96"/>
  <c r="AC76" i="96"/>
  <c r="AA76" i="96"/>
  <c r="Y76" i="96"/>
  <c r="W76" i="96"/>
  <c r="U76" i="96"/>
  <c r="S76" i="96"/>
  <c r="Q76" i="96"/>
  <c r="O76" i="96"/>
  <c r="M76" i="96"/>
  <c r="K76" i="96"/>
  <c r="I76" i="96"/>
  <c r="G76" i="96"/>
  <c r="E76" i="96"/>
  <c r="AC75" i="96"/>
  <c r="AA75" i="96"/>
  <c r="Y75" i="96"/>
  <c r="W75" i="96"/>
  <c r="U75" i="96"/>
  <c r="S75" i="96"/>
  <c r="Q75" i="96"/>
  <c r="O75" i="96"/>
  <c r="M75" i="96"/>
  <c r="K75" i="96"/>
  <c r="I75" i="96"/>
  <c r="G75" i="96"/>
  <c r="E75" i="96"/>
  <c r="AC74" i="96"/>
  <c r="AA74" i="96"/>
  <c r="Y74" i="96"/>
  <c r="W74" i="96"/>
  <c r="U74" i="96"/>
  <c r="S74" i="96"/>
  <c r="Q74" i="96"/>
  <c r="O74" i="96"/>
  <c r="M74" i="96"/>
  <c r="K74" i="96"/>
  <c r="I74" i="96"/>
  <c r="G74" i="96"/>
  <c r="E74" i="96"/>
  <c r="C65" i="96"/>
  <c r="C64" i="96"/>
  <c r="C63" i="96"/>
  <c r="C61" i="96"/>
  <c r="E58" i="96"/>
  <c r="E56" i="96"/>
  <c r="Q54" i="96"/>
  <c r="O54" i="96"/>
  <c r="M54" i="96"/>
  <c r="K54" i="96"/>
  <c r="I54" i="96"/>
  <c r="G54" i="96"/>
  <c r="E54" i="96"/>
  <c r="Q52" i="96"/>
  <c r="O52" i="96"/>
  <c r="M52" i="96"/>
  <c r="K52" i="96"/>
  <c r="I52" i="96"/>
  <c r="G52" i="96"/>
  <c r="E52" i="96"/>
  <c r="AC49" i="96"/>
  <c r="AA49" i="96"/>
  <c r="Y49" i="96"/>
  <c r="W49" i="96"/>
  <c r="U49" i="96"/>
  <c r="S49" i="96"/>
  <c r="Q49" i="96"/>
  <c r="O49" i="96"/>
  <c r="M49" i="96"/>
  <c r="K49" i="96"/>
  <c r="I49" i="96"/>
  <c r="G49" i="96"/>
  <c r="E49" i="96"/>
  <c r="AC44" i="96"/>
  <c r="AA44" i="96"/>
  <c r="Y44" i="96"/>
  <c r="W44" i="96"/>
  <c r="U44" i="96"/>
  <c r="S44" i="96"/>
  <c r="Q44" i="96"/>
  <c r="O44" i="96"/>
  <c r="M44" i="96"/>
  <c r="K44" i="96"/>
  <c r="I44" i="96"/>
  <c r="G44" i="96"/>
  <c r="E44" i="96"/>
  <c r="AC43" i="96"/>
  <c r="AA43" i="96"/>
  <c r="Y43" i="96"/>
  <c r="W43" i="96"/>
  <c r="U43" i="96"/>
  <c r="S43" i="96"/>
  <c r="Q43" i="96"/>
  <c r="O43" i="96"/>
  <c r="M43" i="96"/>
  <c r="K43" i="96"/>
  <c r="I43" i="96"/>
  <c r="G43" i="96"/>
  <c r="E43" i="96"/>
  <c r="AC42" i="96"/>
  <c r="AA42" i="96"/>
  <c r="Y42" i="96"/>
  <c r="W42" i="96"/>
  <c r="U42" i="96"/>
  <c r="S42" i="96"/>
  <c r="Q42" i="96"/>
  <c r="O42" i="96"/>
  <c r="M42" i="96"/>
  <c r="K42" i="96"/>
  <c r="I42" i="96"/>
  <c r="G42" i="96"/>
  <c r="E42" i="96"/>
  <c r="AC41" i="96"/>
  <c r="AA41" i="96"/>
  <c r="Y41" i="96"/>
  <c r="W41" i="96"/>
  <c r="U41" i="96"/>
  <c r="S41" i="96"/>
  <c r="Q41" i="96"/>
  <c r="O41" i="96"/>
  <c r="M41" i="96"/>
  <c r="K41" i="96"/>
  <c r="I41" i="96"/>
  <c r="G41" i="96"/>
  <c r="E41" i="96"/>
  <c r="AC40" i="96"/>
  <c r="AA40" i="96"/>
  <c r="Y40" i="96"/>
  <c r="W40" i="96"/>
  <c r="U40" i="96"/>
  <c r="S40" i="96"/>
  <c r="Q40" i="96"/>
  <c r="O40" i="96"/>
  <c r="M40" i="96"/>
  <c r="K40" i="96"/>
  <c r="I40" i="96"/>
  <c r="G40" i="96"/>
  <c r="E40" i="96"/>
  <c r="AC39" i="96"/>
  <c r="AA39" i="96"/>
  <c r="Y39" i="96"/>
  <c r="W39" i="96"/>
  <c r="U39" i="96"/>
  <c r="S39" i="96"/>
  <c r="Q39" i="96"/>
  <c r="O39" i="96"/>
  <c r="M39" i="96"/>
  <c r="K39" i="96"/>
  <c r="I39" i="96"/>
  <c r="G39" i="96"/>
  <c r="E39" i="96"/>
  <c r="AC34" i="96"/>
  <c r="AA34" i="96"/>
  <c r="Y34" i="96"/>
  <c r="W34" i="96"/>
  <c r="U34" i="96"/>
  <c r="S34" i="96"/>
  <c r="Q34" i="96"/>
  <c r="O34" i="96"/>
  <c r="M34" i="96"/>
  <c r="K34" i="96"/>
  <c r="I34" i="96"/>
  <c r="G34" i="96"/>
  <c r="E34" i="96"/>
  <c r="AC33" i="96"/>
  <c r="AA33" i="96"/>
  <c r="Y33" i="96"/>
  <c r="W33" i="96"/>
  <c r="U33" i="96"/>
  <c r="S33" i="96"/>
  <c r="Q33" i="96"/>
  <c r="O33" i="96"/>
  <c r="M33" i="96"/>
  <c r="K33" i="96"/>
  <c r="I33" i="96"/>
  <c r="G33" i="96"/>
  <c r="E33" i="96"/>
  <c r="AC32" i="96"/>
  <c r="AA32" i="96"/>
  <c r="Y32" i="96"/>
  <c r="W32" i="96"/>
  <c r="U32" i="96"/>
  <c r="S32" i="96"/>
  <c r="Q32" i="96"/>
  <c r="O32" i="96"/>
  <c r="M32" i="96"/>
  <c r="K32" i="96"/>
  <c r="I32" i="96"/>
  <c r="G32" i="96"/>
  <c r="E32" i="96"/>
  <c r="AC31" i="96"/>
  <c r="AA31" i="96"/>
  <c r="Y31" i="96"/>
  <c r="W31" i="96"/>
  <c r="U31" i="96"/>
  <c r="S31" i="96"/>
  <c r="Q31" i="96"/>
  <c r="O31" i="96"/>
  <c r="M31" i="96"/>
  <c r="K31" i="96"/>
  <c r="I31" i="96"/>
  <c r="G31" i="96"/>
  <c r="E31" i="96"/>
  <c r="AC30" i="96"/>
  <c r="AA30" i="96"/>
  <c r="Y30" i="96"/>
  <c r="W30" i="96"/>
  <c r="U30" i="96"/>
  <c r="S30" i="96"/>
  <c r="Q30" i="96"/>
  <c r="O30" i="96"/>
  <c r="M30" i="96"/>
  <c r="K30" i="96"/>
  <c r="I30" i="96"/>
  <c r="G30" i="96"/>
  <c r="E30" i="96"/>
  <c r="AC29" i="96"/>
  <c r="AA29" i="96"/>
  <c r="Y29" i="96"/>
  <c r="W29" i="96"/>
  <c r="U29" i="96"/>
  <c r="S29" i="96"/>
  <c r="Q29" i="96"/>
  <c r="O29" i="96"/>
  <c r="M29" i="96"/>
  <c r="K29" i="96"/>
  <c r="I29" i="96"/>
  <c r="G29" i="96"/>
  <c r="E29" i="96"/>
  <c r="AC28" i="96"/>
  <c r="AA28" i="96"/>
  <c r="Y28" i="96"/>
  <c r="W28" i="96"/>
  <c r="U28" i="96"/>
  <c r="S28" i="96"/>
  <c r="Q28" i="96"/>
  <c r="O28" i="96"/>
  <c r="M28" i="96"/>
  <c r="K28" i="96"/>
  <c r="I28" i="96"/>
  <c r="G28" i="96"/>
  <c r="E28" i="96"/>
  <c r="AC23" i="96"/>
  <c r="AA23" i="96"/>
  <c r="Y23" i="96"/>
  <c r="W23" i="96"/>
  <c r="U23" i="96"/>
  <c r="S23" i="96"/>
  <c r="Q23" i="96"/>
  <c r="O23" i="96"/>
  <c r="M23" i="96"/>
  <c r="K23" i="96"/>
  <c r="I23" i="96"/>
  <c r="G23" i="96"/>
  <c r="E23" i="96"/>
  <c r="AC22" i="96"/>
  <c r="AA22" i="96"/>
  <c r="Y22" i="96"/>
  <c r="W22" i="96"/>
  <c r="U22" i="96"/>
  <c r="S22" i="96"/>
  <c r="Q22" i="96"/>
  <c r="O22" i="96"/>
  <c r="M22" i="96"/>
  <c r="K22" i="96"/>
  <c r="I22" i="96"/>
  <c r="G22" i="96"/>
  <c r="E22" i="96"/>
  <c r="AC21" i="96"/>
  <c r="AA21" i="96"/>
  <c r="Y21" i="96"/>
  <c r="W21" i="96"/>
  <c r="U21" i="96"/>
  <c r="S21" i="96"/>
  <c r="Q21" i="96"/>
  <c r="O21" i="96"/>
  <c r="M21" i="96"/>
  <c r="K21" i="96"/>
  <c r="I21" i="96"/>
  <c r="G21" i="96"/>
  <c r="E21" i="96"/>
  <c r="AC20" i="96"/>
  <c r="AA20" i="96"/>
  <c r="Y20" i="96"/>
  <c r="W20" i="96"/>
  <c r="U20" i="96"/>
  <c r="S20" i="96"/>
  <c r="Q20" i="96"/>
  <c r="O20" i="96"/>
  <c r="M20" i="96"/>
  <c r="K20" i="96"/>
  <c r="I20" i="96"/>
  <c r="G20" i="96"/>
  <c r="E20" i="96"/>
  <c r="AC18" i="96"/>
  <c r="AA18" i="96"/>
  <c r="Y18" i="96"/>
  <c r="W18" i="96"/>
  <c r="U18" i="96"/>
  <c r="S18" i="96"/>
  <c r="Q18" i="96"/>
  <c r="O18" i="96"/>
  <c r="M18" i="96"/>
  <c r="K18" i="96"/>
  <c r="I18" i="96"/>
  <c r="G18" i="96"/>
  <c r="E18" i="96"/>
  <c r="AC17" i="96"/>
  <c r="AA17" i="96"/>
  <c r="Y17" i="96"/>
  <c r="W17" i="96"/>
  <c r="U17" i="96"/>
  <c r="S17" i="96"/>
  <c r="Q17" i="96"/>
  <c r="O17" i="96"/>
  <c r="M17" i="96"/>
  <c r="K17" i="96"/>
  <c r="I17" i="96"/>
  <c r="G17" i="96"/>
  <c r="E17" i="96"/>
  <c r="AC16" i="96"/>
  <c r="AA16" i="96"/>
  <c r="Y16" i="96"/>
  <c r="W16" i="96"/>
  <c r="U16" i="96"/>
  <c r="S16" i="96"/>
  <c r="Q16" i="96"/>
  <c r="O16" i="96"/>
  <c r="M16" i="96"/>
  <c r="K16" i="96"/>
  <c r="I16" i="96"/>
  <c r="G16" i="96"/>
  <c r="E16" i="96"/>
  <c r="Q15" i="96"/>
  <c r="O15" i="96"/>
  <c r="M15" i="96"/>
  <c r="K15" i="96"/>
  <c r="I15" i="96"/>
  <c r="G15" i="96"/>
  <c r="E15" i="96"/>
  <c r="AC14" i="96"/>
  <c r="AA14" i="96"/>
  <c r="Y14" i="96"/>
  <c r="W14" i="96"/>
  <c r="U14" i="96"/>
  <c r="S14" i="96"/>
  <c r="Q14" i="96"/>
  <c r="O14" i="96"/>
  <c r="M14" i="96"/>
  <c r="K14" i="96"/>
  <c r="I14" i="96"/>
  <c r="G14" i="96"/>
  <c r="E14" i="96"/>
  <c r="AC13" i="96"/>
  <c r="AA13" i="96"/>
  <c r="Y13" i="96"/>
  <c r="W13" i="96"/>
  <c r="U13" i="96"/>
  <c r="S13" i="96"/>
  <c r="Q13" i="96"/>
  <c r="O13" i="96"/>
  <c r="M13" i="96"/>
  <c r="K13" i="96"/>
  <c r="I13" i="96"/>
  <c r="G13" i="96"/>
  <c r="E13" i="96"/>
  <c r="AC12" i="96"/>
  <c r="AA12" i="96"/>
  <c r="Y12" i="96"/>
  <c r="W12" i="96"/>
  <c r="U12" i="96"/>
  <c r="S12" i="96"/>
  <c r="Q12" i="96"/>
  <c r="O12" i="96"/>
  <c r="M12" i="96"/>
  <c r="K12" i="96"/>
  <c r="I12" i="96"/>
  <c r="G12" i="96"/>
  <c r="E12" i="96"/>
  <c r="AC11" i="96"/>
  <c r="AA11" i="96"/>
  <c r="Y11" i="96"/>
  <c r="W11" i="96"/>
  <c r="U11" i="96"/>
  <c r="S11" i="96"/>
  <c r="Q11" i="96"/>
  <c r="O11" i="96"/>
  <c r="M11" i="96"/>
  <c r="K11" i="96"/>
  <c r="I11" i="96"/>
  <c r="G11" i="96"/>
  <c r="E11" i="96"/>
  <c r="AC10" i="96"/>
  <c r="AA10" i="96"/>
  <c r="Y10" i="96"/>
  <c r="W10" i="96"/>
  <c r="U10" i="96"/>
  <c r="S10" i="96"/>
  <c r="Q10" i="96"/>
  <c r="O10" i="96"/>
  <c r="M10" i="96"/>
  <c r="K10" i="96"/>
  <c r="I10" i="96"/>
  <c r="G10" i="96"/>
  <c r="E10" i="96"/>
  <c r="AC9" i="96"/>
  <c r="AA9" i="96"/>
  <c r="Y9" i="96"/>
  <c r="W9" i="96"/>
  <c r="U9" i="96"/>
  <c r="S9" i="96"/>
  <c r="Q9" i="96"/>
  <c r="O9" i="96"/>
  <c r="M9" i="96"/>
  <c r="K9" i="96"/>
  <c r="I9" i="96"/>
  <c r="G9" i="96"/>
  <c r="E9" i="96"/>
  <c r="E189" i="95"/>
  <c r="D189" i="95"/>
  <c r="E188" i="95"/>
  <c r="D188" i="95"/>
  <c r="E187" i="95"/>
  <c r="D187" i="95"/>
  <c r="E186" i="95"/>
  <c r="D186" i="95"/>
  <c r="E185" i="95"/>
  <c r="D185" i="95"/>
  <c r="E184" i="95"/>
  <c r="D184" i="95"/>
  <c r="E183" i="95"/>
  <c r="D183" i="95"/>
  <c r="E182" i="95"/>
  <c r="D182" i="95"/>
  <c r="E181" i="95"/>
  <c r="D181" i="95"/>
  <c r="E178" i="95"/>
  <c r="D178" i="95"/>
  <c r="E177" i="95"/>
  <c r="D177" i="95"/>
  <c r="E176" i="95"/>
  <c r="D176" i="95"/>
  <c r="E175" i="95"/>
  <c r="D175" i="95"/>
  <c r="E174" i="95"/>
  <c r="D174" i="95"/>
  <c r="E173" i="95"/>
  <c r="D173" i="95"/>
  <c r="E172" i="95"/>
  <c r="D172" i="95"/>
  <c r="E171" i="95"/>
  <c r="D171" i="95"/>
  <c r="E168" i="95"/>
  <c r="D168" i="95"/>
  <c r="E167" i="95"/>
  <c r="D167" i="95"/>
  <c r="E166" i="95"/>
  <c r="D166" i="95"/>
  <c r="E163" i="95"/>
  <c r="D163" i="95"/>
  <c r="E162" i="95"/>
  <c r="D162" i="95"/>
  <c r="E161" i="95"/>
  <c r="D161" i="95"/>
  <c r="E158" i="95"/>
  <c r="D158" i="95"/>
  <c r="E157" i="95"/>
  <c r="D157" i="95"/>
  <c r="E156" i="95"/>
  <c r="D156" i="95"/>
  <c r="E155" i="95"/>
  <c r="D155" i="95"/>
  <c r="E152" i="95"/>
  <c r="D152" i="95"/>
  <c r="E151" i="95"/>
  <c r="D151" i="95"/>
  <c r="E150" i="95"/>
  <c r="D150" i="95"/>
  <c r="E148" i="95"/>
  <c r="D148" i="95"/>
  <c r="E147" i="95"/>
  <c r="D147" i="95"/>
  <c r="E146" i="95"/>
  <c r="D146" i="95"/>
  <c r="E144" i="95"/>
  <c r="D144" i="95"/>
  <c r="E143" i="95"/>
  <c r="D143" i="95"/>
  <c r="E142" i="95"/>
  <c r="D142" i="95"/>
  <c r="E141" i="95"/>
  <c r="D141" i="95"/>
  <c r="E140" i="95"/>
  <c r="D140" i="95"/>
  <c r="E139" i="95"/>
  <c r="D139" i="95"/>
  <c r="L134" i="95"/>
  <c r="G134" i="95"/>
  <c r="F8" i="59"/>
  <c r="F7" i="59"/>
  <c r="F6" i="59"/>
  <c r="F5" i="59"/>
  <c r="D5" i="59"/>
  <c r="F4" i="59"/>
  <c r="D4" i="59"/>
  <c r="F8" i="58"/>
  <c r="F7" i="58"/>
  <c r="F6" i="58"/>
  <c r="F5" i="58"/>
  <c r="D5" i="58"/>
  <c r="F4" i="58"/>
  <c r="D4" i="58"/>
  <c r="K39" i="57"/>
  <c r="J39" i="57"/>
  <c r="I39" i="57"/>
  <c r="H39" i="57"/>
  <c r="G39" i="57"/>
  <c r="K36" i="57"/>
  <c r="J36" i="57"/>
  <c r="I36" i="57"/>
  <c r="H36" i="57"/>
  <c r="G36" i="57"/>
  <c r="K35" i="57"/>
  <c r="J35" i="57"/>
  <c r="I35" i="57"/>
  <c r="K34" i="57"/>
  <c r="J34" i="57"/>
  <c r="I34" i="57"/>
  <c r="H34" i="57"/>
  <c r="G34" i="57"/>
  <c r="K33" i="57"/>
  <c r="J33" i="57"/>
  <c r="I33" i="57"/>
  <c r="H33" i="57"/>
  <c r="G33" i="57"/>
  <c r="K32" i="57"/>
  <c r="J32" i="57"/>
  <c r="I32" i="57"/>
  <c r="H32" i="57"/>
  <c r="G32" i="57"/>
  <c r="D32" i="57"/>
  <c r="K31" i="57"/>
  <c r="J31" i="57"/>
  <c r="I31" i="57"/>
  <c r="H31" i="57"/>
  <c r="G31" i="57"/>
  <c r="D31" i="57"/>
  <c r="K30" i="57"/>
  <c r="J30" i="57"/>
  <c r="I30" i="57"/>
  <c r="H30" i="57"/>
  <c r="G30" i="57"/>
  <c r="D30" i="57"/>
  <c r="K29" i="57"/>
  <c r="J29" i="57"/>
  <c r="I29" i="57"/>
  <c r="H29" i="57"/>
  <c r="G29" i="57"/>
  <c r="K28" i="57"/>
  <c r="J28" i="57"/>
  <c r="I28" i="57"/>
  <c r="H28" i="57"/>
  <c r="G28" i="57"/>
  <c r="D28" i="57"/>
  <c r="H22" i="57"/>
  <c r="G22" i="57"/>
  <c r="K21" i="57"/>
  <c r="J21" i="57"/>
  <c r="I21" i="57"/>
  <c r="H21" i="57"/>
  <c r="G21" i="57"/>
  <c r="K20" i="57"/>
  <c r="J20" i="57"/>
  <c r="I20" i="57"/>
  <c r="K19" i="57"/>
  <c r="J19" i="57"/>
  <c r="I19" i="57"/>
  <c r="H19" i="57"/>
  <c r="G19" i="57"/>
  <c r="K17" i="57"/>
  <c r="J17" i="57"/>
  <c r="I17" i="57"/>
  <c r="H17" i="57"/>
  <c r="G17" i="57"/>
  <c r="K16" i="57"/>
  <c r="J16" i="57"/>
  <c r="I16" i="57"/>
  <c r="H16" i="57"/>
  <c r="G16" i="57"/>
  <c r="J4" i="57"/>
  <c r="J3" i="57"/>
  <c r="C3" i="57"/>
  <c r="J2" i="57"/>
  <c r="D6" i="56"/>
  <c r="C6" i="56"/>
  <c r="D5" i="56"/>
  <c r="D4" i="56"/>
  <c r="C4" i="56"/>
  <c r="G7" i="55"/>
  <c r="F7" i="55"/>
  <c r="G6" i="55"/>
  <c r="F6" i="55"/>
  <c r="G5" i="55"/>
  <c r="F5" i="55"/>
  <c r="G4" i="55"/>
  <c r="F4" i="55"/>
  <c r="R14" i="54"/>
  <c r="Q14" i="54"/>
  <c r="P14" i="54"/>
  <c r="O14" i="54"/>
  <c r="N14" i="54"/>
  <c r="M14" i="54"/>
  <c r="L14" i="54"/>
  <c r="K14" i="54"/>
  <c r="J14" i="54"/>
  <c r="I14" i="54"/>
  <c r="H14" i="54"/>
  <c r="G14" i="54"/>
  <c r="R13" i="54"/>
  <c r="Q13" i="54"/>
  <c r="P13" i="54"/>
  <c r="O13" i="54"/>
  <c r="N13" i="54"/>
  <c r="M13" i="54"/>
  <c r="L13" i="54"/>
  <c r="K13" i="54"/>
  <c r="J13" i="54"/>
  <c r="I13" i="54"/>
  <c r="H13" i="54"/>
  <c r="G13" i="54"/>
  <c r="F13" i="54"/>
  <c r="N11" i="54"/>
  <c r="M11" i="54"/>
  <c r="L11" i="54"/>
  <c r="R10" i="54"/>
  <c r="N10" i="54"/>
  <c r="L10" i="54"/>
  <c r="O9" i="54"/>
  <c r="N9" i="54"/>
  <c r="M9" i="54"/>
  <c r="L9" i="54"/>
  <c r="J9" i="54"/>
  <c r="R8" i="54"/>
  <c r="O8" i="54"/>
  <c r="M8" i="54"/>
  <c r="O7" i="54"/>
  <c r="N7" i="54"/>
  <c r="M7" i="54"/>
  <c r="L7" i="54"/>
  <c r="J7" i="54"/>
  <c r="R6" i="54"/>
  <c r="O6" i="54"/>
  <c r="M6" i="54"/>
  <c r="O5" i="54"/>
  <c r="N5" i="54"/>
  <c r="M5" i="54"/>
  <c r="L5" i="54"/>
  <c r="J5" i="54"/>
  <c r="R4" i="54"/>
  <c r="O4" i="54"/>
  <c r="M4" i="54"/>
  <c r="R13" i="53"/>
  <c r="Q13" i="53"/>
  <c r="P13" i="53"/>
  <c r="O13" i="53"/>
  <c r="N13" i="53"/>
  <c r="M13" i="53"/>
  <c r="L13" i="53"/>
  <c r="K13" i="53"/>
  <c r="J13" i="53"/>
  <c r="I13" i="53"/>
  <c r="H13" i="53"/>
  <c r="G13" i="53"/>
  <c r="E13" i="53"/>
  <c r="D13" i="53"/>
  <c r="K12" i="53"/>
  <c r="I12" i="53"/>
  <c r="Q11" i="53"/>
  <c r="O11" i="53"/>
  <c r="L11" i="53"/>
  <c r="K11" i="53"/>
  <c r="I11" i="53"/>
  <c r="R10" i="53"/>
  <c r="Q10" i="53"/>
  <c r="O10" i="53"/>
  <c r="L10" i="53"/>
  <c r="K10" i="53"/>
  <c r="I10" i="53"/>
  <c r="R9" i="53"/>
  <c r="Q9" i="53"/>
  <c r="O9" i="53"/>
  <c r="L9" i="53"/>
  <c r="K9" i="53"/>
  <c r="I9" i="53"/>
  <c r="R8" i="53"/>
  <c r="Q8" i="53"/>
  <c r="O8" i="53"/>
  <c r="L8" i="53"/>
  <c r="K8" i="53"/>
  <c r="I8" i="53"/>
  <c r="R7" i="53"/>
  <c r="Q7" i="53"/>
  <c r="O7" i="53"/>
  <c r="L7" i="53"/>
  <c r="K7" i="53"/>
  <c r="I7" i="53"/>
  <c r="R6" i="53"/>
  <c r="Q6" i="53"/>
  <c r="O6" i="53"/>
  <c r="L6" i="53"/>
  <c r="K6" i="53"/>
  <c r="I6" i="53"/>
  <c r="R5" i="53"/>
  <c r="Q5" i="53"/>
  <c r="O5" i="53"/>
  <c r="L5" i="53"/>
  <c r="K5" i="53"/>
  <c r="I5" i="53"/>
  <c r="Q4" i="53"/>
  <c r="O4" i="53"/>
  <c r="L4" i="53"/>
  <c r="K4" i="53"/>
  <c r="I4" i="53"/>
  <c r="Q3" i="53"/>
  <c r="O3" i="53"/>
  <c r="L3" i="53"/>
  <c r="K3" i="53"/>
  <c r="I3" i="53"/>
  <c r="J15" i="52"/>
  <c r="J14" i="52"/>
  <c r="I14" i="52"/>
  <c r="J13" i="52"/>
  <c r="I13" i="52"/>
  <c r="J12" i="52"/>
  <c r="J11" i="52"/>
  <c r="J10" i="52"/>
  <c r="J9" i="52"/>
  <c r="I9" i="52"/>
  <c r="J8" i="52"/>
  <c r="J7" i="52"/>
  <c r="J6" i="52"/>
  <c r="C161" i="47"/>
  <c r="C156" i="47"/>
  <c r="C155" i="47"/>
  <c r="D149" i="47"/>
  <c r="D148" i="47"/>
  <c r="D147" i="47"/>
  <c r="C147" i="47"/>
  <c r="D146" i="47"/>
  <c r="C146" i="47"/>
  <c r="D145" i="47"/>
  <c r="C145" i="47"/>
  <c r="D144" i="47"/>
  <c r="D143" i="47"/>
  <c r="D142" i="47"/>
  <c r="C142" i="47"/>
  <c r="D141" i="47"/>
  <c r="C141" i="47"/>
  <c r="D140" i="47"/>
  <c r="C140" i="47"/>
  <c r="D139" i="47"/>
  <c r="D138" i="47"/>
  <c r="C138" i="47"/>
  <c r="D137" i="47"/>
  <c r="C137" i="47"/>
  <c r="D136" i="47"/>
  <c r="D135" i="47"/>
  <c r="C124" i="47"/>
  <c r="C123" i="47"/>
  <c r="C122" i="47"/>
  <c r="C121" i="47"/>
  <c r="E117" i="47"/>
  <c r="D117" i="47"/>
  <c r="C117" i="47"/>
  <c r="E116" i="47"/>
  <c r="D116" i="47"/>
  <c r="C116" i="47"/>
  <c r="E115" i="47"/>
  <c r="D115" i="47"/>
  <c r="J108" i="47"/>
  <c r="C108" i="47"/>
  <c r="C107" i="47"/>
  <c r="C106" i="47"/>
  <c r="C101" i="47"/>
  <c r="C100" i="47"/>
  <c r="C96" i="47"/>
  <c r="C95" i="47"/>
  <c r="C94" i="47"/>
  <c r="C88" i="47"/>
  <c r="C86" i="47"/>
  <c r="K82" i="47"/>
  <c r="I82" i="47"/>
  <c r="H82" i="47"/>
  <c r="G82" i="47"/>
  <c r="F82" i="47"/>
  <c r="E82" i="47"/>
  <c r="D82" i="47"/>
  <c r="K81" i="47"/>
  <c r="H80" i="47"/>
  <c r="D79" i="47"/>
  <c r="F71" i="47"/>
  <c r="G70" i="47"/>
  <c r="E70" i="47"/>
  <c r="G69" i="47"/>
  <c r="E69" i="47"/>
  <c r="G68" i="47"/>
  <c r="E68" i="47"/>
  <c r="G67" i="47"/>
  <c r="E67" i="47"/>
  <c r="G66" i="47"/>
  <c r="E66" i="47"/>
  <c r="G65" i="47"/>
  <c r="AF62" i="47"/>
  <c r="AE62" i="47"/>
  <c r="AD62" i="47"/>
  <c r="AC62" i="47"/>
  <c r="AB62" i="47"/>
  <c r="AA62" i="47"/>
  <c r="Z62" i="47"/>
  <c r="Y62" i="47"/>
  <c r="X62" i="47"/>
  <c r="W62" i="47"/>
  <c r="V62" i="47"/>
  <c r="U62" i="47"/>
  <c r="T62" i="47"/>
  <c r="S62" i="47"/>
  <c r="R62" i="47"/>
  <c r="Q62" i="47"/>
  <c r="P62" i="47"/>
  <c r="O62" i="47"/>
  <c r="N62" i="47"/>
  <c r="M62" i="47"/>
  <c r="L62" i="47"/>
  <c r="K62" i="47"/>
  <c r="J62" i="47"/>
  <c r="I62" i="47"/>
  <c r="H62" i="47"/>
  <c r="G62" i="47"/>
  <c r="F62" i="47"/>
  <c r="E62" i="47"/>
  <c r="D62" i="47"/>
  <c r="C62" i="47"/>
  <c r="C49" i="47"/>
  <c r="V48" i="47"/>
  <c r="R46" i="47"/>
  <c r="N46" i="47"/>
  <c r="H46" i="47"/>
  <c r="R45" i="47"/>
  <c r="N45" i="47"/>
  <c r="H45" i="47"/>
  <c r="R44" i="47"/>
  <c r="N44" i="47"/>
  <c r="H44" i="47"/>
  <c r="R43" i="47"/>
  <c r="N43" i="47"/>
  <c r="H43" i="47"/>
  <c r="R42" i="47"/>
  <c r="N42" i="47"/>
  <c r="H42" i="47"/>
  <c r="R41" i="47"/>
  <c r="N41" i="47"/>
  <c r="H41" i="47"/>
  <c r="R36" i="47"/>
  <c r="Q36" i="47"/>
  <c r="P36" i="47"/>
  <c r="O36" i="47"/>
  <c r="M36" i="47"/>
  <c r="L36" i="47"/>
  <c r="K36" i="47"/>
  <c r="J36" i="47"/>
  <c r="H36" i="47"/>
  <c r="G36" i="47"/>
  <c r="F36" i="47"/>
  <c r="E36" i="47"/>
  <c r="D36" i="47"/>
  <c r="C36" i="47"/>
  <c r="K35" i="47"/>
  <c r="J35" i="47"/>
  <c r="G35" i="47"/>
  <c r="F35" i="47"/>
  <c r="D35" i="47"/>
  <c r="C35" i="47"/>
  <c r="K30" i="47"/>
  <c r="R29" i="47"/>
  <c r="Q29" i="47"/>
  <c r="P29" i="47"/>
  <c r="O29" i="47"/>
  <c r="M29" i="47"/>
  <c r="L29" i="47"/>
  <c r="K29" i="47"/>
  <c r="X24" i="47"/>
  <c r="W24" i="47"/>
  <c r="V24" i="47"/>
  <c r="U24" i="47"/>
  <c r="T24" i="47"/>
  <c r="S24" i="47"/>
  <c r="R24" i="47"/>
  <c r="Q24" i="47"/>
  <c r="P24" i="47"/>
  <c r="O24" i="47"/>
  <c r="N24" i="47"/>
  <c r="M24" i="47"/>
  <c r="L24" i="47"/>
  <c r="K24" i="47"/>
  <c r="J24" i="47"/>
  <c r="I24" i="47"/>
  <c r="H24" i="47"/>
  <c r="G24" i="47"/>
  <c r="F24" i="47"/>
  <c r="E24" i="47"/>
  <c r="D24" i="47"/>
  <c r="C24" i="47"/>
  <c r="X23" i="47"/>
  <c r="W23" i="47"/>
  <c r="V23" i="47"/>
  <c r="U23" i="47"/>
  <c r="T23" i="47"/>
  <c r="S23" i="47"/>
  <c r="R23" i="47"/>
  <c r="Q23" i="47"/>
  <c r="P23" i="47"/>
  <c r="O23" i="47"/>
  <c r="N23" i="47"/>
  <c r="M23" i="47"/>
  <c r="L23" i="47"/>
  <c r="K23" i="47"/>
  <c r="J23" i="47"/>
  <c r="I23" i="47"/>
  <c r="H23" i="47"/>
  <c r="G23" i="47"/>
  <c r="F23" i="47"/>
  <c r="E23" i="47"/>
  <c r="D23" i="47"/>
  <c r="C23" i="47"/>
  <c r="M21" i="47"/>
  <c r="E21" i="47"/>
  <c r="D21" i="47"/>
  <c r="C21" i="47"/>
  <c r="M20" i="47"/>
  <c r="E20" i="47"/>
  <c r="C20" i="47"/>
  <c r="M19" i="47"/>
  <c r="C19" i="47"/>
  <c r="M18" i="47"/>
  <c r="F18" i="47"/>
  <c r="D18" i="47"/>
  <c r="C18" i="47"/>
  <c r="O12" i="47"/>
  <c r="Y10" i="47"/>
  <c r="X10" i="47"/>
  <c r="W10" i="47"/>
  <c r="V10" i="47"/>
  <c r="U10" i="47"/>
  <c r="T10" i="47"/>
  <c r="S10" i="47"/>
  <c r="R10" i="47"/>
  <c r="Q10" i="47"/>
  <c r="P10" i="47"/>
  <c r="O10" i="47"/>
  <c r="N10" i="47"/>
  <c r="M10" i="47"/>
  <c r="L10" i="47"/>
  <c r="K10" i="47"/>
  <c r="J10" i="47"/>
  <c r="I10" i="47"/>
  <c r="H10" i="47"/>
  <c r="G10" i="47"/>
  <c r="F10" i="47"/>
  <c r="E10" i="47"/>
  <c r="D10" i="47"/>
  <c r="C10" i="47"/>
  <c r="X8" i="47"/>
  <c r="W8" i="47"/>
  <c r="V8" i="47"/>
  <c r="N8" i="47"/>
  <c r="M8" i="47"/>
  <c r="Y7" i="47"/>
  <c r="X7" i="47"/>
  <c r="W7" i="47"/>
  <c r="V7" i="47"/>
  <c r="R7" i="47"/>
  <c r="N7" i="47"/>
  <c r="M7" i="47"/>
  <c r="H7" i="47"/>
  <c r="G7" i="47"/>
  <c r="C7" i="47"/>
  <c r="Y6" i="47"/>
  <c r="X6" i="47"/>
  <c r="W6" i="47"/>
  <c r="V6" i="47"/>
  <c r="R6" i="47"/>
  <c r="Q6" i="47"/>
  <c r="O6" i="47"/>
  <c r="N6" i="47"/>
  <c r="M6" i="47"/>
  <c r="I6" i="47"/>
  <c r="H6" i="47"/>
  <c r="F6" i="47"/>
  <c r="D6" i="47"/>
  <c r="C6" i="47"/>
  <c r="Y5" i="47"/>
  <c r="X5" i="47"/>
  <c r="W5" i="47"/>
  <c r="V5" i="47"/>
  <c r="U5" i="47"/>
  <c r="R5" i="47"/>
  <c r="O5" i="47"/>
  <c r="N5" i="47"/>
  <c r="M5" i="47"/>
  <c r="I5" i="47"/>
  <c r="H5" i="47"/>
  <c r="F5" i="47"/>
  <c r="D5" i="47"/>
  <c r="C5" i="47"/>
  <c r="L1124" i="4"/>
  <c r="J1124" i="4"/>
  <c r="G1118" i="4"/>
  <c r="G1117" i="4"/>
  <c r="D1117" i="4"/>
  <c r="G1116" i="4"/>
  <c r="G1115" i="4"/>
  <c r="G1113" i="4"/>
  <c r="G1112" i="4"/>
  <c r="D1112" i="4"/>
  <c r="G1111" i="4"/>
  <c r="G1110" i="4"/>
  <c r="G1109" i="4"/>
  <c r="D1109" i="4"/>
  <c r="G1107" i="4"/>
  <c r="E1107" i="4"/>
  <c r="D1107" i="4"/>
  <c r="G1105" i="4"/>
  <c r="F1105" i="4"/>
  <c r="E1105" i="4"/>
  <c r="D1105" i="4"/>
  <c r="G1104" i="4"/>
  <c r="E1104" i="4"/>
  <c r="D1104" i="4"/>
  <c r="G1098" i="4"/>
  <c r="G1097" i="4"/>
  <c r="D1097" i="4"/>
  <c r="G1096" i="4"/>
  <c r="F1096" i="4"/>
  <c r="G1095" i="4"/>
  <c r="F1095" i="4"/>
  <c r="G1093" i="4"/>
  <c r="D1093" i="4"/>
  <c r="G1092" i="4"/>
  <c r="G1091" i="4"/>
  <c r="G1088" i="4"/>
  <c r="G1087" i="4"/>
  <c r="D1087" i="4"/>
  <c r="G1086" i="4"/>
  <c r="F1086" i="4"/>
  <c r="G1085" i="4"/>
  <c r="F1085" i="4"/>
  <c r="G1083" i="4"/>
  <c r="D1083" i="4"/>
  <c r="G1082" i="4"/>
  <c r="G1081" i="4"/>
  <c r="G1079" i="4"/>
  <c r="G1078" i="4"/>
  <c r="D1078" i="4"/>
  <c r="G1077" i="4"/>
  <c r="E1077" i="4"/>
  <c r="G1076" i="4"/>
  <c r="E1076" i="4"/>
  <c r="G1072" i="4"/>
  <c r="G1071" i="4"/>
  <c r="E1071" i="4"/>
  <c r="D1071" i="4"/>
  <c r="G1070" i="4"/>
  <c r="E1070" i="4"/>
  <c r="G1069" i="4"/>
  <c r="F1069" i="4"/>
  <c r="E1069" i="4"/>
  <c r="G1065" i="4"/>
  <c r="G1064" i="4"/>
  <c r="G1063" i="4"/>
  <c r="G1062" i="4"/>
  <c r="G1060" i="4"/>
  <c r="G1059" i="4"/>
  <c r="G1058" i="4"/>
  <c r="G1057" i="4"/>
  <c r="G1055" i="4"/>
  <c r="G1054" i="4"/>
  <c r="G1053" i="4"/>
  <c r="G1052" i="4"/>
  <c r="G1050" i="4"/>
  <c r="G1049" i="4"/>
  <c r="F1049" i="4"/>
  <c r="G1048" i="4"/>
  <c r="F1048" i="4"/>
  <c r="G1047" i="4"/>
  <c r="F1047" i="4"/>
  <c r="G1046" i="4"/>
  <c r="F1046" i="4"/>
  <c r="G1045" i="4"/>
  <c r="F1045" i="4"/>
  <c r="G1044" i="4"/>
  <c r="F1044" i="4"/>
  <c r="G1043" i="4"/>
  <c r="F1043" i="4"/>
  <c r="G1041" i="4"/>
  <c r="G1040" i="4"/>
  <c r="G1039" i="4"/>
  <c r="I1038" i="4"/>
  <c r="G1038" i="4"/>
  <c r="G1031" i="4"/>
  <c r="H1029" i="4"/>
  <c r="H1028" i="4"/>
  <c r="H1027" i="4"/>
  <c r="D1027" i="4"/>
  <c r="H1026" i="4"/>
  <c r="H1024" i="4"/>
  <c r="H1023" i="4"/>
  <c r="H1022" i="4"/>
  <c r="H1021" i="4"/>
  <c r="H1020" i="4"/>
  <c r="F1020" i="4"/>
  <c r="H1017" i="4"/>
  <c r="F1017" i="4"/>
  <c r="H1016" i="4"/>
  <c r="F1016" i="4"/>
  <c r="G1013" i="4"/>
  <c r="F1013" i="4"/>
  <c r="D1013" i="4"/>
  <c r="G1012" i="4"/>
  <c r="D1012" i="4"/>
  <c r="G1009" i="4"/>
  <c r="F1009" i="4"/>
  <c r="G1008" i="4"/>
  <c r="G1006" i="4"/>
  <c r="G1004" i="4"/>
  <c r="F1004" i="4"/>
  <c r="E1004" i="4"/>
  <c r="D1004" i="4"/>
  <c r="G1001" i="4"/>
  <c r="D1001" i="4"/>
  <c r="C1001" i="4"/>
  <c r="G1000" i="4"/>
  <c r="C1000" i="4"/>
  <c r="G998" i="4"/>
  <c r="D998" i="4"/>
  <c r="G996" i="4"/>
  <c r="D996" i="4"/>
  <c r="G993" i="4"/>
  <c r="G991" i="4"/>
  <c r="G989" i="4"/>
  <c r="G988" i="4"/>
  <c r="D988" i="4"/>
  <c r="G987" i="4"/>
  <c r="G984" i="4"/>
  <c r="D984" i="4"/>
  <c r="G982" i="4"/>
  <c r="G981" i="4"/>
  <c r="G980" i="4"/>
  <c r="G979" i="4"/>
  <c r="G978" i="4"/>
  <c r="G977" i="4"/>
  <c r="G976" i="4"/>
  <c r="G975" i="4"/>
  <c r="G974" i="4"/>
  <c r="G972" i="4"/>
  <c r="G969" i="4"/>
  <c r="D969" i="4"/>
  <c r="G967" i="4"/>
  <c r="G966" i="4"/>
  <c r="G965" i="4"/>
  <c r="G964" i="4"/>
  <c r="G963" i="4"/>
  <c r="G962" i="4"/>
  <c r="G961" i="4"/>
  <c r="G960" i="4"/>
  <c r="G959" i="4"/>
  <c r="G957" i="4"/>
  <c r="D957" i="4"/>
  <c r="G955" i="4"/>
  <c r="D955" i="4"/>
  <c r="G953" i="4"/>
  <c r="G952" i="4"/>
  <c r="F952" i="4"/>
  <c r="E952" i="4"/>
  <c r="D952" i="4"/>
  <c r="G951" i="4"/>
  <c r="F951" i="4"/>
  <c r="E951" i="4"/>
  <c r="D951" i="4"/>
  <c r="G949" i="4"/>
  <c r="G948" i="4"/>
  <c r="E948" i="4"/>
  <c r="D948" i="4"/>
  <c r="G947" i="4"/>
  <c r="E947" i="4"/>
  <c r="D947" i="4"/>
  <c r="G945" i="4"/>
  <c r="G944" i="4"/>
  <c r="D944" i="4"/>
  <c r="G943" i="4"/>
  <c r="E943" i="4"/>
  <c r="D943" i="4"/>
  <c r="G942" i="4"/>
  <c r="E942" i="4"/>
  <c r="D942" i="4"/>
  <c r="G938" i="4"/>
  <c r="G937" i="4"/>
  <c r="E937" i="4"/>
  <c r="D937" i="4"/>
  <c r="G936" i="4"/>
  <c r="E936" i="4"/>
  <c r="D936" i="4"/>
  <c r="G933" i="4"/>
  <c r="G932" i="4"/>
  <c r="D932" i="4"/>
  <c r="G931" i="4"/>
  <c r="D931" i="4"/>
  <c r="G930" i="4"/>
  <c r="G929" i="4"/>
  <c r="D929" i="4"/>
  <c r="G928" i="4"/>
  <c r="D928" i="4"/>
  <c r="G927" i="4"/>
  <c r="D927" i="4"/>
  <c r="G926" i="4"/>
  <c r="G924" i="4"/>
  <c r="F924" i="4"/>
  <c r="G921" i="4"/>
  <c r="G920" i="4"/>
  <c r="G919" i="4"/>
  <c r="E919" i="4"/>
  <c r="G917" i="4"/>
  <c r="D917" i="4"/>
  <c r="G915" i="4"/>
  <c r="E915" i="4"/>
  <c r="G907" i="4"/>
  <c r="G906" i="4"/>
  <c r="E906" i="4"/>
  <c r="D906" i="4"/>
  <c r="G905" i="4"/>
  <c r="E905" i="4"/>
  <c r="D905" i="4"/>
  <c r="G902" i="4"/>
  <c r="G901" i="4"/>
  <c r="D901" i="4"/>
  <c r="G900" i="4"/>
  <c r="D900" i="4"/>
  <c r="G899" i="4"/>
  <c r="G898" i="4"/>
  <c r="D898" i="4"/>
  <c r="G897" i="4"/>
  <c r="D897" i="4"/>
  <c r="G896" i="4"/>
  <c r="D896" i="4"/>
  <c r="G895" i="4"/>
  <c r="G893" i="4"/>
  <c r="F893" i="4"/>
  <c r="G889" i="4"/>
  <c r="G888" i="4"/>
  <c r="E888" i="4"/>
  <c r="D888" i="4"/>
  <c r="G887" i="4"/>
  <c r="E887" i="4"/>
  <c r="D887" i="4"/>
  <c r="G884" i="4"/>
  <c r="G883" i="4"/>
  <c r="D883" i="4"/>
  <c r="G882" i="4"/>
  <c r="D882" i="4"/>
  <c r="G881" i="4"/>
  <c r="G880" i="4"/>
  <c r="D880" i="4"/>
  <c r="G879" i="4"/>
  <c r="D879" i="4"/>
  <c r="G878" i="4"/>
  <c r="D878" i="4"/>
  <c r="G877" i="4"/>
  <c r="G875" i="4"/>
  <c r="F875" i="4"/>
  <c r="G872" i="4"/>
  <c r="G871" i="4"/>
  <c r="D871" i="4"/>
  <c r="G870" i="4"/>
  <c r="E870" i="4"/>
  <c r="D870" i="4"/>
  <c r="G868" i="4"/>
  <c r="E868" i="4"/>
  <c r="D868" i="4"/>
  <c r="G866" i="4"/>
  <c r="D866" i="4"/>
  <c r="G863" i="4"/>
  <c r="G862" i="4"/>
  <c r="E862" i="4"/>
  <c r="G861" i="4"/>
  <c r="G859" i="4"/>
  <c r="G857" i="4"/>
  <c r="G854" i="4"/>
  <c r="F854" i="4"/>
  <c r="G853" i="4"/>
  <c r="G851" i="4"/>
  <c r="G850" i="4"/>
  <c r="F850" i="4"/>
  <c r="E850" i="4"/>
  <c r="D850" i="4"/>
  <c r="G849" i="4"/>
  <c r="E849" i="4"/>
  <c r="D849" i="4"/>
  <c r="G844" i="4"/>
  <c r="G842" i="4"/>
  <c r="G840" i="4"/>
  <c r="G837" i="4"/>
  <c r="G836" i="4"/>
  <c r="G833" i="4"/>
  <c r="G832" i="4"/>
  <c r="C832" i="4"/>
  <c r="G831" i="4"/>
  <c r="G830" i="4"/>
  <c r="G829" i="4"/>
  <c r="D829" i="4"/>
  <c r="G828" i="4"/>
  <c r="F828" i="4"/>
  <c r="G826" i="4"/>
  <c r="D826" i="4"/>
  <c r="G822" i="4"/>
  <c r="G820" i="4"/>
  <c r="G818" i="4"/>
  <c r="G817" i="4"/>
  <c r="G816" i="4"/>
  <c r="G814" i="4"/>
  <c r="G812" i="4"/>
  <c r="G810" i="4"/>
  <c r="G809" i="4"/>
  <c r="D809" i="4"/>
  <c r="G808" i="4"/>
  <c r="G807" i="4"/>
  <c r="F807" i="4"/>
  <c r="G806" i="4"/>
  <c r="G805" i="4"/>
  <c r="G803" i="4"/>
  <c r="F803" i="4"/>
  <c r="G802" i="4"/>
  <c r="F802" i="4"/>
  <c r="G801" i="4"/>
  <c r="F801" i="4"/>
  <c r="G800" i="4"/>
  <c r="F800" i="4"/>
  <c r="G799" i="4"/>
  <c r="F799" i="4"/>
  <c r="G798" i="4"/>
  <c r="F798" i="4"/>
  <c r="G797" i="4"/>
  <c r="F797" i="4"/>
  <c r="D797" i="4"/>
  <c r="G796" i="4"/>
  <c r="F796" i="4"/>
  <c r="D796" i="4"/>
  <c r="G795" i="4"/>
  <c r="F795" i="4"/>
  <c r="D795" i="4"/>
  <c r="G794" i="4"/>
  <c r="F794" i="4"/>
  <c r="D794" i="4"/>
  <c r="G793" i="4"/>
  <c r="F793" i="4"/>
  <c r="G790" i="4"/>
  <c r="F790" i="4"/>
  <c r="G788" i="4"/>
  <c r="G787" i="4"/>
  <c r="G786" i="4"/>
  <c r="G785" i="4"/>
  <c r="G781" i="4"/>
  <c r="G780" i="4"/>
  <c r="D780" i="4"/>
  <c r="G779" i="4"/>
  <c r="G778" i="4"/>
  <c r="F778" i="4"/>
  <c r="G777" i="4"/>
  <c r="G776" i="4"/>
  <c r="G775" i="4"/>
  <c r="F775" i="4"/>
  <c r="G774" i="4"/>
  <c r="F774" i="4"/>
  <c r="G773" i="4"/>
  <c r="F773" i="4"/>
  <c r="G772" i="4"/>
  <c r="F772" i="4"/>
  <c r="G771" i="4"/>
  <c r="F771" i="4"/>
  <c r="G770" i="4"/>
  <c r="F770" i="4"/>
  <c r="G769" i="4"/>
  <c r="F769" i="4"/>
  <c r="D769" i="4"/>
  <c r="G768" i="4"/>
  <c r="F768" i="4"/>
  <c r="D768" i="4"/>
  <c r="G767" i="4"/>
  <c r="F767" i="4"/>
  <c r="G757" i="4"/>
  <c r="G756" i="4"/>
  <c r="G755" i="4"/>
  <c r="G752" i="4"/>
  <c r="G751" i="4"/>
  <c r="D751" i="4"/>
  <c r="G750" i="4"/>
  <c r="D750" i="4"/>
  <c r="G749" i="4"/>
  <c r="D749" i="4"/>
  <c r="G748" i="4"/>
  <c r="D748" i="4"/>
  <c r="G746" i="4"/>
  <c r="G745" i="4"/>
  <c r="F745" i="4"/>
  <c r="G744" i="4"/>
  <c r="F744" i="4"/>
  <c r="G743" i="4"/>
  <c r="F743" i="4"/>
  <c r="G742" i="4"/>
  <c r="F742" i="4"/>
  <c r="G741" i="4"/>
  <c r="F741" i="4"/>
  <c r="G740" i="4"/>
  <c r="F740" i="4"/>
  <c r="G739" i="4"/>
  <c r="F739" i="4"/>
  <c r="G738" i="4"/>
  <c r="F738" i="4"/>
  <c r="G737" i="4"/>
  <c r="F737" i="4"/>
  <c r="G736" i="4"/>
  <c r="F736" i="4"/>
  <c r="G734" i="4"/>
  <c r="F734" i="4"/>
  <c r="G733" i="4"/>
  <c r="F733" i="4"/>
  <c r="G731" i="4"/>
  <c r="G730" i="4"/>
  <c r="G728" i="4"/>
  <c r="F728" i="4"/>
  <c r="G726" i="4"/>
  <c r="F726" i="4"/>
  <c r="D726" i="4"/>
  <c r="G724" i="4"/>
  <c r="G723" i="4"/>
  <c r="F723" i="4"/>
  <c r="D723" i="4"/>
  <c r="G722" i="4"/>
  <c r="F722" i="4"/>
  <c r="D722" i="4"/>
  <c r="G721" i="4"/>
  <c r="F721" i="4"/>
  <c r="D721" i="4"/>
  <c r="G718" i="4"/>
  <c r="F718" i="4"/>
  <c r="D718" i="4"/>
  <c r="G717" i="4"/>
  <c r="F717" i="4"/>
  <c r="D717" i="4"/>
  <c r="G714" i="4"/>
  <c r="G713" i="4"/>
  <c r="F713" i="4"/>
  <c r="D713" i="4"/>
  <c r="G712" i="4"/>
  <c r="F712" i="4"/>
  <c r="D712" i="4"/>
  <c r="G711" i="4"/>
  <c r="F711" i="4"/>
  <c r="D711" i="4"/>
  <c r="G709" i="4"/>
  <c r="G708" i="4"/>
  <c r="D708" i="4"/>
  <c r="G707" i="4"/>
  <c r="D707" i="4"/>
  <c r="G706" i="4"/>
  <c r="D706" i="4"/>
  <c r="G702" i="4"/>
  <c r="G701" i="4"/>
  <c r="D701" i="4"/>
  <c r="G700" i="4"/>
  <c r="D700" i="4"/>
  <c r="G699" i="4"/>
  <c r="D699" i="4"/>
  <c r="G698" i="4"/>
  <c r="D698" i="4"/>
  <c r="G695" i="4"/>
  <c r="G694" i="4"/>
  <c r="G693" i="4"/>
  <c r="G692" i="4"/>
  <c r="G691" i="4"/>
  <c r="G690" i="4"/>
  <c r="G689" i="4"/>
  <c r="G688" i="4"/>
  <c r="G687" i="4"/>
  <c r="G686" i="4"/>
  <c r="G685" i="4"/>
  <c r="G683" i="4"/>
  <c r="G682" i="4"/>
  <c r="G680" i="4"/>
  <c r="G679" i="4"/>
  <c r="G677" i="4"/>
  <c r="F677" i="4"/>
  <c r="G675" i="4"/>
  <c r="D675" i="4"/>
  <c r="G673" i="4"/>
  <c r="G672" i="4"/>
  <c r="F672" i="4"/>
  <c r="G671" i="4"/>
  <c r="F671" i="4"/>
  <c r="G670" i="4"/>
  <c r="F670" i="4"/>
  <c r="G667" i="4"/>
  <c r="F667" i="4"/>
  <c r="G666" i="4"/>
  <c r="F666" i="4"/>
  <c r="G663" i="4"/>
  <c r="G662" i="4"/>
  <c r="F662" i="4"/>
  <c r="G661" i="4"/>
  <c r="F661" i="4"/>
  <c r="G660" i="4"/>
  <c r="F660" i="4"/>
  <c r="G658" i="4"/>
  <c r="G657" i="4"/>
  <c r="G656" i="4"/>
  <c r="G655" i="4"/>
  <c r="G651" i="4"/>
  <c r="D651" i="4"/>
  <c r="G649" i="4"/>
  <c r="G648" i="4"/>
  <c r="E648" i="4"/>
  <c r="D648" i="4"/>
  <c r="G646" i="4"/>
  <c r="G645" i="4"/>
  <c r="G644" i="4"/>
  <c r="G643" i="4"/>
  <c r="G640" i="4"/>
  <c r="G639" i="4"/>
  <c r="G638" i="4"/>
  <c r="G637" i="4"/>
  <c r="G636" i="4"/>
  <c r="G634" i="4"/>
  <c r="G633" i="4"/>
  <c r="G632" i="4"/>
  <c r="G631" i="4"/>
  <c r="G629" i="4"/>
  <c r="G628" i="4"/>
  <c r="G627" i="4"/>
  <c r="G626" i="4"/>
  <c r="G625" i="4"/>
  <c r="G623" i="4"/>
  <c r="G620" i="4"/>
  <c r="G614" i="4"/>
  <c r="G612" i="4"/>
  <c r="D612" i="4"/>
  <c r="G610" i="4"/>
  <c r="G607" i="4"/>
  <c r="G604" i="4"/>
  <c r="G603" i="4"/>
  <c r="G602" i="4"/>
  <c r="D602" i="4"/>
  <c r="G601" i="4"/>
  <c r="F601" i="4"/>
  <c r="G600" i="4"/>
  <c r="D600" i="4"/>
  <c r="G599" i="4"/>
  <c r="F599" i="4"/>
  <c r="G597" i="4"/>
  <c r="G595" i="4"/>
  <c r="G594" i="4"/>
  <c r="G593" i="4"/>
  <c r="G592" i="4"/>
  <c r="G590" i="4"/>
  <c r="G588" i="4"/>
  <c r="G587" i="4"/>
  <c r="D587" i="4"/>
  <c r="G586" i="4"/>
  <c r="G585" i="4"/>
  <c r="F585" i="4"/>
  <c r="G584" i="4"/>
  <c r="F584" i="4"/>
  <c r="G583" i="4"/>
  <c r="F583" i="4"/>
  <c r="G582" i="4"/>
  <c r="D582" i="4"/>
  <c r="G581" i="4"/>
  <c r="F581" i="4"/>
  <c r="G580" i="4"/>
  <c r="F580" i="4"/>
  <c r="D580" i="4"/>
  <c r="G577" i="4"/>
  <c r="G576" i="4"/>
  <c r="D576" i="4"/>
  <c r="G575" i="4"/>
  <c r="G574" i="4"/>
  <c r="F574" i="4"/>
  <c r="G573" i="4"/>
  <c r="F573" i="4"/>
  <c r="G572" i="4"/>
  <c r="F572" i="4"/>
  <c r="G571" i="4"/>
  <c r="D571" i="4"/>
  <c r="G570" i="4"/>
  <c r="F570" i="4"/>
  <c r="G569" i="4"/>
  <c r="F569" i="4"/>
  <c r="D569" i="4"/>
  <c r="G566" i="4"/>
  <c r="G565" i="4"/>
  <c r="F565" i="4"/>
  <c r="D565" i="4"/>
  <c r="G563" i="4"/>
  <c r="F563" i="4"/>
  <c r="D563" i="4"/>
  <c r="G560" i="4"/>
  <c r="F560" i="4"/>
  <c r="D560" i="4"/>
  <c r="G557" i="4"/>
  <c r="G556" i="4"/>
  <c r="F556" i="4"/>
  <c r="G555" i="4"/>
  <c r="F555" i="4"/>
  <c r="G553" i="4"/>
  <c r="F553" i="4"/>
  <c r="G552" i="4"/>
  <c r="F552" i="4"/>
  <c r="G550" i="4"/>
  <c r="F550" i="4"/>
  <c r="G549" i="4"/>
  <c r="F549" i="4"/>
  <c r="G546" i="4"/>
  <c r="G544" i="4"/>
  <c r="F544" i="4"/>
  <c r="D544" i="4"/>
  <c r="G542" i="4"/>
  <c r="G541" i="4"/>
  <c r="F541" i="4"/>
  <c r="D541" i="4"/>
  <c r="G540" i="4"/>
  <c r="F540" i="4"/>
  <c r="D540" i="4"/>
  <c r="G537" i="4"/>
  <c r="G536" i="4"/>
  <c r="F536" i="4"/>
  <c r="D536" i="4"/>
  <c r="G535" i="4"/>
  <c r="F535" i="4"/>
  <c r="D535" i="4"/>
  <c r="G533" i="4"/>
  <c r="G532" i="4"/>
  <c r="D532" i="4"/>
  <c r="G531" i="4"/>
  <c r="D531" i="4"/>
  <c r="G528" i="4"/>
  <c r="G527" i="4"/>
  <c r="D527" i="4"/>
  <c r="G526" i="4"/>
  <c r="G525" i="4"/>
  <c r="D525" i="4"/>
  <c r="G524" i="4"/>
  <c r="G523" i="4"/>
  <c r="G522" i="4"/>
  <c r="D522" i="4"/>
  <c r="G520" i="4"/>
  <c r="G519" i="4"/>
  <c r="G518" i="4"/>
  <c r="G516" i="4"/>
  <c r="G515" i="4"/>
  <c r="G513" i="4"/>
  <c r="G512" i="4"/>
  <c r="G510" i="4"/>
  <c r="G509" i="4"/>
  <c r="G508" i="4"/>
  <c r="D508" i="4"/>
  <c r="G506" i="4"/>
  <c r="F506" i="4"/>
  <c r="G504" i="4"/>
  <c r="D504" i="4"/>
  <c r="G502" i="4"/>
  <c r="G501" i="4"/>
  <c r="F501" i="4"/>
  <c r="G498" i="4"/>
  <c r="G497" i="4"/>
  <c r="F497" i="4"/>
  <c r="G495" i="4"/>
  <c r="G493" i="4"/>
  <c r="G489" i="4"/>
  <c r="D489" i="4"/>
  <c r="G487" i="4"/>
  <c r="G486" i="4"/>
  <c r="E486" i="4"/>
  <c r="D486" i="4"/>
  <c r="G484" i="4"/>
  <c r="G483" i="4"/>
  <c r="E483" i="4"/>
  <c r="D483" i="4"/>
  <c r="G480" i="4"/>
  <c r="G479" i="4"/>
  <c r="G478" i="4"/>
  <c r="G477" i="4"/>
  <c r="G476" i="4"/>
  <c r="G474" i="4"/>
  <c r="G473" i="4"/>
  <c r="G471" i="4"/>
  <c r="G470" i="4"/>
  <c r="G469" i="4"/>
  <c r="G467" i="4"/>
  <c r="G464" i="4"/>
  <c r="G461" i="4"/>
  <c r="G459" i="4"/>
  <c r="D459" i="4"/>
  <c r="G457" i="4"/>
  <c r="G454" i="4"/>
  <c r="G451" i="4"/>
  <c r="G450" i="4"/>
  <c r="C450" i="4"/>
  <c r="G449" i="4"/>
  <c r="F449" i="4"/>
  <c r="C449" i="4"/>
  <c r="G448" i="4"/>
  <c r="D448" i="4"/>
  <c r="C448" i="4"/>
  <c r="G447" i="4"/>
  <c r="F447" i="4"/>
  <c r="G446" i="4"/>
  <c r="D446" i="4"/>
  <c r="G445" i="4"/>
  <c r="F445" i="4"/>
  <c r="G443" i="4"/>
  <c r="D443" i="4"/>
  <c r="G441" i="4"/>
  <c r="G440" i="4"/>
  <c r="G439" i="4"/>
  <c r="G438" i="4"/>
  <c r="G436" i="4"/>
  <c r="G434" i="4"/>
  <c r="G433" i="4"/>
  <c r="D433" i="4"/>
  <c r="G432" i="4"/>
  <c r="C432" i="4"/>
  <c r="G431" i="4"/>
  <c r="F431" i="4"/>
  <c r="C431" i="4"/>
  <c r="G430" i="4"/>
  <c r="D430" i="4"/>
  <c r="C430" i="4"/>
  <c r="G429" i="4"/>
  <c r="F429" i="4"/>
  <c r="C429" i="4"/>
  <c r="G428" i="4"/>
  <c r="F428" i="4"/>
  <c r="D428" i="4"/>
  <c r="G424" i="4"/>
  <c r="G423" i="4"/>
  <c r="D423" i="4"/>
  <c r="G422" i="4"/>
  <c r="G421" i="4"/>
  <c r="F421" i="4"/>
  <c r="G420" i="4"/>
  <c r="D420" i="4"/>
  <c r="G419" i="4"/>
  <c r="F419" i="4"/>
  <c r="G418" i="4"/>
  <c r="F418" i="4"/>
  <c r="D418" i="4"/>
  <c r="G416" i="4"/>
  <c r="G415" i="4"/>
  <c r="F415" i="4"/>
  <c r="D415" i="4"/>
  <c r="F414" i="4"/>
  <c r="G413" i="4"/>
  <c r="F413" i="4"/>
  <c r="D413" i="4"/>
  <c r="G411" i="4"/>
  <c r="F411" i="4"/>
  <c r="D411" i="4"/>
  <c r="G408" i="4"/>
  <c r="F408" i="4"/>
  <c r="D408" i="4"/>
  <c r="G404" i="4"/>
  <c r="G403" i="4"/>
  <c r="F403" i="4"/>
  <c r="G402" i="4"/>
  <c r="F402" i="4"/>
  <c r="G400" i="4"/>
  <c r="F400" i="4"/>
  <c r="G399" i="4"/>
  <c r="F399" i="4"/>
  <c r="G397" i="4"/>
  <c r="F397" i="4"/>
  <c r="G396" i="4"/>
  <c r="F396" i="4"/>
  <c r="G393" i="4"/>
  <c r="G391" i="4"/>
  <c r="F391" i="4"/>
  <c r="D391" i="4"/>
  <c r="G389" i="4"/>
  <c r="G388" i="4"/>
  <c r="F388" i="4"/>
  <c r="D388" i="4"/>
  <c r="G387" i="4"/>
  <c r="F387" i="4"/>
  <c r="D387" i="4"/>
  <c r="G384" i="4"/>
  <c r="G383" i="4"/>
  <c r="F383" i="4"/>
  <c r="D383" i="4"/>
  <c r="G382" i="4"/>
  <c r="F382" i="4"/>
  <c r="D382" i="4"/>
  <c r="G380" i="4"/>
  <c r="G379" i="4"/>
  <c r="D379" i="4"/>
  <c r="G378" i="4"/>
  <c r="D378" i="4"/>
  <c r="G375" i="4"/>
  <c r="G374" i="4"/>
  <c r="D374" i="4"/>
  <c r="G373" i="4"/>
  <c r="G372" i="4"/>
  <c r="D372" i="4"/>
  <c r="G371" i="4"/>
  <c r="G370" i="4"/>
  <c r="D370" i="4"/>
  <c r="G369" i="4"/>
  <c r="G368" i="4"/>
  <c r="G367" i="4"/>
  <c r="D367" i="4"/>
  <c r="G364" i="4"/>
  <c r="G363" i="4"/>
  <c r="G362" i="4"/>
  <c r="G360" i="4"/>
  <c r="G359" i="4"/>
  <c r="G357" i="4"/>
  <c r="G356" i="4"/>
  <c r="G353" i="4"/>
  <c r="G351" i="4"/>
  <c r="D351" i="4"/>
  <c r="G346" i="4"/>
  <c r="G345" i="4"/>
  <c r="F345" i="4"/>
  <c r="G344" i="4"/>
  <c r="F344" i="4"/>
  <c r="G341" i="4"/>
  <c r="G340" i="4"/>
  <c r="F340" i="4"/>
  <c r="G339" i="4"/>
  <c r="F339" i="4"/>
  <c r="G337" i="4"/>
  <c r="G336" i="4"/>
  <c r="G335" i="4"/>
  <c r="G332" i="4"/>
  <c r="D332" i="4"/>
  <c r="G329" i="4"/>
  <c r="G327" i="4"/>
  <c r="G326" i="4"/>
  <c r="E326" i="4"/>
  <c r="D326" i="4"/>
  <c r="H325" i="4"/>
  <c r="G324" i="4"/>
  <c r="G323" i="4"/>
  <c r="E323" i="4"/>
  <c r="D323" i="4"/>
  <c r="G318" i="4"/>
  <c r="G317" i="4"/>
  <c r="G316" i="4"/>
  <c r="G315" i="4"/>
  <c r="G314" i="4"/>
  <c r="G312" i="4"/>
  <c r="G311" i="4"/>
  <c r="G310" i="4"/>
  <c r="G308" i="4"/>
  <c r="G307" i="4"/>
  <c r="E307" i="4"/>
  <c r="D307" i="4"/>
  <c r="G306" i="4"/>
  <c r="G305" i="4"/>
  <c r="G302" i="4"/>
  <c r="G292" i="4"/>
  <c r="G291" i="4"/>
  <c r="G290" i="4"/>
  <c r="G289" i="4"/>
  <c r="G288" i="4"/>
  <c r="G286" i="4"/>
  <c r="G285" i="4"/>
  <c r="G284" i="4"/>
  <c r="G283" i="4"/>
  <c r="G281" i="4"/>
  <c r="G280" i="4"/>
  <c r="G279" i="4"/>
  <c r="G276" i="4"/>
  <c r="G275" i="4"/>
  <c r="G274" i="4"/>
  <c r="G273" i="4"/>
  <c r="G272" i="4"/>
  <c r="G270" i="4"/>
  <c r="G269" i="4"/>
  <c r="G268" i="4"/>
  <c r="F268" i="4"/>
  <c r="G267" i="4"/>
  <c r="G266" i="4"/>
  <c r="G265" i="4"/>
  <c r="F265" i="4"/>
  <c r="G264" i="4"/>
  <c r="G261" i="4"/>
  <c r="G260" i="4"/>
  <c r="G259" i="4"/>
  <c r="G258" i="4"/>
  <c r="G257" i="4"/>
  <c r="G255" i="4"/>
  <c r="G254" i="4"/>
  <c r="G253" i="4"/>
  <c r="F253" i="4"/>
  <c r="G252" i="4"/>
  <c r="G251" i="4"/>
  <c r="G250" i="4"/>
  <c r="F250" i="4"/>
  <c r="G249" i="4"/>
  <c r="G246" i="4"/>
  <c r="G245" i="4"/>
  <c r="F245" i="4"/>
  <c r="G244" i="4"/>
  <c r="F244" i="4"/>
  <c r="G239" i="4"/>
  <c r="G238" i="4"/>
  <c r="F238" i="4"/>
  <c r="D238" i="4"/>
  <c r="G236" i="4"/>
  <c r="G235" i="4"/>
  <c r="D235" i="4"/>
  <c r="G234" i="4"/>
  <c r="D234" i="4"/>
  <c r="G231" i="4"/>
  <c r="G230" i="4"/>
  <c r="F230" i="4"/>
  <c r="D230" i="4"/>
  <c r="G229" i="4"/>
  <c r="F229" i="4"/>
  <c r="D229" i="4"/>
  <c r="G227" i="4"/>
  <c r="G226" i="4"/>
  <c r="D226" i="4"/>
  <c r="G223" i="4"/>
  <c r="G222" i="4"/>
  <c r="G221" i="4"/>
  <c r="G217" i="4"/>
  <c r="F217" i="4"/>
  <c r="G215" i="4"/>
  <c r="G214" i="4"/>
  <c r="D214" i="4"/>
  <c r="G212" i="4"/>
  <c r="G211" i="4"/>
  <c r="G210" i="4"/>
  <c r="G207" i="4"/>
  <c r="G206" i="4"/>
  <c r="F206" i="4"/>
  <c r="G205" i="4"/>
  <c r="F205" i="4"/>
  <c r="G203" i="4"/>
  <c r="G202" i="4"/>
  <c r="G199" i="4"/>
  <c r="G197" i="4"/>
  <c r="G196" i="4"/>
  <c r="E196" i="4"/>
  <c r="D196" i="4"/>
  <c r="G195" i="4"/>
  <c r="E195" i="4"/>
  <c r="D195" i="4"/>
  <c r="G193" i="4"/>
  <c r="G190" i="4"/>
  <c r="G189" i="4"/>
  <c r="G188" i="4"/>
  <c r="G187" i="4"/>
  <c r="G186" i="4"/>
  <c r="G184" i="4"/>
  <c r="G182" i="4"/>
  <c r="G181" i="4"/>
  <c r="E181" i="4"/>
  <c r="D181" i="4"/>
  <c r="G180" i="4"/>
  <c r="G176" i="4"/>
  <c r="G171" i="4"/>
  <c r="G169" i="4"/>
  <c r="G166" i="4"/>
  <c r="G165" i="4"/>
  <c r="G164" i="4"/>
  <c r="G162" i="4"/>
  <c r="G161" i="4"/>
  <c r="G160" i="4"/>
  <c r="F160" i="4"/>
  <c r="G159" i="4"/>
  <c r="F159" i="4"/>
  <c r="G157" i="4"/>
  <c r="G156" i="4"/>
  <c r="G155" i="4"/>
  <c r="G154" i="4"/>
  <c r="G153" i="4"/>
  <c r="G152" i="4"/>
  <c r="G146" i="4"/>
  <c r="G144" i="4"/>
  <c r="G141" i="4"/>
  <c r="G140" i="4"/>
  <c r="G137" i="4"/>
  <c r="G136" i="4"/>
  <c r="G132" i="4"/>
  <c r="G129" i="4"/>
  <c r="G128" i="4"/>
  <c r="G127" i="4"/>
  <c r="F127" i="4"/>
  <c r="G126" i="4"/>
  <c r="G122" i="4"/>
  <c r="G121" i="4"/>
  <c r="G120" i="4"/>
  <c r="G119" i="4"/>
  <c r="G118" i="4"/>
  <c r="G117" i="4"/>
  <c r="G116" i="4"/>
  <c r="G115" i="4"/>
  <c r="D115" i="4"/>
  <c r="G111" i="4"/>
  <c r="G110" i="4"/>
  <c r="G109" i="4"/>
  <c r="F109" i="4"/>
  <c r="G108" i="4"/>
  <c r="G105" i="4"/>
  <c r="G104" i="4"/>
  <c r="G103" i="4"/>
  <c r="G102" i="4"/>
  <c r="G101" i="4"/>
  <c r="G100" i="4"/>
  <c r="G99" i="4"/>
  <c r="G98" i="4"/>
  <c r="G97" i="4"/>
  <c r="D97" i="4"/>
  <c r="G95" i="4"/>
  <c r="G94" i="4"/>
  <c r="F94" i="4"/>
  <c r="G92" i="4"/>
  <c r="F92" i="4"/>
  <c r="D92" i="4"/>
  <c r="G90" i="4"/>
  <c r="G89" i="4"/>
  <c r="F89" i="4"/>
  <c r="G88" i="4"/>
  <c r="F88" i="4"/>
  <c r="G86" i="4"/>
  <c r="F86" i="4"/>
  <c r="G85" i="4"/>
  <c r="F85" i="4"/>
  <c r="G82" i="4"/>
  <c r="F82" i="4"/>
  <c r="G81" i="4"/>
  <c r="F81" i="4"/>
  <c r="G79" i="4"/>
  <c r="G78" i="4"/>
  <c r="F78" i="4"/>
  <c r="D78" i="4"/>
  <c r="G77" i="4"/>
  <c r="F77" i="4"/>
  <c r="D77" i="4"/>
  <c r="G75" i="4"/>
  <c r="G74" i="4"/>
  <c r="F74" i="4"/>
  <c r="D74" i="4"/>
  <c r="G71" i="4"/>
  <c r="G70" i="4"/>
  <c r="F70" i="4"/>
  <c r="D70" i="4"/>
  <c r="G68" i="4"/>
  <c r="G67" i="4"/>
  <c r="D67" i="4"/>
  <c r="G65" i="4"/>
  <c r="G64" i="4"/>
  <c r="D64" i="4"/>
  <c r="G61" i="4"/>
  <c r="G60" i="4"/>
  <c r="G58" i="4"/>
  <c r="D58" i="4"/>
  <c r="G56" i="4"/>
  <c r="G55" i="4"/>
  <c r="G54" i="4"/>
  <c r="G52" i="4"/>
  <c r="G51" i="4"/>
  <c r="G48" i="4"/>
  <c r="F48" i="4"/>
  <c r="G47" i="4"/>
  <c r="F47" i="4"/>
  <c r="G45" i="4"/>
  <c r="G44" i="4"/>
  <c r="D44" i="4"/>
  <c r="G43" i="4"/>
  <c r="D43" i="4"/>
  <c r="G41" i="4"/>
  <c r="G40" i="4"/>
  <c r="F40" i="4"/>
  <c r="G37" i="4"/>
  <c r="G36" i="4"/>
  <c r="F36" i="4"/>
  <c r="G34" i="4"/>
  <c r="G33" i="4"/>
  <c r="G31" i="4"/>
  <c r="G30" i="4"/>
  <c r="G27" i="4"/>
  <c r="H25" i="4"/>
  <c r="G25" i="4"/>
  <c r="G24" i="4"/>
  <c r="E24" i="4"/>
  <c r="D24" i="4"/>
  <c r="G23" i="4"/>
  <c r="E23" i="4"/>
  <c r="D23" i="4"/>
  <c r="H22" i="4"/>
  <c r="G21" i="4"/>
  <c r="E21" i="4"/>
  <c r="D21" i="4"/>
  <c r="G20" i="4"/>
  <c r="E20" i="4"/>
  <c r="D20" i="4"/>
  <c r="G19" i="4"/>
  <c r="E19" i="4"/>
  <c r="D19" i="4"/>
  <c r="G16" i="4"/>
  <c r="G15" i="4"/>
  <c r="G14" i="4"/>
  <c r="G13" i="4"/>
  <c r="G12" i="4"/>
  <c r="G10" i="4"/>
  <c r="G8" i="4"/>
  <c r="G7" i="4"/>
  <c r="E7" i="4"/>
  <c r="D7" i="4"/>
  <c r="G6" i="4"/>
  <c r="E6" i="4"/>
  <c r="D6" i="4"/>
  <c r="G5" i="4"/>
  <c r="G2" i="4"/>
  <c r="C161" i="87"/>
  <c r="C156" i="87"/>
  <c r="C155" i="87"/>
  <c r="D149" i="87"/>
  <c r="D148" i="87"/>
  <c r="D147" i="87"/>
  <c r="C147" i="87"/>
  <c r="D146" i="87"/>
  <c r="C146" i="87"/>
  <c r="D145" i="87"/>
  <c r="C145" i="87"/>
  <c r="D144" i="87"/>
  <c r="D143" i="87"/>
  <c r="D142" i="87"/>
  <c r="C142" i="87"/>
  <c r="D141" i="87"/>
  <c r="C141" i="87"/>
  <c r="D140" i="87"/>
  <c r="C140" i="87"/>
  <c r="D139" i="87"/>
  <c r="D138" i="87"/>
  <c r="C138" i="87"/>
  <c r="D137" i="87"/>
  <c r="C137" i="87"/>
  <c r="D136" i="87"/>
  <c r="D135" i="87"/>
  <c r="C124" i="87"/>
  <c r="C123" i="87"/>
  <c r="C122" i="87"/>
  <c r="C121" i="87"/>
  <c r="E117" i="87"/>
  <c r="D117" i="87"/>
  <c r="C117" i="87"/>
  <c r="E116" i="87"/>
  <c r="D116" i="87"/>
  <c r="C116" i="87"/>
  <c r="E115" i="87"/>
  <c r="D115" i="87"/>
  <c r="J108" i="87"/>
  <c r="C108" i="87"/>
  <c r="C107" i="87"/>
  <c r="C106" i="87"/>
  <c r="C101" i="87"/>
  <c r="C100" i="87"/>
  <c r="C96" i="87"/>
  <c r="C95" i="87"/>
  <c r="C94" i="87"/>
  <c r="C88" i="87"/>
  <c r="C86" i="87"/>
  <c r="K82" i="87"/>
  <c r="I82" i="87"/>
  <c r="H82" i="87"/>
  <c r="G82" i="87"/>
  <c r="F82" i="87"/>
  <c r="E82" i="87"/>
  <c r="D82" i="87"/>
  <c r="K81" i="87"/>
  <c r="H80" i="87"/>
  <c r="D79" i="87"/>
  <c r="F71" i="87"/>
  <c r="G70" i="87"/>
  <c r="E70" i="87"/>
  <c r="G69" i="87"/>
  <c r="E69" i="87"/>
  <c r="G68" i="87"/>
  <c r="E68" i="87"/>
  <c r="G67" i="87"/>
  <c r="E67" i="87"/>
  <c r="G66" i="87"/>
  <c r="E66" i="87"/>
  <c r="G65" i="87"/>
  <c r="AF62" i="87"/>
  <c r="AE62" i="87"/>
  <c r="AD62" i="87"/>
  <c r="AC62" i="87"/>
  <c r="AB62" i="87"/>
  <c r="AA62" i="87"/>
  <c r="Z62" i="87"/>
  <c r="Y62" i="87"/>
  <c r="X62" i="87"/>
  <c r="W62" i="87"/>
  <c r="V62" i="87"/>
  <c r="U62" i="87"/>
  <c r="T62" i="87"/>
  <c r="S62" i="87"/>
  <c r="R62" i="87"/>
  <c r="Q62" i="87"/>
  <c r="P62" i="87"/>
  <c r="O62" i="87"/>
  <c r="N62" i="87"/>
  <c r="M62" i="87"/>
  <c r="L62" i="87"/>
  <c r="K62" i="87"/>
  <c r="J62" i="87"/>
  <c r="I62" i="87"/>
  <c r="H62" i="87"/>
  <c r="G62" i="87"/>
  <c r="F62" i="87"/>
  <c r="E62" i="87"/>
  <c r="D62" i="87"/>
  <c r="C62" i="87"/>
  <c r="C49" i="87"/>
  <c r="V48" i="87"/>
  <c r="R46" i="87"/>
  <c r="N46" i="87"/>
  <c r="H46" i="87"/>
  <c r="R45" i="87"/>
  <c r="N45" i="87"/>
  <c r="H45" i="87"/>
  <c r="R44" i="87"/>
  <c r="N44" i="87"/>
  <c r="H44" i="87"/>
  <c r="R43" i="87"/>
  <c r="N43" i="87"/>
  <c r="H43" i="87"/>
  <c r="R42" i="87"/>
  <c r="N42" i="87"/>
  <c r="H42" i="87"/>
  <c r="R41" i="87"/>
  <c r="N41" i="87"/>
  <c r="H41" i="87"/>
  <c r="R36" i="87"/>
  <c r="Q36" i="87"/>
  <c r="P36" i="87"/>
  <c r="O36" i="87"/>
  <c r="M36" i="87"/>
  <c r="L36" i="87"/>
  <c r="K36" i="87"/>
  <c r="J36" i="87"/>
  <c r="H36" i="87"/>
  <c r="G36" i="87"/>
  <c r="F36" i="87"/>
  <c r="E36" i="87"/>
  <c r="D36" i="87"/>
  <c r="C36" i="87"/>
  <c r="K35" i="87"/>
  <c r="J35" i="87"/>
  <c r="G35" i="87"/>
  <c r="F35" i="87"/>
  <c r="D35" i="87"/>
  <c r="C35" i="87"/>
  <c r="K30" i="87"/>
  <c r="R29" i="87"/>
  <c r="Q29" i="87"/>
  <c r="P29" i="87"/>
  <c r="O29" i="87"/>
  <c r="M29" i="87"/>
  <c r="L29" i="87"/>
  <c r="K29" i="87"/>
  <c r="X24" i="87"/>
  <c r="W24" i="87"/>
  <c r="V24" i="87"/>
  <c r="U24" i="87"/>
  <c r="T24" i="87"/>
  <c r="S24" i="87"/>
  <c r="R24" i="87"/>
  <c r="Q24" i="87"/>
  <c r="P24" i="87"/>
  <c r="O24" i="87"/>
  <c r="N24" i="87"/>
  <c r="M24" i="87"/>
  <c r="L24" i="87"/>
  <c r="K24" i="87"/>
  <c r="J24" i="87"/>
  <c r="I24" i="87"/>
  <c r="H24" i="87"/>
  <c r="G24" i="87"/>
  <c r="F24" i="87"/>
  <c r="E24" i="87"/>
  <c r="D24" i="87"/>
  <c r="C24" i="87"/>
  <c r="X23" i="87"/>
  <c r="W23" i="87"/>
  <c r="V23" i="87"/>
  <c r="U23" i="87"/>
  <c r="T23" i="87"/>
  <c r="S23" i="87"/>
  <c r="R23" i="87"/>
  <c r="Q23" i="87"/>
  <c r="P23" i="87"/>
  <c r="O23" i="87"/>
  <c r="N23" i="87"/>
  <c r="M23" i="87"/>
  <c r="L23" i="87"/>
  <c r="K23" i="87"/>
  <c r="J23" i="87"/>
  <c r="I23" i="87"/>
  <c r="H23" i="87"/>
  <c r="G23" i="87"/>
  <c r="F23" i="87"/>
  <c r="E23" i="87"/>
  <c r="D23" i="87"/>
  <c r="C23" i="87"/>
  <c r="M21" i="87"/>
  <c r="E21" i="87"/>
  <c r="D21" i="87"/>
  <c r="C21" i="87"/>
  <c r="M20" i="87"/>
  <c r="E20" i="87"/>
  <c r="C20" i="87"/>
  <c r="M19" i="87"/>
  <c r="C19" i="87"/>
  <c r="M18" i="87"/>
  <c r="F18" i="87"/>
  <c r="D18" i="87"/>
  <c r="C18" i="87"/>
  <c r="O12" i="87"/>
  <c r="Y10" i="87"/>
  <c r="X10" i="87"/>
  <c r="W10" i="87"/>
  <c r="V10" i="87"/>
  <c r="U10" i="87"/>
  <c r="T10" i="87"/>
  <c r="S10" i="87"/>
  <c r="R10" i="87"/>
  <c r="Q10" i="87"/>
  <c r="P10" i="87"/>
  <c r="O10" i="87"/>
  <c r="N10" i="87"/>
  <c r="M10" i="87"/>
  <c r="L10" i="87"/>
  <c r="K10" i="87"/>
  <c r="J10" i="87"/>
  <c r="I10" i="87"/>
  <c r="H10" i="87"/>
  <c r="G10" i="87"/>
  <c r="F10" i="87"/>
  <c r="E10" i="87"/>
  <c r="D10" i="87"/>
  <c r="C10" i="87"/>
  <c r="X8" i="87"/>
  <c r="W8" i="87"/>
  <c r="V8" i="87"/>
  <c r="N8" i="87"/>
  <c r="M8" i="87"/>
  <c r="Y7" i="87"/>
  <c r="X7" i="87"/>
  <c r="W7" i="87"/>
  <c r="V7" i="87"/>
  <c r="R7" i="87"/>
  <c r="N7" i="87"/>
  <c r="M7" i="87"/>
  <c r="H7" i="87"/>
  <c r="G7" i="87"/>
  <c r="C7" i="87"/>
  <c r="Y6" i="87"/>
  <c r="X6" i="87"/>
  <c r="W6" i="87"/>
  <c r="V6" i="87"/>
  <c r="R6" i="87"/>
  <c r="Q6" i="87"/>
  <c r="O6" i="87"/>
  <c r="N6" i="87"/>
  <c r="M6" i="87"/>
  <c r="I6" i="87"/>
  <c r="H6" i="87"/>
  <c r="F6" i="87"/>
  <c r="D6" i="87"/>
  <c r="C6" i="87"/>
  <c r="Y5" i="87"/>
  <c r="X5" i="87"/>
  <c r="W5" i="87"/>
  <c r="V5" i="87"/>
  <c r="U5" i="87"/>
  <c r="R5" i="87"/>
  <c r="O5" i="87"/>
  <c r="N5" i="87"/>
  <c r="M5" i="87"/>
  <c r="I5" i="87"/>
  <c r="H5" i="87"/>
  <c r="F5" i="87"/>
  <c r="D5" i="87"/>
  <c r="C5" i="87"/>
  <c r="D20" i="107"/>
  <c r="D19" i="107"/>
  <c r="D18" i="107"/>
  <c r="D17" i="107"/>
  <c r="H12" i="107"/>
  <c r="G12" i="107"/>
  <c r="F12" i="107"/>
  <c r="E12" i="107"/>
  <c r="D12" i="107"/>
  <c r="H11" i="107"/>
  <c r="E11" i="107"/>
  <c r="H10" i="107"/>
  <c r="E10" i="107"/>
  <c r="H9" i="107"/>
  <c r="E9" i="107"/>
  <c r="H8" i="107"/>
  <c r="E8" i="107"/>
  <c r="H7" i="107"/>
  <c r="E7" i="107"/>
  <c r="H6" i="107"/>
  <c r="E6" i="107"/>
  <c r="H5" i="107"/>
  <c r="E5" i="107"/>
  <c r="E225" i="85"/>
  <c r="D223" i="85"/>
  <c r="D222" i="85"/>
  <c r="A219" i="85"/>
  <c r="A221" i="85" s="1"/>
  <c r="F217" i="85"/>
  <c r="F216" i="85"/>
  <c r="D206" i="85"/>
  <c r="F206" i="85" s="1"/>
  <c r="F204" i="85"/>
  <c r="D183" i="85"/>
  <c r="F183" i="85" s="1"/>
  <c r="D181" i="85"/>
  <c r="F181" i="85" s="1"/>
  <c r="D179" i="85"/>
  <c r="F179" i="85" s="1"/>
  <c r="F165" i="85"/>
  <c r="F158" i="85"/>
  <c r="F151" i="85"/>
  <c r="F146" i="85"/>
  <c r="F133" i="85"/>
  <c r="F130" i="85"/>
  <c r="F128" i="85"/>
  <c r="F124" i="85"/>
  <c r="F122" i="85"/>
  <c r="F117" i="85"/>
  <c r="F115" i="85"/>
  <c r="F113" i="85"/>
  <c r="F111" i="85"/>
  <c r="F109" i="85"/>
  <c r="D109" i="85"/>
  <c r="F100" i="85"/>
  <c r="D85" i="85"/>
  <c r="F85" i="85" s="1"/>
  <c r="D83" i="85"/>
  <c r="F83" i="85" s="1"/>
  <c r="D69" i="85"/>
  <c r="F69" i="85" s="1"/>
  <c r="F67" i="85"/>
  <c r="F66" i="85"/>
  <c r="F63" i="85"/>
  <c r="F61" i="85"/>
  <c r="F59" i="85"/>
  <c r="F50" i="85"/>
  <c r="F48" i="85"/>
  <c r="F46" i="85"/>
  <c r="F44" i="85"/>
  <c r="F36" i="85"/>
  <c r="F35" i="85"/>
  <c r="D33" i="85"/>
  <c r="F33" i="85" s="1"/>
  <c r="D31" i="85"/>
  <c r="F31" i="85" s="1"/>
  <c r="D29" i="85"/>
  <c r="F29" i="85" s="1"/>
  <c r="F27" i="85"/>
  <c r="F25" i="85"/>
  <c r="F24" i="85"/>
  <c r="D22" i="85"/>
  <c r="D21" i="85"/>
  <c r="F20" i="85"/>
  <c r="F16" i="85"/>
  <c r="F13" i="85"/>
  <c r="A12" i="85"/>
  <c r="A16" i="85" s="1"/>
  <c r="A20" i="85" s="1"/>
  <c r="A24" i="85" s="1"/>
  <c r="A29" i="85" s="1"/>
  <c r="A31" i="85" s="1"/>
  <c r="A33" i="85" s="1"/>
  <c r="A35" i="85" s="1"/>
  <c r="A41" i="85" s="1"/>
  <c r="A52" i="85" s="1"/>
  <c r="A65" i="85" s="1"/>
  <c r="A69" i="85" s="1"/>
  <c r="A71" i="85" s="1"/>
  <c r="A80" i="85" s="1"/>
  <c r="A82" i="85" s="1"/>
  <c r="A85" i="85" s="1"/>
  <c r="A89" i="85" s="1"/>
  <c r="A106" i="85" s="1"/>
  <c r="A119" i="85" s="1"/>
  <c r="A132" i="85" s="1"/>
  <c r="A139" i="85" s="1"/>
  <c r="A150" i="85" s="1"/>
  <c r="A157" i="85" s="1"/>
  <c r="A160" i="85" s="1"/>
  <c r="A167" i="85" s="1"/>
  <c r="A176" i="85" s="1"/>
  <c r="F9" i="85"/>
  <c r="H10778" i="2"/>
  <c r="H10776" i="2"/>
  <c r="H10775" i="2"/>
  <c r="H10774" i="2"/>
  <c r="H10772" i="2"/>
  <c r="H10769" i="2"/>
  <c r="H10768" i="2"/>
  <c r="H10767" i="2"/>
  <c r="H10765" i="2"/>
  <c r="H10762" i="2"/>
  <c r="H10761" i="2"/>
  <c r="H10760" i="2"/>
  <c r="H10758" i="2"/>
  <c r="H10757" i="2"/>
  <c r="E10757" i="2"/>
  <c r="H10756" i="2"/>
  <c r="H10755" i="2"/>
  <c r="H10751" i="2"/>
  <c r="H10750" i="2"/>
  <c r="E10750" i="2"/>
  <c r="H10749" i="2"/>
  <c r="E10749" i="2"/>
  <c r="H10748" i="2"/>
  <c r="E10748" i="2"/>
  <c r="H10747" i="2"/>
  <c r="E10747" i="2"/>
  <c r="H10746" i="2"/>
  <c r="E10746" i="2"/>
  <c r="H10743" i="2"/>
  <c r="H10742" i="2"/>
  <c r="E10742" i="2"/>
  <c r="H10741" i="2"/>
  <c r="E10741" i="2"/>
  <c r="H10739" i="2"/>
  <c r="E10739" i="2"/>
  <c r="H10738" i="2"/>
  <c r="E10738" i="2"/>
  <c r="H10735" i="2"/>
  <c r="E10735" i="2"/>
  <c r="H10734" i="2"/>
  <c r="E10734" i="2"/>
  <c r="H10731" i="2"/>
  <c r="H10729" i="2"/>
  <c r="E10729" i="2"/>
  <c r="H10728" i="2"/>
  <c r="E10728" i="2"/>
  <c r="H10727" i="2"/>
  <c r="E10727" i="2"/>
  <c r="H10724" i="2"/>
  <c r="E10724" i="2"/>
  <c r="H10723" i="2"/>
  <c r="E10723" i="2"/>
  <c r="H10722" i="2"/>
  <c r="E10722" i="2"/>
  <c r="H10720" i="2"/>
  <c r="E10720" i="2"/>
  <c r="H10719" i="2"/>
  <c r="E10719" i="2"/>
  <c r="H10713" i="2"/>
  <c r="H10712" i="2"/>
  <c r="E10712" i="2"/>
  <c r="H10711" i="2"/>
  <c r="E10711" i="2"/>
  <c r="H10710" i="2"/>
  <c r="E10710" i="2"/>
  <c r="H10709" i="2"/>
  <c r="E10709" i="2"/>
  <c r="H10708" i="2"/>
  <c r="E10708" i="2"/>
  <c r="H10705" i="2"/>
  <c r="H10704" i="2"/>
  <c r="G10704" i="2"/>
  <c r="E10704" i="2"/>
  <c r="H10703" i="2"/>
  <c r="G10703" i="2"/>
  <c r="E10703" i="2"/>
  <c r="H10701" i="2"/>
  <c r="G10701" i="2"/>
  <c r="E10701" i="2"/>
  <c r="H10700" i="2"/>
  <c r="G10700" i="2"/>
  <c r="E10700" i="2"/>
  <c r="H10697" i="2"/>
  <c r="G10697" i="2"/>
  <c r="E10697" i="2"/>
  <c r="H10696" i="2"/>
  <c r="G10696" i="2"/>
  <c r="E10696" i="2"/>
  <c r="H10693" i="2"/>
  <c r="H10691" i="2"/>
  <c r="E10691" i="2"/>
  <c r="H10690" i="2"/>
  <c r="E10690" i="2"/>
  <c r="H10689" i="2"/>
  <c r="E10689" i="2"/>
  <c r="H10686" i="2"/>
  <c r="E10686" i="2"/>
  <c r="H10685" i="2"/>
  <c r="E10685" i="2"/>
  <c r="H10684" i="2"/>
  <c r="E10684" i="2"/>
  <c r="H10682" i="2"/>
  <c r="E10682" i="2"/>
  <c r="H10681" i="2"/>
  <c r="E10681" i="2"/>
  <c r="H10675" i="2"/>
  <c r="H10674" i="2"/>
  <c r="H10673" i="2"/>
  <c r="H10672" i="2"/>
  <c r="H10671" i="2"/>
  <c r="H10670" i="2"/>
  <c r="H10669" i="2"/>
  <c r="H10668" i="2"/>
  <c r="H10667" i="2"/>
  <c r="H10666" i="2"/>
  <c r="H10665" i="2"/>
  <c r="H10663" i="2"/>
  <c r="H10662" i="2"/>
  <c r="H10660" i="2"/>
  <c r="H10659" i="2"/>
  <c r="H10658" i="2"/>
  <c r="H10657" i="2"/>
  <c r="H10656" i="2"/>
  <c r="H10655" i="2"/>
  <c r="H10654" i="2"/>
  <c r="H10653" i="2"/>
  <c r="H10652" i="2"/>
  <c r="H10651" i="2"/>
  <c r="H10650" i="2"/>
  <c r="I10646" i="2"/>
  <c r="H10646" i="2"/>
  <c r="I10645" i="2"/>
  <c r="I10644" i="2"/>
  <c r="I10641" i="2"/>
  <c r="H10641" i="2"/>
  <c r="I10640" i="2"/>
  <c r="I10639" i="2"/>
  <c r="I10637" i="2"/>
  <c r="H10637" i="2"/>
  <c r="I10636" i="2"/>
  <c r="I10635" i="2"/>
  <c r="I10632" i="2"/>
  <c r="H10632" i="2"/>
  <c r="I10631" i="2"/>
  <c r="I10630" i="2"/>
  <c r="I10628" i="2"/>
  <c r="H10628" i="2"/>
  <c r="I10627" i="2"/>
  <c r="I10626" i="2"/>
  <c r="I10623" i="2"/>
  <c r="H10623" i="2"/>
  <c r="I10622" i="2"/>
  <c r="I10621" i="2"/>
  <c r="I10619" i="2"/>
  <c r="H10619" i="2"/>
  <c r="I10618" i="2"/>
  <c r="I10617" i="2"/>
  <c r="I10615" i="2"/>
  <c r="H10615" i="2"/>
  <c r="I10614" i="2"/>
  <c r="I10613" i="2"/>
  <c r="I10597" i="2"/>
  <c r="I10596" i="2"/>
  <c r="I10595" i="2"/>
  <c r="I10593" i="2"/>
  <c r="I10592" i="2"/>
  <c r="I10590" i="2"/>
  <c r="H10590" i="2"/>
  <c r="I10589" i="2"/>
  <c r="I10588" i="2"/>
  <c r="I10587" i="2"/>
  <c r="I10585" i="2"/>
  <c r="I10584" i="2"/>
  <c r="I10582" i="2"/>
  <c r="I10581" i="2"/>
  <c r="I10579" i="2"/>
  <c r="I10578" i="2"/>
  <c r="I10576" i="2"/>
  <c r="I10575" i="2"/>
  <c r="I10574" i="2"/>
  <c r="I10572" i="2"/>
  <c r="I10571" i="2"/>
  <c r="I10569" i="2"/>
  <c r="I10568" i="2"/>
  <c r="I10567" i="2"/>
  <c r="I10565" i="2"/>
  <c r="I10564" i="2"/>
  <c r="I10562" i="2"/>
  <c r="I10561" i="2"/>
  <c r="I10559" i="2"/>
  <c r="H10559" i="2"/>
  <c r="I10558" i="2"/>
  <c r="I10557" i="2"/>
  <c r="I10556" i="2"/>
  <c r="I10554" i="2"/>
  <c r="I10553" i="2"/>
  <c r="I10551" i="2"/>
  <c r="I10550" i="2"/>
  <c r="I10548" i="2"/>
  <c r="I10547" i="2"/>
  <c r="I10545" i="2"/>
  <c r="I10544" i="2"/>
  <c r="I10543" i="2"/>
  <c r="I10541" i="2"/>
  <c r="I10540" i="2"/>
  <c r="F10458" i="2"/>
  <c r="H10324" i="2"/>
  <c r="H10294" i="2"/>
  <c r="H10293" i="2"/>
  <c r="H10292" i="2"/>
  <c r="H10290" i="2"/>
  <c r="H10289" i="2"/>
  <c r="H10288" i="2"/>
  <c r="H10287" i="2"/>
  <c r="D10287" i="2"/>
  <c r="H10285" i="2"/>
  <c r="H10284" i="2"/>
  <c r="H10283" i="2"/>
  <c r="D10283" i="2"/>
  <c r="H10282" i="2"/>
  <c r="H10276" i="2"/>
  <c r="H10275" i="2"/>
  <c r="H10274" i="2"/>
  <c r="H10273" i="2"/>
  <c r="H10272" i="2"/>
  <c r="H10271" i="2"/>
  <c r="D10271" i="2"/>
  <c r="H10268" i="2"/>
  <c r="H10267" i="2"/>
  <c r="H10266" i="2"/>
  <c r="H10262" i="2"/>
  <c r="H10261" i="2"/>
  <c r="H10260" i="2"/>
  <c r="H10258" i="2"/>
  <c r="H10257" i="2"/>
  <c r="H10256" i="2"/>
  <c r="H10253" i="2"/>
  <c r="H10252" i="2"/>
  <c r="H10251" i="2"/>
  <c r="H10248" i="2"/>
  <c r="H10247" i="2"/>
  <c r="H10246" i="2"/>
  <c r="H10243" i="2"/>
  <c r="H10242" i="2"/>
  <c r="H10241" i="2"/>
  <c r="D10241" i="2"/>
  <c r="H10238" i="2"/>
  <c r="H10236" i="2"/>
  <c r="H10235" i="2"/>
  <c r="H10234" i="2"/>
  <c r="H10233" i="2"/>
  <c r="H10232" i="2"/>
  <c r="D10232" i="2"/>
  <c r="H10225" i="2"/>
  <c r="H10224" i="2"/>
  <c r="H10223" i="2"/>
  <c r="H10222" i="2"/>
  <c r="H10219" i="2"/>
  <c r="H10218" i="2"/>
  <c r="H10217" i="2"/>
  <c r="C10217" i="2"/>
  <c r="H10215" i="2"/>
  <c r="H10214" i="2"/>
  <c r="H10213" i="2"/>
  <c r="C10213" i="2"/>
  <c r="H10212" i="2"/>
  <c r="C10212" i="2"/>
  <c r="H10208" i="2"/>
  <c r="H10206" i="2"/>
  <c r="H10204" i="2"/>
  <c r="H10203" i="2"/>
  <c r="H10202" i="2"/>
  <c r="H10201" i="2"/>
  <c r="H10198" i="2"/>
  <c r="H10197" i="2"/>
  <c r="H10196" i="2"/>
  <c r="C10196" i="2"/>
  <c r="H10193" i="2"/>
  <c r="H10188" i="2"/>
  <c r="H10186" i="2"/>
  <c r="H10185" i="2"/>
  <c r="H10183" i="2"/>
  <c r="H10182" i="2"/>
  <c r="H10181" i="2"/>
  <c r="H10180" i="2"/>
  <c r="H10178" i="2"/>
  <c r="H10174" i="2"/>
  <c r="H10173" i="2"/>
  <c r="H10172" i="2"/>
  <c r="C10172" i="2"/>
  <c r="H10169" i="2"/>
  <c r="H10168" i="2"/>
  <c r="H10167" i="2"/>
  <c r="H10166" i="2"/>
  <c r="H10165" i="2"/>
  <c r="H10162" i="2"/>
  <c r="H10161" i="2"/>
  <c r="H10160" i="2"/>
  <c r="H10159" i="2"/>
  <c r="H10158" i="2"/>
  <c r="H10157" i="2"/>
  <c r="H10156" i="2"/>
  <c r="H10155" i="2"/>
  <c r="H10154" i="2"/>
  <c r="H10153" i="2"/>
  <c r="H10151" i="2"/>
  <c r="H10150" i="2"/>
  <c r="H10149" i="2"/>
  <c r="H10148" i="2"/>
  <c r="H10147" i="2"/>
  <c r="H10146" i="2"/>
  <c r="H10145" i="2"/>
  <c r="H10144" i="2"/>
  <c r="I10140" i="2"/>
  <c r="I10139" i="2"/>
  <c r="I10138" i="2"/>
  <c r="I10136" i="2"/>
  <c r="I10135" i="2"/>
  <c r="I10134" i="2"/>
  <c r="I10133" i="2"/>
  <c r="I10132" i="2"/>
  <c r="I10131" i="2"/>
  <c r="I10127" i="2"/>
  <c r="I10126" i="2"/>
  <c r="I10125" i="2"/>
  <c r="I10124" i="2"/>
  <c r="I10122" i="2"/>
  <c r="H10117" i="2"/>
  <c r="H10116" i="2"/>
  <c r="H10115" i="2"/>
  <c r="H10113" i="2"/>
  <c r="H10112" i="2"/>
  <c r="H10110" i="2"/>
  <c r="G10110" i="2"/>
  <c r="H10109" i="2"/>
  <c r="H10108" i="2"/>
  <c r="H10107" i="2"/>
  <c r="H10105" i="2"/>
  <c r="H10104" i="2"/>
  <c r="H10102" i="2"/>
  <c r="H10101" i="2"/>
  <c r="H10099" i="2"/>
  <c r="H10098" i="2"/>
  <c r="H10096" i="2"/>
  <c r="H10095" i="2"/>
  <c r="H10094" i="2"/>
  <c r="H10092" i="2"/>
  <c r="H10091" i="2"/>
  <c r="H10089" i="2"/>
  <c r="H10088" i="2"/>
  <c r="H10087" i="2"/>
  <c r="H10085" i="2"/>
  <c r="H10084" i="2"/>
  <c r="H10082" i="2"/>
  <c r="H10081" i="2"/>
  <c r="H10079" i="2"/>
  <c r="G10079" i="2"/>
  <c r="H10078" i="2"/>
  <c r="H10077" i="2"/>
  <c r="H10076" i="2"/>
  <c r="H10074" i="2"/>
  <c r="H10073" i="2"/>
  <c r="H10071" i="2"/>
  <c r="H10070" i="2"/>
  <c r="H10068" i="2"/>
  <c r="H10067" i="2"/>
  <c r="H10065" i="2"/>
  <c r="H10064" i="2"/>
  <c r="H10063" i="2"/>
  <c r="H10061" i="2"/>
  <c r="H10060" i="2"/>
  <c r="H10056" i="2"/>
  <c r="H10055" i="2"/>
  <c r="G10055" i="2"/>
  <c r="H10054" i="2"/>
  <c r="H10053" i="2"/>
  <c r="H10051" i="2"/>
  <c r="H10050" i="2"/>
  <c r="G10050" i="2"/>
  <c r="H10049" i="2"/>
  <c r="H10048" i="2"/>
  <c r="H10046" i="2"/>
  <c r="G10046" i="2"/>
  <c r="H10045" i="2"/>
  <c r="H10044" i="2"/>
  <c r="H10042" i="2"/>
  <c r="H10041" i="2"/>
  <c r="G10041" i="2"/>
  <c r="H10040" i="2"/>
  <c r="H10039" i="2"/>
  <c r="H10037" i="2"/>
  <c r="G10037" i="2"/>
  <c r="H10036" i="2"/>
  <c r="H10035" i="2"/>
  <c r="H10033" i="2"/>
  <c r="H10032" i="2"/>
  <c r="G10032" i="2"/>
  <c r="H10031" i="2"/>
  <c r="H10030" i="2"/>
  <c r="H10028" i="2"/>
  <c r="G10028" i="2"/>
  <c r="H10027" i="2"/>
  <c r="H10026" i="2"/>
  <c r="H10024" i="2"/>
  <c r="G10024" i="2"/>
  <c r="H10023" i="2"/>
  <c r="H10022" i="2"/>
  <c r="H10017" i="2"/>
  <c r="H10016" i="2"/>
  <c r="H10015" i="2"/>
  <c r="H10013" i="2"/>
  <c r="H10012" i="2"/>
  <c r="H10010" i="2"/>
  <c r="H10009" i="2"/>
  <c r="H10008" i="2"/>
  <c r="G10008" i="2"/>
  <c r="H10007" i="2"/>
  <c r="H10006" i="2"/>
  <c r="H10005" i="2"/>
  <c r="H10003" i="2"/>
  <c r="H10002" i="2"/>
  <c r="H10001" i="2"/>
  <c r="G10001" i="2"/>
  <c r="H10000" i="2"/>
  <c r="H9999" i="2"/>
  <c r="H9998" i="2"/>
  <c r="H9995" i="2"/>
  <c r="H9994" i="2"/>
  <c r="H9993" i="2"/>
  <c r="H9991" i="2"/>
  <c r="H9990" i="2"/>
  <c r="H9988" i="2"/>
  <c r="H9987" i="2"/>
  <c r="H9986" i="2"/>
  <c r="G9986" i="2"/>
  <c r="H9985" i="2"/>
  <c r="H9984" i="2"/>
  <c r="H9983" i="2"/>
  <c r="H9981" i="2"/>
  <c r="H9980" i="2"/>
  <c r="H9979" i="2"/>
  <c r="G9979" i="2"/>
  <c r="H9978" i="2"/>
  <c r="H9977" i="2"/>
  <c r="H9976" i="2"/>
  <c r="H9973" i="2"/>
  <c r="H9972" i="2"/>
  <c r="G9972" i="2"/>
  <c r="H9971" i="2"/>
  <c r="H9970" i="2"/>
  <c r="H9968" i="2"/>
  <c r="H9967" i="2"/>
  <c r="H9965" i="2"/>
  <c r="H9964" i="2"/>
  <c r="H9962" i="2"/>
  <c r="H9961" i="2"/>
  <c r="H9959" i="2"/>
  <c r="G9959" i="2"/>
  <c r="H9958" i="2"/>
  <c r="H9957" i="2"/>
  <c r="H9955" i="2"/>
  <c r="G9955" i="2"/>
  <c r="H9954" i="2"/>
  <c r="H9953" i="2"/>
  <c r="H9951" i="2"/>
  <c r="H9950" i="2"/>
  <c r="H9949" i="2"/>
  <c r="H9948" i="2"/>
  <c r="H9946" i="2"/>
  <c r="H9945" i="2"/>
  <c r="H9943" i="2"/>
  <c r="H9942" i="2"/>
  <c r="H9941" i="2"/>
  <c r="G9941" i="2"/>
  <c r="H9940" i="2"/>
  <c r="H9939" i="2"/>
  <c r="H9938" i="2"/>
  <c r="H9936" i="2"/>
  <c r="H9935" i="2"/>
  <c r="H9934" i="2"/>
  <c r="G9934" i="2"/>
  <c r="H9933" i="2"/>
  <c r="H9932" i="2"/>
  <c r="H9931" i="2"/>
  <c r="H9927" i="2"/>
  <c r="H9926" i="2"/>
  <c r="H9925" i="2"/>
  <c r="H9924" i="2"/>
  <c r="H9922" i="2"/>
  <c r="H9921" i="2"/>
  <c r="H9920" i="2"/>
  <c r="H9919" i="2"/>
  <c r="H9918" i="2"/>
  <c r="H9916" i="2"/>
  <c r="H9915" i="2"/>
  <c r="H9913" i="2"/>
  <c r="H9912" i="2"/>
  <c r="H9911" i="2"/>
  <c r="H9909" i="2"/>
  <c r="H9908" i="2"/>
  <c r="H9907" i="2"/>
  <c r="H9906" i="2"/>
  <c r="H9905" i="2"/>
  <c r="H9901" i="2"/>
  <c r="H9898" i="2"/>
  <c r="H9897" i="2"/>
  <c r="H9896" i="2"/>
  <c r="H9894" i="2"/>
  <c r="H9893" i="2"/>
  <c r="H9892" i="2"/>
  <c r="H9890" i="2"/>
  <c r="H9889" i="2"/>
  <c r="H9888" i="2"/>
  <c r="H9887" i="2"/>
  <c r="H9884" i="2"/>
  <c r="H9883" i="2"/>
  <c r="H9880" i="2"/>
  <c r="H9878" i="2"/>
  <c r="H9877" i="2"/>
  <c r="H9875" i="2"/>
  <c r="H9874" i="2"/>
  <c r="H9872" i="2"/>
  <c r="H9871" i="2"/>
  <c r="H9868" i="2"/>
  <c r="H9866" i="2"/>
  <c r="H9865" i="2"/>
  <c r="H9863" i="2"/>
  <c r="H9862" i="2"/>
  <c r="H9859" i="2"/>
  <c r="H9857" i="2"/>
  <c r="H9855" i="2"/>
  <c r="H9853" i="2"/>
  <c r="H9851" i="2"/>
  <c r="H9849" i="2"/>
  <c r="H9847" i="2"/>
  <c r="H9845" i="2"/>
  <c r="H9843" i="2"/>
  <c r="H9840" i="2"/>
  <c r="H9838" i="2"/>
  <c r="H9837" i="2"/>
  <c r="H9835" i="2"/>
  <c r="H9834" i="2"/>
  <c r="H9830" i="2"/>
  <c r="H9829" i="2"/>
  <c r="H9828" i="2"/>
  <c r="H9826" i="2"/>
  <c r="H9825" i="2"/>
  <c r="H9824" i="2"/>
  <c r="H9823" i="2"/>
  <c r="H9822" i="2"/>
  <c r="H9821" i="2"/>
  <c r="H9820" i="2"/>
  <c r="H9815" i="2"/>
  <c r="H9811" i="2"/>
  <c r="H9808" i="2"/>
  <c r="H9805" i="2"/>
  <c r="H9803" i="2"/>
  <c r="H9802" i="2"/>
  <c r="H9801" i="2"/>
  <c r="H9791" i="2"/>
  <c r="H9790" i="2"/>
  <c r="H9789" i="2"/>
  <c r="H9784" i="2"/>
  <c r="H9783" i="2"/>
  <c r="F9783" i="2"/>
  <c r="H9778" i="2"/>
  <c r="H9777" i="2"/>
  <c r="E9777" i="2"/>
  <c r="H9776" i="2"/>
  <c r="E9776" i="2"/>
  <c r="H9775" i="2"/>
  <c r="E9775" i="2"/>
  <c r="H9774" i="2"/>
  <c r="E9774" i="2"/>
  <c r="H9773" i="2"/>
  <c r="E9773" i="2"/>
  <c r="H9772" i="2"/>
  <c r="E9772" i="2"/>
  <c r="H9771" i="2"/>
  <c r="E9771" i="2"/>
  <c r="H9769" i="2"/>
  <c r="H9768" i="2"/>
  <c r="E9768" i="2"/>
  <c r="H9767" i="2"/>
  <c r="E9767" i="2"/>
  <c r="H9766" i="2"/>
  <c r="E9766" i="2"/>
  <c r="H9765" i="2"/>
  <c r="E9765" i="2"/>
  <c r="H9764" i="2"/>
  <c r="E9764" i="2"/>
  <c r="H9763" i="2"/>
  <c r="E9763" i="2"/>
  <c r="H9762" i="2"/>
  <c r="E9762" i="2"/>
  <c r="H9761" i="2"/>
  <c r="E9761" i="2"/>
  <c r="H9760" i="2"/>
  <c r="E9760" i="2"/>
  <c r="H9759" i="2"/>
  <c r="E9759" i="2"/>
  <c r="H9758" i="2"/>
  <c r="E9758" i="2"/>
  <c r="H9755" i="2"/>
  <c r="H9754" i="2"/>
  <c r="E9754" i="2"/>
  <c r="H9752" i="2"/>
  <c r="E9752" i="2"/>
  <c r="H9751" i="2"/>
  <c r="E9751" i="2"/>
  <c r="H9750" i="2"/>
  <c r="E9750" i="2"/>
  <c r="H9749" i="2"/>
  <c r="E9749" i="2"/>
  <c r="H9748" i="2"/>
  <c r="E9748" i="2"/>
  <c r="H9747" i="2"/>
  <c r="E9747" i="2"/>
  <c r="H9746" i="2"/>
  <c r="E9746" i="2"/>
  <c r="H9745" i="2"/>
  <c r="E9745" i="2"/>
  <c r="H9744" i="2"/>
  <c r="E9744" i="2"/>
  <c r="H9743" i="2"/>
  <c r="E9743" i="2"/>
  <c r="H9742" i="2"/>
  <c r="E9742" i="2"/>
  <c r="H9739" i="2"/>
  <c r="H9738" i="2"/>
  <c r="E9738" i="2"/>
  <c r="H9737" i="2"/>
  <c r="E9737" i="2"/>
  <c r="H9736" i="2"/>
  <c r="E9736" i="2"/>
  <c r="H9735" i="2"/>
  <c r="E9735" i="2"/>
  <c r="H9734" i="2"/>
  <c r="E9734" i="2"/>
  <c r="H9733" i="2"/>
  <c r="E9733" i="2"/>
  <c r="H9732" i="2"/>
  <c r="E9732" i="2"/>
  <c r="H9731" i="2"/>
  <c r="E9731" i="2"/>
  <c r="H9730" i="2"/>
  <c r="E9730" i="2"/>
  <c r="H9729" i="2"/>
  <c r="E9729" i="2"/>
  <c r="H9728" i="2"/>
  <c r="E9728" i="2"/>
  <c r="H9727" i="2"/>
  <c r="E9727" i="2"/>
  <c r="H9721" i="2"/>
  <c r="H9719" i="2"/>
  <c r="H9718" i="2"/>
  <c r="F9718" i="2"/>
  <c r="H9716" i="2"/>
  <c r="E9716" i="2"/>
  <c r="H9715" i="2"/>
  <c r="E9715" i="2"/>
  <c r="H9714" i="2"/>
  <c r="E9714" i="2"/>
  <c r="H9713" i="2"/>
  <c r="E9713" i="2"/>
  <c r="H9712" i="2"/>
  <c r="E9712" i="2"/>
  <c r="H9711" i="2"/>
  <c r="E9711" i="2"/>
  <c r="H9710" i="2"/>
  <c r="E9710" i="2"/>
  <c r="H9709" i="2"/>
  <c r="E9709" i="2"/>
  <c r="H9708" i="2"/>
  <c r="E9708" i="2"/>
  <c r="H9707" i="2"/>
  <c r="E9707" i="2"/>
  <c r="H9706" i="2"/>
  <c r="E9706" i="2"/>
  <c r="H9703" i="2"/>
  <c r="H9702" i="2"/>
  <c r="F9702" i="2"/>
  <c r="H9700" i="2"/>
  <c r="E9700" i="2"/>
  <c r="H9699" i="2"/>
  <c r="E9699" i="2"/>
  <c r="H9698" i="2"/>
  <c r="E9698" i="2"/>
  <c r="H9697" i="2"/>
  <c r="E9697" i="2"/>
  <c r="H9696" i="2"/>
  <c r="E9696" i="2"/>
  <c r="H9695" i="2"/>
  <c r="E9695" i="2"/>
  <c r="H9694" i="2"/>
  <c r="E9694" i="2"/>
  <c r="H9693" i="2"/>
  <c r="E9693" i="2"/>
  <c r="H9691" i="2"/>
  <c r="E9691" i="2"/>
  <c r="H9690" i="2"/>
  <c r="E9690" i="2"/>
  <c r="H9689" i="2"/>
  <c r="E9689" i="2"/>
  <c r="H9688" i="2"/>
  <c r="E9688" i="2"/>
  <c r="H9687" i="2"/>
  <c r="E9687" i="2"/>
  <c r="H9686" i="2"/>
  <c r="H9685" i="2"/>
  <c r="H9682" i="2"/>
  <c r="H9681" i="2"/>
  <c r="F9677" i="2"/>
  <c r="H9676" i="2"/>
  <c r="F9676" i="2"/>
  <c r="H9675" i="2"/>
  <c r="F9675" i="2"/>
  <c r="H9674" i="2"/>
  <c r="F9674" i="2"/>
  <c r="H9671" i="2"/>
  <c r="F9671" i="2"/>
  <c r="H9670" i="2"/>
  <c r="F9670" i="2"/>
  <c r="H9669" i="2"/>
  <c r="F9669" i="2"/>
  <c r="H9668" i="2"/>
  <c r="F9668" i="2"/>
  <c r="H9667" i="2"/>
  <c r="F9667" i="2"/>
  <c r="H9666" i="2"/>
  <c r="F9666" i="2"/>
  <c r="H9665" i="2"/>
  <c r="F9665" i="2"/>
  <c r="H9664" i="2"/>
  <c r="F9664" i="2"/>
  <c r="H9663" i="2"/>
  <c r="F9663" i="2"/>
  <c r="H9659" i="2"/>
  <c r="E9659" i="2"/>
  <c r="H9658" i="2"/>
  <c r="E9658" i="2"/>
  <c r="H9657" i="2"/>
  <c r="E9657" i="2"/>
  <c r="H9656" i="2"/>
  <c r="E9656" i="2"/>
  <c r="H9655" i="2"/>
  <c r="E9655" i="2"/>
  <c r="H9654" i="2"/>
  <c r="E9654" i="2"/>
  <c r="H9653" i="2"/>
  <c r="E9653" i="2"/>
  <c r="H9652" i="2"/>
  <c r="E9652" i="2"/>
  <c r="H9651" i="2"/>
  <c r="E9651" i="2"/>
  <c r="H9650" i="2"/>
  <c r="E9650" i="2"/>
  <c r="H9649" i="2"/>
  <c r="E9649" i="2"/>
  <c r="H9648" i="2"/>
  <c r="E9648" i="2"/>
  <c r="H9647" i="2"/>
  <c r="E9647" i="2"/>
  <c r="H9646" i="2"/>
  <c r="E9646" i="2"/>
  <c r="H9645" i="2"/>
  <c r="E9645" i="2"/>
  <c r="H9644" i="2"/>
  <c r="E9644" i="2"/>
  <c r="H9640" i="2"/>
  <c r="H9639" i="2"/>
  <c r="H9638" i="2"/>
  <c r="H9636" i="2"/>
  <c r="H9635" i="2"/>
  <c r="H9634" i="2"/>
  <c r="H9633" i="2"/>
  <c r="H9632" i="2"/>
  <c r="H9631" i="2"/>
  <c r="H9630" i="2"/>
  <c r="H9625" i="2"/>
  <c r="H9621" i="2"/>
  <c r="H9618" i="2"/>
  <c r="H9615" i="2"/>
  <c r="H9613" i="2"/>
  <c r="H9612" i="2"/>
  <c r="H9611" i="2"/>
  <c r="H9606" i="2"/>
  <c r="H9604" i="2"/>
  <c r="H9601" i="2"/>
  <c r="H9599" i="2"/>
  <c r="H9598" i="2"/>
  <c r="H9597" i="2"/>
  <c r="H9596" i="2"/>
  <c r="H9595" i="2"/>
  <c r="H9593" i="2"/>
  <c r="H9592" i="2"/>
  <c r="H9591" i="2"/>
  <c r="H9590" i="2"/>
  <c r="H9589" i="2"/>
  <c r="H9586" i="2"/>
  <c r="H9585" i="2"/>
  <c r="H9584" i="2"/>
  <c r="H9583" i="2"/>
  <c r="H9582" i="2"/>
  <c r="H9581" i="2"/>
  <c r="H9580" i="2"/>
  <c r="H9579" i="2"/>
  <c r="H9578" i="2"/>
  <c r="H9577" i="2"/>
  <c r="H9576" i="2"/>
  <c r="H9575" i="2"/>
  <c r="H9574" i="2"/>
  <c r="H9573" i="2"/>
  <c r="H9566" i="2"/>
  <c r="H9565" i="2"/>
  <c r="H9564" i="2"/>
  <c r="H9559" i="2"/>
  <c r="H9558" i="2"/>
  <c r="H9557" i="2"/>
  <c r="H9556" i="2"/>
  <c r="H9555" i="2"/>
  <c r="H9554" i="2"/>
  <c r="H9553" i="2"/>
  <c r="H9552" i="2"/>
  <c r="H9551" i="2"/>
  <c r="H9550" i="2"/>
  <c r="H9545" i="2"/>
  <c r="H9544" i="2"/>
  <c r="H9543" i="2"/>
  <c r="H9542" i="2"/>
  <c r="H9541" i="2"/>
  <c r="H9540" i="2"/>
  <c r="H9539" i="2"/>
  <c r="H9538" i="2"/>
  <c r="H9536" i="2"/>
  <c r="H9535" i="2"/>
  <c r="H9534" i="2"/>
  <c r="H9533" i="2"/>
  <c r="H9532" i="2"/>
  <c r="H9531" i="2"/>
  <c r="H9530" i="2"/>
  <c r="H9529" i="2"/>
  <c r="H9528" i="2"/>
  <c r="H9527" i="2"/>
  <c r="H9526" i="2"/>
  <c r="H9525" i="2"/>
  <c r="H9522" i="2"/>
  <c r="H9521" i="2"/>
  <c r="H9519" i="2"/>
  <c r="H9518" i="2"/>
  <c r="H9517" i="2"/>
  <c r="H9516" i="2"/>
  <c r="H9515" i="2"/>
  <c r="H9514" i="2"/>
  <c r="H9513" i="2"/>
  <c r="H9512" i="2"/>
  <c r="H9511" i="2"/>
  <c r="H9510" i="2"/>
  <c r="H9509" i="2"/>
  <c r="H9506" i="2"/>
  <c r="H9505" i="2"/>
  <c r="H9504" i="2"/>
  <c r="H9503" i="2"/>
  <c r="H9502" i="2"/>
  <c r="H9501" i="2"/>
  <c r="H9500" i="2"/>
  <c r="H9499" i="2"/>
  <c r="H9498" i="2"/>
  <c r="H9497" i="2"/>
  <c r="H9496" i="2"/>
  <c r="H9495" i="2"/>
  <c r="H9494" i="2"/>
  <c r="H9488" i="2"/>
  <c r="H9487" i="2"/>
  <c r="H9486" i="2"/>
  <c r="H9485" i="2"/>
  <c r="H9484" i="2"/>
  <c r="H9483" i="2"/>
  <c r="H9482" i="2"/>
  <c r="H9481" i="2"/>
  <c r="H9480" i="2"/>
  <c r="H9479" i="2"/>
  <c r="H9478" i="2"/>
  <c r="H9477" i="2"/>
  <c r="H9474" i="2"/>
  <c r="H9473" i="2"/>
  <c r="H9472" i="2"/>
  <c r="H9471" i="2"/>
  <c r="H9470" i="2"/>
  <c r="H9469" i="2"/>
  <c r="H9468" i="2"/>
  <c r="H9467" i="2"/>
  <c r="H9466" i="2"/>
  <c r="H9464" i="2"/>
  <c r="H9463" i="2"/>
  <c r="H9462" i="2"/>
  <c r="H9461" i="2"/>
  <c r="H9460" i="2"/>
  <c r="H9459" i="2"/>
  <c r="H9458" i="2"/>
  <c r="H9455" i="2"/>
  <c r="H9454" i="2"/>
  <c r="H9453" i="2"/>
  <c r="G9453" i="2"/>
  <c r="H9452" i="2"/>
  <c r="H9451" i="2"/>
  <c r="H9450" i="2"/>
  <c r="H9449" i="2"/>
  <c r="H9448" i="2"/>
  <c r="H9447" i="2"/>
  <c r="H9446" i="2"/>
  <c r="H9445" i="2"/>
  <c r="H9444" i="2"/>
  <c r="H9443" i="2"/>
  <c r="H9442" i="2"/>
  <c r="H9441" i="2"/>
  <c r="H9440" i="2"/>
  <c r="H9439" i="2"/>
  <c r="H9438" i="2"/>
  <c r="H9437" i="2"/>
  <c r="H9436" i="2"/>
  <c r="H9419" i="2"/>
  <c r="H9418" i="2"/>
  <c r="H9417" i="2"/>
  <c r="H9416" i="2"/>
  <c r="H9415" i="2"/>
  <c r="H9414" i="2"/>
  <c r="H9413" i="2"/>
  <c r="H9410" i="2"/>
  <c r="H9409" i="2"/>
  <c r="H9408" i="2"/>
  <c r="H9405" i="2"/>
  <c r="H9404" i="2"/>
  <c r="H9403" i="2"/>
  <c r="H9402" i="2"/>
  <c r="H9401" i="2"/>
  <c r="H9400" i="2"/>
  <c r="H9399" i="2"/>
  <c r="H9396" i="2"/>
  <c r="H9395" i="2"/>
  <c r="H9394" i="2"/>
  <c r="H9386" i="2"/>
  <c r="H9385" i="2"/>
  <c r="H9384" i="2"/>
  <c r="H9382" i="2"/>
  <c r="H9381" i="2"/>
  <c r="H9378" i="2"/>
  <c r="H9377" i="2"/>
  <c r="H9376" i="2"/>
  <c r="H9374" i="2"/>
  <c r="H9371" i="2"/>
  <c r="H9367" i="2"/>
  <c r="H9366" i="2"/>
  <c r="H9364" i="2"/>
  <c r="H9363" i="2"/>
  <c r="H9361" i="2"/>
  <c r="H9359" i="2"/>
  <c r="H9358" i="2"/>
  <c r="E9358" i="2"/>
  <c r="H9357" i="2"/>
  <c r="E9357" i="2"/>
  <c r="H9353" i="2"/>
  <c r="H9352" i="2"/>
  <c r="E9352" i="2"/>
  <c r="H9351" i="2"/>
  <c r="E9351" i="2"/>
  <c r="H9349" i="2"/>
  <c r="E9349" i="2"/>
  <c r="H9348" i="2"/>
  <c r="H9346" i="2"/>
  <c r="E9346" i="2"/>
  <c r="H9341" i="2"/>
  <c r="H9340" i="2"/>
  <c r="E9340" i="2"/>
  <c r="H9338" i="2"/>
  <c r="F9338" i="2"/>
  <c r="H9337" i="2"/>
  <c r="E9337" i="2"/>
  <c r="H9336" i="2"/>
  <c r="E9336" i="2"/>
  <c r="H9334" i="2"/>
  <c r="F9334" i="2"/>
  <c r="H9333" i="2"/>
  <c r="F9333" i="2"/>
  <c r="H9332" i="2"/>
  <c r="E9332" i="2"/>
  <c r="H9330" i="2"/>
  <c r="E9330" i="2"/>
  <c r="H9329" i="2"/>
  <c r="E9329" i="2"/>
  <c r="H9324" i="2"/>
  <c r="H9323" i="2"/>
  <c r="E9323" i="2"/>
  <c r="H9322" i="2"/>
  <c r="E9322" i="2"/>
  <c r="H9321" i="2"/>
  <c r="E9321" i="2"/>
  <c r="H9320" i="2"/>
  <c r="E9320" i="2"/>
  <c r="H9319" i="2"/>
  <c r="E9319" i="2"/>
  <c r="H9316" i="2"/>
  <c r="H9315" i="2"/>
  <c r="E9315" i="2"/>
  <c r="H9314" i="2"/>
  <c r="F9314" i="2"/>
  <c r="H9313" i="2"/>
  <c r="F9313" i="2"/>
  <c r="H9311" i="2"/>
  <c r="F9311" i="2"/>
  <c r="H9310" i="2"/>
  <c r="F9310" i="2"/>
  <c r="H9307" i="2"/>
  <c r="F9307" i="2"/>
  <c r="H9306" i="2"/>
  <c r="F9306" i="2"/>
  <c r="H9303" i="2"/>
  <c r="H9302" i="2"/>
  <c r="E9302" i="2"/>
  <c r="H9300" i="2"/>
  <c r="E9300" i="2"/>
  <c r="H9299" i="2"/>
  <c r="E9299" i="2"/>
  <c r="H9298" i="2"/>
  <c r="E9298" i="2"/>
  <c r="H9295" i="2"/>
  <c r="E9295" i="2"/>
  <c r="H9294" i="2"/>
  <c r="E9294" i="2"/>
  <c r="H9293" i="2"/>
  <c r="E9293" i="2"/>
  <c r="H9291" i="2"/>
  <c r="E9291" i="2"/>
  <c r="H9290" i="2"/>
  <c r="E9290" i="2"/>
  <c r="H9265" i="2"/>
  <c r="H9264" i="2"/>
  <c r="H9263" i="2"/>
  <c r="H9262" i="2"/>
  <c r="H9261" i="2"/>
  <c r="H9260" i="2"/>
  <c r="H9259" i="2"/>
  <c r="H9258" i="2"/>
  <c r="H9257" i="2"/>
  <c r="H9256" i="2"/>
  <c r="H9255" i="2"/>
  <c r="H9254" i="2"/>
  <c r="H9253" i="2"/>
  <c r="H9251" i="2"/>
  <c r="H9250" i="2"/>
  <c r="H9249" i="2"/>
  <c r="H9248" i="2"/>
  <c r="H9247" i="2"/>
  <c r="H9246" i="2"/>
  <c r="H9245" i="2"/>
  <c r="H9243" i="2"/>
  <c r="H9242" i="2"/>
  <c r="H9241" i="2"/>
  <c r="H9240" i="2"/>
  <c r="H9239" i="2"/>
  <c r="H9238" i="2"/>
  <c r="H9237" i="2"/>
  <c r="H9236" i="2"/>
  <c r="H9232" i="2"/>
  <c r="H9231" i="2"/>
  <c r="H9229" i="2"/>
  <c r="H9228" i="2"/>
  <c r="H9226" i="2"/>
  <c r="H9225" i="2"/>
  <c r="H9223" i="2"/>
  <c r="H9222" i="2"/>
  <c r="H9221" i="2"/>
  <c r="H9220" i="2"/>
  <c r="H9216" i="2"/>
  <c r="H9215" i="2"/>
  <c r="H9213" i="2"/>
  <c r="H9212" i="2"/>
  <c r="H9211" i="2"/>
  <c r="H9210" i="2"/>
  <c r="H9209" i="2"/>
  <c r="H9206" i="2"/>
  <c r="H9204" i="2"/>
  <c r="H9202" i="2"/>
  <c r="H9201" i="2"/>
  <c r="H9199" i="2"/>
  <c r="H9197" i="2"/>
  <c r="H9195" i="2"/>
  <c r="H9194" i="2"/>
  <c r="H9187" i="2"/>
  <c r="H9186" i="2"/>
  <c r="H9185" i="2"/>
  <c r="H9184" i="2"/>
  <c r="H9183" i="2"/>
  <c r="H9182" i="2"/>
  <c r="H9181" i="2"/>
  <c r="H9180" i="2"/>
  <c r="H9179" i="2"/>
  <c r="H9178" i="2"/>
  <c r="H9177" i="2"/>
  <c r="H9176" i="2"/>
  <c r="H9175" i="2"/>
  <c r="H9174" i="2"/>
  <c r="H9173" i="2"/>
  <c r="H9172" i="2"/>
  <c r="H9171" i="2"/>
  <c r="H9170" i="2"/>
  <c r="H9169" i="2"/>
  <c r="H9168" i="2"/>
  <c r="H9167" i="2"/>
  <c r="H9166" i="2"/>
  <c r="H9165" i="2"/>
  <c r="H9164" i="2"/>
  <c r="H9163" i="2"/>
  <c r="H9162" i="2"/>
  <c r="H9161" i="2"/>
  <c r="H9160" i="2"/>
  <c r="H9159" i="2"/>
  <c r="H9158" i="2"/>
  <c r="H9157" i="2"/>
  <c r="H9156" i="2"/>
  <c r="H9155" i="2"/>
  <c r="H9154" i="2"/>
  <c r="H9153" i="2"/>
  <c r="H9152" i="2"/>
  <c r="H9151" i="2"/>
  <c r="H9150" i="2"/>
  <c r="H9149" i="2"/>
  <c r="H9148" i="2"/>
  <c r="H9147" i="2"/>
  <c r="H9146" i="2"/>
  <c r="H9145" i="2"/>
  <c r="H9144" i="2"/>
  <c r="H9143" i="2"/>
  <c r="H9142" i="2"/>
  <c r="H9141" i="2"/>
  <c r="H9140" i="2"/>
  <c r="H9139" i="2"/>
  <c r="H9138" i="2"/>
  <c r="H9137" i="2"/>
  <c r="H9136" i="2"/>
  <c r="H9135" i="2"/>
  <c r="H9134" i="2"/>
  <c r="H9133" i="2"/>
  <c r="H9132" i="2"/>
  <c r="H9131" i="2"/>
  <c r="H9130" i="2"/>
  <c r="H9129" i="2"/>
  <c r="H9128" i="2"/>
  <c r="H9127" i="2"/>
  <c r="H9126" i="2"/>
  <c r="H9125" i="2"/>
  <c r="H9124" i="2"/>
  <c r="H9123" i="2"/>
  <c r="H9122" i="2"/>
  <c r="H9121" i="2"/>
  <c r="H9120" i="2"/>
  <c r="H9119" i="2"/>
  <c r="H9118" i="2"/>
  <c r="H9117" i="2"/>
  <c r="H9116" i="2"/>
  <c r="H9115" i="2"/>
  <c r="H9114" i="2"/>
  <c r="H9113" i="2"/>
  <c r="H9112" i="2"/>
  <c r="H9110" i="2"/>
  <c r="H9109" i="2"/>
  <c r="H9108" i="2"/>
  <c r="H9107" i="2"/>
  <c r="H9106" i="2"/>
  <c r="H9105" i="2"/>
  <c r="H9104" i="2"/>
  <c r="H9103" i="2"/>
  <c r="H9102" i="2"/>
  <c r="H9101" i="2"/>
  <c r="H9100" i="2"/>
  <c r="H9096" i="2"/>
  <c r="H9095" i="2"/>
  <c r="H9094" i="2"/>
  <c r="H9093" i="2"/>
  <c r="H9092" i="2"/>
  <c r="H9091" i="2"/>
  <c r="H9090" i="2"/>
  <c r="H9088" i="2"/>
  <c r="H9087" i="2"/>
  <c r="H9086" i="2"/>
  <c r="H9084" i="2"/>
  <c r="H9083" i="2"/>
  <c r="H9082" i="2"/>
  <c r="H9081" i="2"/>
  <c r="H9079" i="2"/>
  <c r="H9078" i="2"/>
  <c r="H9077" i="2"/>
  <c r="H9076" i="2"/>
  <c r="H9074" i="2"/>
  <c r="H9073" i="2"/>
  <c r="H9072" i="2"/>
  <c r="H9071" i="2"/>
  <c r="H9067" i="2"/>
  <c r="H9065" i="2"/>
  <c r="H9063" i="2"/>
  <c r="H9062" i="2"/>
  <c r="H9060" i="2"/>
  <c r="H9058" i="2"/>
  <c r="H9056" i="2"/>
  <c r="H9054" i="2"/>
  <c r="H9049" i="2"/>
  <c r="H9048" i="2"/>
  <c r="H9047" i="2"/>
  <c r="H9045" i="2"/>
  <c r="H9044" i="2"/>
  <c r="H9043" i="2"/>
  <c r="H9042" i="2"/>
  <c r="H9041" i="2"/>
  <c r="H9040" i="2"/>
  <c r="H9037" i="2"/>
  <c r="H9035" i="2"/>
  <c r="H9034" i="2"/>
  <c r="H9033" i="2"/>
  <c r="H9032" i="2"/>
  <c r="H9031" i="2"/>
  <c r="H9030" i="2"/>
  <c r="H9029" i="2"/>
  <c r="H9028" i="2"/>
  <c r="H9027" i="2"/>
  <c r="H9025" i="2"/>
  <c r="H9024" i="2"/>
  <c r="H9023" i="2"/>
  <c r="H9022" i="2"/>
  <c r="H9021" i="2"/>
  <c r="H9020" i="2"/>
  <c r="H9019" i="2"/>
  <c r="H9018" i="2"/>
  <c r="H9015" i="2"/>
  <c r="H9013" i="2"/>
  <c r="H9012" i="2"/>
  <c r="H9010" i="2"/>
  <c r="H9007" i="2"/>
  <c r="H9004" i="2"/>
  <c r="H9003" i="2"/>
  <c r="H9001" i="2"/>
  <c r="H9000" i="2"/>
  <c r="H8997" i="2"/>
  <c r="H8996" i="2"/>
  <c r="H8995" i="2"/>
  <c r="H8993" i="2"/>
  <c r="H8992" i="2"/>
  <c r="H8991" i="2"/>
  <c r="H8990" i="2"/>
  <c r="H8987" i="2"/>
  <c r="H8985" i="2"/>
  <c r="H8984" i="2"/>
  <c r="H8983" i="2"/>
  <c r="H8982" i="2"/>
  <c r="H8980" i="2"/>
  <c r="H8979" i="2"/>
  <c r="H8978" i="2"/>
  <c r="H8977" i="2"/>
  <c r="H8975" i="2"/>
  <c r="H8974" i="2"/>
  <c r="H8973" i="2"/>
  <c r="H8972" i="2"/>
  <c r="H8971" i="2"/>
  <c r="H8970" i="2"/>
  <c r="H8968" i="2"/>
  <c r="H8967" i="2"/>
  <c r="H8966" i="2"/>
  <c r="H8965" i="2"/>
  <c r="H8964" i="2"/>
  <c r="H8963" i="2"/>
  <c r="H8962" i="2"/>
  <c r="H8961" i="2"/>
  <c r="H8960" i="2"/>
  <c r="H8957" i="2"/>
  <c r="H8956" i="2"/>
  <c r="H8953" i="2"/>
  <c r="H8952" i="2"/>
  <c r="H8951" i="2"/>
  <c r="H8949" i="2"/>
  <c r="H8947" i="2"/>
  <c r="H8945" i="2"/>
  <c r="H8943" i="2"/>
  <c r="H8941" i="2"/>
  <c r="H8939" i="2"/>
  <c r="H8938" i="2"/>
  <c r="H8936" i="2"/>
  <c r="H8935" i="2"/>
  <c r="H8934" i="2"/>
  <c r="H8933" i="2"/>
  <c r="H8932" i="2"/>
  <c r="H8931" i="2"/>
  <c r="H8929" i="2"/>
  <c r="H8928" i="2"/>
  <c r="H8927" i="2"/>
  <c r="H8926" i="2"/>
  <c r="H8925" i="2"/>
  <c r="H8924" i="2"/>
  <c r="H8923" i="2"/>
  <c r="H8921" i="2"/>
  <c r="H8920" i="2"/>
  <c r="H8919" i="2"/>
  <c r="H8918" i="2"/>
  <c r="H8917" i="2"/>
  <c r="H8916" i="2"/>
  <c r="H8915" i="2"/>
  <c r="H8914" i="2"/>
  <c r="H8913" i="2"/>
  <c r="H8911" i="2"/>
  <c r="H8910" i="2"/>
  <c r="H8909" i="2"/>
  <c r="H8907" i="2"/>
  <c r="H8906" i="2"/>
  <c r="H8905" i="2"/>
  <c r="H8903" i="2"/>
  <c r="H8901" i="2"/>
  <c r="H8899" i="2"/>
  <c r="H8897" i="2"/>
  <c r="H8896" i="2"/>
  <c r="H8894" i="2"/>
  <c r="H8892" i="2"/>
  <c r="H8891" i="2"/>
  <c r="H8890" i="2"/>
  <c r="H8888" i="2"/>
  <c r="H8886" i="2"/>
  <c r="H8881" i="2"/>
  <c r="H8880" i="2"/>
  <c r="G8880" i="2"/>
  <c r="C8880" i="2"/>
  <c r="H8879" i="2"/>
  <c r="G8879" i="2"/>
  <c r="C8879" i="2"/>
  <c r="H8878" i="2"/>
  <c r="G8878" i="2"/>
  <c r="H8876" i="2"/>
  <c r="G8876" i="2"/>
  <c r="H8875" i="2"/>
  <c r="G8875" i="2"/>
  <c r="H8874" i="2"/>
  <c r="G8874" i="2"/>
  <c r="H8871" i="2"/>
  <c r="H8870" i="2"/>
  <c r="G8870" i="2"/>
  <c r="C8870" i="2"/>
  <c r="H8868" i="2"/>
  <c r="C8868" i="2"/>
  <c r="H8867" i="2"/>
  <c r="G8867" i="2"/>
  <c r="C8867" i="2"/>
  <c r="H8865" i="2"/>
  <c r="G8865" i="2"/>
  <c r="C8865" i="2"/>
  <c r="H8863" i="2"/>
  <c r="G8863" i="2"/>
  <c r="C8863" i="2"/>
  <c r="H8862" i="2"/>
  <c r="G8862" i="2"/>
  <c r="C8862" i="2"/>
  <c r="H8861" i="2"/>
  <c r="C8861" i="2"/>
  <c r="H8860" i="2"/>
  <c r="G8860" i="2"/>
  <c r="H8859" i="2"/>
  <c r="G8859" i="2"/>
  <c r="H8857" i="2"/>
  <c r="G8857" i="2"/>
  <c r="H8856" i="2"/>
  <c r="G8856" i="2"/>
  <c r="H8854" i="2"/>
  <c r="G8854" i="2"/>
  <c r="H8853" i="2"/>
  <c r="G8853" i="2"/>
  <c r="H8852" i="2"/>
  <c r="G8852" i="2"/>
  <c r="H8851" i="2"/>
  <c r="G8851" i="2"/>
  <c r="H8850" i="2"/>
  <c r="G8850" i="2"/>
  <c r="H8849" i="2"/>
  <c r="G8849" i="2"/>
  <c r="H8844" i="2"/>
  <c r="H8843" i="2"/>
  <c r="G8843" i="2"/>
  <c r="C8843" i="2"/>
  <c r="H8842" i="2"/>
  <c r="G8842" i="2"/>
  <c r="H8841" i="2"/>
  <c r="G8841" i="2"/>
  <c r="C8841" i="2"/>
  <c r="H8840" i="2"/>
  <c r="G8840" i="2"/>
  <c r="H8839" i="2"/>
  <c r="G8839" i="2"/>
  <c r="C8839" i="2"/>
  <c r="H8838" i="2"/>
  <c r="G8838" i="2"/>
  <c r="H8837" i="2"/>
  <c r="G8837" i="2"/>
  <c r="C8837" i="2"/>
  <c r="H8836" i="2"/>
  <c r="G8836" i="2"/>
  <c r="H8835" i="2"/>
  <c r="G8835" i="2"/>
  <c r="C8835" i="2"/>
  <c r="H8834" i="2"/>
  <c r="G8834" i="2"/>
  <c r="H8833" i="2"/>
  <c r="G8833" i="2"/>
  <c r="C8833" i="2"/>
  <c r="H8832" i="2"/>
  <c r="G8832" i="2"/>
  <c r="H8831" i="2"/>
  <c r="C8831" i="2"/>
  <c r="H8830" i="2"/>
  <c r="G8830" i="2"/>
  <c r="E8830" i="2"/>
  <c r="H8825" i="2"/>
  <c r="H8824" i="2"/>
  <c r="G8824" i="2"/>
  <c r="H8822" i="2"/>
  <c r="G8822" i="2"/>
  <c r="H8820" i="2"/>
  <c r="G8820" i="2"/>
  <c r="H8818" i="2"/>
  <c r="G8818" i="2"/>
  <c r="H8816" i="2"/>
  <c r="G8816" i="2"/>
  <c r="H8814" i="2"/>
  <c r="G8814" i="2"/>
  <c r="H8812" i="2"/>
  <c r="G8812" i="2"/>
  <c r="H8810" i="2"/>
  <c r="G8810" i="2"/>
  <c r="H8808" i="2"/>
  <c r="H8807" i="2"/>
  <c r="G8807" i="2"/>
  <c r="H8805" i="2"/>
  <c r="G8805" i="2"/>
  <c r="H8803" i="2"/>
  <c r="G8803" i="2"/>
  <c r="H8801" i="2"/>
  <c r="G8801" i="2"/>
  <c r="H8799" i="2"/>
  <c r="G8799" i="2"/>
  <c r="H8797" i="2"/>
  <c r="G8797" i="2"/>
  <c r="H8795" i="2"/>
  <c r="G8795" i="2"/>
  <c r="H8793" i="2"/>
  <c r="G8793" i="2"/>
  <c r="H8791" i="2"/>
  <c r="G8791" i="2"/>
  <c r="H8787" i="2"/>
  <c r="H8786" i="2"/>
  <c r="G8786" i="2"/>
  <c r="E8786" i="2"/>
  <c r="H8785" i="2"/>
  <c r="G8785" i="2"/>
  <c r="H8783" i="2"/>
  <c r="G8783" i="2"/>
  <c r="H8781" i="2"/>
  <c r="H8780" i="2"/>
  <c r="G8780" i="2"/>
  <c r="H8779" i="2"/>
  <c r="G8779" i="2"/>
  <c r="E8779" i="2"/>
  <c r="H8778" i="2"/>
  <c r="G8778" i="2"/>
  <c r="H8776" i="2"/>
  <c r="G8776" i="2"/>
  <c r="H8774" i="2"/>
  <c r="G8774" i="2"/>
  <c r="H8772" i="2"/>
  <c r="H8771" i="2"/>
  <c r="G8771" i="2"/>
  <c r="H8770" i="2"/>
  <c r="G8770" i="2"/>
  <c r="E8770" i="2"/>
  <c r="H8769" i="2"/>
  <c r="G8769" i="2"/>
  <c r="H8767" i="2"/>
  <c r="G8767" i="2"/>
  <c r="H8765" i="2"/>
  <c r="G8765" i="2"/>
  <c r="H8763" i="2"/>
  <c r="H8762" i="2"/>
  <c r="G8762" i="2"/>
  <c r="H8760" i="2"/>
  <c r="G8760" i="2"/>
  <c r="H8758" i="2"/>
  <c r="G8758" i="2"/>
  <c r="H8753" i="2"/>
  <c r="H8751" i="2"/>
  <c r="G8751" i="2"/>
  <c r="E8751" i="2"/>
  <c r="H8750" i="2"/>
  <c r="G8750" i="2"/>
  <c r="H8749" i="2"/>
  <c r="G8749" i="2"/>
  <c r="H8747" i="2"/>
  <c r="G8747" i="2"/>
  <c r="H8746" i="2"/>
  <c r="G8746" i="2"/>
  <c r="H8744" i="2"/>
  <c r="G8744" i="2"/>
  <c r="H8742" i="2"/>
  <c r="G8742" i="2"/>
  <c r="H8741" i="2"/>
  <c r="G8741" i="2"/>
  <c r="H8739" i="2"/>
  <c r="G8739" i="2"/>
  <c r="H8737" i="2"/>
  <c r="G8737" i="2"/>
  <c r="H8736" i="2"/>
  <c r="G8736" i="2"/>
  <c r="H8733" i="2"/>
  <c r="H8732" i="2"/>
  <c r="G8732" i="2"/>
  <c r="E8732" i="2"/>
  <c r="H8730" i="2"/>
  <c r="G8730" i="2"/>
  <c r="H8729" i="2"/>
  <c r="G8729" i="2"/>
  <c r="H8727" i="2"/>
  <c r="G8727" i="2"/>
  <c r="H8726" i="2"/>
  <c r="G8726" i="2"/>
  <c r="H8724" i="2"/>
  <c r="G8724" i="2"/>
  <c r="H8722" i="2"/>
  <c r="G8722" i="2"/>
  <c r="H8721" i="2"/>
  <c r="G8721" i="2"/>
  <c r="H8719" i="2"/>
  <c r="G8719" i="2"/>
  <c r="H8717" i="2"/>
  <c r="G8717" i="2"/>
  <c r="H8716" i="2"/>
  <c r="G8716" i="2"/>
  <c r="H8713" i="2"/>
  <c r="H8712" i="2"/>
  <c r="G8712" i="2"/>
  <c r="H8710" i="2"/>
  <c r="G8710" i="2"/>
  <c r="H8708" i="2"/>
  <c r="G8708" i="2"/>
  <c r="H8706" i="2"/>
  <c r="G8706" i="2"/>
  <c r="H8704" i="2"/>
  <c r="G8704" i="2"/>
  <c r="H8702" i="2"/>
  <c r="G8702" i="2"/>
  <c r="H8700" i="2"/>
  <c r="G8700" i="2"/>
  <c r="H8698" i="2"/>
  <c r="G8698" i="2"/>
  <c r="H8697" i="2"/>
  <c r="G8697" i="2"/>
  <c r="H8695" i="2"/>
  <c r="G8695" i="2"/>
  <c r="H8694" i="2"/>
  <c r="G8694" i="2"/>
  <c r="H8692" i="2"/>
  <c r="G8692" i="2"/>
  <c r="H8690" i="2"/>
  <c r="G8690" i="2"/>
  <c r="H8689" i="2"/>
  <c r="G8689" i="2"/>
  <c r="H8687" i="2"/>
  <c r="G8687" i="2"/>
  <c r="H8685" i="2"/>
  <c r="G8685" i="2"/>
  <c r="H8684" i="2"/>
  <c r="G8684" i="2"/>
  <c r="H8678" i="2"/>
  <c r="H8677" i="2"/>
  <c r="H8676" i="2"/>
  <c r="H8675" i="2"/>
  <c r="H8674" i="2"/>
  <c r="H8673" i="2"/>
  <c r="H8672" i="2"/>
  <c r="H8671" i="2"/>
  <c r="H8670" i="2"/>
  <c r="H8669" i="2"/>
  <c r="H8668" i="2"/>
  <c r="H8667" i="2"/>
  <c r="H8666" i="2"/>
  <c r="H8665" i="2"/>
  <c r="C8665" i="2"/>
  <c r="H8664" i="2"/>
  <c r="H8663" i="2"/>
  <c r="H8662" i="2"/>
  <c r="H8659" i="2"/>
  <c r="H8658" i="2"/>
  <c r="H8657" i="2"/>
  <c r="H8656" i="2"/>
  <c r="H8655" i="2"/>
  <c r="H8654" i="2"/>
  <c r="H8653" i="2"/>
  <c r="H8652" i="2"/>
  <c r="H8651" i="2"/>
  <c r="H8650" i="2"/>
  <c r="H8649" i="2"/>
  <c r="H8648" i="2"/>
  <c r="H8647" i="2"/>
  <c r="H8646" i="2"/>
  <c r="H8645" i="2"/>
  <c r="H8644" i="2"/>
  <c r="H8643" i="2"/>
  <c r="H8642" i="2"/>
  <c r="H8640" i="2"/>
  <c r="H8639" i="2"/>
  <c r="F8639" i="2"/>
  <c r="H8638" i="2"/>
  <c r="H8637" i="2"/>
  <c r="H8636" i="2"/>
  <c r="F8636" i="2"/>
  <c r="H8635" i="2"/>
  <c r="H8634" i="2"/>
  <c r="H8633" i="2"/>
  <c r="H8632" i="2"/>
  <c r="H8631" i="2"/>
  <c r="H8630" i="2"/>
  <c r="H8629" i="2"/>
  <c r="H8623" i="2"/>
  <c r="H8622" i="2"/>
  <c r="H8621" i="2"/>
  <c r="H8620" i="2"/>
  <c r="H8619" i="2"/>
  <c r="H8618" i="2"/>
  <c r="H8617" i="2"/>
  <c r="H8616" i="2"/>
  <c r="H8615" i="2"/>
  <c r="H8614" i="2"/>
  <c r="H8613" i="2"/>
  <c r="H8612" i="2"/>
  <c r="H8611" i="2"/>
  <c r="H8610" i="2"/>
  <c r="H8609" i="2"/>
  <c r="H8608" i="2"/>
  <c r="H8607" i="2"/>
  <c r="H8606" i="2"/>
  <c r="H8605" i="2"/>
  <c r="H8604" i="2"/>
  <c r="H8603" i="2"/>
  <c r="F8603" i="2"/>
  <c r="H8602" i="2"/>
  <c r="F8602" i="2"/>
  <c r="H8601" i="2"/>
  <c r="F8601" i="2"/>
  <c r="H8600" i="2"/>
  <c r="F8600" i="2"/>
  <c r="H8599" i="2"/>
  <c r="H8598" i="2"/>
  <c r="H8597" i="2"/>
  <c r="H8596" i="2"/>
  <c r="H8595" i="2"/>
  <c r="H8594" i="2"/>
  <c r="H8593" i="2"/>
  <c r="H8592" i="2"/>
  <c r="H8591" i="2"/>
  <c r="H8590" i="2"/>
  <c r="H8589" i="2"/>
  <c r="H8588" i="2"/>
  <c r="H8587" i="2"/>
  <c r="H8586" i="2"/>
  <c r="H8585" i="2"/>
  <c r="H8584" i="2"/>
  <c r="H8583" i="2"/>
  <c r="H8582" i="2"/>
  <c r="H8581" i="2"/>
  <c r="H8580" i="2"/>
  <c r="H8579" i="2"/>
  <c r="H8578" i="2"/>
  <c r="H8577" i="2"/>
  <c r="H8571" i="2"/>
  <c r="H8570" i="2"/>
  <c r="F8570" i="2"/>
  <c r="E8570" i="2"/>
  <c r="H8569" i="2"/>
  <c r="H8565" i="2"/>
  <c r="H8564" i="2"/>
  <c r="H8563" i="2"/>
  <c r="H8558" i="2"/>
  <c r="H8557" i="2"/>
  <c r="E8557" i="2"/>
  <c r="H8556" i="2"/>
  <c r="H8555" i="2"/>
  <c r="F8555" i="2"/>
  <c r="E8555" i="2"/>
  <c r="H8549" i="2"/>
  <c r="E8549" i="2"/>
  <c r="H8547" i="2"/>
  <c r="H8546" i="2"/>
  <c r="E8546" i="2"/>
  <c r="H8545" i="2"/>
  <c r="E8545" i="2"/>
  <c r="H8541" i="2"/>
  <c r="H8540" i="2"/>
  <c r="E8540" i="2"/>
  <c r="H8539" i="2"/>
  <c r="H8538" i="2"/>
  <c r="H8535" i="2"/>
  <c r="H8534" i="2"/>
  <c r="H8533" i="2"/>
  <c r="H8532" i="2"/>
  <c r="H8531" i="2"/>
  <c r="H8530" i="2"/>
  <c r="H8529" i="2"/>
  <c r="H8526" i="2"/>
  <c r="H8522" i="2"/>
  <c r="H8520" i="2"/>
  <c r="H8519" i="2"/>
  <c r="E8519" i="2"/>
  <c r="H8517" i="2"/>
  <c r="E8517" i="2"/>
  <c r="H8515" i="2"/>
  <c r="H8514" i="2"/>
  <c r="E8514" i="2"/>
  <c r="H8513" i="2"/>
  <c r="H8509" i="2"/>
  <c r="H8508" i="2"/>
  <c r="E8508" i="2"/>
  <c r="H8507" i="2"/>
  <c r="H8503" i="2"/>
  <c r="H8502" i="2"/>
  <c r="E8502" i="2"/>
  <c r="H8501" i="2"/>
  <c r="H8496" i="2"/>
  <c r="H8495" i="2"/>
  <c r="E8495" i="2"/>
  <c r="H8493" i="2"/>
  <c r="E8493" i="2"/>
  <c r="H8489" i="2"/>
  <c r="H8488" i="2"/>
  <c r="E8488" i="2"/>
  <c r="H8486" i="2"/>
  <c r="E8486" i="2"/>
  <c r="H8484" i="2"/>
  <c r="H8483" i="2"/>
  <c r="E8483" i="2"/>
  <c r="H8481" i="2"/>
  <c r="E8481" i="2"/>
  <c r="H8477" i="2"/>
  <c r="H8476" i="2"/>
  <c r="H8475" i="2"/>
  <c r="E8475" i="2"/>
  <c r="H8473" i="2"/>
  <c r="E8473" i="2"/>
  <c r="H8471" i="2"/>
  <c r="E8471" i="2"/>
  <c r="H8470" i="2"/>
  <c r="E8470" i="2"/>
  <c r="H8467" i="2"/>
  <c r="H8466" i="2"/>
  <c r="E8466" i="2"/>
  <c r="H8464" i="2"/>
  <c r="E8464" i="2"/>
  <c r="H8462" i="2"/>
  <c r="E8462" i="2"/>
  <c r="H8460" i="2"/>
  <c r="E8460" i="2"/>
  <c r="H8458" i="2"/>
  <c r="E8458" i="2"/>
  <c r="H8454" i="2"/>
  <c r="H8453" i="2"/>
  <c r="F8453" i="2"/>
  <c r="H8452" i="2"/>
  <c r="F8452" i="2"/>
  <c r="H8451" i="2"/>
  <c r="F8451" i="2"/>
  <c r="H8450" i="2"/>
  <c r="F8450" i="2"/>
  <c r="H8449" i="2"/>
  <c r="F8449" i="2"/>
  <c r="H8446" i="2"/>
  <c r="H8445" i="2"/>
  <c r="H8444" i="2"/>
  <c r="H8443" i="2"/>
  <c r="F8443" i="2"/>
  <c r="E8443" i="2"/>
  <c r="H8442" i="2"/>
  <c r="H8439" i="2"/>
  <c r="H8438" i="2"/>
  <c r="G8438" i="2"/>
  <c r="H8437" i="2"/>
  <c r="G8437" i="2"/>
  <c r="H8436" i="2"/>
  <c r="G8436" i="2"/>
  <c r="H8435" i="2"/>
  <c r="G8435" i="2"/>
  <c r="H8434" i="2"/>
  <c r="G8434" i="2"/>
  <c r="H8433" i="2"/>
  <c r="G8433" i="2"/>
  <c r="H8432" i="2"/>
  <c r="G8432" i="2"/>
  <c r="H8431" i="2"/>
  <c r="G8431" i="2"/>
  <c r="H8430" i="2"/>
  <c r="G8430" i="2"/>
  <c r="H8429" i="2"/>
  <c r="G8429" i="2"/>
  <c r="H8428" i="2"/>
  <c r="G8428" i="2"/>
  <c r="H8427" i="2"/>
  <c r="G8427" i="2"/>
  <c r="H8425" i="2"/>
  <c r="H8424" i="2"/>
  <c r="G8424" i="2"/>
  <c r="H8423" i="2"/>
  <c r="G8423" i="2"/>
  <c r="H8421" i="2"/>
  <c r="H8420" i="2"/>
  <c r="G8420" i="2"/>
  <c r="H8419" i="2"/>
  <c r="G8419" i="2"/>
  <c r="H8417" i="2"/>
  <c r="H8416" i="2"/>
  <c r="G8416" i="2"/>
  <c r="H8415" i="2"/>
  <c r="G8415" i="2"/>
  <c r="H8414" i="2"/>
  <c r="G8414" i="2"/>
  <c r="H8412" i="2"/>
  <c r="G8412" i="2"/>
  <c r="H8411" i="2"/>
  <c r="G8411" i="2"/>
  <c r="H8410" i="2"/>
  <c r="G8410" i="2"/>
  <c r="H8409" i="2"/>
  <c r="G8409" i="2"/>
  <c r="H8408" i="2"/>
  <c r="G8408" i="2"/>
  <c r="H8407" i="2"/>
  <c r="G8407" i="2"/>
  <c r="H8406" i="2"/>
  <c r="G8406" i="2"/>
  <c r="H8405" i="2"/>
  <c r="G8405" i="2"/>
  <c r="H8400" i="2"/>
  <c r="H8399" i="2"/>
  <c r="H8398" i="2"/>
  <c r="G8398" i="2"/>
  <c r="H8396" i="2"/>
  <c r="H8395" i="2"/>
  <c r="G8395" i="2"/>
  <c r="H8393" i="2"/>
  <c r="G8393" i="2"/>
  <c r="H8392" i="2"/>
  <c r="G8392" i="2"/>
  <c r="H8389" i="2"/>
  <c r="H8388" i="2"/>
  <c r="H8387" i="2"/>
  <c r="H8386" i="2"/>
  <c r="H8385" i="2"/>
  <c r="H8381" i="2"/>
  <c r="H8380" i="2"/>
  <c r="H8378" i="2"/>
  <c r="H8377" i="2"/>
  <c r="H8376" i="2"/>
  <c r="H8375" i="2"/>
  <c r="H8374" i="2"/>
  <c r="H8371" i="2"/>
  <c r="H8369" i="2"/>
  <c r="H8367" i="2"/>
  <c r="H8366" i="2"/>
  <c r="H8364" i="2"/>
  <c r="H8362" i="2"/>
  <c r="H8360" i="2"/>
  <c r="G8360" i="2"/>
  <c r="H8359" i="2"/>
  <c r="G8359" i="2"/>
  <c r="H8352" i="2"/>
  <c r="H8351" i="2"/>
  <c r="H8350" i="2"/>
  <c r="H8349" i="2"/>
  <c r="H8348" i="2"/>
  <c r="H8347" i="2"/>
  <c r="H8346" i="2"/>
  <c r="H8345" i="2"/>
  <c r="H8344" i="2"/>
  <c r="H8343" i="2"/>
  <c r="H8342" i="2"/>
  <c r="H8341" i="2"/>
  <c r="H8340" i="2"/>
  <c r="H8339" i="2"/>
  <c r="H8338" i="2"/>
  <c r="H8337" i="2"/>
  <c r="H8336" i="2"/>
  <c r="H8335" i="2"/>
  <c r="H8334" i="2"/>
  <c r="H8333" i="2"/>
  <c r="H8332" i="2"/>
  <c r="H8331" i="2"/>
  <c r="H8330" i="2"/>
  <c r="H8329" i="2"/>
  <c r="H8328" i="2"/>
  <c r="H8327" i="2"/>
  <c r="H8326" i="2"/>
  <c r="H8325" i="2"/>
  <c r="H8324" i="2"/>
  <c r="H8323" i="2"/>
  <c r="H8322" i="2"/>
  <c r="H8321" i="2"/>
  <c r="H8320" i="2"/>
  <c r="H8319" i="2"/>
  <c r="H8318" i="2"/>
  <c r="H8317" i="2"/>
  <c r="H8316" i="2"/>
  <c r="H8315" i="2"/>
  <c r="H8314" i="2"/>
  <c r="H8313" i="2"/>
  <c r="H8312" i="2"/>
  <c r="H8311" i="2"/>
  <c r="H8310" i="2"/>
  <c r="H8309" i="2"/>
  <c r="H8308" i="2"/>
  <c r="H8307" i="2"/>
  <c r="H8306" i="2"/>
  <c r="H8305" i="2"/>
  <c r="H8304" i="2"/>
  <c r="H8303" i="2"/>
  <c r="H8302" i="2"/>
  <c r="H8301" i="2"/>
  <c r="H8300" i="2"/>
  <c r="H8299" i="2"/>
  <c r="H8298" i="2"/>
  <c r="H8297" i="2"/>
  <c r="H8296" i="2"/>
  <c r="H8295" i="2"/>
  <c r="H8294" i="2"/>
  <c r="H8293" i="2"/>
  <c r="H8292" i="2"/>
  <c r="H8291" i="2"/>
  <c r="H8290" i="2"/>
  <c r="H8289" i="2"/>
  <c r="H8288" i="2"/>
  <c r="H8287" i="2"/>
  <c r="H8286" i="2"/>
  <c r="H8285" i="2"/>
  <c r="H8284" i="2"/>
  <c r="H8283" i="2"/>
  <c r="H8282" i="2"/>
  <c r="H8281" i="2"/>
  <c r="H8280" i="2"/>
  <c r="H8279" i="2"/>
  <c r="H8278" i="2"/>
  <c r="H8277" i="2"/>
  <c r="H8276" i="2"/>
  <c r="H8275" i="2"/>
  <c r="H8274" i="2"/>
  <c r="H8272" i="2"/>
  <c r="H8271" i="2"/>
  <c r="H8270" i="2"/>
  <c r="H8269" i="2"/>
  <c r="H8268" i="2"/>
  <c r="H8267" i="2"/>
  <c r="H8266" i="2"/>
  <c r="H8265" i="2"/>
  <c r="H8263" i="2"/>
  <c r="H8262" i="2"/>
  <c r="H8261" i="2"/>
  <c r="H8260" i="2"/>
  <c r="H8259" i="2"/>
  <c r="H8258" i="2"/>
  <c r="H8257" i="2"/>
  <c r="H8253" i="2"/>
  <c r="H8252" i="2"/>
  <c r="H8251" i="2"/>
  <c r="H8250" i="2"/>
  <c r="H8249" i="2"/>
  <c r="H8248" i="2"/>
  <c r="H8247" i="2"/>
  <c r="H8246" i="2"/>
  <c r="H8244" i="2"/>
  <c r="H8243" i="2"/>
  <c r="H8242" i="2"/>
  <c r="H8241" i="2"/>
  <c r="H8239" i="2"/>
  <c r="H8238" i="2"/>
  <c r="H8237" i="2"/>
  <c r="H8236" i="2"/>
  <c r="H8234" i="2"/>
  <c r="H8233" i="2"/>
  <c r="H8232" i="2"/>
  <c r="H8231" i="2"/>
  <c r="H8229" i="2"/>
  <c r="H8228" i="2"/>
  <c r="H8227" i="2"/>
  <c r="H8226" i="2"/>
  <c r="H8222" i="2"/>
  <c r="H8220" i="2"/>
  <c r="H8218" i="2"/>
  <c r="H8217" i="2"/>
  <c r="H8215" i="2"/>
  <c r="H8213" i="2"/>
  <c r="H8211" i="2"/>
  <c r="H8209" i="2"/>
  <c r="H8199" i="2"/>
  <c r="H8198" i="2"/>
  <c r="H8197" i="2"/>
  <c r="H8195" i="2"/>
  <c r="H8194" i="2"/>
  <c r="G8194" i="2"/>
  <c r="H8193" i="2"/>
  <c r="G8193" i="2"/>
  <c r="H8192" i="2"/>
  <c r="G8192" i="2"/>
  <c r="H8191" i="2"/>
  <c r="G8191" i="2"/>
  <c r="H8190" i="2"/>
  <c r="G8190" i="2"/>
  <c r="H8189" i="2"/>
  <c r="G8189" i="2"/>
  <c r="H8186" i="2"/>
  <c r="H8184" i="2"/>
  <c r="H8183" i="2"/>
  <c r="G8183" i="2"/>
  <c r="H8182" i="2"/>
  <c r="G8182" i="2"/>
  <c r="H8181" i="2"/>
  <c r="G8181" i="2"/>
  <c r="H8180" i="2"/>
  <c r="G8180" i="2"/>
  <c r="H8179" i="2"/>
  <c r="G8179" i="2"/>
  <c r="H8178" i="2"/>
  <c r="G8178" i="2"/>
  <c r="H8177" i="2"/>
  <c r="G8177" i="2"/>
  <c r="H8176" i="2"/>
  <c r="H8174" i="2"/>
  <c r="G8174" i="2"/>
  <c r="H8173" i="2"/>
  <c r="G8173" i="2"/>
  <c r="H8172" i="2"/>
  <c r="G8172" i="2"/>
  <c r="H8171" i="2"/>
  <c r="G8171" i="2"/>
  <c r="H8170" i="2"/>
  <c r="G8170" i="2"/>
  <c r="H8169" i="2"/>
  <c r="G8169" i="2"/>
  <c r="H8168" i="2"/>
  <c r="G8168" i="2"/>
  <c r="H8167" i="2"/>
  <c r="G8167" i="2"/>
  <c r="H8164" i="2"/>
  <c r="H8163" i="2"/>
  <c r="G8163" i="2"/>
  <c r="H8161" i="2"/>
  <c r="G8161" i="2"/>
  <c r="H8160" i="2"/>
  <c r="G8160" i="2"/>
  <c r="H8158" i="2"/>
  <c r="G8158" i="2"/>
  <c r="H8155" i="2"/>
  <c r="G8155" i="2"/>
  <c r="H8152" i="2"/>
  <c r="H8151" i="2"/>
  <c r="G8151" i="2"/>
  <c r="H8150" i="2"/>
  <c r="G8150" i="2"/>
  <c r="H8148" i="2"/>
  <c r="G8148" i="2"/>
  <c r="H8147" i="2"/>
  <c r="G8147" i="2"/>
  <c r="H8144" i="2"/>
  <c r="H8143" i="2"/>
  <c r="G8143" i="2"/>
  <c r="H8142" i="2"/>
  <c r="G8142" i="2"/>
  <c r="H8141" i="2"/>
  <c r="G8141" i="2"/>
  <c r="H8139" i="2"/>
  <c r="G8139" i="2"/>
  <c r="H8138" i="2"/>
  <c r="G8138" i="2"/>
  <c r="H8137" i="2"/>
  <c r="G8137" i="2"/>
  <c r="H8136" i="2"/>
  <c r="G8136" i="2"/>
  <c r="H8133" i="2"/>
  <c r="H8132" i="2"/>
  <c r="G8132" i="2"/>
  <c r="H8130" i="2"/>
  <c r="G8130" i="2"/>
  <c r="H8129" i="2"/>
  <c r="G8129" i="2"/>
  <c r="H8128" i="2"/>
  <c r="G8128" i="2"/>
  <c r="H8127" i="2"/>
  <c r="G8127" i="2"/>
  <c r="H8125" i="2"/>
  <c r="H8124" i="2"/>
  <c r="G8124" i="2"/>
  <c r="H8123" i="2"/>
  <c r="G8123" i="2"/>
  <c r="H8122" i="2"/>
  <c r="G8122" i="2"/>
  <c r="H8121" i="2"/>
  <c r="G8121" i="2"/>
  <c r="H8119" i="2"/>
  <c r="G8119" i="2"/>
  <c r="H8118" i="2"/>
  <c r="G8118" i="2"/>
  <c r="H8117" i="2"/>
  <c r="G8117" i="2"/>
  <c r="H8116" i="2"/>
  <c r="G8116" i="2"/>
  <c r="H8115" i="2"/>
  <c r="G8115" i="2"/>
  <c r="H8114" i="2"/>
  <c r="G8114" i="2"/>
  <c r="H8112" i="2"/>
  <c r="G8112" i="2"/>
  <c r="H8111" i="2"/>
  <c r="G8111" i="2"/>
  <c r="H8110" i="2"/>
  <c r="G8110" i="2"/>
  <c r="H8109" i="2"/>
  <c r="G8109" i="2"/>
  <c r="H8108" i="2"/>
  <c r="G8108" i="2"/>
  <c r="H8107" i="2"/>
  <c r="G8107" i="2"/>
  <c r="H8106" i="2"/>
  <c r="G8106" i="2"/>
  <c r="H8105" i="2"/>
  <c r="G8105" i="2"/>
  <c r="H8104" i="2"/>
  <c r="H8101" i="2"/>
  <c r="G8101" i="2"/>
  <c r="H8100" i="2"/>
  <c r="G8100" i="2"/>
  <c r="H8097" i="2"/>
  <c r="H8096" i="2"/>
  <c r="H8095" i="2"/>
  <c r="E8095" i="2"/>
  <c r="H8094" i="2"/>
  <c r="H8093" i="2"/>
  <c r="H8091" i="2"/>
  <c r="H8090" i="2"/>
  <c r="E8090" i="2"/>
  <c r="H8089" i="2"/>
  <c r="H8087" i="2"/>
  <c r="H8086" i="2"/>
  <c r="H8084" i="2"/>
  <c r="H8082" i="2"/>
  <c r="H8078" i="2"/>
  <c r="H8077" i="2"/>
  <c r="G8077" i="2"/>
  <c r="H8075" i="2"/>
  <c r="G8075" i="2"/>
  <c r="H8073" i="2"/>
  <c r="H8072" i="2"/>
  <c r="G8072" i="2"/>
  <c r="H8070" i="2"/>
  <c r="H8069" i="2"/>
  <c r="H8068" i="2"/>
  <c r="G8068" i="2"/>
  <c r="H8067" i="2"/>
  <c r="H8066" i="2"/>
  <c r="H8065" i="2"/>
  <c r="H8064" i="2"/>
  <c r="H8062" i="2"/>
  <c r="H8061" i="2"/>
  <c r="G8061" i="2"/>
  <c r="H8060" i="2"/>
  <c r="H8059" i="2"/>
  <c r="H8058" i="2"/>
  <c r="H8057" i="2"/>
  <c r="H8056" i="2"/>
  <c r="H8054" i="2"/>
  <c r="H8053" i="2"/>
  <c r="G8053" i="2"/>
  <c r="H8052" i="2"/>
  <c r="H8051" i="2"/>
  <c r="H8050" i="2"/>
  <c r="H8049" i="2"/>
  <c r="H8048" i="2"/>
  <c r="H8047" i="2"/>
  <c r="H8046" i="2"/>
  <c r="H8041" i="2"/>
  <c r="H8040" i="2"/>
  <c r="H8039" i="2"/>
  <c r="H8038" i="2"/>
  <c r="H8036" i="2"/>
  <c r="H8035" i="2"/>
  <c r="H8034" i="2"/>
  <c r="H8032" i="2"/>
  <c r="H8030" i="2"/>
  <c r="H8028" i="2"/>
  <c r="H8024" i="2"/>
  <c r="H8021" i="2"/>
  <c r="H8019" i="2"/>
  <c r="H8017" i="2"/>
  <c r="H8011" i="2"/>
  <c r="H8008" i="2"/>
  <c r="H8007" i="2"/>
  <c r="G8007" i="2"/>
  <c r="H8005" i="2"/>
  <c r="G8005" i="2"/>
  <c r="H8003" i="2"/>
  <c r="G8003" i="2"/>
  <c r="H7994" i="2"/>
  <c r="H7993" i="2"/>
  <c r="G7993" i="2"/>
  <c r="H7992" i="2"/>
  <c r="G7992" i="2"/>
  <c r="H7990" i="2"/>
  <c r="H7989" i="2"/>
  <c r="G7989" i="2"/>
  <c r="H7988" i="2"/>
  <c r="G7988" i="2"/>
  <c r="H7984" i="2"/>
  <c r="H7983" i="2"/>
  <c r="H7982" i="2"/>
  <c r="H7981" i="2"/>
  <c r="H7980" i="2"/>
  <c r="H7979" i="2"/>
  <c r="H7976" i="2"/>
  <c r="H7975" i="2"/>
  <c r="H7974" i="2"/>
  <c r="H7973" i="2"/>
  <c r="H7972" i="2"/>
  <c r="H7971" i="2"/>
  <c r="H7970" i="2"/>
  <c r="H7969" i="2"/>
  <c r="H7968" i="2"/>
  <c r="E7968" i="2"/>
  <c r="H7965" i="2"/>
  <c r="H7964" i="2"/>
  <c r="E7964" i="2"/>
  <c r="H7963" i="2"/>
  <c r="E7963" i="2"/>
  <c r="H7962" i="2"/>
  <c r="G7962" i="2"/>
  <c r="H7961" i="2"/>
  <c r="E7961" i="2"/>
  <c r="H7960" i="2"/>
  <c r="E7960" i="2"/>
  <c r="H7959" i="2"/>
  <c r="E7959" i="2"/>
  <c r="H7958" i="2"/>
  <c r="H7957" i="2"/>
  <c r="H7956" i="2"/>
  <c r="H7955" i="2"/>
  <c r="H7953" i="2"/>
  <c r="H7952" i="2"/>
  <c r="H7951" i="2"/>
  <c r="G7951" i="2"/>
  <c r="E7951" i="2"/>
  <c r="H7950" i="2"/>
  <c r="G7950" i="2"/>
  <c r="E7950" i="2"/>
  <c r="H7948" i="2"/>
  <c r="G7948" i="2"/>
  <c r="H7946" i="2"/>
  <c r="G7946" i="2"/>
  <c r="H7945" i="2"/>
  <c r="G7945" i="2"/>
  <c r="H7944" i="2"/>
  <c r="G7944" i="2"/>
  <c r="H7943" i="2"/>
  <c r="G7943" i="2"/>
  <c r="H7942" i="2"/>
  <c r="G7942" i="2"/>
  <c r="H7941" i="2"/>
  <c r="H7940" i="2"/>
  <c r="G7940" i="2"/>
  <c r="E7940" i="2"/>
  <c r="H7938" i="2"/>
  <c r="H7937" i="2"/>
  <c r="G7937" i="2"/>
  <c r="H7936" i="2"/>
  <c r="G7936" i="2"/>
  <c r="H7935" i="2"/>
  <c r="G7935" i="2"/>
  <c r="H7934" i="2"/>
  <c r="G7934" i="2"/>
  <c r="H7933" i="2"/>
  <c r="E7933" i="2"/>
  <c r="H7932" i="2"/>
  <c r="H7931" i="2"/>
  <c r="G7931" i="2"/>
  <c r="E7931" i="2"/>
  <c r="H7927" i="2"/>
  <c r="H7926" i="2"/>
  <c r="H7925" i="2"/>
  <c r="G7925" i="2"/>
  <c r="H7924" i="2"/>
  <c r="G7924" i="2"/>
  <c r="H7923" i="2"/>
  <c r="H7922" i="2"/>
  <c r="G7922" i="2"/>
  <c r="H7921" i="2"/>
  <c r="G7921" i="2"/>
  <c r="H7920" i="2"/>
  <c r="G7920" i="2"/>
  <c r="H7919" i="2"/>
  <c r="H7918" i="2"/>
  <c r="G7918" i="2"/>
  <c r="H7916" i="2"/>
  <c r="G7916" i="2"/>
  <c r="H7915" i="2"/>
  <c r="G7915" i="2"/>
  <c r="H7914" i="2"/>
  <c r="G7914" i="2"/>
  <c r="E7914" i="2"/>
  <c r="H7913" i="2"/>
  <c r="G7913" i="2"/>
  <c r="E7913" i="2"/>
  <c r="H7912" i="2"/>
  <c r="G7912" i="2"/>
  <c r="E7912" i="2"/>
  <c r="H7911" i="2"/>
  <c r="G7911" i="2"/>
  <c r="H7909" i="2"/>
  <c r="H7908" i="2"/>
  <c r="G7908" i="2"/>
  <c r="E7908" i="2"/>
  <c r="H7907" i="2"/>
  <c r="G7907" i="2"/>
  <c r="E7907" i="2"/>
  <c r="J7906" i="2"/>
  <c r="H7906" i="2"/>
  <c r="G7906" i="2"/>
  <c r="J7905" i="2"/>
  <c r="H7905" i="2"/>
  <c r="G7905" i="2"/>
  <c r="H7904" i="2"/>
  <c r="G7904" i="2"/>
  <c r="E7904" i="2"/>
  <c r="H7902" i="2"/>
  <c r="G7902" i="2"/>
  <c r="H7901" i="2"/>
  <c r="H7900" i="2"/>
  <c r="G7900" i="2"/>
  <c r="H7899" i="2"/>
  <c r="G7899" i="2"/>
  <c r="H7898" i="2"/>
  <c r="G7898" i="2"/>
  <c r="H7897" i="2"/>
  <c r="H7896" i="2"/>
  <c r="G7896" i="2"/>
  <c r="H7895" i="2"/>
  <c r="G7895" i="2"/>
  <c r="H7894" i="2"/>
  <c r="G7894" i="2"/>
  <c r="H7893" i="2"/>
  <c r="G7893" i="2"/>
  <c r="H7892" i="2"/>
  <c r="G7892" i="2"/>
  <c r="E7892" i="2"/>
  <c r="H7891" i="2"/>
  <c r="G7891" i="2"/>
  <c r="E7891" i="2"/>
  <c r="H7890" i="2"/>
  <c r="G7890" i="2"/>
  <c r="H7889" i="2"/>
  <c r="H7888" i="2"/>
  <c r="G7888" i="2"/>
  <c r="E7888" i="2"/>
  <c r="H7887" i="2"/>
  <c r="G7887" i="2"/>
  <c r="H7886" i="2"/>
  <c r="H7885" i="2"/>
  <c r="G7885" i="2"/>
  <c r="H7884" i="2"/>
  <c r="G7884" i="2"/>
  <c r="H7883" i="2"/>
  <c r="G7883" i="2"/>
  <c r="H7881" i="2"/>
  <c r="H7880" i="2"/>
  <c r="H7879" i="2"/>
  <c r="H7878" i="2"/>
  <c r="G7878" i="2"/>
  <c r="H7877" i="2"/>
  <c r="G7877" i="2"/>
  <c r="H7876" i="2"/>
  <c r="H7875" i="2"/>
  <c r="G7875" i="2"/>
  <c r="H7874" i="2"/>
  <c r="G7874" i="2"/>
  <c r="H7873" i="2"/>
  <c r="G7873" i="2"/>
  <c r="H7870" i="2"/>
  <c r="H7869" i="2"/>
  <c r="G7869" i="2"/>
  <c r="H7868" i="2"/>
  <c r="G7868" i="2"/>
  <c r="E7868" i="2"/>
  <c r="H7867" i="2"/>
  <c r="G7867" i="2"/>
  <c r="H7866" i="2"/>
  <c r="G7866" i="2"/>
  <c r="H7865" i="2"/>
  <c r="G7865" i="2"/>
  <c r="H7864" i="2"/>
  <c r="G7864" i="2"/>
  <c r="H7863" i="2"/>
  <c r="G7863" i="2"/>
  <c r="H7862" i="2"/>
  <c r="H7861" i="2"/>
  <c r="G7861" i="2"/>
  <c r="H7860" i="2"/>
  <c r="G7860" i="2"/>
  <c r="E7860" i="2"/>
  <c r="H7858" i="2"/>
  <c r="H7857" i="2"/>
  <c r="G7857" i="2"/>
  <c r="H7856" i="2"/>
  <c r="G7856" i="2"/>
  <c r="H7855" i="2"/>
  <c r="G7855" i="2"/>
  <c r="H7854" i="2"/>
  <c r="G7854" i="2"/>
  <c r="H7853" i="2"/>
  <c r="H7852" i="2"/>
  <c r="G7852" i="2"/>
  <c r="E7852" i="2"/>
  <c r="H7851" i="2"/>
  <c r="G7851" i="2"/>
  <c r="H7850" i="2"/>
  <c r="G7850" i="2"/>
  <c r="H7849" i="2"/>
  <c r="G7849" i="2"/>
  <c r="E7849" i="2"/>
  <c r="H7846" i="2"/>
  <c r="H7845" i="2"/>
  <c r="G7845" i="2"/>
  <c r="E7845" i="2"/>
  <c r="H7843" i="2"/>
  <c r="G7843" i="2"/>
  <c r="E7843" i="2"/>
  <c r="H7842" i="2"/>
  <c r="G7842" i="2"/>
  <c r="H7841" i="2"/>
  <c r="G7841" i="2"/>
  <c r="E7841" i="2"/>
  <c r="H7839" i="2"/>
  <c r="G7839" i="2"/>
  <c r="E7839" i="2"/>
  <c r="H7838" i="2"/>
  <c r="G7838" i="2"/>
  <c r="H7837" i="2"/>
  <c r="G7837" i="2"/>
  <c r="H7836" i="2"/>
  <c r="G7836" i="2"/>
  <c r="H7834" i="2"/>
  <c r="G7834" i="2"/>
  <c r="H7832" i="2"/>
  <c r="G7832" i="2"/>
  <c r="H7831" i="2"/>
  <c r="G7831" i="2"/>
  <c r="E7831" i="2"/>
  <c r="H7830" i="2"/>
  <c r="G7830" i="2"/>
  <c r="H7829" i="2"/>
  <c r="G7829" i="2"/>
  <c r="H7828" i="2"/>
  <c r="G7828" i="2"/>
  <c r="H7827" i="2"/>
  <c r="G7827" i="2"/>
  <c r="H7826" i="2"/>
  <c r="G7826" i="2"/>
  <c r="H7825" i="2"/>
  <c r="G7825" i="2"/>
  <c r="E7825" i="2"/>
  <c r="H7823" i="2"/>
  <c r="H7822" i="2"/>
  <c r="G7822" i="2"/>
  <c r="H7821" i="2"/>
  <c r="G7821" i="2"/>
  <c r="H7820" i="2"/>
  <c r="G7820" i="2"/>
  <c r="H7819" i="2"/>
  <c r="G7819" i="2"/>
  <c r="H7818" i="2"/>
  <c r="H7817" i="2"/>
  <c r="G7817" i="2"/>
  <c r="H7816" i="2"/>
  <c r="G7816" i="2"/>
  <c r="H7815" i="2"/>
  <c r="H7814" i="2"/>
  <c r="G7814" i="2"/>
  <c r="E7814" i="2"/>
  <c r="H7812" i="2"/>
  <c r="G7812" i="2"/>
  <c r="H7811" i="2"/>
  <c r="H7810" i="2"/>
  <c r="G7810" i="2"/>
  <c r="E7810" i="2"/>
  <c r="H7809" i="2"/>
  <c r="G7809" i="2"/>
  <c r="H7808" i="2"/>
  <c r="G7808" i="2"/>
  <c r="H7807" i="2"/>
  <c r="G7807" i="2"/>
  <c r="H7806" i="2"/>
  <c r="G7806" i="2"/>
  <c r="H7805" i="2"/>
  <c r="G7805" i="2"/>
  <c r="H7803" i="2"/>
  <c r="G7803" i="2"/>
  <c r="E7803" i="2"/>
  <c r="J7802" i="2"/>
  <c r="H7802" i="2"/>
  <c r="G7802" i="2"/>
  <c r="J7801" i="2"/>
  <c r="H7801" i="2"/>
  <c r="G7801" i="2"/>
  <c r="H7800" i="2"/>
  <c r="G7800" i="2"/>
  <c r="E7800" i="2"/>
  <c r="H7799" i="2"/>
  <c r="G7799" i="2"/>
  <c r="H7798" i="2"/>
  <c r="G7798" i="2"/>
  <c r="H7796" i="2"/>
  <c r="G7796" i="2"/>
  <c r="H7795" i="2"/>
  <c r="G7795" i="2"/>
  <c r="H7794" i="2"/>
  <c r="H7793" i="2"/>
  <c r="G7793" i="2"/>
  <c r="H7792" i="2"/>
  <c r="H7791" i="2"/>
  <c r="G7791" i="2"/>
  <c r="H7790" i="2"/>
  <c r="G7790" i="2"/>
  <c r="H7789" i="2"/>
  <c r="G7789" i="2"/>
  <c r="H7788" i="2"/>
  <c r="G7788" i="2"/>
  <c r="H7787" i="2"/>
  <c r="G7787" i="2"/>
  <c r="E7787" i="2"/>
  <c r="H7786" i="2"/>
  <c r="G7786" i="2"/>
  <c r="H7776" i="2"/>
  <c r="H7775" i="2"/>
  <c r="F7775" i="2"/>
  <c r="E7775" i="2"/>
  <c r="H7774" i="2"/>
  <c r="F7774" i="2"/>
  <c r="E7774" i="2"/>
  <c r="H7773" i="2"/>
  <c r="F7773" i="2"/>
  <c r="E7773" i="2"/>
  <c r="H7772" i="2"/>
  <c r="E7772" i="2"/>
  <c r="H7768" i="2"/>
  <c r="H7767" i="2"/>
  <c r="E7767" i="2"/>
  <c r="C7767" i="2"/>
  <c r="H7766" i="2"/>
  <c r="E7766" i="2"/>
  <c r="H7764" i="2"/>
  <c r="H7763" i="2"/>
  <c r="G7763" i="2"/>
  <c r="F7763" i="2"/>
  <c r="E7763" i="2"/>
  <c r="H7762" i="2"/>
  <c r="G7762" i="2"/>
  <c r="F7762" i="2"/>
  <c r="E7762" i="2"/>
  <c r="H7761" i="2"/>
  <c r="G7761" i="2"/>
  <c r="F7761" i="2"/>
  <c r="E7761" i="2"/>
  <c r="H7760" i="2"/>
  <c r="G7760" i="2"/>
  <c r="F7760" i="2"/>
  <c r="H7759" i="2"/>
  <c r="G7759" i="2"/>
  <c r="F7759" i="2"/>
  <c r="E7759" i="2"/>
  <c r="H7758" i="2"/>
  <c r="G7758" i="2"/>
  <c r="F7758" i="2"/>
  <c r="E7758" i="2"/>
  <c r="H7757" i="2"/>
  <c r="G7757" i="2"/>
  <c r="F7757" i="2"/>
  <c r="E7757" i="2"/>
  <c r="H7755" i="2"/>
  <c r="F7755" i="2"/>
  <c r="E7755" i="2"/>
  <c r="H7754" i="2"/>
  <c r="F7754" i="2"/>
  <c r="E7754" i="2"/>
  <c r="H7753" i="2"/>
  <c r="F7753" i="2"/>
  <c r="E7753" i="2"/>
  <c r="H7752" i="2"/>
  <c r="F7752" i="2"/>
  <c r="H7751" i="2"/>
  <c r="F7751" i="2"/>
  <c r="E7751" i="2"/>
  <c r="H7750" i="2"/>
  <c r="F7750" i="2"/>
  <c r="E7750" i="2"/>
  <c r="H7749" i="2"/>
  <c r="F7749" i="2"/>
  <c r="E7749" i="2"/>
  <c r="H7747" i="2"/>
  <c r="F7747" i="2"/>
  <c r="E7747" i="2"/>
  <c r="H7746" i="2"/>
  <c r="F7746" i="2"/>
  <c r="E7746" i="2"/>
  <c r="H7745" i="2"/>
  <c r="F7745" i="2"/>
  <c r="E7745" i="2"/>
  <c r="H7744" i="2"/>
  <c r="F7744" i="2"/>
  <c r="H7743" i="2"/>
  <c r="F7743" i="2"/>
  <c r="E7743" i="2"/>
  <c r="H7742" i="2"/>
  <c r="F7742" i="2"/>
  <c r="E7742" i="2"/>
  <c r="H7741" i="2"/>
  <c r="F7741" i="2"/>
  <c r="E7741" i="2"/>
  <c r="H7739" i="2"/>
  <c r="H7734" i="2"/>
  <c r="H7732" i="2"/>
  <c r="H7731" i="2"/>
  <c r="C7731" i="2"/>
  <c r="H7730" i="2"/>
  <c r="H7727" i="2"/>
  <c r="H7726" i="2"/>
  <c r="H7724" i="2"/>
  <c r="H7722" i="2"/>
  <c r="H7721" i="2"/>
  <c r="H7720" i="2"/>
  <c r="H7719" i="2"/>
  <c r="H7718" i="2"/>
  <c r="H7717" i="2"/>
  <c r="H7713" i="2"/>
  <c r="H7712" i="2"/>
  <c r="H7711" i="2"/>
  <c r="H7710" i="2"/>
  <c r="H7709" i="2"/>
  <c r="H7708" i="2"/>
  <c r="H7705" i="2"/>
  <c r="H7704" i="2"/>
  <c r="H7702" i="2"/>
  <c r="H7701" i="2"/>
  <c r="F7701" i="2"/>
  <c r="H7700" i="2"/>
  <c r="H7697" i="2"/>
  <c r="H7696" i="2"/>
  <c r="H7695" i="2"/>
  <c r="H7694" i="2"/>
  <c r="H7690" i="2"/>
  <c r="H7689" i="2"/>
  <c r="H7688" i="2"/>
  <c r="H7687" i="2"/>
  <c r="H7686" i="2"/>
  <c r="G7686" i="2"/>
  <c r="H7685" i="2"/>
  <c r="G7685" i="2"/>
  <c r="H7684" i="2"/>
  <c r="H7683" i="2"/>
  <c r="G7683" i="2"/>
  <c r="H7680" i="2"/>
  <c r="H7679" i="2"/>
  <c r="G7679" i="2"/>
  <c r="H7678" i="2"/>
  <c r="G7678" i="2"/>
  <c r="H7677" i="2"/>
  <c r="G7677" i="2"/>
  <c r="E7677" i="2"/>
  <c r="H7674" i="2"/>
  <c r="H7673" i="2"/>
  <c r="G7673" i="2"/>
  <c r="H7672" i="2"/>
  <c r="G7672" i="2"/>
  <c r="H7671" i="2"/>
  <c r="G7671" i="2"/>
  <c r="H7670" i="2"/>
  <c r="G7670" i="2"/>
  <c r="E7670" i="2"/>
  <c r="H7667" i="2"/>
  <c r="H7666" i="2"/>
  <c r="G7666" i="2"/>
  <c r="H7665" i="2"/>
  <c r="G7665" i="2"/>
  <c r="H7664" i="2"/>
  <c r="G7664" i="2"/>
  <c r="E7664" i="2"/>
  <c r="H7661" i="2"/>
  <c r="H7660" i="2"/>
  <c r="G7660" i="2"/>
  <c r="H7659" i="2"/>
  <c r="G7659" i="2"/>
  <c r="H7658" i="2"/>
  <c r="G7658" i="2"/>
  <c r="H7657" i="2"/>
  <c r="E7657" i="2"/>
  <c r="H7656" i="2"/>
  <c r="E7656" i="2"/>
  <c r="H7655" i="2"/>
  <c r="E7655" i="2"/>
  <c r="H7654" i="2"/>
  <c r="E7654" i="2"/>
  <c r="H7653" i="2"/>
  <c r="G7653" i="2"/>
  <c r="E7653" i="2"/>
  <c r="H7650" i="2"/>
  <c r="H7649" i="2"/>
  <c r="G7649" i="2"/>
  <c r="E7649" i="2"/>
  <c r="H7648" i="2"/>
  <c r="H7647" i="2"/>
  <c r="G7647" i="2"/>
  <c r="H7646" i="2"/>
  <c r="G7646" i="2"/>
  <c r="H7644" i="2"/>
  <c r="H7643" i="2"/>
  <c r="G7643" i="2"/>
  <c r="E7643" i="2"/>
  <c r="H7642" i="2"/>
  <c r="H7641" i="2"/>
  <c r="G7641" i="2"/>
  <c r="H7640" i="2"/>
  <c r="G7640" i="2"/>
  <c r="H7638" i="2"/>
  <c r="H7637" i="2"/>
  <c r="G7637" i="2"/>
  <c r="E7637" i="2"/>
  <c r="H7636" i="2"/>
  <c r="H7635" i="2"/>
  <c r="G7635" i="2"/>
  <c r="H7634" i="2"/>
  <c r="G7634" i="2"/>
  <c r="H7632" i="2"/>
  <c r="H7631" i="2"/>
  <c r="G7631" i="2"/>
  <c r="E7631" i="2"/>
  <c r="H7630" i="2"/>
  <c r="H7629" i="2"/>
  <c r="G7629" i="2"/>
  <c r="H7628" i="2"/>
  <c r="G7628" i="2"/>
  <c r="H7625" i="2"/>
  <c r="H7624" i="2"/>
  <c r="E7624" i="2"/>
  <c r="H7623" i="2"/>
  <c r="E7623" i="2"/>
  <c r="H7622" i="2"/>
  <c r="H7621" i="2"/>
  <c r="E7621" i="2"/>
  <c r="H7620" i="2"/>
  <c r="E7620" i="2"/>
  <c r="H7619" i="2"/>
  <c r="E7619" i="2"/>
  <c r="H7618" i="2"/>
  <c r="H7617" i="2"/>
  <c r="E7617" i="2"/>
  <c r="H7616" i="2"/>
  <c r="E7616" i="2"/>
  <c r="H7615" i="2"/>
  <c r="E7615" i="2"/>
  <c r="H7614" i="2"/>
  <c r="E7614" i="2"/>
  <c r="H7613" i="2"/>
  <c r="H7607" i="2"/>
  <c r="H7606" i="2"/>
  <c r="H7605" i="2"/>
  <c r="H7604" i="2"/>
  <c r="H7603" i="2"/>
  <c r="H7602" i="2"/>
  <c r="H7601" i="2"/>
  <c r="H7600" i="2"/>
  <c r="G7600" i="2"/>
  <c r="E7600" i="2"/>
  <c r="H7599" i="2"/>
  <c r="G7599" i="2"/>
  <c r="H7598" i="2"/>
  <c r="G7598" i="2"/>
  <c r="H7597" i="2"/>
  <c r="G7597" i="2"/>
  <c r="H7596" i="2"/>
  <c r="G7596" i="2"/>
  <c r="H7595" i="2"/>
  <c r="G7595" i="2"/>
  <c r="E7595" i="2"/>
  <c r="H7594" i="2"/>
  <c r="H7593" i="2"/>
  <c r="H7592" i="2"/>
  <c r="H7591" i="2"/>
  <c r="H7590" i="2"/>
  <c r="H7589" i="2"/>
  <c r="H7588" i="2"/>
  <c r="H7587" i="2"/>
  <c r="H7586" i="2"/>
  <c r="H7585" i="2"/>
  <c r="H7584" i="2"/>
  <c r="H7583" i="2"/>
  <c r="H7582" i="2"/>
  <c r="H7581" i="2"/>
  <c r="H7580" i="2"/>
  <c r="H7579" i="2"/>
  <c r="H7578" i="2"/>
  <c r="H7577" i="2"/>
  <c r="H7576" i="2"/>
  <c r="H7575" i="2"/>
  <c r="H7574" i="2"/>
  <c r="H7573" i="2"/>
  <c r="H7572" i="2"/>
  <c r="H7571" i="2"/>
  <c r="H7570" i="2"/>
  <c r="H7569" i="2"/>
  <c r="H7568" i="2"/>
  <c r="H7566" i="2"/>
  <c r="H7565" i="2"/>
  <c r="H7562" i="2"/>
  <c r="E7562" i="2"/>
  <c r="H7559" i="2"/>
  <c r="H7558" i="2"/>
  <c r="H7557" i="2"/>
  <c r="H7556" i="2"/>
  <c r="H7555" i="2"/>
  <c r="G7555" i="2"/>
  <c r="H7554" i="2"/>
  <c r="H7553" i="2"/>
  <c r="H7552" i="2"/>
  <c r="H7551" i="2"/>
  <c r="E7551" i="2"/>
  <c r="H7550" i="2"/>
  <c r="H7549" i="2"/>
  <c r="H7548" i="2"/>
  <c r="H7547" i="2"/>
  <c r="H7546" i="2"/>
  <c r="H7544" i="2"/>
  <c r="H7543" i="2"/>
  <c r="E7543" i="2"/>
  <c r="H7542" i="2"/>
  <c r="H7541" i="2"/>
  <c r="H7540" i="2"/>
  <c r="H7539" i="2"/>
  <c r="H7538" i="2"/>
  <c r="H7537" i="2"/>
  <c r="H7536" i="2"/>
  <c r="H7535" i="2"/>
  <c r="H7534" i="2"/>
  <c r="H7533" i="2"/>
  <c r="E7533" i="2"/>
  <c r="H7531" i="2"/>
  <c r="H7530" i="2"/>
  <c r="H7529" i="2"/>
  <c r="G7529" i="2"/>
  <c r="H7528" i="2"/>
  <c r="H7527" i="2"/>
  <c r="H7525" i="2"/>
  <c r="H7524" i="2"/>
  <c r="H7523" i="2"/>
  <c r="H7521" i="2"/>
  <c r="H7520" i="2"/>
  <c r="E7520" i="2"/>
  <c r="H7519" i="2"/>
  <c r="G7519" i="2"/>
  <c r="H7518" i="2"/>
  <c r="E7518" i="2"/>
  <c r="H7517" i="2"/>
  <c r="H7514" i="2"/>
  <c r="H7513" i="2"/>
  <c r="H7512" i="2"/>
  <c r="E7512" i="2"/>
  <c r="H7511" i="2"/>
  <c r="H7510" i="2"/>
  <c r="G7510" i="2"/>
  <c r="H7509" i="2"/>
  <c r="G7509" i="2"/>
  <c r="H7508" i="2"/>
  <c r="E7508" i="2"/>
  <c r="H7507" i="2"/>
  <c r="H7504" i="2"/>
  <c r="G7504" i="2"/>
  <c r="H7503" i="2"/>
  <c r="H7502" i="2"/>
  <c r="H7500" i="2"/>
  <c r="H7499" i="2"/>
  <c r="G7499" i="2"/>
  <c r="H7498" i="2"/>
  <c r="H7497" i="2"/>
  <c r="H7495" i="2"/>
  <c r="G7495" i="2"/>
  <c r="H7494" i="2"/>
  <c r="H7491" i="2"/>
  <c r="G7491" i="2"/>
  <c r="H7490" i="2"/>
  <c r="H7488" i="2"/>
  <c r="H7487" i="2"/>
  <c r="H7486" i="2"/>
  <c r="H7482" i="2"/>
  <c r="G7482" i="2"/>
  <c r="H7481" i="2"/>
  <c r="E7481" i="2"/>
  <c r="H7480" i="2"/>
  <c r="G7480" i="2"/>
  <c r="H7479" i="2"/>
  <c r="E7479" i="2"/>
  <c r="H7478" i="2"/>
  <c r="H7477" i="2"/>
  <c r="E7477" i="2"/>
  <c r="H7473" i="2"/>
  <c r="G7473" i="2"/>
  <c r="H7472" i="2"/>
  <c r="E7472" i="2"/>
  <c r="H7471" i="2"/>
  <c r="G7471" i="2"/>
  <c r="H7470" i="2"/>
  <c r="E7470" i="2"/>
  <c r="H7469" i="2"/>
  <c r="E7469" i="2"/>
  <c r="H7466" i="2"/>
  <c r="G7466" i="2"/>
  <c r="H7465" i="2"/>
  <c r="E7465" i="2"/>
  <c r="H7464" i="2"/>
  <c r="H7463" i="2"/>
  <c r="G7463" i="2"/>
  <c r="H7462" i="2"/>
  <c r="E7462" i="2"/>
  <c r="H7459" i="2"/>
  <c r="G7459" i="2"/>
  <c r="H7458" i="2"/>
  <c r="E7458" i="2"/>
  <c r="H7457" i="2"/>
  <c r="H7456" i="2"/>
  <c r="H7455" i="2"/>
  <c r="E7455" i="2"/>
  <c r="H7454" i="2"/>
  <c r="H7453" i="2"/>
  <c r="G7453" i="2"/>
  <c r="H7452" i="2"/>
  <c r="H7451" i="2"/>
  <c r="H7448" i="2"/>
  <c r="G7448" i="2"/>
  <c r="E7448" i="2"/>
  <c r="H7447" i="2"/>
  <c r="G7447" i="2"/>
  <c r="E7447" i="2"/>
  <c r="H7446" i="2"/>
  <c r="G7446" i="2"/>
  <c r="E7446" i="2"/>
  <c r="H7445" i="2"/>
  <c r="G7445" i="2"/>
  <c r="E7445" i="2"/>
  <c r="H7444" i="2"/>
  <c r="G7444" i="2"/>
  <c r="H7443" i="2"/>
  <c r="G7443" i="2"/>
  <c r="H7442" i="2"/>
  <c r="G7442" i="2"/>
  <c r="H7441" i="2"/>
  <c r="G7441" i="2"/>
  <c r="H7440" i="2"/>
  <c r="E7440" i="2"/>
  <c r="H7438" i="2"/>
  <c r="G7438" i="2"/>
  <c r="H7437" i="2"/>
  <c r="G7437" i="2"/>
  <c r="H7436" i="2"/>
  <c r="H7432" i="2"/>
  <c r="H7431" i="2"/>
  <c r="E7431" i="2"/>
  <c r="H7430" i="2"/>
  <c r="H7429" i="2"/>
  <c r="H7428" i="2"/>
  <c r="H7427" i="2"/>
  <c r="H7426" i="2"/>
  <c r="E7426" i="2"/>
  <c r="H7425" i="2"/>
  <c r="H7424" i="2"/>
  <c r="H7423" i="2"/>
  <c r="H7422" i="2"/>
  <c r="H7421" i="2"/>
  <c r="H7420" i="2"/>
  <c r="H7419" i="2"/>
  <c r="H7418" i="2"/>
  <c r="H7417" i="2"/>
  <c r="H7414" i="2"/>
  <c r="H7413" i="2"/>
  <c r="H7412" i="2"/>
  <c r="H7411" i="2"/>
  <c r="E7411" i="2"/>
  <c r="H7408" i="2"/>
  <c r="G7408" i="2"/>
  <c r="H7407" i="2"/>
  <c r="G7407" i="2"/>
  <c r="H7406" i="2"/>
  <c r="G7406" i="2"/>
  <c r="H7405" i="2"/>
  <c r="E7405" i="2"/>
  <c r="H7404" i="2"/>
  <c r="H7403" i="2"/>
  <c r="E7403" i="2"/>
  <c r="H7401" i="2"/>
  <c r="H7400" i="2"/>
  <c r="H7399" i="2"/>
  <c r="G7399" i="2"/>
  <c r="H7398" i="2"/>
  <c r="H7397" i="2"/>
  <c r="H7395" i="2"/>
  <c r="H7394" i="2"/>
  <c r="H7392" i="2"/>
  <c r="H7391" i="2"/>
  <c r="E7391" i="2"/>
  <c r="H7390" i="2"/>
  <c r="G7390" i="2"/>
  <c r="H7389" i="2"/>
  <c r="H7388" i="2"/>
  <c r="H7385" i="2"/>
  <c r="H7384" i="2"/>
  <c r="H7383" i="2"/>
  <c r="E7383" i="2"/>
  <c r="H7382" i="2"/>
  <c r="H7381" i="2"/>
  <c r="G7381" i="2"/>
  <c r="H7380" i="2"/>
  <c r="G7380" i="2"/>
  <c r="H7379" i="2"/>
  <c r="E7379" i="2"/>
  <c r="H7378" i="2"/>
  <c r="H7375" i="2"/>
  <c r="G7375" i="2"/>
  <c r="H7374" i="2"/>
  <c r="H7373" i="2"/>
  <c r="E7373" i="2"/>
  <c r="H7372" i="2"/>
  <c r="G7372" i="2"/>
  <c r="H7371" i="2"/>
  <c r="H7370" i="2"/>
  <c r="H7369" i="2"/>
  <c r="H7368" i="2"/>
  <c r="E7368" i="2"/>
  <c r="H7367" i="2"/>
  <c r="G7367" i="2"/>
  <c r="H7366" i="2"/>
  <c r="H7364" i="2"/>
  <c r="G7364" i="2"/>
  <c r="H7363" i="2"/>
  <c r="H7361" i="2"/>
  <c r="H7360" i="2"/>
  <c r="G7360" i="2"/>
  <c r="H7359" i="2"/>
  <c r="G7359" i="2"/>
  <c r="H7358" i="2"/>
  <c r="E7358" i="2"/>
  <c r="H7356" i="2"/>
  <c r="H7355" i="2"/>
  <c r="H7354" i="2"/>
  <c r="H7350" i="2"/>
  <c r="G7350" i="2"/>
  <c r="H7349" i="2"/>
  <c r="E7349" i="2"/>
  <c r="H7348" i="2"/>
  <c r="G7348" i="2"/>
  <c r="H7347" i="2"/>
  <c r="E7347" i="2"/>
  <c r="H7346" i="2"/>
  <c r="H7342" i="2"/>
  <c r="G7342" i="2"/>
  <c r="H7341" i="2"/>
  <c r="E7341" i="2"/>
  <c r="H7340" i="2"/>
  <c r="G7340" i="2"/>
  <c r="H7339" i="2"/>
  <c r="E7339" i="2"/>
  <c r="H7338" i="2"/>
  <c r="H7335" i="2"/>
  <c r="G7335" i="2"/>
  <c r="H7334" i="2"/>
  <c r="E7334" i="2"/>
  <c r="H7333" i="2"/>
  <c r="H7332" i="2"/>
  <c r="G7332" i="2"/>
  <c r="H7331" i="2"/>
  <c r="E7331" i="2"/>
  <c r="H7328" i="2"/>
  <c r="G7328" i="2"/>
  <c r="H7327" i="2"/>
  <c r="E7327" i="2"/>
  <c r="H7326" i="2"/>
  <c r="H7325" i="2"/>
  <c r="H7324" i="2"/>
  <c r="H7323" i="2"/>
  <c r="G7323" i="2"/>
  <c r="H7322" i="2"/>
  <c r="H7319" i="2"/>
  <c r="G7319" i="2"/>
  <c r="E7319" i="2"/>
  <c r="H7318" i="2"/>
  <c r="G7318" i="2"/>
  <c r="E7318" i="2"/>
  <c r="H7317" i="2"/>
  <c r="G7317" i="2"/>
  <c r="E7317" i="2"/>
  <c r="H7316" i="2"/>
  <c r="G7316" i="2"/>
  <c r="E7316" i="2"/>
  <c r="H7315" i="2"/>
  <c r="G7315" i="2"/>
  <c r="H7314" i="2"/>
  <c r="G7314" i="2"/>
  <c r="H7313" i="2"/>
  <c r="G7313" i="2"/>
  <c r="H7312" i="2"/>
  <c r="G7312" i="2"/>
  <c r="H7311" i="2"/>
  <c r="E7311" i="2"/>
  <c r="H7309" i="2"/>
  <c r="G7309" i="2"/>
  <c r="H7308" i="2"/>
  <c r="G7308" i="2"/>
  <c r="H7307" i="2"/>
  <c r="H7302" i="2"/>
  <c r="H7300" i="2"/>
  <c r="H7299" i="2"/>
  <c r="H7298" i="2"/>
  <c r="E7298" i="2"/>
  <c r="H7295" i="2"/>
  <c r="G7295" i="2"/>
  <c r="H7294" i="2"/>
  <c r="G7294" i="2"/>
  <c r="H7293" i="2"/>
  <c r="E7293" i="2"/>
  <c r="H7292" i="2"/>
  <c r="H7291" i="2"/>
  <c r="E7291" i="2"/>
  <c r="H7289" i="2"/>
  <c r="H7288" i="2"/>
  <c r="H7287" i="2"/>
  <c r="G7287" i="2"/>
  <c r="H7286" i="2"/>
  <c r="H7285" i="2"/>
  <c r="H7283" i="2"/>
  <c r="H7282" i="2"/>
  <c r="H7280" i="2"/>
  <c r="H7279" i="2"/>
  <c r="E7279" i="2"/>
  <c r="H7278" i="2"/>
  <c r="G7278" i="2"/>
  <c r="H7277" i="2"/>
  <c r="H7276" i="2"/>
  <c r="H7273" i="2"/>
  <c r="H7272" i="2"/>
  <c r="G7272" i="2"/>
  <c r="H7271" i="2"/>
  <c r="E7271" i="2"/>
  <c r="H7270" i="2"/>
  <c r="H7269" i="2"/>
  <c r="G7269" i="2"/>
  <c r="H7268" i="2"/>
  <c r="G7268" i="2"/>
  <c r="H7267" i="2"/>
  <c r="H7266" i="2"/>
  <c r="H7263" i="2"/>
  <c r="H7262" i="2"/>
  <c r="H7260" i="2"/>
  <c r="H7259" i="2"/>
  <c r="H7257" i="2"/>
  <c r="G7257" i="2"/>
  <c r="H7256" i="2"/>
  <c r="H7255" i="2"/>
  <c r="H7254" i="2"/>
  <c r="E7254" i="2"/>
  <c r="H7252" i="2"/>
  <c r="G7252" i="2"/>
  <c r="H7251" i="2"/>
  <c r="H7249" i="2"/>
  <c r="G7249" i="2"/>
  <c r="H7248" i="2"/>
  <c r="E7248" i="2"/>
  <c r="H7247" i="2"/>
  <c r="E7247" i="2"/>
  <c r="H7245" i="2"/>
  <c r="G7245" i="2"/>
  <c r="H7244" i="2"/>
  <c r="E7244" i="2"/>
  <c r="H7241" i="2"/>
  <c r="G7241" i="2"/>
  <c r="H7240" i="2"/>
  <c r="G7240" i="2"/>
  <c r="H7239" i="2"/>
  <c r="E7239" i="2"/>
  <c r="H7238" i="2"/>
  <c r="H7237" i="2"/>
  <c r="H7233" i="2"/>
  <c r="G7233" i="2"/>
  <c r="H7232" i="2"/>
  <c r="E7232" i="2"/>
  <c r="H7231" i="2"/>
  <c r="G7231" i="2"/>
  <c r="H7230" i="2"/>
  <c r="E7230" i="2"/>
  <c r="H7229" i="2"/>
  <c r="H7228" i="2"/>
  <c r="E7228" i="2"/>
  <c r="H7224" i="2"/>
  <c r="G7224" i="2"/>
  <c r="H7223" i="2"/>
  <c r="E7223" i="2"/>
  <c r="H7222" i="2"/>
  <c r="G7222" i="2"/>
  <c r="H7221" i="2"/>
  <c r="E7221" i="2"/>
  <c r="H7220" i="2"/>
  <c r="H7219" i="2"/>
  <c r="E7219" i="2"/>
  <c r="H7216" i="2"/>
  <c r="G7216" i="2"/>
  <c r="H7215" i="2"/>
  <c r="E7215" i="2"/>
  <c r="H7214" i="2"/>
  <c r="H7213" i="2"/>
  <c r="G7213" i="2"/>
  <c r="H7212" i="2"/>
  <c r="E7212" i="2"/>
  <c r="H7209" i="2"/>
  <c r="G7209" i="2"/>
  <c r="H7208" i="2"/>
  <c r="E7208" i="2"/>
  <c r="H7207" i="2"/>
  <c r="H7206" i="2"/>
  <c r="H7205" i="2"/>
  <c r="H7204" i="2"/>
  <c r="H7203" i="2"/>
  <c r="H7202" i="2"/>
  <c r="G7202" i="2"/>
  <c r="H7201" i="2"/>
  <c r="H7200" i="2"/>
  <c r="H7197" i="2"/>
  <c r="G7197" i="2"/>
  <c r="E7197" i="2"/>
  <c r="H7196" i="2"/>
  <c r="G7196" i="2"/>
  <c r="E7196" i="2"/>
  <c r="H7195" i="2"/>
  <c r="G7195" i="2"/>
  <c r="E7195" i="2"/>
  <c r="H7194" i="2"/>
  <c r="G7194" i="2"/>
  <c r="E7194" i="2"/>
  <c r="H7193" i="2"/>
  <c r="G7193" i="2"/>
  <c r="H7192" i="2"/>
  <c r="G7192" i="2"/>
  <c r="H7191" i="2"/>
  <c r="G7191" i="2"/>
  <c r="H7190" i="2"/>
  <c r="G7190" i="2"/>
  <c r="H7189" i="2"/>
  <c r="E7189" i="2"/>
  <c r="H7187" i="2"/>
  <c r="G7187" i="2"/>
  <c r="H7186" i="2"/>
  <c r="G7186" i="2"/>
  <c r="H7185" i="2"/>
  <c r="H7180" i="2"/>
  <c r="H7179" i="2"/>
  <c r="E7179" i="2"/>
  <c r="H7178" i="2"/>
  <c r="H7176" i="2"/>
  <c r="E7176" i="2"/>
  <c r="H7175" i="2"/>
  <c r="H7173" i="2"/>
  <c r="H7172" i="2"/>
  <c r="H7171" i="2"/>
  <c r="H7169" i="2"/>
  <c r="H7168" i="2"/>
  <c r="H7167" i="2"/>
  <c r="H7165" i="2"/>
  <c r="H7164" i="2"/>
  <c r="H7163" i="2"/>
  <c r="H7162" i="2"/>
  <c r="H7161" i="2"/>
  <c r="H7160" i="2"/>
  <c r="H7159" i="2"/>
  <c r="H7158" i="2"/>
  <c r="H7157" i="2"/>
  <c r="E7157" i="2"/>
  <c r="H7156" i="2"/>
  <c r="H7155" i="2"/>
  <c r="H7154" i="2"/>
  <c r="H7150" i="2"/>
  <c r="E7150" i="2"/>
  <c r="H7148" i="2"/>
  <c r="H7147" i="2"/>
  <c r="H7146" i="2"/>
  <c r="H7144" i="2"/>
  <c r="G7144" i="2"/>
  <c r="H7143" i="2"/>
  <c r="H7142" i="2"/>
  <c r="H7141" i="2"/>
  <c r="H7139" i="2"/>
  <c r="H7138" i="2"/>
  <c r="H7136" i="2"/>
  <c r="H7135" i="2"/>
  <c r="H7134" i="2"/>
  <c r="H7133" i="2"/>
  <c r="E7133" i="2"/>
  <c r="H7131" i="2"/>
  <c r="H7130" i="2"/>
  <c r="H7129" i="2"/>
  <c r="E7129" i="2"/>
  <c r="H7126" i="2"/>
  <c r="H7125" i="2"/>
  <c r="H7124" i="2"/>
  <c r="E7124" i="2"/>
  <c r="H7122" i="2"/>
  <c r="H7121" i="2"/>
  <c r="H7120" i="2"/>
  <c r="E7120" i="2"/>
  <c r="H7118" i="2"/>
  <c r="H7117" i="2"/>
  <c r="H7116" i="2"/>
  <c r="H7115" i="2"/>
  <c r="H7114" i="2"/>
  <c r="G7114" i="2"/>
  <c r="H7113" i="2"/>
  <c r="H7111" i="2"/>
  <c r="H7110" i="2"/>
  <c r="H7109" i="2"/>
  <c r="H7108" i="2"/>
  <c r="H7105" i="2"/>
  <c r="H7104" i="2"/>
  <c r="H7103" i="2"/>
  <c r="H7102" i="2"/>
  <c r="H7101" i="2"/>
  <c r="E7101" i="2"/>
  <c r="H7099" i="2"/>
  <c r="H7098" i="2"/>
  <c r="E7098" i="2"/>
  <c r="H7097" i="2"/>
  <c r="H7096" i="2"/>
  <c r="E7096" i="2"/>
  <c r="H7093" i="2"/>
  <c r="H7092" i="2"/>
  <c r="H7091" i="2"/>
  <c r="H7089" i="2"/>
  <c r="E7089" i="2"/>
  <c r="H7087" i="2"/>
  <c r="G7087" i="2"/>
  <c r="H7086" i="2"/>
  <c r="H7085" i="2"/>
  <c r="H7083" i="2"/>
  <c r="H7082" i="2"/>
  <c r="E7082" i="2"/>
  <c r="H7081" i="2"/>
  <c r="G7081" i="2"/>
  <c r="H7080" i="2"/>
  <c r="H7079" i="2"/>
  <c r="H7078" i="2"/>
  <c r="H7076" i="2"/>
  <c r="H7075" i="2"/>
  <c r="H7074" i="2"/>
  <c r="E7074" i="2"/>
  <c r="H7071" i="2"/>
  <c r="H7070" i="2"/>
  <c r="E7070" i="2"/>
  <c r="H7069" i="2"/>
  <c r="E7069" i="2"/>
  <c r="H7068" i="2"/>
  <c r="H7067" i="2"/>
  <c r="E7067" i="2"/>
  <c r="H7066" i="2"/>
  <c r="H7065" i="2"/>
  <c r="H7062" i="2"/>
  <c r="H7061" i="2"/>
  <c r="H7060" i="2"/>
  <c r="H7059" i="2"/>
  <c r="H7058" i="2"/>
  <c r="H7057" i="2"/>
  <c r="H7056" i="2"/>
  <c r="H7053" i="2"/>
  <c r="H7051" i="2"/>
  <c r="H7050" i="2"/>
  <c r="H7049" i="2"/>
  <c r="H7048" i="2"/>
  <c r="H7047" i="2"/>
  <c r="H7046" i="2"/>
  <c r="H7045" i="2"/>
  <c r="H7042" i="2"/>
  <c r="H7041" i="2"/>
  <c r="H7040" i="2"/>
  <c r="H7039" i="2"/>
  <c r="H7038" i="2"/>
  <c r="H7037" i="2"/>
  <c r="H7036" i="2"/>
  <c r="H7035" i="2"/>
  <c r="H7033" i="2"/>
  <c r="H7032" i="2"/>
  <c r="H7029" i="2"/>
  <c r="H7028" i="2"/>
  <c r="G7028" i="2"/>
  <c r="H7027" i="2"/>
  <c r="H7026" i="2"/>
  <c r="H7025" i="2"/>
  <c r="H7023" i="2"/>
  <c r="H7022" i="2"/>
  <c r="H7021" i="2"/>
  <c r="E7021" i="2"/>
  <c r="H7020" i="2"/>
  <c r="H7019" i="2"/>
  <c r="H7017" i="2"/>
  <c r="G7017" i="2"/>
  <c r="H7016" i="2"/>
  <c r="H7015" i="2"/>
  <c r="H7014" i="2"/>
  <c r="H7013" i="2"/>
  <c r="E7013" i="2"/>
  <c r="H7011" i="2"/>
  <c r="G7011" i="2"/>
  <c r="H7010" i="2"/>
  <c r="H7009" i="2"/>
  <c r="E7009" i="2"/>
  <c r="H7008" i="2"/>
  <c r="E7008" i="2"/>
  <c r="H7007" i="2"/>
  <c r="E7007" i="2"/>
  <c r="H7005" i="2"/>
  <c r="H6997" i="2"/>
  <c r="E6997" i="2"/>
  <c r="H6995" i="2"/>
  <c r="E6995" i="2"/>
  <c r="H6993" i="2"/>
  <c r="H6991" i="2"/>
  <c r="E6991" i="2"/>
  <c r="H6989" i="2"/>
  <c r="H6988" i="2"/>
  <c r="H6987" i="2"/>
  <c r="H6985" i="2"/>
  <c r="H6984" i="2"/>
  <c r="H6983" i="2"/>
  <c r="E6983" i="2"/>
  <c r="H6982" i="2"/>
  <c r="H6981" i="2"/>
  <c r="H6980" i="2"/>
  <c r="E6980" i="2"/>
  <c r="H6978" i="2"/>
  <c r="H6977" i="2"/>
  <c r="H6976" i="2"/>
  <c r="E6976" i="2"/>
  <c r="H6974" i="2"/>
  <c r="H6973" i="2"/>
  <c r="H6972" i="2"/>
  <c r="E6972" i="2"/>
  <c r="H6970" i="2"/>
  <c r="H6969" i="2"/>
  <c r="H6968" i="2"/>
  <c r="E6968" i="2"/>
  <c r="H6965" i="2"/>
  <c r="G6965" i="2"/>
  <c r="H6964" i="2"/>
  <c r="E6964" i="2"/>
  <c r="H6963" i="2"/>
  <c r="H6958" i="2"/>
  <c r="H6957" i="2"/>
  <c r="H6956" i="2"/>
  <c r="H6955" i="2"/>
  <c r="H6954" i="2"/>
  <c r="E6954" i="2"/>
  <c r="H6952" i="2"/>
  <c r="H6951" i="2"/>
  <c r="E6951" i="2"/>
  <c r="H6950" i="2"/>
  <c r="H6949" i="2"/>
  <c r="E6949" i="2"/>
  <c r="H6946" i="2"/>
  <c r="H6945" i="2"/>
  <c r="H6944" i="2"/>
  <c r="H6942" i="2"/>
  <c r="E6942" i="2"/>
  <c r="H6940" i="2"/>
  <c r="G6940" i="2"/>
  <c r="H6939" i="2"/>
  <c r="H6938" i="2"/>
  <c r="H6935" i="2"/>
  <c r="G6935" i="2"/>
  <c r="H6934" i="2"/>
  <c r="H6933" i="2"/>
  <c r="H6932" i="2"/>
  <c r="H6930" i="2"/>
  <c r="H6929" i="2"/>
  <c r="E6929" i="2"/>
  <c r="H6928" i="2"/>
  <c r="G6928" i="2"/>
  <c r="H6927" i="2"/>
  <c r="H6926" i="2"/>
  <c r="E6926" i="2"/>
  <c r="H6923" i="2"/>
  <c r="H6922" i="2"/>
  <c r="H6921" i="2"/>
  <c r="E6921" i="2"/>
  <c r="H6920" i="2"/>
  <c r="H6919" i="2"/>
  <c r="E6919" i="2"/>
  <c r="H6918" i="2"/>
  <c r="H6917" i="2"/>
  <c r="E6917" i="2"/>
  <c r="H6916" i="2"/>
  <c r="H6915" i="2"/>
  <c r="H6911" i="2"/>
  <c r="H6910" i="2"/>
  <c r="H6909" i="2"/>
  <c r="H6908" i="2"/>
  <c r="H6907" i="2"/>
  <c r="H6906" i="2"/>
  <c r="H6905" i="2"/>
  <c r="H6902" i="2"/>
  <c r="H6901" i="2"/>
  <c r="H6900" i="2"/>
  <c r="G6900" i="2"/>
  <c r="H6899" i="2"/>
  <c r="H6898" i="2"/>
  <c r="H6897" i="2"/>
  <c r="H6895" i="2"/>
  <c r="H6894" i="2"/>
  <c r="H6893" i="2"/>
  <c r="H6889" i="2"/>
  <c r="H6888" i="2"/>
  <c r="H6887" i="2"/>
  <c r="H6886" i="2"/>
  <c r="H6885" i="2"/>
  <c r="H6884" i="2"/>
  <c r="H6883" i="2"/>
  <c r="E6883" i="2"/>
  <c r="H6879" i="2"/>
  <c r="H6878" i="2"/>
  <c r="H6876" i="2"/>
  <c r="G6876" i="2"/>
  <c r="H6875" i="2"/>
  <c r="H6874" i="2"/>
  <c r="H6873" i="2"/>
  <c r="H6872" i="2"/>
  <c r="H6869" i="2"/>
  <c r="H6868" i="2"/>
  <c r="H6867" i="2"/>
  <c r="H6866" i="2"/>
  <c r="E6866" i="2"/>
  <c r="H6865" i="2"/>
  <c r="H6864" i="2"/>
  <c r="E6864" i="2"/>
  <c r="H6863" i="2"/>
  <c r="H6862" i="2"/>
  <c r="G6862" i="2"/>
  <c r="H6861" i="2"/>
  <c r="E6861" i="2"/>
  <c r="H6860" i="2"/>
  <c r="H6859" i="2"/>
  <c r="H6858" i="2"/>
  <c r="G6858" i="2"/>
  <c r="H6857" i="2"/>
  <c r="H6856" i="2"/>
  <c r="G6856" i="2"/>
  <c r="H6855" i="2"/>
  <c r="E6855" i="2"/>
  <c r="H6852" i="2"/>
  <c r="H6851" i="2"/>
  <c r="H6850" i="2"/>
  <c r="H6849" i="2"/>
  <c r="G6849" i="2"/>
  <c r="H6848" i="2"/>
  <c r="H6847" i="2"/>
  <c r="H6846" i="2"/>
  <c r="E6846" i="2"/>
  <c r="H6845" i="2"/>
  <c r="H6844" i="2"/>
  <c r="G6844" i="2"/>
  <c r="H6843" i="2"/>
  <c r="H6842" i="2"/>
  <c r="G6842" i="2"/>
  <c r="H6841" i="2"/>
  <c r="G6841" i="2"/>
  <c r="H6840" i="2"/>
  <c r="G6840" i="2"/>
  <c r="H6837" i="2"/>
  <c r="H6836" i="2"/>
  <c r="G6836" i="2"/>
  <c r="H6835" i="2"/>
  <c r="H6834" i="2"/>
  <c r="G6834" i="2"/>
  <c r="H6832" i="2"/>
  <c r="G6832" i="2"/>
  <c r="H6831" i="2"/>
  <c r="H6830" i="2"/>
  <c r="H6829" i="2"/>
  <c r="H6827" i="2"/>
  <c r="G6827" i="2"/>
  <c r="H6826" i="2"/>
  <c r="H6825" i="2"/>
  <c r="G6825" i="2"/>
  <c r="H6823" i="2"/>
  <c r="G6823" i="2"/>
  <c r="H6822" i="2"/>
  <c r="G6822" i="2"/>
  <c r="H6821" i="2"/>
  <c r="G6821" i="2"/>
  <c r="H6820" i="2"/>
  <c r="E6820" i="2"/>
  <c r="H6818" i="2"/>
  <c r="H6816" i="2"/>
  <c r="E6816" i="2"/>
  <c r="H6815" i="2"/>
  <c r="E6815" i="2"/>
  <c r="H6814" i="2"/>
  <c r="H6813" i="2"/>
  <c r="E6813" i="2"/>
  <c r="H6811" i="2"/>
  <c r="G6811" i="2"/>
  <c r="H6810" i="2"/>
  <c r="G6810" i="2"/>
  <c r="H6809" i="2"/>
  <c r="H6808" i="2"/>
  <c r="G6808" i="2"/>
  <c r="H6807" i="2"/>
  <c r="E6807" i="2"/>
  <c r="H6805" i="2"/>
  <c r="E6805" i="2"/>
  <c r="H6803" i="2"/>
  <c r="H6802" i="2"/>
  <c r="G6802" i="2"/>
  <c r="H6801" i="2"/>
  <c r="H6800" i="2"/>
  <c r="H6798" i="2"/>
  <c r="H6797" i="2"/>
  <c r="H6796" i="2"/>
  <c r="H6795" i="2"/>
  <c r="H6791" i="2"/>
  <c r="H6790" i="2"/>
  <c r="H6789" i="2"/>
  <c r="H6788" i="2"/>
  <c r="H6787" i="2"/>
  <c r="E6787" i="2"/>
  <c r="H6786" i="2"/>
  <c r="H6785" i="2"/>
  <c r="E6785" i="2"/>
  <c r="H6784" i="2"/>
  <c r="H6783" i="2"/>
  <c r="H6782" i="2"/>
  <c r="H6781" i="2"/>
  <c r="H6780" i="2"/>
  <c r="H6779" i="2"/>
  <c r="E6779" i="2"/>
  <c r="H6778" i="2"/>
  <c r="H6777" i="2"/>
  <c r="E6777" i="2"/>
  <c r="H6776" i="2"/>
  <c r="H6775" i="2"/>
  <c r="H6774" i="2"/>
  <c r="H6773" i="2"/>
  <c r="E6773" i="2"/>
  <c r="H6772" i="2"/>
  <c r="H6771" i="2"/>
  <c r="H6770" i="2"/>
  <c r="H6769" i="2"/>
  <c r="E6769" i="2"/>
  <c r="H6768" i="2"/>
  <c r="H6767" i="2"/>
  <c r="H6766" i="2"/>
  <c r="H6765" i="2"/>
  <c r="E6765" i="2"/>
  <c r="H6764" i="2"/>
  <c r="H6763" i="2"/>
  <c r="H6762" i="2"/>
  <c r="E6762" i="2"/>
  <c r="H6761" i="2"/>
  <c r="E6761" i="2"/>
  <c r="H6760" i="2"/>
  <c r="H6759" i="2"/>
  <c r="H6758" i="2"/>
  <c r="E6758" i="2"/>
  <c r="H6757" i="2"/>
  <c r="H6756" i="2"/>
  <c r="H6755" i="2"/>
  <c r="H6754" i="2"/>
  <c r="H6753" i="2"/>
  <c r="E6753" i="2"/>
  <c r="H6752" i="2"/>
  <c r="H6751" i="2"/>
  <c r="H6750" i="2"/>
  <c r="H6749" i="2"/>
  <c r="H6748" i="2"/>
  <c r="E6748" i="2"/>
  <c r="H6747" i="2"/>
  <c r="H6746" i="2"/>
  <c r="H6745" i="2"/>
  <c r="H6744" i="2"/>
  <c r="H6743" i="2"/>
  <c r="H6742" i="2"/>
  <c r="H6741" i="2"/>
  <c r="H6740" i="2"/>
  <c r="H6739" i="2"/>
  <c r="H6738" i="2"/>
  <c r="H6737" i="2"/>
  <c r="H6736" i="2"/>
  <c r="G6736" i="2"/>
  <c r="H6735" i="2"/>
  <c r="H6734" i="2"/>
  <c r="E6734" i="2"/>
  <c r="H6733" i="2"/>
  <c r="H6732" i="2"/>
  <c r="H6731" i="2"/>
  <c r="E6731" i="2"/>
  <c r="H6730" i="2"/>
  <c r="G6730" i="2"/>
  <c r="H6729" i="2"/>
  <c r="E6729" i="2"/>
  <c r="H6728" i="2"/>
  <c r="H6727" i="2"/>
  <c r="H6726" i="2"/>
  <c r="H6725" i="2"/>
  <c r="G6725" i="2"/>
  <c r="H6724" i="2"/>
  <c r="H6723" i="2"/>
  <c r="H6722" i="2"/>
  <c r="H6721" i="2"/>
  <c r="H6720" i="2"/>
  <c r="E6720" i="2"/>
  <c r="H6719" i="2"/>
  <c r="G6719" i="2"/>
  <c r="H6718" i="2"/>
  <c r="H6717" i="2"/>
  <c r="H6716" i="2"/>
  <c r="G6716" i="2"/>
  <c r="H6715" i="2"/>
  <c r="H6714" i="2"/>
  <c r="H6713" i="2"/>
  <c r="H6712" i="2"/>
  <c r="G6712" i="2"/>
  <c r="H6711" i="2"/>
  <c r="E6711" i="2"/>
  <c r="H6710" i="2"/>
  <c r="E6710" i="2"/>
  <c r="H6709" i="2"/>
  <c r="H6708" i="2"/>
  <c r="H6707" i="2"/>
  <c r="E6707" i="2"/>
  <c r="H6706" i="2"/>
  <c r="H6705" i="2"/>
  <c r="G6705" i="2"/>
  <c r="H6704" i="2"/>
  <c r="E6704" i="2"/>
  <c r="H6703" i="2"/>
  <c r="H6702" i="2"/>
  <c r="H6701" i="2"/>
  <c r="H6700" i="2"/>
  <c r="H6699" i="2"/>
  <c r="H6698" i="2"/>
  <c r="H6697" i="2"/>
  <c r="H6696" i="2"/>
  <c r="H6695" i="2"/>
  <c r="H6694" i="2"/>
  <c r="E6694" i="2"/>
  <c r="H6693" i="2"/>
  <c r="H6692" i="2"/>
  <c r="H6691" i="2"/>
  <c r="H6690" i="2"/>
  <c r="H6689" i="2"/>
  <c r="H6688" i="2"/>
  <c r="H6687" i="2"/>
  <c r="H6686" i="2"/>
  <c r="H6685" i="2"/>
  <c r="H6684" i="2"/>
  <c r="H6683" i="2"/>
  <c r="H6682" i="2"/>
  <c r="H6681" i="2"/>
  <c r="H6680" i="2"/>
  <c r="G6680" i="2"/>
  <c r="H6679" i="2"/>
  <c r="G6679" i="2"/>
  <c r="H6678" i="2"/>
  <c r="G6678" i="2"/>
  <c r="E6678" i="2"/>
  <c r="H6677" i="2"/>
  <c r="G6677" i="2"/>
  <c r="H6676" i="2"/>
  <c r="H6675" i="2"/>
  <c r="H6674" i="2"/>
  <c r="G6674" i="2"/>
  <c r="E6674" i="2"/>
  <c r="H6673" i="2"/>
  <c r="H6672" i="2"/>
  <c r="H6671" i="2"/>
  <c r="H6670" i="2"/>
  <c r="H6669" i="2"/>
  <c r="H6668" i="2"/>
  <c r="H6667" i="2"/>
  <c r="H6666" i="2"/>
  <c r="H6665" i="2"/>
  <c r="E6665" i="2"/>
  <c r="H6664" i="2"/>
  <c r="H6663" i="2"/>
  <c r="H6662" i="2"/>
  <c r="H6661" i="2"/>
  <c r="G6661" i="2"/>
  <c r="H6660" i="2"/>
  <c r="G6660" i="2"/>
  <c r="H6659" i="2"/>
  <c r="H6658" i="2"/>
  <c r="H6657" i="2"/>
  <c r="H6656" i="2"/>
  <c r="H6655" i="2"/>
  <c r="H6654" i="2"/>
  <c r="H6653" i="2"/>
  <c r="H6652" i="2"/>
  <c r="H6651" i="2"/>
  <c r="H6650" i="2"/>
  <c r="H6649" i="2"/>
  <c r="H6648" i="2"/>
  <c r="H6647" i="2"/>
  <c r="H6646" i="2"/>
  <c r="H6645" i="2"/>
  <c r="H6644" i="2"/>
  <c r="G6644" i="2"/>
  <c r="H6643" i="2"/>
  <c r="H6642" i="2"/>
  <c r="G6642" i="2"/>
  <c r="H6641" i="2"/>
  <c r="H6640" i="2"/>
  <c r="G6640" i="2"/>
  <c r="H6639" i="2"/>
  <c r="H6638" i="2"/>
  <c r="G6638" i="2"/>
  <c r="E6638" i="2"/>
  <c r="H6637" i="2"/>
  <c r="H6636" i="2"/>
  <c r="H6635" i="2"/>
  <c r="G6635" i="2"/>
  <c r="H6634" i="2"/>
  <c r="H6633" i="2"/>
  <c r="H6632" i="2"/>
  <c r="H6631" i="2"/>
  <c r="H6630" i="2"/>
  <c r="H6629" i="2"/>
  <c r="H6628" i="2"/>
  <c r="H6627" i="2"/>
  <c r="G6627" i="2"/>
  <c r="H6626" i="2"/>
  <c r="G6626" i="2"/>
  <c r="H6625" i="2"/>
  <c r="G6625" i="2"/>
  <c r="E6625" i="2"/>
  <c r="H6624" i="2"/>
  <c r="H6623" i="2"/>
  <c r="G6623" i="2"/>
  <c r="H6622" i="2"/>
  <c r="H6621" i="2"/>
  <c r="H6620" i="2"/>
  <c r="H6619" i="2"/>
  <c r="H6618" i="2"/>
  <c r="G6618" i="2"/>
  <c r="H6617" i="2"/>
  <c r="G6617" i="2"/>
  <c r="H6616" i="2"/>
  <c r="G6616" i="2"/>
  <c r="H6615" i="2"/>
  <c r="H6614" i="2"/>
  <c r="G6614" i="2"/>
  <c r="H6613" i="2"/>
  <c r="G6613" i="2"/>
  <c r="H6612" i="2"/>
  <c r="G6612" i="2"/>
  <c r="H6611" i="2"/>
  <c r="G6611" i="2"/>
  <c r="E6611" i="2"/>
  <c r="H6604" i="2"/>
  <c r="H6603" i="2"/>
  <c r="H6602" i="2"/>
  <c r="H6601" i="2"/>
  <c r="G6601" i="2"/>
  <c r="H6600" i="2"/>
  <c r="H6598" i="2"/>
  <c r="H6597" i="2"/>
  <c r="H6596" i="2"/>
  <c r="H6595" i="2"/>
  <c r="H6594" i="2"/>
  <c r="H6593" i="2"/>
  <c r="H6592" i="2"/>
  <c r="E6592" i="2"/>
  <c r="H6591" i="2"/>
  <c r="H6589" i="2"/>
  <c r="H6588" i="2"/>
  <c r="H6587" i="2"/>
  <c r="G6587" i="2"/>
  <c r="H6586" i="2"/>
  <c r="H6585" i="2"/>
  <c r="H6584" i="2"/>
  <c r="E6584" i="2"/>
  <c r="H6580" i="2"/>
  <c r="H6579" i="2"/>
  <c r="H6578" i="2"/>
  <c r="G6578" i="2"/>
  <c r="H6577" i="2"/>
  <c r="C6577" i="2"/>
  <c r="H6576" i="2"/>
  <c r="E6576" i="2"/>
  <c r="H6575" i="2"/>
  <c r="E6575" i="2"/>
  <c r="H6573" i="2"/>
  <c r="H6572" i="2"/>
  <c r="H6571" i="2"/>
  <c r="E6571" i="2"/>
  <c r="H6568" i="2"/>
  <c r="H6567" i="2"/>
  <c r="G6567" i="2"/>
  <c r="H6566" i="2"/>
  <c r="G6566" i="2"/>
  <c r="H6565" i="2"/>
  <c r="C6565" i="2"/>
  <c r="H6564" i="2"/>
  <c r="E6564" i="2"/>
  <c r="H6563" i="2"/>
  <c r="E6563" i="2"/>
  <c r="H6562" i="2"/>
  <c r="E6562" i="2"/>
  <c r="H6560" i="2"/>
  <c r="H6559" i="2"/>
  <c r="H6558" i="2"/>
  <c r="E6558" i="2"/>
  <c r="H6556" i="2"/>
  <c r="H6555" i="2"/>
  <c r="G6555" i="2"/>
  <c r="H6554" i="2"/>
  <c r="C6554" i="2"/>
  <c r="H6553" i="2"/>
  <c r="E6553" i="2"/>
  <c r="H6551" i="2"/>
  <c r="E6551" i="2"/>
  <c r="H6550" i="2"/>
  <c r="H6549" i="2"/>
  <c r="E6549" i="2"/>
  <c r="H6545" i="2"/>
  <c r="G6545" i="2"/>
  <c r="H6544" i="2"/>
  <c r="C6544" i="2"/>
  <c r="H6543" i="2"/>
  <c r="E6543" i="2"/>
  <c r="H6542" i="2"/>
  <c r="H6541" i="2"/>
  <c r="E6541" i="2"/>
  <c r="H6538" i="2"/>
  <c r="H6537" i="2"/>
  <c r="G6537" i="2"/>
  <c r="E6537" i="2"/>
  <c r="H6536" i="2"/>
  <c r="C6536" i="2"/>
  <c r="H6535" i="2"/>
  <c r="E6535" i="2"/>
  <c r="H6534" i="2"/>
  <c r="H6533" i="2"/>
  <c r="E6533" i="2"/>
  <c r="H6530" i="2"/>
  <c r="G6530" i="2"/>
  <c r="H6529" i="2"/>
  <c r="C6529" i="2"/>
  <c r="H6528" i="2"/>
  <c r="E6528" i="2"/>
  <c r="H6525" i="2"/>
  <c r="G6525" i="2"/>
  <c r="E6525" i="2"/>
  <c r="H6524" i="2"/>
  <c r="C6524" i="2"/>
  <c r="H6523" i="2"/>
  <c r="E6523" i="2"/>
  <c r="H6520" i="2"/>
  <c r="C6520" i="2"/>
  <c r="H6519" i="2"/>
  <c r="E6519" i="2"/>
  <c r="H6518" i="2"/>
  <c r="H6517" i="2"/>
  <c r="E6517" i="2"/>
  <c r="H6513" i="2"/>
  <c r="G6513" i="2"/>
  <c r="H6512" i="2"/>
  <c r="G6512" i="2"/>
  <c r="H6511" i="2"/>
  <c r="C6511" i="2"/>
  <c r="H6510" i="2"/>
  <c r="E6510" i="2"/>
  <c r="H6507" i="2"/>
  <c r="G6507" i="2"/>
  <c r="H6506" i="2"/>
  <c r="G6506" i="2"/>
  <c r="H6505" i="2"/>
  <c r="C6505" i="2"/>
  <c r="H6504" i="2"/>
  <c r="E6504" i="2"/>
  <c r="H6501" i="2"/>
  <c r="G6501" i="2"/>
  <c r="H6500" i="2"/>
  <c r="G6500" i="2"/>
  <c r="H6499" i="2"/>
  <c r="C6499" i="2"/>
  <c r="H6498" i="2"/>
  <c r="E6498" i="2"/>
  <c r="H6493" i="2"/>
  <c r="H6492" i="2"/>
  <c r="H6491" i="2"/>
  <c r="H6490" i="2"/>
  <c r="H6489" i="2"/>
  <c r="H6488" i="2"/>
  <c r="H6487" i="2"/>
  <c r="H6486" i="2"/>
  <c r="H6485" i="2"/>
  <c r="G6485" i="2"/>
  <c r="H6484" i="2"/>
  <c r="G6484" i="2"/>
  <c r="H6483" i="2"/>
  <c r="H6482" i="2"/>
  <c r="H6481" i="2"/>
  <c r="E6481" i="2"/>
  <c r="H6480" i="2"/>
  <c r="E6480" i="2"/>
  <c r="H6477" i="2"/>
  <c r="H6476" i="2"/>
  <c r="H6474" i="2"/>
  <c r="H6473" i="2"/>
  <c r="H6472" i="2"/>
  <c r="H6471" i="2"/>
  <c r="H6470" i="2"/>
  <c r="G6470" i="2"/>
  <c r="H6469" i="2"/>
  <c r="G6469" i="2"/>
  <c r="H6468" i="2"/>
  <c r="G6468" i="2"/>
  <c r="H6467" i="2"/>
  <c r="G6467" i="2"/>
  <c r="H6465" i="2"/>
  <c r="E6465" i="2"/>
  <c r="H6464" i="2"/>
  <c r="E6464" i="2"/>
  <c r="H6459" i="2"/>
  <c r="H6458" i="2"/>
  <c r="F6458" i="2"/>
  <c r="H6457" i="2"/>
  <c r="F6457" i="2"/>
  <c r="H6456" i="2"/>
  <c r="H6455" i="2"/>
  <c r="F6455" i="2"/>
  <c r="H6452" i="2"/>
  <c r="F6452" i="2"/>
  <c r="H6450" i="2"/>
  <c r="H6449" i="2"/>
  <c r="F6449" i="2"/>
  <c r="H6448" i="2"/>
  <c r="F6448" i="2"/>
  <c r="H6447" i="2"/>
  <c r="F6447" i="2"/>
  <c r="H6445" i="2"/>
  <c r="F6445" i="2"/>
  <c r="H6441" i="2"/>
  <c r="H6440" i="2"/>
  <c r="H6439" i="2"/>
  <c r="H6437" i="2"/>
  <c r="H6436" i="2"/>
  <c r="H6433" i="2"/>
  <c r="H6432" i="2"/>
  <c r="H6430" i="2"/>
  <c r="H6428" i="2"/>
  <c r="H6426" i="2"/>
  <c r="H6424" i="2"/>
  <c r="H6423" i="2"/>
  <c r="H6422" i="2"/>
  <c r="H6421" i="2"/>
  <c r="H6420" i="2"/>
  <c r="H6419" i="2"/>
  <c r="H6418" i="2"/>
  <c r="H6416" i="2"/>
  <c r="H6415" i="2"/>
  <c r="H6414" i="2"/>
  <c r="H6411" i="2"/>
  <c r="H6410" i="2"/>
  <c r="H6409" i="2"/>
  <c r="H6404" i="2"/>
  <c r="H6403" i="2"/>
  <c r="H6402" i="2"/>
  <c r="H6401" i="2"/>
  <c r="H6400" i="2"/>
  <c r="H6399" i="2"/>
  <c r="H6398" i="2"/>
  <c r="H6396" i="2"/>
  <c r="H6395" i="2"/>
  <c r="H6394" i="2"/>
  <c r="H6393" i="2"/>
  <c r="H6391" i="2"/>
  <c r="H6390" i="2"/>
  <c r="H6389" i="2"/>
  <c r="H6388" i="2"/>
  <c r="H6384" i="2"/>
  <c r="H6383" i="2"/>
  <c r="H6381" i="2"/>
  <c r="H6380" i="2"/>
  <c r="H6376" i="2"/>
  <c r="H6372" i="2"/>
  <c r="H6370" i="2"/>
  <c r="H6369" i="2"/>
  <c r="H6367" i="2"/>
  <c r="H6366" i="2"/>
  <c r="H6363" i="2"/>
  <c r="H6362" i="2"/>
  <c r="H6361" i="2"/>
  <c r="H6360" i="2"/>
  <c r="H6359" i="2"/>
  <c r="H6358" i="2"/>
  <c r="H6354" i="2"/>
  <c r="H6353" i="2"/>
  <c r="H6352" i="2"/>
  <c r="H6351" i="2"/>
  <c r="H6350" i="2"/>
  <c r="H6349" i="2"/>
  <c r="H6348" i="2"/>
  <c r="H6347" i="2"/>
  <c r="H6346" i="2"/>
  <c r="H6345" i="2"/>
  <c r="H6344" i="2"/>
  <c r="H6343" i="2"/>
  <c r="H6342" i="2"/>
  <c r="H6339" i="2"/>
  <c r="H6338" i="2"/>
  <c r="H6337" i="2"/>
  <c r="H6332" i="2"/>
  <c r="H6331" i="2"/>
  <c r="E6331" i="2"/>
  <c r="H6330" i="2"/>
  <c r="H6329" i="2"/>
  <c r="H6328" i="2"/>
  <c r="H6325" i="2"/>
  <c r="H6324" i="2"/>
  <c r="H6321" i="2"/>
  <c r="H6320" i="2"/>
  <c r="H6319" i="2"/>
  <c r="H6318" i="2"/>
  <c r="H6317" i="2"/>
  <c r="H6316" i="2"/>
  <c r="H6315" i="2"/>
  <c r="H6314" i="2"/>
  <c r="H6313" i="2"/>
  <c r="H6312" i="2"/>
  <c r="H6311" i="2"/>
  <c r="H6310" i="2"/>
  <c r="H6309" i="2"/>
  <c r="H6306" i="2"/>
  <c r="H6305" i="2"/>
  <c r="H6304" i="2"/>
  <c r="H6303" i="2"/>
  <c r="H6302" i="2"/>
  <c r="H6301" i="2"/>
  <c r="H6300" i="2"/>
  <c r="H6299" i="2"/>
  <c r="H6298" i="2"/>
  <c r="H6297" i="2"/>
  <c r="H6296" i="2"/>
  <c r="H6295" i="2"/>
  <c r="H6294" i="2"/>
  <c r="H6289" i="2"/>
  <c r="H6288" i="2"/>
  <c r="H6287" i="2"/>
  <c r="H6286" i="2"/>
  <c r="H6285" i="2"/>
  <c r="H6282" i="2"/>
  <c r="H6281" i="2"/>
  <c r="H6280" i="2"/>
  <c r="H6278" i="2"/>
  <c r="H6277" i="2"/>
  <c r="H6274" i="2"/>
  <c r="H6272" i="2"/>
  <c r="H6271" i="2"/>
  <c r="H6270" i="2"/>
  <c r="H6269" i="2"/>
  <c r="H6268" i="2"/>
  <c r="H6267" i="2"/>
  <c r="H6265" i="2"/>
  <c r="H6264" i="2"/>
  <c r="H6263" i="2"/>
  <c r="H6261" i="2"/>
  <c r="H6260" i="2"/>
  <c r="H6259" i="2"/>
  <c r="H6258" i="2"/>
  <c r="H6257" i="2"/>
  <c r="H6256" i="2"/>
  <c r="H6255" i="2"/>
  <c r="H6254" i="2"/>
  <c r="H6253" i="2"/>
  <c r="H6252" i="2"/>
  <c r="H6251" i="2"/>
  <c r="H6250" i="2"/>
  <c r="H6249" i="2"/>
  <c r="H6248" i="2"/>
  <c r="H6247" i="2"/>
  <c r="H6246" i="2"/>
  <c r="H6243" i="2"/>
  <c r="H6242" i="2"/>
  <c r="H6241" i="2"/>
  <c r="H6240" i="2"/>
  <c r="H6239" i="2"/>
  <c r="H6238" i="2"/>
  <c r="H6237" i="2"/>
  <c r="H6236" i="2"/>
  <c r="H6235" i="2"/>
  <c r="H6234" i="2"/>
  <c r="H6233" i="2"/>
  <c r="H6232" i="2"/>
  <c r="H6231" i="2"/>
  <c r="H6228" i="2"/>
  <c r="H6227" i="2"/>
  <c r="H6226" i="2"/>
  <c r="H6225" i="2"/>
  <c r="H6224" i="2"/>
  <c r="H6223" i="2"/>
  <c r="H6222" i="2"/>
  <c r="H6221" i="2"/>
  <c r="H6220" i="2"/>
  <c r="H6219" i="2"/>
  <c r="H6218" i="2"/>
  <c r="H6217" i="2"/>
  <c r="H6216" i="2"/>
  <c r="H6215" i="2"/>
  <c r="H6214" i="2"/>
  <c r="H6213" i="2"/>
  <c r="H6212" i="2"/>
  <c r="H6211" i="2"/>
  <c r="H6207" i="2"/>
  <c r="H6206" i="2"/>
  <c r="H6205" i="2"/>
  <c r="H6204" i="2"/>
  <c r="H6203" i="2"/>
  <c r="H6201" i="2"/>
  <c r="H6198" i="2"/>
  <c r="H6197" i="2"/>
  <c r="G6197" i="2"/>
  <c r="H6196" i="2"/>
  <c r="G6196" i="2"/>
  <c r="H6195" i="2"/>
  <c r="G6195" i="2"/>
  <c r="H6194" i="2"/>
  <c r="G6194" i="2"/>
  <c r="H6193" i="2"/>
  <c r="G6193" i="2"/>
  <c r="H6192" i="2"/>
  <c r="G6192" i="2"/>
  <c r="H6191" i="2"/>
  <c r="G6191" i="2"/>
  <c r="H6190" i="2"/>
  <c r="G6190" i="2"/>
  <c r="H6189" i="2"/>
  <c r="G6189" i="2"/>
  <c r="H6188" i="2"/>
  <c r="G6188" i="2"/>
  <c r="H6187" i="2"/>
  <c r="G6187" i="2"/>
  <c r="H6186" i="2"/>
  <c r="G6186" i="2"/>
  <c r="H6185" i="2"/>
  <c r="G6185" i="2"/>
  <c r="H6184" i="2"/>
  <c r="G6184" i="2"/>
  <c r="I6181" i="2"/>
  <c r="H6181" i="2"/>
  <c r="G6181" i="2"/>
  <c r="H6180" i="2"/>
  <c r="G6180" i="2"/>
  <c r="H6179" i="2"/>
  <c r="G6179" i="2"/>
  <c r="H6178" i="2"/>
  <c r="G6178" i="2"/>
  <c r="H6177" i="2"/>
  <c r="G6177" i="2"/>
  <c r="H6176" i="2"/>
  <c r="G6176" i="2"/>
  <c r="H6175" i="2"/>
  <c r="G6175" i="2"/>
  <c r="H6174" i="2"/>
  <c r="G6174" i="2"/>
  <c r="H6173" i="2"/>
  <c r="G6173" i="2"/>
  <c r="H6172" i="2"/>
  <c r="G6172" i="2"/>
  <c r="H6171" i="2"/>
  <c r="G6171" i="2"/>
  <c r="H6170" i="2"/>
  <c r="G6170" i="2"/>
  <c r="H6169" i="2"/>
  <c r="G6169" i="2"/>
  <c r="H6168" i="2"/>
  <c r="G6168" i="2"/>
  <c r="H6167" i="2"/>
  <c r="G6167" i="2"/>
  <c r="H6166" i="2"/>
  <c r="G6166" i="2"/>
  <c r="H6164" i="2"/>
  <c r="G6164" i="2"/>
  <c r="H6163" i="2"/>
  <c r="G6163" i="2"/>
  <c r="H6162" i="2"/>
  <c r="G6162" i="2"/>
  <c r="H6161" i="2"/>
  <c r="G6161" i="2"/>
  <c r="H6160" i="2"/>
  <c r="G6160" i="2"/>
  <c r="H6159" i="2"/>
  <c r="G6159" i="2"/>
  <c r="H6158" i="2"/>
  <c r="G6158" i="2"/>
  <c r="H6157" i="2"/>
  <c r="G6157" i="2"/>
  <c r="H6156" i="2"/>
  <c r="G6156" i="2"/>
  <c r="H6155" i="2"/>
  <c r="G6155" i="2"/>
  <c r="H6154" i="2"/>
  <c r="G6154" i="2"/>
  <c r="H6152" i="2"/>
  <c r="G6152" i="2"/>
  <c r="H6151" i="2"/>
  <c r="G6151" i="2"/>
  <c r="H6150" i="2"/>
  <c r="G6150" i="2"/>
  <c r="H6149" i="2"/>
  <c r="G6149" i="2"/>
  <c r="H6148" i="2"/>
  <c r="G6148" i="2"/>
  <c r="H6147" i="2"/>
  <c r="G6147" i="2"/>
  <c r="H6146" i="2"/>
  <c r="G6146" i="2"/>
  <c r="H6145" i="2"/>
  <c r="G6145" i="2"/>
  <c r="H6144" i="2"/>
  <c r="G6144" i="2"/>
  <c r="H6143" i="2"/>
  <c r="G6143" i="2"/>
  <c r="H6142" i="2"/>
  <c r="G6142" i="2"/>
  <c r="H6139" i="2"/>
  <c r="G6139" i="2"/>
  <c r="H6138" i="2"/>
  <c r="G6138" i="2"/>
  <c r="H6137" i="2"/>
  <c r="G6137" i="2"/>
  <c r="H6136" i="2"/>
  <c r="G6136" i="2"/>
  <c r="H6135" i="2"/>
  <c r="G6135" i="2"/>
  <c r="H6134" i="2"/>
  <c r="G6134" i="2"/>
  <c r="H6133" i="2"/>
  <c r="G6133" i="2"/>
  <c r="H6132" i="2"/>
  <c r="G6132" i="2"/>
  <c r="H6131" i="2"/>
  <c r="G6131" i="2"/>
  <c r="H6130" i="2"/>
  <c r="G6130" i="2"/>
  <c r="H6129" i="2"/>
  <c r="G6129" i="2"/>
  <c r="G6128" i="2"/>
  <c r="H6127" i="2"/>
  <c r="G6127" i="2"/>
  <c r="H6126" i="2"/>
  <c r="G6126" i="2"/>
  <c r="H6125" i="2"/>
  <c r="G6125" i="2"/>
  <c r="H6124" i="2"/>
  <c r="G6124" i="2"/>
  <c r="H6122" i="2"/>
  <c r="G6122" i="2"/>
  <c r="H6121" i="2"/>
  <c r="G6121" i="2"/>
  <c r="H6120" i="2"/>
  <c r="G6120" i="2"/>
  <c r="H6119" i="2"/>
  <c r="G6119" i="2"/>
  <c r="H6118" i="2"/>
  <c r="G6118" i="2"/>
  <c r="H6117" i="2"/>
  <c r="G6117" i="2"/>
  <c r="H6116" i="2"/>
  <c r="G6116" i="2"/>
  <c r="H6115" i="2"/>
  <c r="G6115" i="2"/>
  <c r="H6114" i="2"/>
  <c r="G6114" i="2"/>
  <c r="H6113" i="2"/>
  <c r="G6113" i="2"/>
  <c r="H6112" i="2"/>
  <c r="G6112" i="2"/>
  <c r="H6108" i="2"/>
  <c r="H6107" i="2"/>
  <c r="H6106" i="2"/>
  <c r="F6106" i="2"/>
  <c r="H6105" i="2"/>
  <c r="F6105" i="2"/>
  <c r="H6104" i="2"/>
  <c r="F6104" i="2"/>
  <c r="E6104" i="2"/>
  <c r="H6103" i="2"/>
  <c r="F6103" i="2"/>
  <c r="H6101" i="2"/>
  <c r="F6101" i="2"/>
  <c r="H6100" i="2"/>
  <c r="F6100" i="2"/>
  <c r="H6099" i="2"/>
  <c r="F6099" i="2"/>
  <c r="H6098" i="2"/>
  <c r="F6098" i="2"/>
  <c r="H6097" i="2"/>
  <c r="F6097" i="2"/>
  <c r="H6096" i="2"/>
  <c r="F6096" i="2"/>
  <c r="H6095" i="2"/>
  <c r="F6095" i="2"/>
  <c r="H6094" i="2"/>
  <c r="F6094" i="2"/>
  <c r="H6093" i="2"/>
  <c r="F6093" i="2"/>
  <c r="H6092" i="2"/>
  <c r="F6092" i="2"/>
  <c r="H6091" i="2"/>
  <c r="F6091" i="2"/>
  <c r="H6090" i="2"/>
  <c r="F6090" i="2"/>
  <c r="H6089" i="2"/>
  <c r="F6089" i="2"/>
  <c r="H6088" i="2"/>
  <c r="F6088" i="2"/>
  <c r="H6087" i="2"/>
  <c r="F6087" i="2"/>
  <c r="H6086" i="2"/>
  <c r="F6086" i="2"/>
  <c r="H6085" i="2"/>
  <c r="F6085" i="2"/>
  <c r="H6084" i="2"/>
  <c r="F6084" i="2"/>
  <c r="H6083" i="2"/>
  <c r="F6083" i="2"/>
  <c r="H6082" i="2"/>
  <c r="F6082" i="2"/>
  <c r="H6081" i="2"/>
  <c r="F6081" i="2"/>
  <c r="H6080" i="2"/>
  <c r="F6080" i="2"/>
  <c r="H6079" i="2"/>
  <c r="F6079" i="2"/>
  <c r="H6078" i="2"/>
  <c r="F6078" i="2"/>
  <c r="H6077" i="2"/>
  <c r="F6077" i="2"/>
  <c r="H6076" i="2"/>
  <c r="F6076" i="2"/>
  <c r="H6075" i="2"/>
  <c r="F6075" i="2"/>
  <c r="H6074" i="2"/>
  <c r="F6074" i="2"/>
  <c r="H6073" i="2"/>
  <c r="F6073" i="2"/>
  <c r="H6072" i="2"/>
  <c r="F6072" i="2"/>
  <c r="H6071" i="2"/>
  <c r="F6071" i="2"/>
  <c r="F6070" i="2"/>
  <c r="H6069" i="2"/>
  <c r="F6069" i="2"/>
  <c r="H6068" i="2"/>
  <c r="F6068" i="2"/>
  <c r="H6067" i="2"/>
  <c r="F6067" i="2"/>
  <c r="H6066" i="2"/>
  <c r="F6066" i="2"/>
  <c r="H6065" i="2"/>
  <c r="F6065" i="2"/>
  <c r="H6064" i="2"/>
  <c r="F6064" i="2"/>
  <c r="H6063" i="2"/>
  <c r="F6063" i="2"/>
  <c r="H6059" i="2"/>
  <c r="H6058" i="2"/>
  <c r="F6058" i="2"/>
  <c r="H6057" i="2"/>
  <c r="F6057" i="2"/>
  <c r="H6056" i="2"/>
  <c r="F6056" i="2"/>
  <c r="H6055" i="2"/>
  <c r="F6055" i="2"/>
  <c r="H6054" i="2"/>
  <c r="F6054" i="2"/>
  <c r="H6053" i="2"/>
  <c r="F6053" i="2"/>
  <c r="H6052" i="2"/>
  <c r="F6052" i="2"/>
  <c r="H6051" i="2"/>
  <c r="F6051" i="2"/>
  <c r="H6050" i="2"/>
  <c r="F6050" i="2"/>
  <c r="H6049" i="2"/>
  <c r="F6049" i="2"/>
  <c r="H6048" i="2"/>
  <c r="F6048" i="2"/>
  <c r="H6047" i="2"/>
  <c r="F6047" i="2"/>
  <c r="H6046" i="2"/>
  <c r="F6046" i="2"/>
  <c r="E6046" i="2"/>
  <c r="H6045" i="2"/>
  <c r="F6045" i="2"/>
  <c r="H6044" i="2"/>
  <c r="F6044" i="2"/>
  <c r="H6043" i="2"/>
  <c r="F6043" i="2"/>
  <c r="H6041" i="2"/>
  <c r="F6041" i="2"/>
  <c r="H6040" i="2"/>
  <c r="F6040" i="2"/>
  <c r="H6039" i="2"/>
  <c r="F6039" i="2"/>
  <c r="H6038" i="2"/>
  <c r="F6038" i="2"/>
  <c r="H6037" i="2"/>
  <c r="F6037" i="2"/>
  <c r="H6036" i="2"/>
  <c r="F6036" i="2"/>
  <c r="E6036" i="2"/>
  <c r="H6035" i="2"/>
  <c r="F6035" i="2"/>
  <c r="H6034" i="2"/>
  <c r="F6034" i="2"/>
  <c r="H6033" i="2"/>
  <c r="F6033" i="2"/>
  <c r="H6032" i="2"/>
  <c r="F6032" i="2"/>
  <c r="H6031" i="2"/>
  <c r="F6031" i="2"/>
  <c r="H6030" i="2"/>
  <c r="F6030" i="2"/>
  <c r="H6029" i="2"/>
  <c r="F6029" i="2"/>
  <c r="H6028" i="2"/>
  <c r="F6028" i="2"/>
  <c r="H6027" i="2"/>
  <c r="F6027" i="2"/>
  <c r="H6026" i="2"/>
  <c r="F6026" i="2"/>
  <c r="H6025" i="2"/>
  <c r="F6025" i="2"/>
  <c r="H6024" i="2"/>
  <c r="F6024" i="2"/>
  <c r="H6023" i="2"/>
  <c r="F6023" i="2"/>
  <c r="H6022" i="2"/>
  <c r="F6022" i="2"/>
  <c r="H6021" i="2"/>
  <c r="F6021" i="2"/>
  <c r="H6020" i="2"/>
  <c r="F6020" i="2"/>
  <c r="H6019" i="2"/>
  <c r="F6019" i="2"/>
  <c r="H6018" i="2"/>
  <c r="F6018" i="2"/>
  <c r="H6017" i="2"/>
  <c r="F6017" i="2"/>
  <c r="H6016" i="2"/>
  <c r="F6016" i="2"/>
  <c r="H6015" i="2"/>
  <c r="F6015" i="2"/>
  <c r="H6014" i="2"/>
  <c r="F6014" i="2"/>
  <c r="H6013" i="2"/>
  <c r="F6013" i="2"/>
  <c r="H6012" i="2"/>
  <c r="F6012" i="2"/>
  <c r="H6011" i="2"/>
  <c r="F6011" i="2"/>
  <c r="H6010" i="2"/>
  <c r="F6010" i="2"/>
  <c r="H6009" i="2"/>
  <c r="F6009" i="2"/>
  <c r="H6008" i="2"/>
  <c r="F6008" i="2"/>
  <c r="H6007" i="2"/>
  <c r="F6007" i="2"/>
  <c r="H6006" i="2"/>
  <c r="F6006" i="2"/>
  <c r="H6005" i="2"/>
  <c r="F6005" i="2"/>
  <c r="H6004" i="2"/>
  <c r="F6004" i="2"/>
  <c r="H6003" i="2"/>
  <c r="F6003" i="2"/>
  <c r="H6002" i="2"/>
  <c r="F6002" i="2"/>
  <c r="H6001" i="2"/>
  <c r="F6001" i="2"/>
  <c r="H6000" i="2"/>
  <c r="F6000" i="2"/>
  <c r="H5999" i="2"/>
  <c r="F5999" i="2"/>
  <c r="H5998" i="2"/>
  <c r="F5998" i="2"/>
  <c r="H5997" i="2"/>
  <c r="F5997" i="2"/>
  <c r="H5996" i="2"/>
  <c r="F5996" i="2"/>
  <c r="H5995" i="2"/>
  <c r="F5995" i="2"/>
  <c r="H5994" i="2"/>
  <c r="F5994" i="2"/>
  <c r="H5993" i="2"/>
  <c r="F5993" i="2"/>
  <c r="H5992" i="2"/>
  <c r="F5992" i="2"/>
  <c r="H5991" i="2"/>
  <c r="F5991" i="2"/>
  <c r="H5990" i="2"/>
  <c r="F5990" i="2"/>
  <c r="H5989" i="2"/>
  <c r="F5989" i="2"/>
  <c r="H5988" i="2"/>
  <c r="F5988" i="2"/>
  <c r="H5987" i="2"/>
  <c r="F5987" i="2"/>
  <c r="H5986" i="2"/>
  <c r="F5986" i="2"/>
  <c r="H5985" i="2"/>
  <c r="F5985" i="2"/>
  <c r="H5984" i="2"/>
  <c r="F5984" i="2"/>
  <c r="H5983" i="2"/>
  <c r="F5983" i="2"/>
  <c r="H5982" i="2"/>
  <c r="F5982" i="2"/>
  <c r="H5981" i="2"/>
  <c r="F5981" i="2"/>
  <c r="H5978" i="2"/>
  <c r="H5977" i="2"/>
  <c r="H5976" i="2"/>
  <c r="F5976" i="2"/>
  <c r="H5975" i="2"/>
  <c r="F5975" i="2"/>
  <c r="H5974" i="2"/>
  <c r="F5974" i="2"/>
  <c r="H5973" i="2"/>
  <c r="F5973" i="2"/>
  <c r="H5972" i="2"/>
  <c r="F5972" i="2"/>
  <c r="H5971" i="2"/>
  <c r="F5971" i="2"/>
  <c r="H5970" i="2"/>
  <c r="F5970" i="2"/>
  <c r="H5967" i="2"/>
  <c r="H5966" i="2"/>
  <c r="F5966" i="2"/>
  <c r="H5965" i="2"/>
  <c r="F5965" i="2"/>
  <c r="H5964" i="2"/>
  <c r="F5964" i="2"/>
  <c r="H5963" i="2"/>
  <c r="F5963" i="2"/>
  <c r="H5962" i="2"/>
  <c r="F5962" i="2"/>
  <c r="H5961" i="2"/>
  <c r="F5961" i="2"/>
  <c r="H5960" i="2"/>
  <c r="F5960" i="2"/>
  <c r="H5959" i="2"/>
  <c r="F5959" i="2"/>
  <c r="H5958" i="2"/>
  <c r="F5958" i="2"/>
  <c r="H5957" i="2"/>
  <c r="F5957" i="2"/>
  <c r="H5956" i="2"/>
  <c r="F5956" i="2"/>
  <c r="H5955" i="2"/>
  <c r="F5955" i="2"/>
  <c r="H5954" i="2"/>
  <c r="F5954" i="2"/>
  <c r="H5953" i="2"/>
  <c r="F5953" i="2"/>
  <c r="H5952" i="2"/>
  <c r="F5952" i="2"/>
  <c r="H5951" i="2"/>
  <c r="F5951" i="2"/>
  <c r="H5950" i="2"/>
  <c r="F5950" i="2"/>
  <c r="H5949" i="2"/>
  <c r="F5949" i="2"/>
  <c r="H5948" i="2"/>
  <c r="F5948" i="2"/>
  <c r="H5947" i="2"/>
  <c r="F5947" i="2"/>
  <c r="H5946" i="2"/>
  <c r="F5946" i="2"/>
  <c r="H5945" i="2"/>
  <c r="F5945" i="2"/>
  <c r="H5944" i="2"/>
  <c r="F5944" i="2"/>
  <c r="H5943" i="2"/>
  <c r="F5943" i="2"/>
  <c r="H5942" i="2"/>
  <c r="F5942" i="2"/>
  <c r="H5941" i="2"/>
  <c r="F5941" i="2"/>
  <c r="H5940" i="2"/>
  <c r="F5940" i="2"/>
  <c r="H5939" i="2"/>
  <c r="F5939" i="2"/>
  <c r="H5938" i="2"/>
  <c r="F5938" i="2"/>
  <c r="H5937" i="2"/>
  <c r="F5937" i="2"/>
  <c r="H5936" i="2"/>
  <c r="F5936" i="2"/>
  <c r="H5935" i="2"/>
  <c r="F5935" i="2"/>
  <c r="H5934" i="2"/>
  <c r="F5934" i="2"/>
  <c r="H5933" i="2"/>
  <c r="F5933" i="2"/>
  <c r="H5932" i="2"/>
  <c r="F5932" i="2"/>
  <c r="H5931" i="2"/>
  <c r="F5931" i="2"/>
  <c r="H5930" i="2"/>
  <c r="F5930" i="2"/>
  <c r="H5929" i="2"/>
  <c r="F5929" i="2"/>
  <c r="H5928" i="2"/>
  <c r="F5928" i="2"/>
  <c r="H5927" i="2"/>
  <c r="F5927" i="2"/>
  <c r="H5926" i="2"/>
  <c r="F5926" i="2"/>
  <c r="H5925" i="2"/>
  <c r="F5925" i="2"/>
  <c r="H5924" i="2"/>
  <c r="F5924" i="2"/>
  <c r="H5923" i="2"/>
  <c r="F5923" i="2"/>
  <c r="H5922" i="2"/>
  <c r="F5922" i="2"/>
  <c r="H5921" i="2"/>
  <c r="F5921" i="2"/>
  <c r="H5920" i="2"/>
  <c r="F5920" i="2"/>
  <c r="H5919" i="2"/>
  <c r="F5919" i="2"/>
  <c r="H5918" i="2"/>
  <c r="F5918" i="2"/>
  <c r="H5917" i="2"/>
  <c r="F5917" i="2"/>
  <c r="H5916" i="2"/>
  <c r="F5916" i="2"/>
  <c r="H5915" i="2"/>
  <c r="F5915" i="2"/>
  <c r="H5914" i="2"/>
  <c r="F5914" i="2"/>
  <c r="H5913" i="2"/>
  <c r="F5913" i="2"/>
  <c r="H5912" i="2"/>
  <c r="F5912" i="2"/>
  <c r="H5911" i="2"/>
  <c r="F5911" i="2"/>
  <c r="H5910" i="2"/>
  <c r="F5910" i="2"/>
  <c r="H5909" i="2"/>
  <c r="F5909" i="2"/>
  <c r="H5908" i="2"/>
  <c r="F5908" i="2"/>
  <c r="H5907" i="2"/>
  <c r="F5907" i="2"/>
  <c r="H5906" i="2"/>
  <c r="F5906" i="2"/>
  <c r="H5905" i="2"/>
  <c r="F5905" i="2"/>
  <c r="H5904" i="2"/>
  <c r="F5904" i="2"/>
  <c r="H5903" i="2"/>
  <c r="F5903" i="2"/>
  <c r="H5902" i="2"/>
  <c r="F5902" i="2"/>
  <c r="H5901" i="2"/>
  <c r="F5901" i="2"/>
  <c r="H5900" i="2"/>
  <c r="F5900" i="2"/>
  <c r="H5899" i="2"/>
  <c r="F5899" i="2"/>
  <c r="H5898" i="2"/>
  <c r="F5898" i="2"/>
  <c r="H5895" i="2"/>
  <c r="H5894" i="2"/>
  <c r="F5894" i="2"/>
  <c r="H5893" i="2"/>
  <c r="F5893" i="2"/>
  <c r="H5892" i="2"/>
  <c r="F5892" i="2"/>
  <c r="H5891" i="2"/>
  <c r="F5891" i="2"/>
  <c r="H5890" i="2"/>
  <c r="F5890" i="2"/>
  <c r="H5889" i="2"/>
  <c r="F5889" i="2"/>
  <c r="H5888" i="2"/>
  <c r="F5888" i="2"/>
  <c r="H5887" i="2"/>
  <c r="F5887" i="2"/>
  <c r="H5886" i="2"/>
  <c r="F5886" i="2"/>
  <c r="H5885" i="2"/>
  <c r="F5885" i="2"/>
  <c r="H5884" i="2"/>
  <c r="F5884" i="2"/>
  <c r="H5883" i="2"/>
  <c r="F5883" i="2"/>
  <c r="H5882" i="2"/>
  <c r="F5882" i="2"/>
  <c r="H5881" i="2"/>
  <c r="F5881" i="2"/>
  <c r="H5880" i="2"/>
  <c r="F5880" i="2"/>
  <c r="H5879" i="2"/>
  <c r="F5879" i="2"/>
  <c r="H5878" i="2"/>
  <c r="F5878" i="2"/>
  <c r="H5877" i="2"/>
  <c r="F5877" i="2"/>
  <c r="H5874" i="2"/>
  <c r="F5874" i="2"/>
  <c r="H5873" i="2"/>
  <c r="F5873" i="2"/>
  <c r="E5873" i="2"/>
  <c r="H5872" i="2"/>
  <c r="F5872" i="2"/>
  <c r="E5872" i="2"/>
  <c r="H5871" i="2"/>
  <c r="F5871" i="2"/>
  <c r="H5870" i="2"/>
  <c r="F5870" i="2"/>
  <c r="H5869" i="2"/>
  <c r="F5869" i="2"/>
  <c r="H5868" i="2"/>
  <c r="F5868" i="2"/>
  <c r="H5867" i="2"/>
  <c r="F5867" i="2"/>
  <c r="H5866" i="2"/>
  <c r="F5866" i="2"/>
  <c r="H5865" i="2"/>
  <c r="F5865" i="2"/>
  <c r="H5864" i="2"/>
  <c r="F5864" i="2"/>
  <c r="H5863" i="2"/>
  <c r="F5863" i="2"/>
  <c r="H5862" i="2"/>
  <c r="F5862" i="2"/>
  <c r="H5861" i="2"/>
  <c r="F5861" i="2"/>
  <c r="H5860" i="2"/>
  <c r="F5860" i="2"/>
  <c r="H5859" i="2"/>
  <c r="F5859" i="2"/>
  <c r="H5858" i="2"/>
  <c r="F5858" i="2"/>
  <c r="H5857" i="2"/>
  <c r="F5857" i="2"/>
  <c r="H5856" i="2"/>
  <c r="F5856" i="2"/>
  <c r="H5855" i="2"/>
  <c r="F5855" i="2"/>
  <c r="H5854" i="2"/>
  <c r="F5854" i="2"/>
  <c r="H5853" i="2"/>
  <c r="F5853" i="2"/>
  <c r="H5852" i="2"/>
  <c r="F5852" i="2"/>
  <c r="H5851" i="2"/>
  <c r="F5851" i="2"/>
  <c r="H5850" i="2"/>
  <c r="F5850" i="2"/>
  <c r="H5849" i="2"/>
  <c r="F5849" i="2"/>
  <c r="H5848" i="2"/>
  <c r="F5848" i="2"/>
  <c r="H5847" i="2"/>
  <c r="F5847" i="2"/>
  <c r="H5846" i="2"/>
  <c r="F5846" i="2"/>
  <c r="H5845" i="2"/>
  <c r="F5845" i="2"/>
  <c r="H5844" i="2"/>
  <c r="F5844" i="2"/>
  <c r="H5843" i="2"/>
  <c r="F5843" i="2"/>
  <c r="H5842" i="2"/>
  <c r="F5842" i="2"/>
  <c r="H5841" i="2"/>
  <c r="F5841" i="2"/>
  <c r="H5840" i="2"/>
  <c r="F5840" i="2"/>
  <c r="H5839" i="2"/>
  <c r="F5839" i="2"/>
  <c r="H5838" i="2"/>
  <c r="F5838" i="2"/>
  <c r="H5837" i="2"/>
  <c r="F5837" i="2"/>
  <c r="H5836" i="2"/>
  <c r="F5836" i="2"/>
  <c r="H5835" i="2"/>
  <c r="F5835" i="2"/>
  <c r="H5834" i="2"/>
  <c r="F5834" i="2"/>
  <c r="H5833" i="2"/>
  <c r="F5833" i="2"/>
  <c r="H5832" i="2"/>
  <c r="F5832" i="2"/>
  <c r="H5831" i="2"/>
  <c r="F5831" i="2"/>
  <c r="H5830" i="2"/>
  <c r="F5830" i="2"/>
  <c r="H5829" i="2"/>
  <c r="F5829" i="2"/>
  <c r="H5828" i="2"/>
  <c r="F5828" i="2"/>
  <c r="H5827" i="2"/>
  <c r="F5827" i="2"/>
  <c r="H5826" i="2"/>
  <c r="F5826" i="2"/>
  <c r="H5825" i="2"/>
  <c r="F5825" i="2"/>
  <c r="H5824" i="2"/>
  <c r="F5824" i="2"/>
  <c r="H5823" i="2"/>
  <c r="F5823" i="2"/>
  <c r="H5822" i="2"/>
  <c r="F5822" i="2"/>
  <c r="H5821" i="2"/>
  <c r="F5821" i="2"/>
  <c r="H5820" i="2"/>
  <c r="F5820" i="2"/>
  <c r="H5819" i="2"/>
  <c r="F5819" i="2"/>
  <c r="H5818" i="2"/>
  <c r="F5818" i="2"/>
  <c r="H5817" i="2"/>
  <c r="F5817" i="2"/>
  <c r="H5816" i="2"/>
  <c r="F5816" i="2"/>
  <c r="H5815" i="2"/>
  <c r="F5815" i="2"/>
  <c r="H5814" i="2"/>
  <c r="F5814" i="2"/>
  <c r="H5813" i="2"/>
  <c r="F5813" i="2"/>
  <c r="H5812" i="2"/>
  <c r="F5812" i="2"/>
  <c r="H5811" i="2"/>
  <c r="F5811" i="2"/>
  <c r="H5810" i="2"/>
  <c r="F5810" i="2"/>
  <c r="H5809" i="2"/>
  <c r="F5809" i="2"/>
  <c r="H5808" i="2"/>
  <c r="F5808" i="2"/>
  <c r="H5807" i="2"/>
  <c r="F5807" i="2"/>
  <c r="H5806" i="2"/>
  <c r="F5806" i="2"/>
  <c r="H5805" i="2"/>
  <c r="F5805" i="2"/>
  <c r="H5804" i="2"/>
  <c r="F5804" i="2"/>
  <c r="H5803" i="2"/>
  <c r="F5803" i="2"/>
  <c r="H5802" i="2"/>
  <c r="F5802" i="2"/>
  <c r="H5801" i="2"/>
  <c r="F5801" i="2"/>
  <c r="H5800" i="2"/>
  <c r="F5800" i="2"/>
  <c r="H5799" i="2"/>
  <c r="F5799" i="2"/>
  <c r="H5798" i="2"/>
  <c r="F5798" i="2"/>
  <c r="H5797" i="2"/>
  <c r="F5797" i="2"/>
  <c r="H5796" i="2"/>
  <c r="F5796" i="2"/>
  <c r="H5795" i="2"/>
  <c r="F5795" i="2"/>
  <c r="H5794" i="2"/>
  <c r="F5794" i="2"/>
  <c r="H5793" i="2"/>
  <c r="F5793" i="2"/>
  <c r="H5792" i="2"/>
  <c r="F5792" i="2"/>
  <c r="H5791" i="2"/>
  <c r="F5791" i="2"/>
  <c r="H5790" i="2"/>
  <c r="F5790" i="2"/>
  <c r="H5789" i="2"/>
  <c r="F5789" i="2"/>
  <c r="H5788" i="2"/>
  <c r="F5788" i="2"/>
  <c r="H5787" i="2"/>
  <c r="F5787" i="2"/>
  <c r="H5786" i="2"/>
  <c r="F5786" i="2"/>
  <c r="H5785" i="2"/>
  <c r="F5785" i="2"/>
  <c r="H5783" i="2"/>
  <c r="H5782" i="2"/>
  <c r="F5782" i="2"/>
  <c r="E5782" i="2"/>
  <c r="H5781" i="2"/>
  <c r="F5781" i="2"/>
  <c r="H5780" i="2"/>
  <c r="F5780" i="2"/>
  <c r="H5779" i="2"/>
  <c r="F5779" i="2"/>
  <c r="H5778" i="2"/>
  <c r="F5778" i="2"/>
  <c r="H5777" i="2"/>
  <c r="F5777" i="2"/>
  <c r="H5776" i="2"/>
  <c r="F5776" i="2"/>
  <c r="H5775" i="2"/>
  <c r="F5775" i="2"/>
  <c r="H5774" i="2"/>
  <c r="F5774" i="2"/>
  <c r="H5773" i="2"/>
  <c r="F5773" i="2"/>
  <c r="H5772" i="2"/>
  <c r="F5772" i="2"/>
  <c r="H5771" i="2"/>
  <c r="F5771" i="2"/>
  <c r="H5770" i="2"/>
  <c r="F5770" i="2"/>
  <c r="H5769" i="2"/>
  <c r="F5769" i="2"/>
  <c r="H5768" i="2"/>
  <c r="F5768" i="2"/>
  <c r="H5767" i="2"/>
  <c r="F5767" i="2"/>
  <c r="H5766" i="2"/>
  <c r="F5766" i="2"/>
  <c r="H5765" i="2"/>
  <c r="F5765" i="2"/>
  <c r="H5764" i="2"/>
  <c r="F5764" i="2"/>
  <c r="H5763" i="2"/>
  <c r="F5763" i="2"/>
  <c r="H5762" i="2"/>
  <c r="F5762" i="2"/>
  <c r="H5761" i="2"/>
  <c r="F5761" i="2"/>
  <c r="H5760" i="2"/>
  <c r="F5760" i="2"/>
  <c r="H5759" i="2"/>
  <c r="F5759" i="2"/>
  <c r="H5758" i="2"/>
  <c r="F5758" i="2"/>
  <c r="H5757" i="2"/>
  <c r="F5757" i="2"/>
  <c r="H5756" i="2"/>
  <c r="F5756" i="2"/>
  <c r="H5755" i="2"/>
  <c r="F5755" i="2"/>
  <c r="H5754" i="2"/>
  <c r="F5754" i="2"/>
  <c r="H5753" i="2"/>
  <c r="F5753" i="2"/>
  <c r="H5752" i="2"/>
  <c r="F5752" i="2"/>
  <c r="H5751" i="2"/>
  <c r="F5751" i="2"/>
  <c r="H5750" i="2"/>
  <c r="F5750" i="2"/>
  <c r="H5749" i="2"/>
  <c r="F5749" i="2"/>
  <c r="H5748" i="2"/>
  <c r="F5748" i="2"/>
  <c r="H5747" i="2"/>
  <c r="F5747" i="2"/>
  <c r="H5746" i="2"/>
  <c r="F5746" i="2"/>
  <c r="H5745" i="2"/>
  <c r="F5745" i="2"/>
  <c r="H5744" i="2"/>
  <c r="F5744" i="2"/>
  <c r="H5743" i="2"/>
  <c r="F5743" i="2"/>
  <c r="H5742" i="2"/>
  <c r="F5742" i="2"/>
  <c r="H5741" i="2"/>
  <c r="F5741" i="2"/>
  <c r="H5740" i="2"/>
  <c r="F5740" i="2"/>
  <c r="H5739" i="2"/>
  <c r="F5739" i="2"/>
  <c r="H5738" i="2"/>
  <c r="F5738" i="2"/>
  <c r="H5737" i="2"/>
  <c r="F5737" i="2"/>
  <c r="H5736" i="2"/>
  <c r="F5736" i="2"/>
  <c r="H5735" i="2"/>
  <c r="F5735" i="2"/>
  <c r="H5734" i="2"/>
  <c r="F5734" i="2"/>
  <c r="H5733" i="2"/>
  <c r="F5733" i="2"/>
  <c r="H5732" i="2"/>
  <c r="F5732" i="2"/>
  <c r="H5731" i="2"/>
  <c r="F5731" i="2"/>
  <c r="H5730" i="2"/>
  <c r="F5730" i="2"/>
  <c r="H5729" i="2"/>
  <c r="F5729" i="2"/>
  <c r="H5728" i="2"/>
  <c r="F5728" i="2"/>
  <c r="H5727" i="2"/>
  <c r="F5727" i="2"/>
  <c r="H5726" i="2"/>
  <c r="F5726" i="2"/>
  <c r="H5725" i="2"/>
  <c r="F5725" i="2"/>
  <c r="H5724" i="2"/>
  <c r="F5724" i="2"/>
  <c r="H5723" i="2"/>
  <c r="F5723" i="2"/>
  <c r="H5722" i="2"/>
  <c r="F5722" i="2"/>
  <c r="H5721" i="2"/>
  <c r="F5721" i="2"/>
  <c r="H5720" i="2"/>
  <c r="F5720" i="2"/>
  <c r="H5719" i="2"/>
  <c r="F5719" i="2"/>
  <c r="H5718" i="2"/>
  <c r="F5718" i="2"/>
  <c r="H5717" i="2"/>
  <c r="F5717" i="2"/>
  <c r="H5716" i="2"/>
  <c r="F5716" i="2"/>
  <c r="H5715" i="2"/>
  <c r="F5715" i="2"/>
  <c r="H5714" i="2"/>
  <c r="F5714" i="2"/>
  <c r="H5713" i="2"/>
  <c r="F5713" i="2"/>
  <c r="H5712" i="2"/>
  <c r="F5712" i="2"/>
  <c r="H5711" i="2"/>
  <c r="F5711" i="2"/>
  <c r="H5707" i="2"/>
  <c r="F5707" i="2"/>
  <c r="H5706" i="2"/>
  <c r="F5706" i="2"/>
  <c r="H5705" i="2"/>
  <c r="F5705" i="2"/>
  <c r="H5704" i="2"/>
  <c r="F5704" i="2"/>
  <c r="H5703" i="2"/>
  <c r="F5703" i="2"/>
  <c r="H5702" i="2"/>
  <c r="F5702" i="2"/>
  <c r="H5701" i="2"/>
  <c r="F5701" i="2"/>
  <c r="H5700" i="2"/>
  <c r="F5700" i="2"/>
  <c r="H5699" i="2"/>
  <c r="F5699" i="2"/>
  <c r="H5698" i="2"/>
  <c r="F5698" i="2"/>
  <c r="H5697" i="2"/>
  <c r="F5697" i="2"/>
  <c r="H5696" i="2"/>
  <c r="F5696" i="2"/>
  <c r="H5695" i="2"/>
  <c r="F5695" i="2"/>
  <c r="H5694" i="2"/>
  <c r="F5694" i="2"/>
  <c r="H5693" i="2"/>
  <c r="F5693" i="2"/>
  <c r="H5692" i="2"/>
  <c r="F5692" i="2"/>
  <c r="H5691" i="2"/>
  <c r="F5691" i="2"/>
  <c r="H5690" i="2"/>
  <c r="F5690" i="2"/>
  <c r="H5689" i="2"/>
  <c r="F5689" i="2"/>
  <c r="H5688" i="2"/>
  <c r="F5688" i="2"/>
  <c r="H5687" i="2"/>
  <c r="F5687" i="2"/>
  <c r="H5686" i="2"/>
  <c r="F5686" i="2"/>
  <c r="H5685" i="2"/>
  <c r="F5685" i="2"/>
  <c r="H5684" i="2"/>
  <c r="F5684" i="2"/>
  <c r="H5683" i="2"/>
  <c r="F5683" i="2"/>
  <c r="H5682" i="2"/>
  <c r="F5682" i="2"/>
  <c r="H5681" i="2"/>
  <c r="F5681" i="2"/>
  <c r="H5680" i="2"/>
  <c r="F5680" i="2"/>
  <c r="H5679" i="2"/>
  <c r="F5679" i="2"/>
  <c r="H5678" i="2"/>
  <c r="F5678" i="2"/>
  <c r="H5677" i="2"/>
  <c r="F5677" i="2"/>
  <c r="H5676" i="2"/>
  <c r="F5676" i="2"/>
  <c r="H5675" i="2"/>
  <c r="F5675" i="2"/>
  <c r="H5674" i="2"/>
  <c r="F5674" i="2"/>
  <c r="H5673" i="2"/>
  <c r="F5673" i="2"/>
  <c r="H5672" i="2"/>
  <c r="F5672" i="2"/>
  <c r="H5671" i="2"/>
  <c r="F5671" i="2"/>
  <c r="H5670" i="2"/>
  <c r="F5670" i="2"/>
  <c r="H5669" i="2"/>
  <c r="F5669" i="2"/>
  <c r="H5668" i="2"/>
  <c r="F5668" i="2"/>
  <c r="H5667" i="2"/>
  <c r="F5667" i="2"/>
  <c r="H5666" i="2"/>
  <c r="F5666" i="2"/>
  <c r="H5665" i="2"/>
  <c r="F5665" i="2"/>
  <c r="H5664" i="2"/>
  <c r="F5664" i="2"/>
  <c r="H5662" i="2"/>
  <c r="H5661" i="2"/>
  <c r="F5661" i="2"/>
  <c r="E5661" i="2"/>
  <c r="H5660" i="2"/>
  <c r="F5660" i="2"/>
  <c r="H5659" i="2"/>
  <c r="F5659" i="2"/>
  <c r="H5658" i="2"/>
  <c r="F5658" i="2"/>
  <c r="H5657" i="2"/>
  <c r="F5657" i="2"/>
  <c r="H5656" i="2"/>
  <c r="F5656" i="2"/>
  <c r="H5655" i="2"/>
  <c r="F5655" i="2"/>
  <c r="H5654" i="2"/>
  <c r="F5654" i="2"/>
  <c r="H5653" i="2"/>
  <c r="F5653" i="2"/>
  <c r="H5652" i="2"/>
  <c r="F5652" i="2"/>
  <c r="H5651" i="2"/>
  <c r="F5651" i="2"/>
  <c r="H5650" i="2"/>
  <c r="F5650" i="2"/>
  <c r="H5649" i="2"/>
  <c r="F5649" i="2"/>
  <c r="H5648" i="2"/>
  <c r="F5648" i="2"/>
  <c r="H5647" i="2"/>
  <c r="F5647" i="2"/>
  <c r="H5646" i="2"/>
  <c r="F5646" i="2"/>
  <c r="H5645" i="2"/>
  <c r="F5645" i="2"/>
  <c r="H5644" i="2"/>
  <c r="F5644" i="2"/>
  <c r="H5643" i="2"/>
  <c r="F5643" i="2"/>
  <c r="H5642" i="2"/>
  <c r="F5642" i="2"/>
  <c r="H5641" i="2"/>
  <c r="F5641" i="2"/>
  <c r="H5640" i="2"/>
  <c r="F5640" i="2"/>
  <c r="H5639" i="2"/>
  <c r="F5639" i="2"/>
  <c r="H5638" i="2"/>
  <c r="F5638" i="2"/>
  <c r="H5637" i="2"/>
  <c r="F5637" i="2"/>
  <c r="H5636" i="2"/>
  <c r="F5636" i="2"/>
  <c r="H5635" i="2"/>
  <c r="F5635" i="2"/>
  <c r="H5634" i="2"/>
  <c r="F5634" i="2"/>
  <c r="H5633" i="2"/>
  <c r="F5633" i="2"/>
  <c r="H5632" i="2"/>
  <c r="F5632" i="2"/>
  <c r="H5631" i="2"/>
  <c r="F5631" i="2"/>
  <c r="H5630" i="2"/>
  <c r="F5630" i="2"/>
  <c r="H5629" i="2"/>
  <c r="F5629" i="2"/>
  <c r="H5628" i="2"/>
  <c r="F5628" i="2"/>
  <c r="H5627" i="2"/>
  <c r="F5627" i="2"/>
  <c r="H5626" i="2"/>
  <c r="F5626" i="2"/>
  <c r="H5625" i="2"/>
  <c r="F5625" i="2"/>
  <c r="H5624" i="2"/>
  <c r="F5624" i="2"/>
  <c r="H5623" i="2"/>
  <c r="F5623" i="2"/>
  <c r="H5622" i="2"/>
  <c r="F5622" i="2"/>
  <c r="H5621" i="2"/>
  <c r="F5621" i="2"/>
  <c r="H5620" i="2"/>
  <c r="F5620" i="2"/>
  <c r="H5619" i="2"/>
  <c r="F5619" i="2"/>
  <c r="H5618" i="2"/>
  <c r="F5618" i="2"/>
  <c r="H5617" i="2"/>
  <c r="F5617" i="2"/>
  <c r="H5616" i="2"/>
  <c r="F5616" i="2"/>
  <c r="H5615" i="2"/>
  <c r="F5615" i="2"/>
  <c r="H5614" i="2"/>
  <c r="F5614" i="2"/>
  <c r="H5613" i="2"/>
  <c r="F5613" i="2"/>
  <c r="H5612" i="2"/>
  <c r="F5612" i="2"/>
  <c r="H5611" i="2"/>
  <c r="F5611" i="2"/>
  <c r="H5610" i="2"/>
  <c r="F5610" i="2"/>
  <c r="H5609" i="2"/>
  <c r="F5609" i="2"/>
  <c r="H5608" i="2"/>
  <c r="F5608" i="2"/>
  <c r="H5607" i="2"/>
  <c r="F5607" i="2"/>
  <c r="H5606" i="2"/>
  <c r="F5606" i="2"/>
  <c r="H5605" i="2"/>
  <c r="F5605" i="2"/>
  <c r="H5604" i="2"/>
  <c r="F5604" i="2"/>
  <c r="H5603" i="2"/>
  <c r="F5603" i="2"/>
  <c r="H5602" i="2"/>
  <c r="F5602" i="2"/>
  <c r="H5601" i="2"/>
  <c r="F5601" i="2"/>
  <c r="H5600" i="2"/>
  <c r="F5600" i="2"/>
  <c r="H5599" i="2"/>
  <c r="F5599" i="2"/>
  <c r="H5598" i="2"/>
  <c r="F5598" i="2"/>
  <c r="H5597" i="2"/>
  <c r="F5597" i="2"/>
  <c r="H5596" i="2"/>
  <c r="F5596" i="2"/>
  <c r="H5595" i="2"/>
  <c r="F5595" i="2"/>
  <c r="H5594" i="2"/>
  <c r="F5594" i="2"/>
  <c r="H5593" i="2"/>
  <c r="F5593" i="2"/>
  <c r="H5592" i="2"/>
  <c r="F5592" i="2"/>
  <c r="H5591" i="2"/>
  <c r="F5591" i="2"/>
  <c r="H5590" i="2"/>
  <c r="F5590" i="2"/>
  <c r="H5589" i="2"/>
  <c r="F5589" i="2"/>
  <c r="H5588" i="2"/>
  <c r="F5588" i="2"/>
  <c r="H5587" i="2"/>
  <c r="F5587" i="2"/>
  <c r="H5586" i="2"/>
  <c r="F5586" i="2"/>
  <c r="H5585" i="2"/>
  <c r="F5585" i="2"/>
  <c r="H5584" i="2"/>
  <c r="F5584" i="2"/>
  <c r="H5583" i="2"/>
  <c r="F5583" i="2"/>
  <c r="H5582" i="2"/>
  <c r="F5582" i="2"/>
  <c r="H5581" i="2"/>
  <c r="F5581" i="2"/>
  <c r="H5580" i="2"/>
  <c r="F5580" i="2"/>
  <c r="H5579" i="2"/>
  <c r="F5579" i="2"/>
  <c r="H5578" i="2"/>
  <c r="F5578" i="2"/>
  <c r="H5577" i="2"/>
  <c r="F5577" i="2"/>
  <c r="H5576" i="2"/>
  <c r="F5576" i="2"/>
  <c r="H5575" i="2"/>
  <c r="F5575" i="2"/>
  <c r="H5574" i="2"/>
  <c r="F5574" i="2"/>
  <c r="H5573" i="2"/>
  <c r="F5573" i="2"/>
  <c r="H5572" i="2"/>
  <c r="F5572" i="2"/>
  <c r="H5571" i="2"/>
  <c r="F5571" i="2"/>
  <c r="H5570" i="2"/>
  <c r="F5570" i="2"/>
  <c r="H5569" i="2"/>
  <c r="F5569" i="2"/>
  <c r="H5568" i="2"/>
  <c r="F5568" i="2"/>
  <c r="H5567" i="2"/>
  <c r="F5567" i="2"/>
  <c r="H5566" i="2"/>
  <c r="F5566" i="2"/>
  <c r="H5565" i="2"/>
  <c r="F5565" i="2"/>
  <c r="H5564" i="2"/>
  <c r="F5564" i="2"/>
  <c r="H5563" i="2"/>
  <c r="F5563" i="2"/>
  <c r="H5562" i="2"/>
  <c r="F5562" i="2"/>
  <c r="H5561" i="2"/>
  <c r="F5561" i="2"/>
  <c r="H5560" i="2"/>
  <c r="F5560" i="2"/>
  <c r="H5559" i="2"/>
  <c r="F5559" i="2"/>
  <c r="H5558" i="2"/>
  <c r="F5558" i="2"/>
  <c r="H5557" i="2"/>
  <c r="F5557" i="2"/>
  <c r="H5556" i="2"/>
  <c r="F5556" i="2"/>
  <c r="H5555" i="2"/>
  <c r="F5555" i="2"/>
  <c r="H5554" i="2"/>
  <c r="F5554" i="2"/>
  <c r="H5553" i="2"/>
  <c r="F5553" i="2"/>
  <c r="H5552" i="2"/>
  <c r="F5552" i="2"/>
  <c r="H5551" i="2"/>
  <c r="F5551" i="2"/>
  <c r="H5550" i="2"/>
  <c r="F5550" i="2"/>
  <c r="H5549" i="2"/>
  <c r="F5549" i="2"/>
  <c r="H5546" i="2"/>
  <c r="H5545" i="2"/>
  <c r="H5544" i="2"/>
  <c r="F5544" i="2"/>
  <c r="H5543" i="2"/>
  <c r="F5543" i="2"/>
  <c r="H5542" i="2"/>
  <c r="F5542" i="2"/>
  <c r="H5541" i="2"/>
  <c r="F5541" i="2"/>
  <c r="H5539" i="2"/>
  <c r="H5538" i="2"/>
  <c r="F5538" i="2"/>
  <c r="H5537" i="2"/>
  <c r="F5537" i="2"/>
  <c r="H5536" i="2"/>
  <c r="F5536" i="2"/>
  <c r="H5535" i="2"/>
  <c r="F5535" i="2"/>
  <c r="H5534" i="2"/>
  <c r="F5534" i="2"/>
  <c r="H5533" i="2"/>
  <c r="F5533" i="2"/>
  <c r="H5532" i="2"/>
  <c r="F5532" i="2"/>
  <c r="H5531" i="2"/>
  <c r="F5531" i="2"/>
  <c r="H5530" i="2"/>
  <c r="F5530" i="2"/>
  <c r="H5529" i="2"/>
  <c r="F5529" i="2"/>
  <c r="H5528" i="2"/>
  <c r="F5528" i="2"/>
  <c r="H5527" i="2"/>
  <c r="F5527" i="2"/>
  <c r="H5526" i="2"/>
  <c r="F5526" i="2"/>
  <c r="H5525" i="2"/>
  <c r="F5525" i="2"/>
  <c r="H5524" i="2"/>
  <c r="F5524" i="2"/>
  <c r="H5523" i="2"/>
  <c r="F5523" i="2"/>
  <c r="H5522" i="2"/>
  <c r="F5522" i="2"/>
  <c r="H5521" i="2"/>
  <c r="F5521" i="2"/>
  <c r="H5520" i="2"/>
  <c r="F5520" i="2"/>
  <c r="E5520" i="2"/>
  <c r="H5519" i="2"/>
  <c r="F5519" i="2"/>
  <c r="H5518" i="2"/>
  <c r="F5518" i="2"/>
  <c r="H5517" i="2"/>
  <c r="F5517" i="2"/>
  <c r="H5516" i="2"/>
  <c r="F5516" i="2"/>
  <c r="H5515" i="2"/>
  <c r="F5515" i="2"/>
  <c r="H5514" i="2"/>
  <c r="F5514" i="2"/>
  <c r="H5513" i="2"/>
  <c r="F5513" i="2"/>
  <c r="H5512" i="2"/>
  <c r="F5512" i="2"/>
  <c r="H5511" i="2"/>
  <c r="F5511" i="2"/>
  <c r="H5510" i="2"/>
  <c r="F5510" i="2"/>
  <c r="H5509" i="2"/>
  <c r="F5509" i="2"/>
  <c r="H5508" i="2"/>
  <c r="F5508" i="2"/>
  <c r="H5507" i="2"/>
  <c r="F5507" i="2"/>
  <c r="H5506" i="2"/>
  <c r="F5506" i="2"/>
  <c r="H5505" i="2"/>
  <c r="F5505" i="2"/>
  <c r="H5504" i="2"/>
  <c r="F5504" i="2"/>
  <c r="H5503" i="2"/>
  <c r="F5503" i="2"/>
  <c r="H5502" i="2"/>
  <c r="F5502" i="2"/>
  <c r="H5501" i="2"/>
  <c r="F5501" i="2"/>
  <c r="H5500" i="2"/>
  <c r="F5500" i="2"/>
  <c r="H5499" i="2"/>
  <c r="F5499" i="2"/>
  <c r="H5498" i="2"/>
  <c r="F5498" i="2"/>
  <c r="H5497" i="2"/>
  <c r="F5497" i="2"/>
  <c r="H5496" i="2"/>
  <c r="F5496" i="2"/>
  <c r="H5495" i="2"/>
  <c r="F5495" i="2"/>
  <c r="H5494" i="2"/>
  <c r="F5494" i="2"/>
  <c r="H5493" i="2"/>
  <c r="F5493" i="2"/>
  <c r="H5492" i="2"/>
  <c r="F5492" i="2"/>
  <c r="H5491" i="2"/>
  <c r="F5491" i="2"/>
  <c r="H5490" i="2"/>
  <c r="F5490" i="2"/>
  <c r="H5489" i="2"/>
  <c r="F5489" i="2"/>
  <c r="H5488" i="2"/>
  <c r="F5488" i="2"/>
  <c r="H5487" i="2"/>
  <c r="F5487" i="2"/>
  <c r="H5486" i="2"/>
  <c r="F5486" i="2"/>
  <c r="H5485" i="2"/>
  <c r="F5485" i="2"/>
  <c r="H5484" i="2"/>
  <c r="F5484" i="2"/>
  <c r="H5483" i="2"/>
  <c r="F5483" i="2"/>
  <c r="H5482" i="2"/>
  <c r="F5482" i="2"/>
  <c r="H5481" i="2"/>
  <c r="F5481" i="2"/>
  <c r="H5480" i="2"/>
  <c r="F5480" i="2"/>
  <c r="H5479" i="2"/>
  <c r="F5479" i="2"/>
  <c r="H5478" i="2"/>
  <c r="F5478" i="2"/>
  <c r="H5477" i="2"/>
  <c r="F5477" i="2"/>
  <c r="H5476" i="2"/>
  <c r="F5476" i="2"/>
  <c r="H5475" i="2"/>
  <c r="F5475" i="2"/>
  <c r="H5474" i="2"/>
  <c r="F5474" i="2"/>
  <c r="F5473" i="2"/>
  <c r="H5472" i="2"/>
  <c r="F5472" i="2"/>
  <c r="H5471" i="2"/>
  <c r="F5471" i="2"/>
  <c r="H5470" i="2"/>
  <c r="F5470" i="2"/>
  <c r="H5469" i="2"/>
  <c r="F5469" i="2"/>
  <c r="H5468" i="2"/>
  <c r="F5468" i="2"/>
  <c r="H5467" i="2"/>
  <c r="F5467" i="2"/>
  <c r="H5466" i="2"/>
  <c r="F5466" i="2"/>
  <c r="H5465" i="2"/>
  <c r="F5465" i="2"/>
  <c r="H5464" i="2"/>
  <c r="F5464" i="2"/>
  <c r="H5463" i="2"/>
  <c r="F5463" i="2"/>
  <c r="H5462" i="2"/>
  <c r="F5462" i="2"/>
  <c r="H5461" i="2"/>
  <c r="F5461" i="2"/>
  <c r="H5460" i="2"/>
  <c r="F5460" i="2"/>
  <c r="H5459" i="2"/>
  <c r="F5459" i="2"/>
  <c r="H5458" i="2"/>
  <c r="F5458" i="2"/>
  <c r="H5457" i="2"/>
  <c r="F5457" i="2"/>
  <c r="E5457" i="2"/>
  <c r="H5456" i="2"/>
  <c r="F5456" i="2"/>
  <c r="H5455" i="2"/>
  <c r="F5455" i="2"/>
  <c r="H5454" i="2"/>
  <c r="F5454" i="2"/>
  <c r="H5453" i="2"/>
  <c r="F5453" i="2"/>
  <c r="H5452" i="2"/>
  <c r="F5452" i="2"/>
  <c r="H5451" i="2"/>
  <c r="F5451" i="2"/>
  <c r="H5450" i="2"/>
  <c r="F5450" i="2"/>
  <c r="H5449" i="2"/>
  <c r="F5449" i="2"/>
  <c r="H5448" i="2"/>
  <c r="F5448" i="2"/>
  <c r="H5447" i="2"/>
  <c r="F5447" i="2"/>
  <c r="H5446" i="2"/>
  <c r="F5446" i="2"/>
  <c r="H5445" i="2"/>
  <c r="F5445" i="2"/>
  <c r="H5444" i="2"/>
  <c r="F5444" i="2"/>
  <c r="H5443" i="2"/>
  <c r="F5443" i="2"/>
  <c r="H5442" i="2"/>
  <c r="F5442" i="2"/>
  <c r="H5441" i="2"/>
  <c r="F5441" i="2"/>
  <c r="H5440" i="2"/>
  <c r="F5440" i="2"/>
  <c r="H5439" i="2"/>
  <c r="F5439" i="2"/>
  <c r="H5438" i="2"/>
  <c r="F5438" i="2"/>
  <c r="H5437" i="2"/>
  <c r="F5437" i="2"/>
  <c r="H5436" i="2"/>
  <c r="F5436" i="2"/>
  <c r="H5435" i="2"/>
  <c r="F5435" i="2"/>
  <c r="H5434" i="2"/>
  <c r="F5434" i="2"/>
  <c r="H5433" i="2"/>
  <c r="F5433" i="2"/>
  <c r="H5432" i="2"/>
  <c r="F5432" i="2"/>
  <c r="H5431" i="2"/>
  <c r="F5431" i="2"/>
  <c r="H5430" i="2"/>
  <c r="F5430" i="2"/>
  <c r="H5429" i="2"/>
  <c r="F5429" i="2"/>
  <c r="H5428" i="2"/>
  <c r="F5428" i="2"/>
  <c r="H5427" i="2"/>
  <c r="F5427" i="2"/>
  <c r="H5426" i="2"/>
  <c r="F5426" i="2"/>
  <c r="H5425" i="2"/>
  <c r="F5425" i="2"/>
  <c r="H5424" i="2"/>
  <c r="F5424" i="2"/>
  <c r="H5423" i="2"/>
  <c r="F5423" i="2"/>
  <c r="H5422" i="2"/>
  <c r="F5422" i="2"/>
  <c r="H5421" i="2"/>
  <c r="F5421" i="2"/>
  <c r="H5420" i="2"/>
  <c r="F5420" i="2"/>
  <c r="H5419" i="2"/>
  <c r="F5419" i="2"/>
  <c r="H5418" i="2"/>
  <c r="F5418" i="2"/>
  <c r="H5415" i="2"/>
  <c r="H5414" i="2"/>
  <c r="F5414" i="2"/>
  <c r="H5413" i="2"/>
  <c r="F5413" i="2"/>
  <c r="H5412" i="2"/>
  <c r="F5412" i="2"/>
  <c r="H5411" i="2"/>
  <c r="F5411" i="2"/>
  <c r="H5410" i="2"/>
  <c r="F5410" i="2"/>
  <c r="H5409" i="2"/>
  <c r="F5409" i="2"/>
  <c r="H5408" i="2"/>
  <c r="F5408" i="2"/>
  <c r="H5407" i="2"/>
  <c r="F5407" i="2"/>
  <c r="H5406" i="2"/>
  <c r="F5406" i="2"/>
  <c r="H5405" i="2"/>
  <c r="F5405" i="2"/>
  <c r="H5404" i="2"/>
  <c r="F5404" i="2"/>
  <c r="H5403" i="2"/>
  <c r="F5403" i="2"/>
  <c r="H5402" i="2"/>
  <c r="F5402" i="2"/>
  <c r="E5402" i="2"/>
  <c r="H5401" i="2"/>
  <c r="F5401" i="2"/>
  <c r="H5400" i="2"/>
  <c r="F5400" i="2"/>
  <c r="H5399" i="2"/>
  <c r="F5399" i="2"/>
  <c r="H5398" i="2"/>
  <c r="F5398" i="2"/>
  <c r="H5397" i="2"/>
  <c r="F5397" i="2"/>
  <c r="H5396" i="2"/>
  <c r="F5396" i="2"/>
  <c r="H5395" i="2"/>
  <c r="F5395" i="2"/>
  <c r="H5394" i="2"/>
  <c r="F5394" i="2"/>
  <c r="H5393" i="2"/>
  <c r="F5393" i="2"/>
  <c r="H5392" i="2"/>
  <c r="F5392" i="2"/>
  <c r="H5391" i="2"/>
  <c r="F5391" i="2"/>
  <c r="H5390" i="2"/>
  <c r="F5390" i="2"/>
  <c r="H5389" i="2"/>
  <c r="F5389" i="2"/>
  <c r="H5388" i="2"/>
  <c r="F5388" i="2"/>
  <c r="H5387" i="2"/>
  <c r="F5387" i="2"/>
  <c r="H5386" i="2"/>
  <c r="F5386" i="2"/>
  <c r="H5385" i="2"/>
  <c r="F5385" i="2"/>
  <c r="H5384" i="2"/>
  <c r="F5384" i="2"/>
  <c r="H5383" i="2"/>
  <c r="F5383" i="2"/>
  <c r="H5382" i="2"/>
  <c r="F5382" i="2"/>
  <c r="H5381" i="2"/>
  <c r="F5381" i="2"/>
  <c r="H5380" i="2"/>
  <c r="F5380" i="2"/>
  <c r="H5379" i="2"/>
  <c r="F5379" i="2"/>
  <c r="H5378" i="2"/>
  <c r="F5378" i="2"/>
  <c r="H5377" i="2"/>
  <c r="F5377" i="2"/>
  <c r="H5376" i="2"/>
  <c r="F5376" i="2"/>
  <c r="H5375" i="2"/>
  <c r="F5375" i="2"/>
  <c r="H5374" i="2"/>
  <c r="F5374" i="2"/>
  <c r="H5373" i="2"/>
  <c r="F5373" i="2"/>
  <c r="H5372" i="2"/>
  <c r="F5372" i="2"/>
  <c r="H5370" i="2"/>
  <c r="F5370" i="2"/>
  <c r="H5369" i="2"/>
  <c r="F5369" i="2"/>
  <c r="H5368" i="2"/>
  <c r="F5368" i="2"/>
  <c r="H5367" i="2"/>
  <c r="F5367" i="2"/>
  <c r="H5366" i="2"/>
  <c r="F5366" i="2"/>
  <c r="H5365" i="2"/>
  <c r="F5365" i="2"/>
  <c r="H5364" i="2"/>
  <c r="F5364" i="2"/>
  <c r="H5363" i="2"/>
  <c r="F5363" i="2"/>
  <c r="H5362" i="2"/>
  <c r="F5362" i="2"/>
  <c r="H5361" i="2"/>
  <c r="F5361" i="2"/>
  <c r="H5360" i="2"/>
  <c r="F5360" i="2"/>
  <c r="H5359" i="2"/>
  <c r="F5359" i="2"/>
  <c r="H5358" i="2"/>
  <c r="F5358" i="2"/>
  <c r="H5357" i="2"/>
  <c r="F5357" i="2"/>
  <c r="H5356" i="2"/>
  <c r="F5356" i="2"/>
  <c r="H5355" i="2"/>
  <c r="F5355" i="2"/>
  <c r="H5354" i="2"/>
  <c r="F5354" i="2"/>
  <c r="H5353" i="2"/>
  <c r="F5353" i="2"/>
  <c r="H5352" i="2"/>
  <c r="F5352" i="2"/>
  <c r="H5351" i="2"/>
  <c r="F5351" i="2"/>
  <c r="H5350" i="2"/>
  <c r="F5350" i="2"/>
  <c r="H5349" i="2"/>
  <c r="F5349" i="2"/>
  <c r="H5348" i="2"/>
  <c r="F5348" i="2"/>
  <c r="H5347" i="2"/>
  <c r="F5347" i="2"/>
  <c r="H5346" i="2"/>
  <c r="F5346" i="2"/>
  <c r="H5345" i="2"/>
  <c r="F5345" i="2"/>
  <c r="H5344" i="2"/>
  <c r="F5344" i="2"/>
  <c r="H5343" i="2"/>
  <c r="F5343" i="2"/>
  <c r="H5342" i="2"/>
  <c r="F5342" i="2"/>
  <c r="H5341" i="2"/>
  <c r="F5341" i="2"/>
  <c r="H5340" i="2"/>
  <c r="F5340" i="2"/>
  <c r="H5339" i="2"/>
  <c r="F5339" i="2"/>
  <c r="H5338" i="2"/>
  <c r="F5338" i="2"/>
  <c r="H5337" i="2"/>
  <c r="F5337" i="2"/>
  <c r="H5336" i="2"/>
  <c r="F5336" i="2"/>
  <c r="H5335" i="2"/>
  <c r="F5335" i="2"/>
  <c r="H5334" i="2"/>
  <c r="F5334" i="2"/>
  <c r="H5333" i="2"/>
  <c r="F5333" i="2"/>
  <c r="H5332" i="2"/>
  <c r="F5332" i="2"/>
  <c r="H5331" i="2"/>
  <c r="F5331" i="2"/>
  <c r="H5330" i="2"/>
  <c r="F5330" i="2"/>
  <c r="H5329" i="2"/>
  <c r="F5329" i="2"/>
  <c r="H5328" i="2"/>
  <c r="F5328" i="2"/>
  <c r="E5328" i="2"/>
  <c r="H5327" i="2"/>
  <c r="F5327" i="2"/>
  <c r="H5326" i="2"/>
  <c r="F5326" i="2"/>
  <c r="H5325" i="2"/>
  <c r="F5325" i="2"/>
  <c r="H5324" i="2"/>
  <c r="F5324" i="2"/>
  <c r="H5323" i="2"/>
  <c r="F5323" i="2"/>
  <c r="H5322" i="2"/>
  <c r="F5322" i="2"/>
  <c r="H5321" i="2"/>
  <c r="F5321" i="2"/>
  <c r="H5320" i="2"/>
  <c r="F5320" i="2"/>
  <c r="H5319" i="2"/>
  <c r="F5319" i="2"/>
  <c r="H5318" i="2"/>
  <c r="F5318" i="2"/>
  <c r="H5317" i="2"/>
  <c r="F5317" i="2"/>
  <c r="H5316" i="2"/>
  <c r="F5316" i="2"/>
  <c r="H5315" i="2"/>
  <c r="F5315" i="2"/>
  <c r="H5314" i="2"/>
  <c r="F5314" i="2"/>
  <c r="H5313" i="2"/>
  <c r="F5313" i="2"/>
  <c r="H5312" i="2"/>
  <c r="F5312" i="2"/>
  <c r="H5311" i="2"/>
  <c r="F5311" i="2"/>
  <c r="H5310" i="2"/>
  <c r="F5310" i="2"/>
  <c r="H5309" i="2"/>
  <c r="F5309" i="2"/>
  <c r="H5308" i="2"/>
  <c r="F5308" i="2"/>
  <c r="H5307" i="2"/>
  <c r="F5307" i="2"/>
  <c r="H5306" i="2"/>
  <c r="F5306" i="2"/>
  <c r="H5305" i="2"/>
  <c r="F5305" i="2"/>
  <c r="H5304" i="2"/>
  <c r="F5304" i="2"/>
  <c r="H5303" i="2"/>
  <c r="F5303" i="2"/>
  <c r="H5302" i="2"/>
  <c r="F5302" i="2"/>
  <c r="H5301" i="2"/>
  <c r="F5301" i="2"/>
  <c r="H5300" i="2"/>
  <c r="F5300" i="2"/>
  <c r="H5299" i="2"/>
  <c r="F5299" i="2"/>
  <c r="H5298" i="2"/>
  <c r="F5298" i="2"/>
  <c r="H5297" i="2"/>
  <c r="F5297" i="2"/>
  <c r="H5296" i="2"/>
  <c r="F5296" i="2"/>
  <c r="H5295" i="2"/>
  <c r="F5295" i="2"/>
  <c r="H5294" i="2"/>
  <c r="F5294" i="2"/>
  <c r="H5293" i="2"/>
  <c r="F5293" i="2"/>
  <c r="H5292" i="2"/>
  <c r="F5292" i="2"/>
  <c r="H5291" i="2"/>
  <c r="F5291" i="2"/>
  <c r="H5290" i="2"/>
  <c r="F5290" i="2"/>
  <c r="H5289" i="2"/>
  <c r="F5289" i="2"/>
  <c r="H5288" i="2"/>
  <c r="F5288" i="2"/>
  <c r="H5287" i="2"/>
  <c r="F5287" i="2"/>
  <c r="H5286" i="2"/>
  <c r="F5286" i="2"/>
  <c r="H5285" i="2"/>
  <c r="F5285" i="2"/>
  <c r="H5284" i="2"/>
  <c r="F5284" i="2"/>
  <c r="H5283" i="2"/>
  <c r="F5283" i="2"/>
  <c r="H5282" i="2"/>
  <c r="F5282" i="2"/>
  <c r="H5281" i="2"/>
  <c r="F5281" i="2"/>
  <c r="H5277" i="2"/>
  <c r="H5276" i="2"/>
  <c r="F5276" i="2"/>
  <c r="H5275" i="2"/>
  <c r="F5275" i="2"/>
  <c r="H5274" i="2"/>
  <c r="F5274" i="2"/>
  <c r="H5273" i="2"/>
  <c r="F5273" i="2"/>
  <c r="H5272" i="2"/>
  <c r="F5272" i="2"/>
  <c r="H5271" i="2"/>
  <c r="F5271" i="2"/>
  <c r="H5270" i="2"/>
  <c r="F5270" i="2"/>
  <c r="H5269" i="2"/>
  <c r="F5269" i="2"/>
  <c r="H5268" i="2"/>
  <c r="F5268" i="2"/>
  <c r="H5267" i="2"/>
  <c r="F5267" i="2"/>
  <c r="H5266" i="2"/>
  <c r="F5266" i="2"/>
  <c r="H5265" i="2"/>
  <c r="F5265" i="2"/>
  <c r="H5264" i="2"/>
  <c r="F5264" i="2"/>
  <c r="H5263" i="2"/>
  <c r="F5263" i="2"/>
  <c r="H5262" i="2"/>
  <c r="F5262" i="2"/>
  <c r="F5261" i="2"/>
  <c r="H5260" i="2"/>
  <c r="F5260" i="2"/>
  <c r="H5259" i="2"/>
  <c r="F5259" i="2"/>
  <c r="H5258" i="2"/>
  <c r="F5258" i="2"/>
  <c r="H5257" i="2"/>
  <c r="F5257" i="2"/>
  <c r="H5256" i="2"/>
  <c r="F5256" i="2"/>
  <c r="H5255" i="2"/>
  <c r="F5255" i="2"/>
  <c r="H5254" i="2"/>
  <c r="F5254" i="2"/>
  <c r="H5253" i="2"/>
  <c r="F5253" i="2"/>
  <c r="E5253" i="2"/>
  <c r="H5252" i="2"/>
  <c r="F5252" i="2"/>
  <c r="H5251" i="2"/>
  <c r="F5251" i="2"/>
  <c r="H5250" i="2"/>
  <c r="F5250" i="2"/>
  <c r="H5249" i="2"/>
  <c r="F5249" i="2"/>
  <c r="H5248" i="2"/>
  <c r="F5248" i="2"/>
  <c r="F5247" i="2"/>
  <c r="H5246" i="2"/>
  <c r="F5246" i="2"/>
  <c r="H5245" i="2"/>
  <c r="F5245" i="2"/>
  <c r="H5244" i="2"/>
  <c r="F5244" i="2"/>
  <c r="H5243" i="2"/>
  <c r="F5243" i="2"/>
  <c r="H5242" i="2"/>
  <c r="F5242" i="2"/>
  <c r="H5241" i="2"/>
  <c r="F5241" i="2"/>
  <c r="H5240" i="2"/>
  <c r="F5240" i="2"/>
  <c r="H5239" i="2"/>
  <c r="F5239" i="2"/>
  <c r="H5238" i="2"/>
  <c r="F5238" i="2"/>
  <c r="H5237" i="2"/>
  <c r="F5237" i="2"/>
  <c r="H5236" i="2"/>
  <c r="F5236" i="2"/>
  <c r="H5235" i="2"/>
  <c r="F5235" i="2"/>
  <c r="H5234" i="2"/>
  <c r="F5234" i="2"/>
  <c r="H5233" i="2"/>
  <c r="F5233" i="2"/>
  <c r="H5231" i="2"/>
  <c r="F5231" i="2"/>
  <c r="H5230" i="2"/>
  <c r="F5230" i="2"/>
  <c r="H5229" i="2"/>
  <c r="F5229" i="2"/>
  <c r="H5228" i="2"/>
  <c r="F5228" i="2"/>
  <c r="H5227" i="2"/>
  <c r="F5227" i="2"/>
  <c r="H5226" i="2"/>
  <c r="F5226" i="2"/>
  <c r="H5225" i="2"/>
  <c r="F5225" i="2"/>
  <c r="H5224" i="2"/>
  <c r="F5224" i="2"/>
  <c r="H5223" i="2"/>
  <c r="F5223" i="2"/>
  <c r="H5222" i="2"/>
  <c r="F5222" i="2"/>
  <c r="H5221" i="2"/>
  <c r="F5221" i="2"/>
  <c r="H5220" i="2"/>
  <c r="F5220" i="2"/>
  <c r="E5220" i="2"/>
  <c r="H5219" i="2"/>
  <c r="F5219" i="2"/>
  <c r="E5219" i="2"/>
  <c r="H5218" i="2"/>
  <c r="F5218" i="2"/>
  <c r="E5218" i="2"/>
  <c r="H5217" i="2"/>
  <c r="F5217" i="2"/>
  <c r="E5217" i="2"/>
  <c r="H5216" i="2"/>
  <c r="F5216" i="2"/>
  <c r="H5215" i="2"/>
  <c r="F5215" i="2"/>
  <c r="H5214" i="2"/>
  <c r="F5214" i="2"/>
  <c r="H5213" i="2"/>
  <c r="F5213" i="2"/>
  <c r="H5212" i="2"/>
  <c r="F5212" i="2"/>
  <c r="H5211" i="2"/>
  <c r="F5211" i="2"/>
  <c r="H5210" i="2"/>
  <c r="F5210" i="2"/>
  <c r="H5209" i="2"/>
  <c r="F5209" i="2"/>
  <c r="H5208" i="2"/>
  <c r="F5208" i="2"/>
  <c r="H5207" i="2"/>
  <c r="F5207" i="2"/>
  <c r="H5206" i="2"/>
  <c r="F5206" i="2"/>
  <c r="H5205" i="2"/>
  <c r="F5205" i="2"/>
  <c r="H5204" i="2"/>
  <c r="F5204" i="2"/>
  <c r="H5203" i="2"/>
  <c r="F5203" i="2"/>
  <c r="H5202" i="2"/>
  <c r="F5202" i="2"/>
  <c r="H5201" i="2"/>
  <c r="F5201" i="2"/>
  <c r="H5200" i="2"/>
  <c r="F5200" i="2"/>
  <c r="H5199" i="2"/>
  <c r="F5199" i="2"/>
  <c r="H5198" i="2"/>
  <c r="F5198" i="2"/>
  <c r="H5197" i="2"/>
  <c r="F5197" i="2"/>
  <c r="H5196" i="2"/>
  <c r="F5196" i="2"/>
  <c r="H5195" i="2"/>
  <c r="F5195" i="2"/>
  <c r="H5194" i="2"/>
  <c r="F5194" i="2"/>
  <c r="H5193" i="2"/>
  <c r="F5193" i="2"/>
  <c r="H5192" i="2"/>
  <c r="F5192" i="2"/>
  <c r="H5191" i="2"/>
  <c r="F5191" i="2"/>
  <c r="H5190" i="2"/>
  <c r="F5190" i="2"/>
  <c r="H5189" i="2"/>
  <c r="F5189" i="2"/>
  <c r="H5188" i="2"/>
  <c r="F5188" i="2"/>
  <c r="H5187" i="2"/>
  <c r="F5187" i="2"/>
  <c r="H5186" i="2"/>
  <c r="F5186" i="2"/>
  <c r="H5185" i="2"/>
  <c r="F5185" i="2"/>
  <c r="H5184" i="2"/>
  <c r="F5184" i="2"/>
  <c r="H5183" i="2"/>
  <c r="F5183" i="2"/>
  <c r="H5182" i="2"/>
  <c r="F5182" i="2"/>
  <c r="H5181" i="2"/>
  <c r="F5181" i="2"/>
  <c r="H5180" i="2"/>
  <c r="F5180" i="2"/>
  <c r="H5179" i="2"/>
  <c r="F5179" i="2"/>
  <c r="H5178" i="2"/>
  <c r="F5178" i="2"/>
  <c r="H5177" i="2"/>
  <c r="F5177" i="2"/>
  <c r="H5176" i="2"/>
  <c r="F5176" i="2"/>
  <c r="H5175" i="2"/>
  <c r="F5175" i="2"/>
  <c r="H5174" i="2"/>
  <c r="F5174" i="2"/>
  <c r="H5173" i="2"/>
  <c r="F5173" i="2"/>
  <c r="H5172" i="2"/>
  <c r="F5172" i="2"/>
  <c r="H5171" i="2"/>
  <c r="F5171" i="2"/>
  <c r="H5170" i="2"/>
  <c r="F5170" i="2"/>
  <c r="H5169" i="2"/>
  <c r="F5169" i="2"/>
  <c r="H5168" i="2"/>
  <c r="F5168" i="2"/>
  <c r="H5167" i="2"/>
  <c r="F5167" i="2"/>
  <c r="H5166" i="2"/>
  <c r="F5166" i="2"/>
  <c r="H5165" i="2"/>
  <c r="F5165" i="2"/>
  <c r="H5164" i="2"/>
  <c r="F5164" i="2"/>
  <c r="E5164" i="2"/>
  <c r="H5163" i="2"/>
  <c r="F5163" i="2"/>
  <c r="H5162" i="2"/>
  <c r="F5162" i="2"/>
  <c r="H5161" i="2"/>
  <c r="F5161" i="2"/>
  <c r="H5160" i="2"/>
  <c r="F5160" i="2"/>
  <c r="H5159" i="2"/>
  <c r="F5159" i="2"/>
  <c r="H5158" i="2"/>
  <c r="F5158" i="2"/>
  <c r="H5157" i="2"/>
  <c r="F5157" i="2"/>
  <c r="H5156" i="2"/>
  <c r="F5156" i="2"/>
  <c r="H5155" i="2"/>
  <c r="F5155" i="2"/>
  <c r="H5154" i="2"/>
  <c r="F5154" i="2"/>
  <c r="H5153" i="2"/>
  <c r="F5153" i="2"/>
  <c r="H5152" i="2"/>
  <c r="F5152" i="2"/>
  <c r="H5151" i="2"/>
  <c r="F5151" i="2"/>
  <c r="H5150" i="2"/>
  <c r="F5150" i="2"/>
  <c r="H5149" i="2"/>
  <c r="F5149" i="2"/>
  <c r="H5148" i="2"/>
  <c r="F5148" i="2"/>
  <c r="H5147" i="2"/>
  <c r="F5147" i="2"/>
  <c r="H5146" i="2"/>
  <c r="F5146" i="2"/>
  <c r="H5145" i="2"/>
  <c r="F5145" i="2"/>
  <c r="H5144" i="2"/>
  <c r="F5144" i="2"/>
  <c r="H5143" i="2"/>
  <c r="F5143" i="2"/>
  <c r="H5142" i="2"/>
  <c r="F5142" i="2"/>
  <c r="H5141" i="2"/>
  <c r="F5141" i="2"/>
  <c r="H5140" i="2"/>
  <c r="F5140" i="2"/>
  <c r="H5139" i="2"/>
  <c r="F5139" i="2"/>
  <c r="H5138" i="2"/>
  <c r="F5138" i="2"/>
  <c r="H5137" i="2"/>
  <c r="F5137" i="2"/>
  <c r="H5136" i="2"/>
  <c r="F5136" i="2"/>
  <c r="H5135" i="2"/>
  <c r="F5135" i="2"/>
  <c r="H5134" i="2"/>
  <c r="F5134" i="2"/>
  <c r="H5133" i="2"/>
  <c r="F5133" i="2"/>
  <c r="E5133" i="2"/>
  <c r="H5132" i="2"/>
  <c r="F5132" i="2"/>
  <c r="H5131" i="2"/>
  <c r="F5131" i="2"/>
  <c r="H5130" i="2"/>
  <c r="F5130" i="2"/>
  <c r="H5129" i="2"/>
  <c r="F5129" i="2"/>
  <c r="H5128" i="2"/>
  <c r="F5128" i="2"/>
  <c r="H5127" i="2"/>
  <c r="F5127" i="2"/>
  <c r="H5126" i="2"/>
  <c r="F5126" i="2"/>
  <c r="H5125" i="2"/>
  <c r="F5125" i="2"/>
  <c r="H5124" i="2"/>
  <c r="F5124" i="2"/>
  <c r="H5123" i="2"/>
  <c r="F5123" i="2"/>
  <c r="H5122" i="2"/>
  <c r="F5122" i="2"/>
  <c r="H5121" i="2"/>
  <c r="F5121" i="2"/>
  <c r="H5120" i="2"/>
  <c r="F5120" i="2"/>
  <c r="H5119" i="2"/>
  <c r="F5119" i="2"/>
  <c r="H5118" i="2"/>
  <c r="F5118" i="2"/>
  <c r="H5117" i="2"/>
  <c r="F5117" i="2"/>
  <c r="H5116" i="2"/>
  <c r="F5116" i="2"/>
  <c r="H5115" i="2"/>
  <c r="F5115" i="2"/>
  <c r="H5114" i="2"/>
  <c r="F5114" i="2"/>
  <c r="H5113" i="2"/>
  <c r="F5113" i="2"/>
  <c r="H5112" i="2"/>
  <c r="F5112" i="2"/>
  <c r="H5111" i="2"/>
  <c r="F5111" i="2"/>
  <c r="H5110" i="2"/>
  <c r="F5110" i="2"/>
  <c r="H5109" i="2"/>
  <c r="F5109" i="2"/>
  <c r="H5108" i="2"/>
  <c r="F5108" i="2"/>
  <c r="H5107" i="2"/>
  <c r="F5107" i="2"/>
  <c r="H5106" i="2"/>
  <c r="F5106" i="2"/>
  <c r="H5105" i="2"/>
  <c r="F5105" i="2"/>
  <c r="H5104" i="2"/>
  <c r="F5104" i="2"/>
  <c r="H5103" i="2"/>
  <c r="F5103" i="2"/>
  <c r="H5102" i="2"/>
  <c r="F5102" i="2"/>
  <c r="H5101" i="2"/>
  <c r="F5101" i="2"/>
  <c r="H5100" i="2"/>
  <c r="F5100" i="2"/>
  <c r="H5099" i="2"/>
  <c r="F5099" i="2"/>
  <c r="H5098" i="2"/>
  <c r="F5098" i="2"/>
  <c r="H5097" i="2"/>
  <c r="F5097" i="2"/>
  <c r="H5096" i="2"/>
  <c r="F5096" i="2"/>
  <c r="H5095" i="2"/>
  <c r="F5095" i="2"/>
  <c r="H5094" i="2"/>
  <c r="F5094" i="2"/>
  <c r="H5093" i="2"/>
  <c r="F5093" i="2"/>
  <c r="H5092" i="2"/>
  <c r="F5092" i="2"/>
  <c r="H5091" i="2"/>
  <c r="F5091" i="2"/>
  <c r="H5090" i="2"/>
  <c r="F5090" i="2"/>
  <c r="H5089" i="2"/>
  <c r="F5089" i="2"/>
  <c r="H5088" i="2"/>
  <c r="F5088" i="2"/>
  <c r="H5087" i="2"/>
  <c r="F5087" i="2"/>
  <c r="H5086" i="2"/>
  <c r="F5086" i="2"/>
  <c r="H5085" i="2"/>
  <c r="F5085" i="2"/>
  <c r="H5081" i="2"/>
  <c r="H5080" i="2"/>
  <c r="H5079" i="2"/>
  <c r="E5079" i="2"/>
  <c r="H5078" i="2"/>
  <c r="H5077" i="2"/>
  <c r="H5076" i="2"/>
  <c r="H5074" i="2"/>
  <c r="E5074" i="2"/>
  <c r="H5073" i="2"/>
  <c r="H5072" i="2"/>
  <c r="H5071" i="2"/>
  <c r="H5070" i="2"/>
  <c r="H5069" i="2"/>
  <c r="H5068" i="2"/>
  <c r="H5067" i="2"/>
  <c r="H5066" i="2"/>
  <c r="H5065" i="2"/>
  <c r="H5064" i="2"/>
  <c r="H5062" i="2"/>
  <c r="H5061" i="2"/>
  <c r="H5060" i="2"/>
  <c r="H5059" i="2"/>
  <c r="H5058" i="2"/>
  <c r="H5057" i="2"/>
  <c r="H5056" i="2"/>
  <c r="H5055" i="2"/>
  <c r="H5054" i="2"/>
  <c r="H5053" i="2"/>
  <c r="H5052" i="2"/>
  <c r="H5051" i="2"/>
  <c r="H5050" i="2"/>
  <c r="H5049" i="2"/>
  <c r="H5048" i="2"/>
  <c r="H5047" i="2"/>
  <c r="H5046" i="2"/>
  <c r="H5045" i="2"/>
  <c r="H5044" i="2"/>
  <c r="H5043" i="2"/>
  <c r="H5042" i="2"/>
  <c r="H5041" i="2"/>
  <c r="H5040" i="2"/>
  <c r="H5039" i="2"/>
  <c r="H5038" i="2"/>
  <c r="H5037" i="2"/>
  <c r="H5036" i="2"/>
  <c r="H5035" i="2"/>
  <c r="H5034" i="2"/>
  <c r="H5033" i="2"/>
  <c r="H5032" i="2"/>
  <c r="H5031" i="2"/>
  <c r="H5030" i="2"/>
  <c r="H5029" i="2"/>
  <c r="H5028" i="2"/>
  <c r="H5027" i="2"/>
  <c r="H5026" i="2"/>
  <c r="H5025" i="2"/>
  <c r="H5024" i="2"/>
  <c r="H5023" i="2"/>
  <c r="H5021" i="2"/>
  <c r="H5019" i="2"/>
  <c r="H5017" i="2"/>
  <c r="H5016" i="2"/>
  <c r="H5015" i="2"/>
  <c r="H5014" i="2"/>
  <c r="H5013" i="2"/>
  <c r="H5011" i="2"/>
  <c r="H5010" i="2"/>
  <c r="H5009" i="2"/>
  <c r="H5007" i="2"/>
  <c r="H5006" i="2"/>
  <c r="H5005" i="2"/>
  <c r="H5004" i="2"/>
  <c r="H5003" i="2"/>
  <c r="H5002" i="2"/>
  <c r="H5001" i="2"/>
  <c r="H4999" i="2"/>
  <c r="H4998" i="2"/>
  <c r="H4995" i="2"/>
  <c r="H4994" i="2"/>
  <c r="H4993" i="2"/>
  <c r="H4992" i="2"/>
  <c r="H4990" i="2"/>
  <c r="H4989" i="2"/>
  <c r="H4988" i="2"/>
  <c r="H4986" i="2"/>
  <c r="H4985" i="2"/>
  <c r="H4984" i="2"/>
  <c r="H4983" i="2"/>
  <c r="H4982" i="2"/>
  <c r="H4981" i="2"/>
  <c r="H4980" i="2"/>
  <c r="H4978" i="2"/>
  <c r="H4975" i="2"/>
  <c r="H4974" i="2"/>
  <c r="H4973" i="2"/>
  <c r="H4972" i="2"/>
  <c r="H4971" i="2"/>
  <c r="H4970" i="2"/>
  <c r="H4968" i="2"/>
  <c r="H4966" i="2"/>
  <c r="H4965" i="2"/>
  <c r="H4964" i="2"/>
  <c r="H4963" i="2"/>
  <c r="H4962" i="2"/>
  <c r="H4961" i="2"/>
  <c r="H4957" i="2"/>
  <c r="F4957" i="2"/>
  <c r="H4956" i="2"/>
  <c r="F4956" i="2"/>
  <c r="H4955" i="2"/>
  <c r="E4955" i="2"/>
  <c r="H4954" i="2"/>
  <c r="G4954" i="2"/>
  <c r="E4954" i="2"/>
  <c r="H4952" i="2"/>
  <c r="E4952" i="2"/>
  <c r="H4951" i="2"/>
  <c r="H4950" i="2"/>
  <c r="H4949" i="2"/>
  <c r="H4948" i="2"/>
  <c r="H4947" i="2"/>
  <c r="H4946" i="2"/>
  <c r="H4945" i="2"/>
  <c r="H4944" i="2"/>
  <c r="H4943" i="2"/>
  <c r="H4942" i="2"/>
  <c r="H4941" i="2"/>
  <c r="H4940" i="2"/>
  <c r="H4938" i="2"/>
  <c r="H4937" i="2"/>
  <c r="H4936" i="2"/>
  <c r="H4935" i="2"/>
  <c r="H4934" i="2"/>
  <c r="H4933" i="2"/>
  <c r="H4932" i="2"/>
  <c r="H4931" i="2"/>
  <c r="H4930" i="2"/>
  <c r="H4929" i="2"/>
  <c r="H4928" i="2"/>
  <c r="H4927" i="2"/>
  <c r="H4926" i="2"/>
  <c r="H4923" i="2"/>
  <c r="H4922" i="2"/>
  <c r="G4922" i="2"/>
  <c r="E4922" i="2"/>
  <c r="H4921" i="2"/>
  <c r="G4921" i="2"/>
  <c r="E4921" i="2"/>
  <c r="H4920" i="2"/>
  <c r="G4920" i="2"/>
  <c r="H4919" i="2"/>
  <c r="G4919" i="2"/>
  <c r="H4918" i="2"/>
  <c r="G4918" i="2"/>
  <c r="H4917" i="2"/>
  <c r="G4917" i="2"/>
  <c r="E4917" i="2"/>
  <c r="H4916" i="2"/>
  <c r="G4916" i="2"/>
  <c r="H4915" i="2"/>
  <c r="G4915" i="2"/>
  <c r="H4914" i="2"/>
  <c r="G4914" i="2"/>
  <c r="H4913" i="2"/>
  <c r="G4913" i="2"/>
  <c r="E4913" i="2"/>
  <c r="H4912" i="2"/>
  <c r="G4912" i="2"/>
  <c r="H4911" i="2"/>
  <c r="G4911" i="2"/>
  <c r="H4910" i="2"/>
  <c r="G4910" i="2"/>
  <c r="H4909" i="2"/>
  <c r="G4909" i="2"/>
  <c r="H4908" i="2"/>
  <c r="G4908" i="2"/>
  <c r="H4907" i="2"/>
  <c r="G4907" i="2"/>
  <c r="H4906" i="2"/>
  <c r="G4906" i="2"/>
  <c r="E4906" i="2"/>
  <c r="H4905" i="2"/>
  <c r="G4905" i="2"/>
  <c r="E4905" i="2"/>
  <c r="H4904" i="2"/>
  <c r="G4904" i="2"/>
  <c r="E4904" i="2"/>
  <c r="H4903" i="2"/>
  <c r="G4903" i="2"/>
  <c r="E4903" i="2"/>
  <c r="H4902" i="2"/>
  <c r="G4902" i="2"/>
  <c r="H4900" i="2"/>
  <c r="H4899" i="2"/>
  <c r="G4899" i="2"/>
  <c r="H4898" i="2"/>
  <c r="G4898" i="2"/>
  <c r="H4897" i="2"/>
  <c r="G4897" i="2"/>
  <c r="E4897" i="2"/>
  <c r="H4896" i="2"/>
  <c r="G4896" i="2"/>
  <c r="H4895" i="2"/>
  <c r="G4895" i="2"/>
  <c r="H4894" i="2"/>
  <c r="G4894" i="2"/>
  <c r="H4893" i="2"/>
  <c r="G4893" i="2"/>
  <c r="E4893" i="2"/>
  <c r="H4892" i="2"/>
  <c r="G4892" i="2"/>
  <c r="E4892" i="2"/>
  <c r="H4891" i="2"/>
  <c r="G4891" i="2"/>
  <c r="E4891" i="2"/>
  <c r="H4890" i="2"/>
  <c r="G4890" i="2"/>
  <c r="H4889" i="2"/>
  <c r="G4889" i="2"/>
  <c r="E4889" i="2"/>
  <c r="H4888" i="2"/>
  <c r="G4888" i="2"/>
  <c r="E4888" i="2"/>
  <c r="H4887" i="2"/>
  <c r="G4887" i="2"/>
  <c r="E4887" i="2"/>
  <c r="H4886" i="2"/>
  <c r="G4886" i="2"/>
  <c r="H4885" i="2"/>
  <c r="G4885" i="2"/>
  <c r="H4884" i="2"/>
  <c r="G4884" i="2"/>
  <c r="H4883" i="2"/>
  <c r="G4883" i="2"/>
  <c r="H4882" i="2"/>
  <c r="G4882" i="2"/>
  <c r="E4882" i="2"/>
  <c r="H4881" i="2"/>
  <c r="G4881" i="2"/>
  <c r="H4880" i="2"/>
  <c r="G4880" i="2"/>
  <c r="H4877" i="2"/>
  <c r="H4876" i="2"/>
  <c r="G4876" i="2"/>
  <c r="E4876" i="2"/>
  <c r="H4875" i="2"/>
  <c r="G4875" i="2"/>
  <c r="E4875" i="2"/>
  <c r="H4874" i="2"/>
  <c r="G4874" i="2"/>
  <c r="E4874" i="2"/>
  <c r="H4873" i="2"/>
  <c r="G4873" i="2"/>
  <c r="E4873" i="2"/>
  <c r="H4872" i="2"/>
  <c r="G4872" i="2"/>
  <c r="E4872" i="2"/>
  <c r="H4871" i="2"/>
  <c r="G4871" i="2"/>
  <c r="E4871" i="2"/>
  <c r="H4870" i="2"/>
  <c r="G4870" i="2"/>
  <c r="E4870" i="2"/>
  <c r="H4869" i="2"/>
  <c r="G4869" i="2"/>
  <c r="E4869" i="2"/>
  <c r="H4868" i="2"/>
  <c r="G4868" i="2"/>
  <c r="E4868" i="2"/>
  <c r="H4867" i="2"/>
  <c r="G4867" i="2"/>
  <c r="H4865" i="2"/>
  <c r="G4865" i="2"/>
  <c r="E4865" i="2"/>
  <c r="H4864" i="2"/>
  <c r="G4864" i="2"/>
  <c r="E4864" i="2"/>
  <c r="H4863" i="2"/>
  <c r="G4863" i="2"/>
  <c r="H4862" i="2"/>
  <c r="G4862" i="2"/>
  <c r="H4861" i="2"/>
  <c r="G4861" i="2"/>
  <c r="E4861" i="2"/>
  <c r="H4860" i="2"/>
  <c r="G4860" i="2"/>
  <c r="E4860" i="2"/>
  <c r="H4859" i="2"/>
  <c r="G4859" i="2"/>
  <c r="E4859" i="2"/>
  <c r="H4858" i="2"/>
  <c r="G4858" i="2"/>
  <c r="E4858" i="2"/>
  <c r="H4857" i="2"/>
  <c r="G4857" i="2"/>
  <c r="H4856" i="2"/>
  <c r="G4856" i="2"/>
  <c r="E4856" i="2"/>
  <c r="H4855" i="2"/>
  <c r="G4855" i="2"/>
  <c r="H4854" i="2"/>
  <c r="G4854" i="2"/>
  <c r="E4854" i="2"/>
  <c r="H4853" i="2"/>
  <c r="G4853" i="2"/>
  <c r="H4852" i="2"/>
  <c r="G4852" i="2"/>
  <c r="E4852" i="2"/>
  <c r="H4851" i="2"/>
  <c r="G4851" i="2"/>
  <c r="E4851" i="2"/>
  <c r="H4850" i="2"/>
  <c r="G4850" i="2"/>
  <c r="E4850" i="2"/>
  <c r="H4849" i="2"/>
  <c r="G4849" i="2"/>
  <c r="E4849" i="2"/>
  <c r="H4848" i="2"/>
  <c r="G4848" i="2"/>
  <c r="E4848" i="2"/>
  <c r="H4847" i="2"/>
  <c r="G4847" i="2"/>
  <c r="E4847" i="2"/>
  <c r="H4846" i="2"/>
  <c r="G4846" i="2"/>
  <c r="H4845" i="2"/>
  <c r="G4845" i="2"/>
  <c r="H4844" i="2"/>
  <c r="G4844" i="2"/>
  <c r="H4843" i="2"/>
  <c r="G4843" i="2"/>
  <c r="E4843" i="2"/>
  <c r="H4842" i="2"/>
  <c r="G4842" i="2"/>
  <c r="H4840" i="2"/>
  <c r="G4840" i="2"/>
  <c r="H4839" i="2"/>
  <c r="G4839" i="2"/>
  <c r="H4838" i="2"/>
  <c r="G4838" i="2"/>
  <c r="H4837" i="2"/>
  <c r="G4837" i="2"/>
  <c r="E4837" i="2"/>
  <c r="H4836" i="2"/>
  <c r="G4836" i="2"/>
  <c r="H4835" i="2"/>
  <c r="G4835" i="2"/>
  <c r="H4834" i="2"/>
  <c r="G4834" i="2"/>
  <c r="H4833" i="2"/>
  <c r="G4833" i="2"/>
  <c r="H4832" i="2"/>
  <c r="G4832" i="2"/>
  <c r="H4831" i="2"/>
  <c r="G4831" i="2"/>
  <c r="H4830" i="2"/>
  <c r="G4830" i="2"/>
  <c r="H4829" i="2"/>
  <c r="G4829" i="2"/>
  <c r="E4829" i="2"/>
  <c r="H4828" i="2"/>
  <c r="G4828" i="2"/>
  <c r="H4827" i="2"/>
  <c r="G4827" i="2"/>
  <c r="E4827" i="2"/>
  <c r="H4826" i="2"/>
  <c r="G4826" i="2"/>
  <c r="E4826" i="2"/>
  <c r="H4825" i="2"/>
  <c r="G4825" i="2"/>
  <c r="H4824" i="2"/>
  <c r="G4824" i="2"/>
  <c r="E4824" i="2"/>
  <c r="H4823" i="2"/>
  <c r="G4823" i="2"/>
  <c r="E4823" i="2"/>
  <c r="H4822" i="2"/>
  <c r="G4822" i="2"/>
  <c r="E4822" i="2"/>
  <c r="H4821" i="2"/>
  <c r="G4821" i="2"/>
  <c r="E4821" i="2"/>
  <c r="H4820" i="2"/>
  <c r="G4820" i="2"/>
  <c r="H4819" i="2"/>
  <c r="G4819" i="2"/>
  <c r="H4818" i="2"/>
  <c r="G4818" i="2"/>
  <c r="H4817" i="2"/>
  <c r="G4817" i="2"/>
  <c r="H4816" i="2"/>
  <c r="G4816" i="2"/>
  <c r="E4816" i="2"/>
  <c r="H4815" i="2"/>
  <c r="G4815" i="2"/>
  <c r="H4814" i="2"/>
  <c r="G4814" i="2"/>
  <c r="H4813" i="2"/>
  <c r="G4813" i="2"/>
  <c r="H4812" i="2"/>
  <c r="G4812" i="2"/>
  <c r="E4812" i="2"/>
  <c r="H4811" i="2"/>
  <c r="G4811" i="2"/>
  <c r="H4810" i="2"/>
  <c r="G4810" i="2"/>
  <c r="E4810" i="2"/>
  <c r="H4809" i="2"/>
  <c r="G4809" i="2"/>
  <c r="H4808" i="2"/>
  <c r="G4808" i="2"/>
  <c r="E4808" i="2"/>
  <c r="H4807" i="2"/>
  <c r="G4807" i="2"/>
  <c r="H4806" i="2"/>
  <c r="G4806" i="2"/>
  <c r="H4805" i="2"/>
  <c r="G4805" i="2"/>
  <c r="H4804" i="2"/>
  <c r="G4804" i="2"/>
  <c r="H4803" i="2"/>
  <c r="G4803" i="2"/>
  <c r="H4802" i="2"/>
  <c r="G4802" i="2"/>
  <c r="H4801" i="2"/>
  <c r="G4801" i="2"/>
  <c r="H4800" i="2"/>
  <c r="G4800" i="2"/>
  <c r="H4799" i="2"/>
  <c r="G4799" i="2"/>
  <c r="E4799" i="2"/>
  <c r="H4798" i="2"/>
  <c r="G4798" i="2"/>
  <c r="H4797" i="2"/>
  <c r="G4797" i="2"/>
  <c r="E4797" i="2"/>
  <c r="H4796" i="2"/>
  <c r="G4796" i="2"/>
  <c r="E4796" i="2"/>
  <c r="H4795" i="2"/>
  <c r="G4795" i="2"/>
  <c r="H4794" i="2"/>
  <c r="G4794" i="2"/>
  <c r="H4793" i="2"/>
  <c r="G4793" i="2"/>
  <c r="H4792" i="2"/>
  <c r="G4792" i="2"/>
  <c r="H4791" i="2"/>
  <c r="G4791" i="2"/>
  <c r="E4791" i="2"/>
  <c r="H4790" i="2"/>
  <c r="G4790" i="2"/>
  <c r="H4789" i="2"/>
  <c r="G4789" i="2"/>
  <c r="E4789" i="2"/>
  <c r="H4788" i="2"/>
  <c r="G4788" i="2"/>
  <c r="E4788" i="2"/>
  <c r="H4787" i="2"/>
  <c r="G4787" i="2"/>
  <c r="E4787" i="2"/>
  <c r="H4786" i="2"/>
  <c r="G4786" i="2"/>
  <c r="E4786" i="2"/>
  <c r="H4785" i="2"/>
  <c r="G4785" i="2"/>
  <c r="E4785" i="2"/>
  <c r="H4784" i="2"/>
  <c r="G4784" i="2"/>
  <c r="E4784" i="2"/>
  <c r="H4783" i="2"/>
  <c r="G4783" i="2"/>
  <c r="E4783" i="2"/>
  <c r="H4782" i="2"/>
  <c r="G4782" i="2"/>
  <c r="E4782" i="2"/>
  <c r="H4781" i="2"/>
  <c r="G4781" i="2"/>
  <c r="E4781" i="2"/>
  <c r="H4780" i="2"/>
  <c r="G4780" i="2"/>
  <c r="E4780" i="2"/>
  <c r="H4779" i="2"/>
  <c r="G4779" i="2"/>
  <c r="E4779" i="2"/>
  <c r="H4778" i="2"/>
  <c r="G4778" i="2"/>
  <c r="E4778" i="2"/>
  <c r="H4777" i="2"/>
  <c r="G4777" i="2"/>
  <c r="E4777" i="2"/>
  <c r="H4776" i="2"/>
  <c r="G4776" i="2"/>
  <c r="E4776" i="2"/>
  <c r="H4775" i="2"/>
  <c r="G4775" i="2"/>
  <c r="H4774" i="2"/>
  <c r="G4774" i="2"/>
  <c r="H4773" i="2"/>
  <c r="G4773" i="2"/>
  <c r="H4772" i="2"/>
  <c r="G4772" i="2"/>
  <c r="H4771" i="2"/>
  <c r="G4771" i="2"/>
  <c r="E4771" i="2"/>
  <c r="H4770" i="2"/>
  <c r="G4770" i="2"/>
  <c r="H4769" i="2"/>
  <c r="G4769" i="2"/>
  <c r="H4768" i="2"/>
  <c r="G4768" i="2"/>
  <c r="E4768" i="2"/>
  <c r="H4767" i="2"/>
  <c r="G4767" i="2"/>
  <c r="E4767" i="2"/>
  <c r="H4766" i="2"/>
  <c r="G4766" i="2"/>
  <c r="H4765" i="2"/>
  <c r="G4765" i="2"/>
  <c r="E4765" i="2"/>
  <c r="H4762" i="2"/>
  <c r="H4761" i="2"/>
  <c r="H4760" i="2"/>
  <c r="E4760" i="2"/>
  <c r="H4759" i="2"/>
  <c r="E4759" i="2"/>
  <c r="H4758" i="2"/>
  <c r="E4758" i="2"/>
  <c r="H4757" i="2"/>
  <c r="E4757" i="2"/>
  <c r="H4756" i="2"/>
  <c r="E4756" i="2"/>
  <c r="H4755" i="2"/>
  <c r="E4755" i="2"/>
  <c r="H4754" i="2"/>
  <c r="E4754" i="2"/>
  <c r="H4753" i="2"/>
  <c r="E4753" i="2"/>
  <c r="H4752" i="2"/>
  <c r="E4752" i="2"/>
  <c r="H4751" i="2"/>
  <c r="E4751" i="2"/>
  <c r="H4750" i="2"/>
  <c r="E4750" i="2"/>
  <c r="H4749" i="2"/>
  <c r="E4749" i="2"/>
  <c r="H4748" i="2"/>
  <c r="E4748" i="2"/>
  <c r="H4747" i="2"/>
  <c r="E4747" i="2"/>
  <c r="H4746" i="2"/>
  <c r="E4746" i="2"/>
  <c r="H4745" i="2"/>
  <c r="E4745" i="2"/>
  <c r="H4744" i="2"/>
  <c r="E4744" i="2"/>
  <c r="H4743" i="2"/>
  <c r="E4743" i="2"/>
  <c r="H4742" i="2"/>
  <c r="E4742" i="2"/>
  <c r="H4741" i="2"/>
  <c r="E4741" i="2"/>
  <c r="H4740" i="2"/>
  <c r="E4740" i="2"/>
  <c r="H4739" i="2"/>
  <c r="E4739" i="2"/>
  <c r="H4738" i="2"/>
  <c r="E4738" i="2"/>
  <c r="H4737" i="2"/>
  <c r="E4737" i="2"/>
  <c r="H4736" i="2"/>
  <c r="E4736" i="2"/>
  <c r="H4735" i="2"/>
  <c r="E4735" i="2"/>
  <c r="H4734" i="2"/>
  <c r="E4734" i="2"/>
  <c r="H4733" i="2"/>
  <c r="E4733" i="2"/>
  <c r="H4732" i="2"/>
  <c r="E4732" i="2"/>
  <c r="H4731" i="2"/>
  <c r="E4731" i="2"/>
  <c r="H4730" i="2"/>
  <c r="E4730" i="2"/>
  <c r="H4729" i="2"/>
  <c r="E4729" i="2"/>
  <c r="H4728" i="2"/>
  <c r="E4728" i="2"/>
  <c r="H4727" i="2"/>
  <c r="E4727" i="2"/>
  <c r="H4726" i="2"/>
  <c r="E4726" i="2"/>
  <c r="H4725" i="2"/>
  <c r="E4725" i="2"/>
  <c r="H4724" i="2"/>
  <c r="E4724" i="2"/>
  <c r="H4723" i="2"/>
  <c r="E4723" i="2"/>
  <c r="H4722" i="2"/>
  <c r="E4722" i="2"/>
  <c r="H4721" i="2"/>
  <c r="E4721" i="2"/>
  <c r="H4720" i="2"/>
  <c r="E4720" i="2"/>
  <c r="H4716" i="2"/>
  <c r="H4715" i="2"/>
  <c r="G4715" i="2"/>
  <c r="E4715" i="2"/>
  <c r="H4714" i="2"/>
  <c r="G4714" i="2"/>
  <c r="E4714" i="2"/>
  <c r="H4713" i="2"/>
  <c r="G4713" i="2"/>
  <c r="E4713" i="2"/>
  <c r="H4712" i="2"/>
  <c r="G4712" i="2"/>
  <c r="E4712" i="2"/>
  <c r="H4711" i="2"/>
  <c r="G4711" i="2"/>
  <c r="E4711" i="2"/>
  <c r="H4710" i="2"/>
  <c r="G4710" i="2"/>
  <c r="E4710" i="2"/>
  <c r="H4709" i="2"/>
  <c r="G4709" i="2"/>
  <c r="E4709" i="2"/>
  <c r="H4708" i="2"/>
  <c r="G4708" i="2"/>
  <c r="E4708" i="2"/>
  <c r="H4707" i="2"/>
  <c r="G4707" i="2"/>
  <c r="E4707" i="2"/>
  <c r="H4706" i="2"/>
  <c r="G4706" i="2"/>
  <c r="E4706" i="2"/>
  <c r="H4705" i="2"/>
  <c r="G4705" i="2"/>
  <c r="E4705" i="2"/>
  <c r="H4704" i="2"/>
  <c r="G4704" i="2"/>
  <c r="E4704" i="2"/>
  <c r="H4703" i="2"/>
  <c r="G4703" i="2"/>
  <c r="E4703" i="2"/>
  <c r="H4702" i="2"/>
  <c r="G4702" i="2"/>
  <c r="E4702" i="2"/>
  <c r="H4701" i="2"/>
  <c r="G4701" i="2"/>
  <c r="E4701" i="2"/>
  <c r="H4700" i="2"/>
  <c r="G4700" i="2"/>
  <c r="E4700" i="2"/>
  <c r="H4699" i="2"/>
  <c r="G4699" i="2"/>
  <c r="E4699" i="2"/>
  <c r="H4698" i="2"/>
  <c r="G4698" i="2"/>
  <c r="E4698" i="2"/>
  <c r="H4697" i="2"/>
  <c r="G4697" i="2"/>
  <c r="E4697" i="2"/>
  <c r="H4696" i="2"/>
  <c r="G4696" i="2"/>
  <c r="E4696" i="2"/>
  <c r="H4695" i="2"/>
  <c r="G4695" i="2"/>
  <c r="E4695" i="2"/>
  <c r="H4694" i="2"/>
  <c r="G4694" i="2"/>
  <c r="E4694" i="2"/>
  <c r="H4693" i="2"/>
  <c r="G4693" i="2"/>
  <c r="E4693" i="2"/>
  <c r="H4692" i="2"/>
  <c r="G4692" i="2"/>
  <c r="E4692" i="2"/>
  <c r="H4691" i="2"/>
  <c r="G4691" i="2"/>
  <c r="E4691" i="2"/>
  <c r="H4690" i="2"/>
  <c r="G4690" i="2"/>
  <c r="E4690" i="2"/>
  <c r="H4689" i="2"/>
  <c r="G4689" i="2"/>
  <c r="E4689" i="2"/>
  <c r="H4688" i="2"/>
  <c r="G4688" i="2"/>
  <c r="E4688" i="2"/>
  <c r="H4687" i="2"/>
  <c r="G4687" i="2"/>
  <c r="E4687" i="2"/>
  <c r="H4686" i="2"/>
  <c r="G4686" i="2"/>
  <c r="E4686" i="2"/>
  <c r="H4685" i="2"/>
  <c r="G4685" i="2"/>
  <c r="E4685" i="2"/>
  <c r="H4684" i="2"/>
  <c r="G4684" i="2"/>
  <c r="E4684" i="2"/>
  <c r="H4683" i="2"/>
  <c r="G4683" i="2"/>
  <c r="E4683" i="2"/>
  <c r="H4682" i="2"/>
  <c r="G4682" i="2"/>
  <c r="E4682" i="2"/>
  <c r="H4681" i="2"/>
  <c r="G4681" i="2"/>
  <c r="E4681" i="2"/>
  <c r="H4680" i="2"/>
  <c r="G4680" i="2"/>
  <c r="E4680" i="2"/>
  <c r="H4679" i="2"/>
  <c r="G4679" i="2"/>
  <c r="E4679" i="2"/>
  <c r="H4678" i="2"/>
  <c r="G4678" i="2"/>
  <c r="E4678" i="2"/>
  <c r="H4677" i="2"/>
  <c r="G4677" i="2"/>
  <c r="E4677" i="2"/>
  <c r="H4676" i="2"/>
  <c r="G4676" i="2"/>
  <c r="E4676" i="2"/>
  <c r="H4675" i="2"/>
  <c r="G4675" i="2"/>
  <c r="E4675" i="2"/>
  <c r="H4672" i="2"/>
  <c r="H4671" i="2"/>
  <c r="G4671" i="2"/>
  <c r="E4671" i="2"/>
  <c r="H4670" i="2"/>
  <c r="G4670" i="2"/>
  <c r="E4670" i="2"/>
  <c r="H4669" i="2"/>
  <c r="G4669" i="2"/>
  <c r="E4669" i="2"/>
  <c r="H4668" i="2"/>
  <c r="G4668" i="2"/>
  <c r="E4668" i="2"/>
  <c r="H4667" i="2"/>
  <c r="G4667" i="2"/>
  <c r="E4667" i="2"/>
  <c r="H4666" i="2"/>
  <c r="G4666" i="2"/>
  <c r="E4666" i="2"/>
  <c r="H4665" i="2"/>
  <c r="G4665" i="2"/>
  <c r="E4665" i="2"/>
  <c r="H4664" i="2"/>
  <c r="G4664" i="2"/>
  <c r="E4664" i="2"/>
  <c r="H4663" i="2"/>
  <c r="G4663" i="2"/>
  <c r="E4663" i="2"/>
  <c r="H4662" i="2"/>
  <c r="G4662" i="2"/>
  <c r="F4662" i="2"/>
  <c r="H4661" i="2"/>
  <c r="G4661" i="2"/>
  <c r="E4661" i="2"/>
  <c r="H4660" i="2"/>
  <c r="G4660" i="2"/>
  <c r="F4660" i="2"/>
  <c r="H4659" i="2"/>
  <c r="G4659" i="2"/>
  <c r="E4659" i="2"/>
  <c r="H4658" i="2"/>
  <c r="G4658" i="2"/>
  <c r="E4658" i="2"/>
  <c r="H4657" i="2"/>
  <c r="G4657" i="2"/>
  <c r="E4657" i="2"/>
  <c r="H4656" i="2"/>
  <c r="G4656" i="2"/>
  <c r="E4656" i="2"/>
  <c r="H4655" i="2"/>
  <c r="G4655" i="2"/>
  <c r="E4655" i="2"/>
  <c r="H4654" i="2"/>
  <c r="G4654" i="2"/>
  <c r="E4654" i="2"/>
  <c r="H4653" i="2"/>
  <c r="G4653" i="2"/>
  <c r="E4653" i="2"/>
  <c r="H4652" i="2"/>
  <c r="G4652" i="2"/>
  <c r="E4652" i="2"/>
  <c r="H4651" i="2"/>
  <c r="G4651" i="2"/>
  <c r="E4651" i="2"/>
  <c r="H4650" i="2"/>
  <c r="G4650" i="2"/>
  <c r="E4650" i="2"/>
  <c r="H4649" i="2"/>
  <c r="G4649" i="2"/>
  <c r="E4649" i="2"/>
  <c r="H4648" i="2"/>
  <c r="G4648" i="2"/>
  <c r="E4648" i="2"/>
  <c r="H4647" i="2"/>
  <c r="G4647" i="2"/>
  <c r="E4647" i="2"/>
  <c r="H4646" i="2"/>
  <c r="G4646" i="2"/>
  <c r="E4646" i="2"/>
  <c r="H4645" i="2"/>
  <c r="G4645" i="2"/>
  <c r="E4645" i="2"/>
  <c r="H4644" i="2"/>
  <c r="G4644" i="2"/>
  <c r="E4644" i="2"/>
  <c r="H4643" i="2"/>
  <c r="G4643" i="2"/>
  <c r="E4643" i="2"/>
  <c r="H4642" i="2"/>
  <c r="G4642" i="2"/>
  <c r="E4642" i="2"/>
  <c r="H4641" i="2"/>
  <c r="G4641" i="2"/>
  <c r="F4641" i="2"/>
  <c r="H4638" i="2"/>
  <c r="H4637" i="2"/>
  <c r="H4636" i="2"/>
  <c r="G4636" i="2"/>
  <c r="E4636" i="2"/>
  <c r="H4635" i="2"/>
  <c r="G4635" i="2"/>
  <c r="E4635" i="2"/>
  <c r="H4634" i="2"/>
  <c r="G4634" i="2"/>
  <c r="E4634" i="2"/>
  <c r="H4633" i="2"/>
  <c r="G4633" i="2"/>
  <c r="E4633" i="2"/>
  <c r="H4632" i="2"/>
  <c r="G4632" i="2"/>
  <c r="E4632" i="2"/>
  <c r="H4631" i="2"/>
  <c r="G4631" i="2"/>
  <c r="E4631" i="2"/>
  <c r="H4630" i="2"/>
  <c r="G4630" i="2"/>
  <c r="E4630" i="2"/>
  <c r="H4629" i="2"/>
  <c r="G4629" i="2"/>
  <c r="E4629" i="2"/>
  <c r="H4628" i="2"/>
  <c r="G4628" i="2"/>
  <c r="H4627" i="2"/>
  <c r="G4627" i="2"/>
  <c r="E4627" i="2"/>
  <c r="H4626" i="2"/>
  <c r="G4626" i="2"/>
  <c r="E4626" i="2"/>
  <c r="H4625" i="2"/>
  <c r="G4625" i="2"/>
  <c r="E4625" i="2"/>
  <c r="H4624" i="2"/>
  <c r="G4624" i="2"/>
  <c r="E4624" i="2"/>
  <c r="H4623" i="2"/>
  <c r="G4623" i="2"/>
  <c r="E4623" i="2"/>
  <c r="H4622" i="2"/>
  <c r="G4622" i="2"/>
  <c r="E4622" i="2"/>
  <c r="H4621" i="2"/>
  <c r="G4621" i="2"/>
  <c r="E4621" i="2"/>
  <c r="H4620" i="2"/>
  <c r="G4620" i="2"/>
  <c r="E4620" i="2"/>
  <c r="H4619" i="2"/>
  <c r="G4619" i="2"/>
  <c r="E4619" i="2"/>
  <c r="H4618" i="2"/>
  <c r="G4618" i="2"/>
  <c r="E4618" i="2"/>
  <c r="H4617" i="2"/>
  <c r="G4617" i="2"/>
  <c r="E4617" i="2"/>
  <c r="H4616" i="2"/>
  <c r="G4616" i="2"/>
  <c r="E4616" i="2"/>
  <c r="H4615" i="2"/>
  <c r="G4615" i="2"/>
  <c r="E4615" i="2"/>
  <c r="H4614" i="2"/>
  <c r="G4614" i="2"/>
  <c r="E4614" i="2"/>
  <c r="H4613" i="2"/>
  <c r="G4613" i="2"/>
  <c r="E4613" i="2"/>
  <c r="H4612" i="2"/>
  <c r="G4612" i="2"/>
  <c r="E4612" i="2"/>
  <c r="H4611" i="2"/>
  <c r="G4611" i="2"/>
  <c r="E4611" i="2"/>
  <c r="H4610" i="2"/>
  <c r="G4610" i="2"/>
  <c r="E4610" i="2"/>
  <c r="H4609" i="2"/>
  <c r="G4609" i="2"/>
  <c r="E4609" i="2"/>
  <c r="H4608" i="2"/>
  <c r="G4608" i="2"/>
  <c r="E4608" i="2"/>
  <c r="H4607" i="2"/>
  <c r="G4607" i="2"/>
  <c r="E4607" i="2"/>
  <c r="H4606" i="2"/>
  <c r="G4606" i="2"/>
  <c r="E4606" i="2"/>
  <c r="H4605" i="2"/>
  <c r="G4605" i="2"/>
  <c r="E4605" i="2"/>
  <c r="H4604" i="2"/>
  <c r="G4604" i="2"/>
  <c r="E4604" i="2"/>
  <c r="H4603" i="2"/>
  <c r="G4603" i="2"/>
  <c r="E4603" i="2"/>
  <c r="H4602" i="2"/>
  <c r="G4602" i="2"/>
  <c r="E4602" i="2"/>
  <c r="H4601" i="2"/>
  <c r="G4601" i="2"/>
  <c r="E4601" i="2"/>
  <c r="H4600" i="2"/>
  <c r="G4600" i="2"/>
  <c r="E4600" i="2"/>
  <c r="H4599" i="2"/>
  <c r="G4599" i="2"/>
  <c r="E4599" i="2"/>
  <c r="H4598" i="2"/>
  <c r="G4598" i="2"/>
  <c r="E4598" i="2"/>
  <c r="H4597" i="2"/>
  <c r="G4597" i="2"/>
  <c r="E4597" i="2"/>
  <c r="H4596" i="2"/>
  <c r="G4596" i="2"/>
  <c r="E4596" i="2"/>
  <c r="H4595" i="2"/>
  <c r="G4595" i="2"/>
  <c r="E4595" i="2"/>
  <c r="H4594" i="2"/>
  <c r="G4594" i="2"/>
  <c r="E4594" i="2"/>
  <c r="H4593" i="2"/>
  <c r="G4593" i="2"/>
  <c r="E4593" i="2"/>
  <c r="H4592" i="2"/>
  <c r="G4592" i="2"/>
  <c r="E4592" i="2"/>
  <c r="H4591" i="2"/>
  <c r="G4591" i="2"/>
  <c r="E4591" i="2"/>
  <c r="H4590" i="2"/>
  <c r="G4590" i="2"/>
  <c r="E4590" i="2"/>
  <c r="H4589" i="2"/>
  <c r="G4589" i="2"/>
  <c r="E4589" i="2"/>
  <c r="H4588" i="2"/>
  <c r="G4588" i="2"/>
  <c r="E4588" i="2"/>
  <c r="H4587" i="2"/>
  <c r="G4587" i="2"/>
  <c r="E4587" i="2"/>
  <c r="H4586" i="2"/>
  <c r="G4586" i="2"/>
  <c r="E4586" i="2"/>
  <c r="H4585" i="2"/>
  <c r="G4585" i="2"/>
  <c r="E4585" i="2"/>
  <c r="H4584" i="2"/>
  <c r="G4584" i="2"/>
  <c r="E4584" i="2"/>
  <c r="H4583" i="2"/>
  <c r="G4583" i="2"/>
  <c r="E4583" i="2"/>
  <c r="H4582" i="2"/>
  <c r="G4582" i="2"/>
  <c r="E4582" i="2"/>
  <c r="H4581" i="2"/>
  <c r="G4581" i="2"/>
  <c r="E4581" i="2"/>
  <c r="H4580" i="2"/>
  <c r="G4580" i="2"/>
  <c r="E4580" i="2"/>
  <c r="H4579" i="2"/>
  <c r="G4579" i="2"/>
  <c r="E4579" i="2"/>
  <c r="H4578" i="2"/>
  <c r="G4578" i="2"/>
  <c r="E4578" i="2"/>
  <c r="H4574" i="2"/>
  <c r="H4573" i="2"/>
  <c r="G4573" i="2"/>
  <c r="E4573" i="2"/>
  <c r="H4572" i="2"/>
  <c r="G4572" i="2"/>
  <c r="E4572" i="2"/>
  <c r="H4571" i="2"/>
  <c r="G4571" i="2"/>
  <c r="E4571" i="2"/>
  <c r="H4570" i="2"/>
  <c r="G4570" i="2"/>
  <c r="E4570" i="2"/>
  <c r="H4569" i="2"/>
  <c r="G4569" i="2"/>
  <c r="E4569" i="2"/>
  <c r="H4568" i="2"/>
  <c r="G4568" i="2"/>
  <c r="E4568" i="2"/>
  <c r="H4567" i="2"/>
  <c r="G4567" i="2"/>
  <c r="E4567" i="2"/>
  <c r="H4566" i="2"/>
  <c r="G4566" i="2"/>
  <c r="E4566" i="2"/>
  <c r="H4565" i="2"/>
  <c r="G4565" i="2"/>
  <c r="H4564" i="2"/>
  <c r="G4564" i="2"/>
  <c r="E4564" i="2"/>
  <c r="H4563" i="2"/>
  <c r="G4563" i="2"/>
  <c r="E4563" i="2"/>
  <c r="H4562" i="2"/>
  <c r="G4562" i="2"/>
  <c r="E4562" i="2"/>
  <c r="H4561" i="2"/>
  <c r="G4561" i="2"/>
  <c r="E4561" i="2"/>
  <c r="H4560" i="2"/>
  <c r="G4560" i="2"/>
  <c r="E4560" i="2"/>
  <c r="H4559" i="2"/>
  <c r="G4559" i="2"/>
  <c r="E4559" i="2"/>
  <c r="H4558" i="2"/>
  <c r="G4558" i="2"/>
  <c r="E4558" i="2"/>
  <c r="H4557" i="2"/>
  <c r="G4557" i="2"/>
  <c r="E4557" i="2"/>
  <c r="H4556" i="2"/>
  <c r="G4556" i="2"/>
  <c r="E4556" i="2"/>
  <c r="H4555" i="2"/>
  <c r="G4555" i="2"/>
  <c r="E4555" i="2"/>
  <c r="H4554" i="2"/>
  <c r="G4554" i="2"/>
  <c r="E4554" i="2"/>
  <c r="H4553" i="2"/>
  <c r="G4553" i="2"/>
  <c r="E4553" i="2"/>
  <c r="H4552" i="2"/>
  <c r="G4552" i="2"/>
  <c r="E4552" i="2"/>
  <c r="H4551" i="2"/>
  <c r="G4551" i="2"/>
  <c r="E4551" i="2"/>
  <c r="H4550" i="2"/>
  <c r="G4550" i="2"/>
  <c r="E4550" i="2"/>
  <c r="H4549" i="2"/>
  <c r="G4549" i="2"/>
  <c r="E4549" i="2"/>
  <c r="H4548" i="2"/>
  <c r="G4548" i="2"/>
  <c r="E4548" i="2"/>
  <c r="H4547" i="2"/>
  <c r="G4547" i="2"/>
  <c r="E4547" i="2"/>
  <c r="H4546" i="2"/>
  <c r="G4546" i="2"/>
  <c r="E4546" i="2"/>
  <c r="H4545" i="2"/>
  <c r="G4545" i="2"/>
  <c r="E4545" i="2"/>
  <c r="H4544" i="2"/>
  <c r="G4544" i="2"/>
  <c r="E4544" i="2"/>
  <c r="H4543" i="2"/>
  <c r="G4543" i="2"/>
  <c r="E4543" i="2"/>
  <c r="H4542" i="2"/>
  <c r="G4542" i="2"/>
  <c r="E4542" i="2"/>
  <c r="H4541" i="2"/>
  <c r="G4541" i="2"/>
  <c r="E4541" i="2"/>
  <c r="H4540" i="2"/>
  <c r="G4540" i="2"/>
  <c r="E4540" i="2"/>
  <c r="H4539" i="2"/>
  <c r="G4539" i="2"/>
  <c r="E4539" i="2"/>
  <c r="H4538" i="2"/>
  <c r="G4538" i="2"/>
  <c r="E4538" i="2"/>
  <c r="H4537" i="2"/>
  <c r="G4537" i="2"/>
  <c r="E4537" i="2"/>
  <c r="H4536" i="2"/>
  <c r="G4536" i="2"/>
  <c r="E4536" i="2"/>
  <c r="H4535" i="2"/>
  <c r="G4535" i="2"/>
  <c r="E4535" i="2"/>
  <c r="H4534" i="2"/>
  <c r="G4534" i="2"/>
  <c r="E4534" i="2"/>
  <c r="H4533" i="2"/>
  <c r="G4533" i="2"/>
  <c r="E4533" i="2"/>
  <c r="H4532" i="2"/>
  <c r="G4532" i="2"/>
  <c r="E4532" i="2"/>
  <c r="H4531" i="2"/>
  <c r="G4531" i="2"/>
  <c r="E4531" i="2"/>
  <c r="H4530" i="2"/>
  <c r="G4530" i="2"/>
  <c r="E4530" i="2"/>
  <c r="H4529" i="2"/>
  <c r="G4529" i="2"/>
  <c r="E4529" i="2"/>
  <c r="H4528" i="2"/>
  <c r="G4528" i="2"/>
  <c r="E4528" i="2"/>
  <c r="H4527" i="2"/>
  <c r="G4527" i="2"/>
  <c r="E4527" i="2"/>
  <c r="H4526" i="2"/>
  <c r="G4526" i="2"/>
  <c r="E4526" i="2"/>
  <c r="H4525" i="2"/>
  <c r="G4525" i="2"/>
  <c r="E4525" i="2"/>
  <c r="H4524" i="2"/>
  <c r="G4524" i="2"/>
  <c r="E4524" i="2"/>
  <c r="H4523" i="2"/>
  <c r="G4523" i="2"/>
  <c r="E4523" i="2"/>
  <c r="H4522" i="2"/>
  <c r="G4522" i="2"/>
  <c r="E4522" i="2"/>
  <c r="H4521" i="2"/>
  <c r="G4521" i="2"/>
  <c r="E4521" i="2"/>
  <c r="H4520" i="2"/>
  <c r="G4520" i="2"/>
  <c r="E4520" i="2"/>
  <c r="H4519" i="2"/>
  <c r="G4519" i="2"/>
  <c r="E4519" i="2"/>
  <c r="H4518" i="2"/>
  <c r="G4518" i="2"/>
  <c r="E4518" i="2"/>
  <c r="H4517" i="2"/>
  <c r="G4517" i="2"/>
  <c r="E4517" i="2"/>
  <c r="H4516" i="2"/>
  <c r="G4516" i="2"/>
  <c r="E4516" i="2"/>
  <c r="H4515" i="2"/>
  <c r="G4515" i="2"/>
  <c r="E4515" i="2"/>
  <c r="H4513" i="2"/>
  <c r="H4512" i="2"/>
  <c r="G4512" i="2"/>
  <c r="E4512" i="2"/>
  <c r="H4511" i="2"/>
  <c r="G4511" i="2"/>
  <c r="E4511" i="2"/>
  <c r="H4510" i="2"/>
  <c r="G4510" i="2"/>
  <c r="E4510" i="2"/>
  <c r="H4509" i="2"/>
  <c r="G4509" i="2"/>
  <c r="E4509" i="2"/>
  <c r="H4508" i="2"/>
  <c r="G4508" i="2"/>
  <c r="E4508" i="2"/>
  <c r="H4507" i="2"/>
  <c r="G4507" i="2"/>
  <c r="E4507" i="2"/>
  <c r="H4506" i="2"/>
  <c r="G4506" i="2"/>
  <c r="E4506" i="2"/>
  <c r="H4505" i="2"/>
  <c r="G4505" i="2"/>
  <c r="E4505" i="2"/>
  <c r="H4504" i="2"/>
  <c r="G4504" i="2"/>
  <c r="H4503" i="2"/>
  <c r="G4503" i="2"/>
  <c r="E4503" i="2"/>
  <c r="H4502" i="2"/>
  <c r="G4502" i="2"/>
  <c r="E4502" i="2"/>
  <c r="H4501" i="2"/>
  <c r="G4501" i="2"/>
  <c r="E4501" i="2"/>
  <c r="H4500" i="2"/>
  <c r="G4500" i="2"/>
  <c r="E4500" i="2"/>
  <c r="H4499" i="2"/>
  <c r="G4499" i="2"/>
  <c r="E4499" i="2"/>
  <c r="H4498" i="2"/>
  <c r="G4498" i="2"/>
  <c r="E4498" i="2"/>
  <c r="H4497" i="2"/>
  <c r="G4497" i="2"/>
  <c r="E4497" i="2"/>
  <c r="H4496" i="2"/>
  <c r="G4496" i="2"/>
  <c r="E4496" i="2"/>
  <c r="H4495" i="2"/>
  <c r="G4495" i="2"/>
  <c r="E4495" i="2"/>
  <c r="H4494" i="2"/>
  <c r="G4494" i="2"/>
  <c r="E4494" i="2"/>
  <c r="H4493" i="2"/>
  <c r="G4493" i="2"/>
  <c r="E4493" i="2"/>
  <c r="H4492" i="2"/>
  <c r="G4492" i="2"/>
  <c r="E4492" i="2"/>
  <c r="H4491" i="2"/>
  <c r="G4491" i="2"/>
  <c r="E4491" i="2"/>
  <c r="H4490" i="2"/>
  <c r="G4490" i="2"/>
  <c r="E4490" i="2"/>
  <c r="H4489" i="2"/>
  <c r="G4489" i="2"/>
  <c r="E4489" i="2"/>
  <c r="H4488" i="2"/>
  <c r="G4488" i="2"/>
  <c r="E4488" i="2"/>
  <c r="H4487" i="2"/>
  <c r="G4487" i="2"/>
  <c r="E4487" i="2"/>
  <c r="H4486" i="2"/>
  <c r="G4486" i="2"/>
  <c r="E4486" i="2"/>
  <c r="H4485" i="2"/>
  <c r="G4485" i="2"/>
  <c r="E4485" i="2"/>
  <c r="H4484" i="2"/>
  <c r="G4484" i="2"/>
  <c r="E4484" i="2"/>
  <c r="H4483" i="2"/>
  <c r="G4483" i="2"/>
  <c r="E4483" i="2"/>
  <c r="H4482" i="2"/>
  <c r="G4482" i="2"/>
  <c r="E4482" i="2"/>
  <c r="H4481" i="2"/>
  <c r="G4481" i="2"/>
  <c r="E4481" i="2"/>
  <c r="H4480" i="2"/>
  <c r="G4480" i="2"/>
  <c r="E4480" i="2"/>
  <c r="H4479" i="2"/>
  <c r="G4479" i="2"/>
  <c r="E4479" i="2"/>
  <c r="H4478" i="2"/>
  <c r="G4478" i="2"/>
  <c r="E4478" i="2"/>
  <c r="H4477" i="2"/>
  <c r="G4477" i="2"/>
  <c r="E4477" i="2"/>
  <c r="H4476" i="2"/>
  <c r="G4476" i="2"/>
  <c r="E4476" i="2"/>
  <c r="H4475" i="2"/>
  <c r="G4475" i="2"/>
  <c r="E4475" i="2"/>
  <c r="H4474" i="2"/>
  <c r="G4474" i="2"/>
  <c r="E4474" i="2"/>
  <c r="H4473" i="2"/>
  <c r="G4473" i="2"/>
  <c r="E4473" i="2"/>
  <c r="H4472" i="2"/>
  <c r="G4472" i="2"/>
  <c r="E4472" i="2"/>
  <c r="H4471" i="2"/>
  <c r="G4471" i="2"/>
  <c r="E4471" i="2"/>
  <c r="H4470" i="2"/>
  <c r="G4470" i="2"/>
  <c r="E4470" i="2"/>
  <c r="H4469" i="2"/>
  <c r="G4469" i="2"/>
  <c r="E4469" i="2"/>
  <c r="H4468" i="2"/>
  <c r="G4468" i="2"/>
  <c r="E4468" i="2"/>
  <c r="H4467" i="2"/>
  <c r="G4467" i="2"/>
  <c r="E4467" i="2"/>
  <c r="H4466" i="2"/>
  <c r="G4466" i="2"/>
  <c r="E4466" i="2"/>
  <c r="H4465" i="2"/>
  <c r="G4465" i="2"/>
  <c r="E4465" i="2"/>
  <c r="H4464" i="2"/>
  <c r="G4464" i="2"/>
  <c r="E4464" i="2"/>
  <c r="H4463" i="2"/>
  <c r="G4463" i="2"/>
  <c r="E4463" i="2"/>
  <c r="H4462" i="2"/>
  <c r="G4462" i="2"/>
  <c r="E4462" i="2"/>
  <c r="H4461" i="2"/>
  <c r="G4461" i="2"/>
  <c r="E4461" i="2"/>
  <c r="H4460" i="2"/>
  <c r="G4460" i="2"/>
  <c r="E4460" i="2"/>
  <c r="H4459" i="2"/>
  <c r="G4459" i="2"/>
  <c r="E4459" i="2"/>
  <c r="H4458" i="2"/>
  <c r="G4458" i="2"/>
  <c r="E4458" i="2"/>
  <c r="H4457" i="2"/>
  <c r="G4457" i="2"/>
  <c r="E4457" i="2"/>
  <c r="H4456" i="2"/>
  <c r="G4456" i="2"/>
  <c r="E4456" i="2"/>
  <c r="H4455" i="2"/>
  <c r="G4455" i="2"/>
  <c r="E4455" i="2"/>
  <c r="H4454" i="2"/>
  <c r="G4454" i="2"/>
  <c r="E4454" i="2"/>
  <c r="H4453" i="2"/>
  <c r="G4453" i="2"/>
  <c r="E4453" i="2"/>
  <c r="H4452" i="2"/>
  <c r="G4452" i="2"/>
  <c r="E4452" i="2"/>
  <c r="H4450" i="2"/>
  <c r="H4449" i="2"/>
  <c r="G4449" i="2"/>
  <c r="E4449" i="2"/>
  <c r="H4448" i="2"/>
  <c r="G4448" i="2"/>
  <c r="E4448" i="2"/>
  <c r="H4447" i="2"/>
  <c r="G4447" i="2"/>
  <c r="E4447" i="2"/>
  <c r="H4446" i="2"/>
  <c r="G4446" i="2"/>
  <c r="E4446" i="2"/>
  <c r="H4445" i="2"/>
  <c r="G4445" i="2"/>
  <c r="E4445" i="2"/>
  <c r="H4444" i="2"/>
  <c r="G4444" i="2"/>
  <c r="E4444" i="2"/>
  <c r="H4443" i="2"/>
  <c r="G4443" i="2"/>
  <c r="E4443" i="2"/>
  <c r="H4442" i="2"/>
  <c r="G4442" i="2"/>
  <c r="E4442" i="2"/>
  <c r="H4441" i="2"/>
  <c r="G4441" i="2"/>
  <c r="F4441" i="2"/>
  <c r="H4440" i="2"/>
  <c r="G4440" i="2"/>
  <c r="E4440" i="2"/>
  <c r="H4439" i="2"/>
  <c r="G4439" i="2"/>
  <c r="E4439" i="2"/>
  <c r="H4438" i="2"/>
  <c r="G4438" i="2"/>
  <c r="E4438" i="2"/>
  <c r="H4437" i="2"/>
  <c r="G4437" i="2"/>
  <c r="E4437" i="2"/>
  <c r="H4436" i="2"/>
  <c r="G4436" i="2"/>
  <c r="E4436" i="2"/>
  <c r="H4435" i="2"/>
  <c r="G4435" i="2"/>
  <c r="E4435" i="2"/>
  <c r="H4434" i="2"/>
  <c r="G4434" i="2"/>
  <c r="E4434" i="2"/>
  <c r="H4433" i="2"/>
  <c r="G4433" i="2"/>
  <c r="E4433" i="2"/>
  <c r="H4432" i="2"/>
  <c r="G4432" i="2"/>
  <c r="E4432" i="2"/>
  <c r="H4431" i="2"/>
  <c r="G4431" i="2"/>
  <c r="E4431" i="2"/>
  <c r="H4430" i="2"/>
  <c r="G4430" i="2"/>
  <c r="E4430" i="2"/>
  <c r="H4429" i="2"/>
  <c r="G4429" i="2"/>
  <c r="E4429" i="2"/>
  <c r="H4428" i="2"/>
  <c r="G4428" i="2"/>
  <c r="E4428" i="2"/>
  <c r="H4427" i="2"/>
  <c r="G4427" i="2"/>
  <c r="E4427" i="2"/>
  <c r="H4426" i="2"/>
  <c r="G4426" i="2"/>
  <c r="E4426" i="2"/>
  <c r="H4425" i="2"/>
  <c r="G4425" i="2"/>
  <c r="E4425" i="2"/>
  <c r="H4424" i="2"/>
  <c r="G4424" i="2"/>
  <c r="E4424" i="2"/>
  <c r="H4423" i="2"/>
  <c r="G4423" i="2"/>
  <c r="E4423" i="2"/>
  <c r="H4422" i="2"/>
  <c r="G4422" i="2"/>
  <c r="E4422" i="2"/>
  <c r="H4421" i="2"/>
  <c r="G4421" i="2"/>
  <c r="E4421" i="2"/>
  <c r="H4420" i="2"/>
  <c r="G4420" i="2"/>
  <c r="E4420" i="2"/>
  <c r="H4419" i="2"/>
  <c r="G4419" i="2"/>
  <c r="E4419" i="2"/>
  <c r="H4418" i="2"/>
  <c r="G4418" i="2"/>
  <c r="E4418" i="2"/>
  <c r="H4417" i="2"/>
  <c r="G4417" i="2"/>
  <c r="E4417" i="2"/>
  <c r="H4416" i="2"/>
  <c r="G4416" i="2"/>
  <c r="E4416" i="2"/>
  <c r="H4415" i="2"/>
  <c r="G4415" i="2"/>
  <c r="E4415" i="2"/>
  <c r="H4414" i="2"/>
  <c r="G4414" i="2"/>
  <c r="E4414" i="2"/>
  <c r="H4413" i="2"/>
  <c r="G4413" i="2"/>
  <c r="E4413" i="2"/>
  <c r="H4412" i="2"/>
  <c r="G4412" i="2"/>
  <c r="E4412" i="2"/>
  <c r="H4411" i="2"/>
  <c r="G4411" i="2"/>
  <c r="E4411" i="2"/>
  <c r="H4410" i="2"/>
  <c r="G4410" i="2"/>
  <c r="E4410" i="2"/>
  <c r="H4409" i="2"/>
  <c r="G4409" i="2"/>
  <c r="E4409" i="2"/>
  <c r="H4408" i="2"/>
  <c r="G4408" i="2"/>
  <c r="E4408" i="2"/>
  <c r="H4407" i="2"/>
  <c r="G4407" i="2"/>
  <c r="E4407" i="2"/>
  <c r="H4406" i="2"/>
  <c r="G4406" i="2"/>
  <c r="E4406" i="2"/>
  <c r="H4405" i="2"/>
  <c r="G4405" i="2"/>
  <c r="E4405" i="2"/>
  <c r="H4404" i="2"/>
  <c r="G4404" i="2"/>
  <c r="E4404" i="2"/>
  <c r="H4403" i="2"/>
  <c r="G4403" i="2"/>
  <c r="E4403" i="2"/>
  <c r="H4402" i="2"/>
  <c r="G4402" i="2"/>
  <c r="E4402" i="2"/>
  <c r="H4401" i="2"/>
  <c r="G4401" i="2"/>
  <c r="E4401" i="2"/>
  <c r="H4400" i="2"/>
  <c r="G4400" i="2"/>
  <c r="E4400" i="2"/>
  <c r="H4399" i="2"/>
  <c r="G4399" i="2"/>
  <c r="E4399" i="2"/>
  <c r="H4398" i="2"/>
  <c r="G4398" i="2"/>
  <c r="E4398" i="2"/>
  <c r="H4397" i="2"/>
  <c r="G4397" i="2"/>
  <c r="E4397" i="2"/>
  <c r="H4396" i="2"/>
  <c r="G4396" i="2"/>
  <c r="E4396" i="2"/>
  <c r="H4395" i="2"/>
  <c r="G4395" i="2"/>
  <c r="E4395" i="2"/>
  <c r="H4394" i="2"/>
  <c r="G4394" i="2"/>
  <c r="E4394" i="2"/>
  <c r="H4393" i="2"/>
  <c r="G4393" i="2"/>
  <c r="E4393" i="2"/>
  <c r="H4392" i="2"/>
  <c r="G4392" i="2"/>
  <c r="E4392" i="2"/>
  <c r="H4391" i="2"/>
  <c r="G4391" i="2"/>
  <c r="E4391" i="2"/>
  <c r="H4390" i="2"/>
  <c r="G4390" i="2"/>
  <c r="E4390" i="2"/>
  <c r="H4389" i="2"/>
  <c r="G4389" i="2"/>
  <c r="E4389" i="2"/>
  <c r="H4387" i="2"/>
  <c r="H4386" i="2"/>
  <c r="H4385" i="2"/>
  <c r="E4385" i="2"/>
  <c r="H4384" i="2"/>
  <c r="H4383" i="2"/>
  <c r="E4383" i="2"/>
  <c r="H4382" i="2"/>
  <c r="E4382" i="2"/>
  <c r="H4381" i="2"/>
  <c r="E4381" i="2"/>
  <c r="H4380" i="2"/>
  <c r="E4380" i="2"/>
  <c r="H4379" i="2"/>
  <c r="E4379" i="2"/>
  <c r="H4378" i="2"/>
  <c r="E4378" i="2"/>
  <c r="H4377" i="2"/>
  <c r="E4377" i="2"/>
  <c r="H4376" i="2"/>
  <c r="E4376" i="2"/>
  <c r="H4375" i="2"/>
  <c r="E4375" i="2"/>
  <c r="H4374" i="2"/>
  <c r="E4374" i="2"/>
  <c r="H4373" i="2"/>
  <c r="E4373" i="2"/>
  <c r="H4372" i="2"/>
  <c r="E4372" i="2"/>
  <c r="H4371" i="2"/>
  <c r="E4371" i="2"/>
  <c r="H4370" i="2"/>
  <c r="E4370" i="2"/>
  <c r="H4369" i="2"/>
  <c r="E4369" i="2"/>
  <c r="H4368" i="2"/>
  <c r="E4368" i="2"/>
  <c r="H4367" i="2"/>
  <c r="E4367" i="2"/>
  <c r="H4366" i="2"/>
  <c r="E4366" i="2"/>
  <c r="H4365" i="2"/>
  <c r="E4365" i="2"/>
  <c r="H4364" i="2"/>
  <c r="E4364" i="2"/>
  <c r="H4363" i="2"/>
  <c r="E4363" i="2"/>
  <c r="H4362" i="2"/>
  <c r="E4362" i="2"/>
  <c r="H4361" i="2"/>
  <c r="E4361" i="2"/>
  <c r="H4360" i="2"/>
  <c r="E4360" i="2"/>
  <c r="H4359" i="2"/>
  <c r="H4358" i="2"/>
  <c r="H4357" i="2"/>
  <c r="H4356" i="2"/>
  <c r="H4355" i="2"/>
  <c r="H4354" i="2"/>
  <c r="E4354" i="2"/>
  <c r="H4353" i="2"/>
  <c r="E4353" i="2"/>
  <c r="H4352" i="2"/>
  <c r="E4352" i="2"/>
  <c r="H4351" i="2"/>
  <c r="E4351" i="2"/>
  <c r="H4350" i="2"/>
  <c r="E4350" i="2"/>
  <c r="H4349" i="2"/>
  <c r="E4349" i="2"/>
  <c r="H4348" i="2"/>
  <c r="E4348" i="2"/>
  <c r="H4347" i="2"/>
  <c r="E4347" i="2"/>
  <c r="H4346" i="2"/>
  <c r="E4346" i="2"/>
  <c r="H4345" i="2"/>
  <c r="E4345" i="2"/>
  <c r="H4344" i="2"/>
  <c r="E4344" i="2"/>
  <c r="H4343" i="2"/>
  <c r="E4343" i="2"/>
  <c r="H4342" i="2"/>
  <c r="E4342" i="2"/>
  <c r="H4341" i="2"/>
  <c r="E4341" i="2"/>
  <c r="H4340" i="2"/>
  <c r="E4340" i="2"/>
  <c r="H4339" i="2"/>
  <c r="E4339" i="2"/>
  <c r="H4338" i="2"/>
  <c r="E4338" i="2"/>
  <c r="H4337" i="2"/>
  <c r="E4337" i="2"/>
  <c r="H4336" i="2"/>
  <c r="E4336" i="2"/>
  <c r="H4335" i="2"/>
  <c r="E4335" i="2"/>
  <c r="H4334" i="2"/>
  <c r="E4334" i="2"/>
  <c r="H4333" i="2"/>
  <c r="E4333" i="2"/>
  <c r="H4332" i="2"/>
  <c r="E4332" i="2"/>
  <c r="H4331" i="2"/>
  <c r="E4331" i="2"/>
  <c r="H4330" i="2"/>
  <c r="E4330" i="2"/>
  <c r="H4329" i="2"/>
  <c r="E4329" i="2"/>
  <c r="H4328" i="2"/>
  <c r="E4328" i="2"/>
  <c r="H4327" i="2"/>
  <c r="E4327" i="2"/>
  <c r="H4326" i="2"/>
  <c r="E4326" i="2"/>
  <c r="H4325" i="2"/>
  <c r="E4325" i="2"/>
  <c r="H4324" i="2"/>
  <c r="E4324" i="2"/>
  <c r="H4323" i="2"/>
  <c r="E4323" i="2"/>
  <c r="H4322" i="2"/>
  <c r="E4322" i="2"/>
  <c r="H4321" i="2"/>
  <c r="E4321" i="2"/>
  <c r="H4320" i="2"/>
  <c r="E4320" i="2"/>
  <c r="H4319" i="2"/>
  <c r="E4319" i="2"/>
  <c r="H4318" i="2"/>
  <c r="E4318" i="2"/>
  <c r="H4317" i="2"/>
  <c r="E4317" i="2"/>
  <c r="H4316" i="2"/>
  <c r="E4316" i="2"/>
  <c r="H4315" i="2"/>
  <c r="E4315" i="2"/>
  <c r="H4314" i="2"/>
  <c r="E4314" i="2"/>
  <c r="H4313" i="2"/>
  <c r="E4313" i="2"/>
  <c r="H4312" i="2"/>
  <c r="E4312" i="2"/>
  <c r="H4311" i="2"/>
  <c r="E4311" i="2"/>
  <c r="H4310" i="2"/>
  <c r="E4310" i="2"/>
  <c r="H4309" i="2"/>
  <c r="E4309" i="2"/>
  <c r="H4307" i="2"/>
  <c r="H4306" i="2"/>
  <c r="G4306" i="2"/>
  <c r="E4306" i="2"/>
  <c r="H4305" i="2"/>
  <c r="G4305" i="2"/>
  <c r="H4304" i="2"/>
  <c r="G4304" i="2"/>
  <c r="E4304" i="2"/>
  <c r="H4303" i="2"/>
  <c r="G4303" i="2"/>
  <c r="E4303" i="2"/>
  <c r="H4302" i="2"/>
  <c r="G4302" i="2"/>
  <c r="E4302" i="2"/>
  <c r="H4301" i="2"/>
  <c r="G4301" i="2"/>
  <c r="E4301" i="2"/>
  <c r="H4300" i="2"/>
  <c r="G4300" i="2"/>
  <c r="E4300" i="2"/>
  <c r="H4299" i="2"/>
  <c r="G4299" i="2"/>
  <c r="E4299" i="2"/>
  <c r="H4298" i="2"/>
  <c r="G4298" i="2"/>
  <c r="E4298" i="2"/>
  <c r="H4297" i="2"/>
  <c r="G4297" i="2"/>
  <c r="E4297" i="2"/>
  <c r="H4296" i="2"/>
  <c r="G4296" i="2"/>
  <c r="E4296" i="2"/>
  <c r="H4295" i="2"/>
  <c r="G4295" i="2"/>
  <c r="E4295" i="2"/>
  <c r="H4294" i="2"/>
  <c r="G4294" i="2"/>
  <c r="E4294" i="2"/>
  <c r="H4293" i="2"/>
  <c r="G4293" i="2"/>
  <c r="E4293" i="2"/>
  <c r="H4292" i="2"/>
  <c r="G4292" i="2"/>
  <c r="E4292" i="2"/>
  <c r="H4291" i="2"/>
  <c r="G4291" i="2"/>
  <c r="E4291" i="2"/>
  <c r="H4290" i="2"/>
  <c r="G4290" i="2"/>
  <c r="E4290" i="2"/>
  <c r="H4289" i="2"/>
  <c r="G4289" i="2"/>
  <c r="E4289" i="2"/>
  <c r="H4288" i="2"/>
  <c r="G4288" i="2"/>
  <c r="E4288" i="2"/>
  <c r="H4287" i="2"/>
  <c r="G4287" i="2"/>
  <c r="E4287" i="2"/>
  <c r="H4286" i="2"/>
  <c r="G4286" i="2"/>
  <c r="E4286" i="2"/>
  <c r="H4285" i="2"/>
  <c r="G4285" i="2"/>
  <c r="E4285" i="2"/>
  <c r="H4284" i="2"/>
  <c r="G4284" i="2"/>
  <c r="E4284" i="2"/>
  <c r="H4283" i="2"/>
  <c r="G4283" i="2"/>
  <c r="E4283" i="2"/>
  <c r="H4282" i="2"/>
  <c r="G4282" i="2"/>
  <c r="E4282" i="2"/>
  <c r="H4281" i="2"/>
  <c r="G4281" i="2"/>
  <c r="E4281" i="2"/>
  <c r="H4280" i="2"/>
  <c r="G4280" i="2"/>
  <c r="H4279" i="2"/>
  <c r="G4279" i="2"/>
  <c r="H4278" i="2"/>
  <c r="G4278" i="2"/>
  <c r="H4277" i="2"/>
  <c r="G4277" i="2"/>
  <c r="H4276" i="2"/>
  <c r="G4276" i="2"/>
  <c r="H4275" i="2"/>
  <c r="G4275" i="2"/>
  <c r="E4275" i="2"/>
  <c r="H4274" i="2"/>
  <c r="G4274" i="2"/>
  <c r="E4274" i="2"/>
  <c r="H4273" i="2"/>
  <c r="G4273" i="2"/>
  <c r="E4273" i="2"/>
  <c r="H4272" i="2"/>
  <c r="G4272" i="2"/>
  <c r="E4272" i="2"/>
  <c r="H4271" i="2"/>
  <c r="G4271" i="2"/>
  <c r="E4271" i="2"/>
  <c r="H4270" i="2"/>
  <c r="E4270" i="2"/>
  <c r="H4269" i="2"/>
  <c r="G4269" i="2"/>
  <c r="E4269" i="2"/>
  <c r="H4268" i="2"/>
  <c r="G4268" i="2"/>
  <c r="E4268" i="2"/>
  <c r="H4267" i="2"/>
  <c r="G4267" i="2"/>
  <c r="E4267" i="2"/>
  <c r="H4266" i="2"/>
  <c r="G4266" i="2"/>
  <c r="E4266" i="2"/>
  <c r="H4265" i="2"/>
  <c r="G4265" i="2"/>
  <c r="E4265" i="2"/>
  <c r="H4264" i="2"/>
  <c r="G4264" i="2"/>
  <c r="E4264" i="2"/>
  <c r="H4263" i="2"/>
  <c r="G4263" i="2"/>
  <c r="E4263" i="2"/>
  <c r="H4262" i="2"/>
  <c r="G4262" i="2"/>
  <c r="E4262" i="2"/>
  <c r="H4261" i="2"/>
  <c r="G4261" i="2"/>
  <c r="E4261" i="2"/>
  <c r="H4260" i="2"/>
  <c r="G4260" i="2"/>
  <c r="E4260" i="2"/>
  <c r="H4259" i="2"/>
  <c r="G4259" i="2"/>
  <c r="E4259" i="2"/>
  <c r="H4258" i="2"/>
  <c r="G4258" i="2"/>
  <c r="E4258" i="2"/>
  <c r="H4257" i="2"/>
  <c r="G4257" i="2"/>
  <c r="E4257" i="2"/>
  <c r="H4256" i="2"/>
  <c r="G4256" i="2"/>
  <c r="E4256" i="2"/>
  <c r="H4255" i="2"/>
  <c r="G4255" i="2"/>
  <c r="E4255" i="2"/>
  <c r="H4254" i="2"/>
  <c r="G4254" i="2"/>
  <c r="E4254" i="2"/>
  <c r="H4253" i="2"/>
  <c r="G4253" i="2"/>
  <c r="E4253" i="2"/>
  <c r="H4252" i="2"/>
  <c r="G4252" i="2"/>
  <c r="E4252" i="2"/>
  <c r="H4251" i="2"/>
  <c r="G4251" i="2"/>
  <c r="E4251" i="2"/>
  <c r="H4250" i="2"/>
  <c r="G4250" i="2"/>
  <c r="E4250" i="2"/>
  <c r="H4249" i="2"/>
  <c r="G4249" i="2"/>
  <c r="E4249" i="2"/>
  <c r="H4248" i="2"/>
  <c r="G4248" i="2"/>
  <c r="E4248" i="2"/>
  <c r="H4247" i="2"/>
  <c r="G4247" i="2"/>
  <c r="E4247" i="2"/>
  <c r="H4246" i="2"/>
  <c r="G4246" i="2"/>
  <c r="E4246" i="2"/>
  <c r="H4245" i="2"/>
  <c r="G4245" i="2"/>
  <c r="E4245" i="2"/>
  <c r="H4244" i="2"/>
  <c r="G4244" i="2"/>
  <c r="E4244" i="2"/>
  <c r="H4243" i="2"/>
  <c r="G4243" i="2"/>
  <c r="E4243" i="2"/>
  <c r="H4242" i="2"/>
  <c r="G4242" i="2"/>
  <c r="E4242" i="2"/>
  <c r="H4241" i="2"/>
  <c r="G4241" i="2"/>
  <c r="E4241" i="2"/>
  <c r="H4240" i="2"/>
  <c r="G4240" i="2"/>
  <c r="E4240" i="2"/>
  <c r="H4239" i="2"/>
  <c r="G4239" i="2"/>
  <c r="E4239" i="2"/>
  <c r="H4238" i="2"/>
  <c r="G4238" i="2"/>
  <c r="E4238" i="2"/>
  <c r="H4237" i="2"/>
  <c r="G4237" i="2"/>
  <c r="E4237" i="2"/>
  <c r="H4236" i="2"/>
  <c r="G4236" i="2"/>
  <c r="E4236" i="2"/>
  <c r="H4235" i="2"/>
  <c r="G4235" i="2"/>
  <c r="E4235" i="2"/>
  <c r="H4234" i="2"/>
  <c r="G4234" i="2"/>
  <c r="E4234" i="2"/>
  <c r="H4233" i="2"/>
  <c r="G4233" i="2"/>
  <c r="E4233" i="2"/>
  <c r="H4232" i="2"/>
  <c r="G4232" i="2"/>
  <c r="E4232" i="2"/>
  <c r="H4231" i="2"/>
  <c r="G4231" i="2"/>
  <c r="E4231" i="2"/>
  <c r="H4230" i="2"/>
  <c r="G4230" i="2"/>
  <c r="E4230" i="2"/>
  <c r="H4228" i="2"/>
  <c r="H4227" i="2"/>
  <c r="G4227" i="2"/>
  <c r="E4227" i="2"/>
  <c r="H4226" i="2"/>
  <c r="G4226" i="2"/>
  <c r="H4225" i="2"/>
  <c r="G4225" i="2"/>
  <c r="E4225" i="2"/>
  <c r="H4224" i="2"/>
  <c r="G4224" i="2"/>
  <c r="E4224" i="2"/>
  <c r="H4223" i="2"/>
  <c r="G4223" i="2"/>
  <c r="E4223" i="2"/>
  <c r="H4222" i="2"/>
  <c r="G4222" i="2"/>
  <c r="E4222" i="2"/>
  <c r="H4221" i="2"/>
  <c r="G4221" i="2"/>
  <c r="E4221" i="2"/>
  <c r="H4220" i="2"/>
  <c r="G4220" i="2"/>
  <c r="E4220" i="2"/>
  <c r="H4219" i="2"/>
  <c r="G4219" i="2"/>
  <c r="E4219" i="2"/>
  <c r="H4218" i="2"/>
  <c r="G4218" i="2"/>
  <c r="E4218" i="2"/>
  <c r="H4217" i="2"/>
  <c r="G4217" i="2"/>
  <c r="E4217" i="2"/>
  <c r="H4216" i="2"/>
  <c r="G4216" i="2"/>
  <c r="E4216" i="2"/>
  <c r="H4215" i="2"/>
  <c r="G4215" i="2"/>
  <c r="E4215" i="2"/>
  <c r="H4214" i="2"/>
  <c r="G4214" i="2"/>
  <c r="E4214" i="2"/>
  <c r="H4213" i="2"/>
  <c r="G4213" i="2"/>
  <c r="E4213" i="2"/>
  <c r="H4212" i="2"/>
  <c r="G4212" i="2"/>
  <c r="E4212" i="2"/>
  <c r="H4211" i="2"/>
  <c r="G4211" i="2"/>
  <c r="E4211" i="2"/>
  <c r="H4210" i="2"/>
  <c r="G4210" i="2"/>
  <c r="E4210" i="2"/>
  <c r="H4209" i="2"/>
  <c r="G4209" i="2"/>
  <c r="E4209" i="2"/>
  <c r="H4208" i="2"/>
  <c r="G4208" i="2"/>
  <c r="E4208" i="2"/>
  <c r="H4207" i="2"/>
  <c r="G4207" i="2"/>
  <c r="E4207" i="2"/>
  <c r="H4206" i="2"/>
  <c r="G4206" i="2"/>
  <c r="E4206" i="2"/>
  <c r="H4205" i="2"/>
  <c r="G4205" i="2"/>
  <c r="E4205" i="2"/>
  <c r="H4204" i="2"/>
  <c r="G4204" i="2"/>
  <c r="E4204" i="2"/>
  <c r="H4203" i="2"/>
  <c r="G4203" i="2"/>
  <c r="E4203" i="2"/>
  <c r="H4202" i="2"/>
  <c r="G4202" i="2"/>
  <c r="E4202" i="2"/>
  <c r="H4201" i="2"/>
  <c r="G4201" i="2"/>
  <c r="E4201" i="2"/>
  <c r="H4200" i="2"/>
  <c r="G4200" i="2"/>
  <c r="E4200" i="2"/>
  <c r="H4199" i="2"/>
  <c r="G4199" i="2"/>
  <c r="E4199" i="2"/>
  <c r="H4198" i="2"/>
  <c r="G4198" i="2"/>
  <c r="E4198" i="2"/>
  <c r="H4197" i="2"/>
  <c r="G4197" i="2"/>
  <c r="E4197" i="2"/>
  <c r="H4196" i="2"/>
  <c r="G4196" i="2"/>
  <c r="E4196" i="2"/>
  <c r="H4195" i="2"/>
  <c r="G4195" i="2"/>
  <c r="E4195" i="2"/>
  <c r="H4194" i="2"/>
  <c r="G4194" i="2"/>
  <c r="E4194" i="2"/>
  <c r="H4193" i="2"/>
  <c r="G4193" i="2"/>
  <c r="H4192" i="2"/>
  <c r="G4192" i="2"/>
  <c r="H4191" i="2"/>
  <c r="G4191" i="2"/>
  <c r="H4190" i="2"/>
  <c r="G4190" i="2"/>
  <c r="H4189" i="2"/>
  <c r="G4189" i="2"/>
  <c r="H4188" i="2"/>
  <c r="G4188" i="2"/>
  <c r="E4188" i="2"/>
  <c r="H4187" i="2"/>
  <c r="G4187" i="2"/>
  <c r="E4187" i="2"/>
  <c r="H4186" i="2"/>
  <c r="G4186" i="2"/>
  <c r="E4186" i="2"/>
  <c r="H4185" i="2"/>
  <c r="G4185" i="2"/>
  <c r="E4185" i="2"/>
  <c r="H4184" i="2"/>
  <c r="G4184" i="2"/>
  <c r="E4184" i="2"/>
  <c r="H4183" i="2"/>
  <c r="E4183" i="2"/>
  <c r="H4182" i="2"/>
  <c r="G4182" i="2"/>
  <c r="E4182" i="2"/>
  <c r="H4181" i="2"/>
  <c r="G4181" i="2"/>
  <c r="E4181" i="2"/>
  <c r="H4180" i="2"/>
  <c r="G4180" i="2"/>
  <c r="E4180" i="2"/>
  <c r="H4179" i="2"/>
  <c r="G4179" i="2"/>
  <c r="E4179" i="2"/>
  <c r="H4178" i="2"/>
  <c r="G4178" i="2"/>
  <c r="E4178" i="2"/>
  <c r="H4177" i="2"/>
  <c r="G4177" i="2"/>
  <c r="E4177" i="2"/>
  <c r="H4176" i="2"/>
  <c r="G4176" i="2"/>
  <c r="E4176" i="2"/>
  <c r="H4175" i="2"/>
  <c r="G4175" i="2"/>
  <c r="E4175" i="2"/>
  <c r="H4174" i="2"/>
  <c r="G4174" i="2"/>
  <c r="E4174" i="2"/>
  <c r="H4173" i="2"/>
  <c r="G4173" i="2"/>
  <c r="E4173" i="2"/>
  <c r="H4172" i="2"/>
  <c r="G4172" i="2"/>
  <c r="E4172" i="2"/>
  <c r="H4171" i="2"/>
  <c r="G4171" i="2"/>
  <c r="E4171" i="2"/>
  <c r="H4170" i="2"/>
  <c r="G4170" i="2"/>
  <c r="E4170" i="2"/>
  <c r="H4169" i="2"/>
  <c r="G4169" i="2"/>
  <c r="E4169" i="2"/>
  <c r="H4168" i="2"/>
  <c r="G4168" i="2"/>
  <c r="E4168" i="2"/>
  <c r="H4167" i="2"/>
  <c r="G4167" i="2"/>
  <c r="E4167" i="2"/>
  <c r="H4166" i="2"/>
  <c r="G4166" i="2"/>
  <c r="E4166" i="2"/>
  <c r="H4165" i="2"/>
  <c r="G4165" i="2"/>
  <c r="E4165" i="2"/>
  <c r="H4164" i="2"/>
  <c r="G4164" i="2"/>
  <c r="E4164" i="2"/>
  <c r="H4163" i="2"/>
  <c r="G4163" i="2"/>
  <c r="E4163" i="2"/>
  <c r="H4162" i="2"/>
  <c r="G4162" i="2"/>
  <c r="E4162" i="2"/>
  <c r="H4161" i="2"/>
  <c r="G4161" i="2"/>
  <c r="E4161" i="2"/>
  <c r="H4160" i="2"/>
  <c r="G4160" i="2"/>
  <c r="E4160" i="2"/>
  <c r="H4159" i="2"/>
  <c r="G4159" i="2"/>
  <c r="E4159" i="2"/>
  <c r="H4158" i="2"/>
  <c r="G4158" i="2"/>
  <c r="E4158" i="2"/>
  <c r="H4157" i="2"/>
  <c r="G4157" i="2"/>
  <c r="E4157" i="2"/>
  <c r="H4156" i="2"/>
  <c r="G4156" i="2"/>
  <c r="E4156" i="2"/>
  <c r="H4155" i="2"/>
  <c r="G4155" i="2"/>
  <c r="E4155" i="2"/>
  <c r="H4154" i="2"/>
  <c r="G4154" i="2"/>
  <c r="E4154" i="2"/>
  <c r="H4153" i="2"/>
  <c r="G4153" i="2"/>
  <c r="E4153" i="2"/>
  <c r="H4152" i="2"/>
  <c r="G4152" i="2"/>
  <c r="E4152" i="2"/>
  <c r="H4151" i="2"/>
  <c r="G4151" i="2"/>
  <c r="E4151" i="2"/>
  <c r="H4150" i="2"/>
  <c r="G4150" i="2"/>
  <c r="E4150" i="2"/>
  <c r="H4149" i="2"/>
  <c r="G4149" i="2"/>
  <c r="E4149" i="2"/>
  <c r="H4148" i="2"/>
  <c r="G4148" i="2"/>
  <c r="E4148" i="2"/>
  <c r="H4147" i="2"/>
  <c r="G4147" i="2"/>
  <c r="E4147" i="2"/>
  <c r="H4146" i="2"/>
  <c r="G4146" i="2"/>
  <c r="E4146" i="2"/>
  <c r="H4145" i="2"/>
  <c r="G4145" i="2"/>
  <c r="E4145" i="2"/>
  <c r="H4144" i="2"/>
  <c r="G4144" i="2"/>
  <c r="E4144" i="2"/>
  <c r="H4143" i="2"/>
  <c r="G4143" i="2"/>
  <c r="E4143" i="2"/>
  <c r="H4142" i="2"/>
  <c r="G4142" i="2"/>
  <c r="E4142" i="2"/>
  <c r="H4140" i="2"/>
  <c r="H4139" i="2"/>
  <c r="G4139" i="2"/>
  <c r="E4139" i="2"/>
  <c r="H4138" i="2"/>
  <c r="G4138" i="2"/>
  <c r="E4138" i="2"/>
  <c r="H4137" i="2"/>
  <c r="G4137" i="2"/>
  <c r="E4137" i="2"/>
  <c r="H4136" i="2"/>
  <c r="G4136" i="2"/>
  <c r="E4136" i="2"/>
  <c r="H4135" i="2"/>
  <c r="G4135" i="2"/>
  <c r="E4135" i="2"/>
  <c r="H4134" i="2"/>
  <c r="G4134" i="2"/>
  <c r="E4134" i="2"/>
  <c r="H4133" i="2"/>
  <c r="G4133" i="2"/>
  <c r="E4133" i="2"/>
  <c r="H4132" i="2"/>
  <c r="G4132" i="2"/>
  <c r="E4132" i="2"/>
  <c r="H4131" i="2"/>
  <c r="G4131" i="2"/>
  <c r="E4131" i="2"/>
  <c r="H4130" i="2"/>
  <c r="G4130" i="2"/>
  <c r="E4130" i="2"/>
  <c r="H4129" i="2"/>
  <c r="G4129" i="2"/>
  <c r="E4129" i="2"/>
  <c r="H4128" i="2"/>
  <c r="G4128" i="2"/>
  <c r="E4128" i="2"/>
  <c r="H4127" i="2"/>
  <c r="G4127" i="2"/>
  <c r="E4127" i="2"/>
  <c r="H4126" i="2"/>
  <c r="G4126" i="2"/>
  <c r="F4126" i="2"/>
  <c r="H4125" i="2"/>
  <c r="G4125" i="2"/>
  <c r="F4125" i="2"/>
  <c r="H4124" i="2"/>
  <c r="G4124" i="2"/>
  <c r="F4124" i="2"/>
  <c r="H4123" i="2"/>
  <c r="G4123" i="2"/>
  <c r="F4123" i="2"/>
  <c r="H4122" i="2"/>
  <c r="G4122" i="2"/>
  <c r="E4122" i="2"/>
  <c r="H4121" i="2"/>
  <c r="G4121" i="2"/>
  <c r="E4121" i="2"/>
  <c r="H4120" i="2"/>
  <c r="G4120" i="2"/>
  <c r="E4120" i="2"/>
  <c r="H4119" i="2"/>
  <c r="G4119" i="2"/>
  <c r="E4119" i="2"/>
  <c r="H4118" i="2"/>
  <c r="G4118" i="2"/>
  <c r="E4118" i="2"/>
  <c r="H4117" i="2"/>
  <c r="G4117" i="2"/>
  <c r="E4117" i="2"/>
  <c r="H4116" i="2"/>
  <c r="G4116" i="2"/>
  <c r="E4116" i="2"/>
  <c r="H4115" i="2"/>
  <c r="G4115" i="2"/>
  <c r="E4115" i="2"/>
  <c r="H4114" i="2"/>
  <c r="G4114" i="2"/>
  <c r="E4114" i="2"/>
  <c r="H4113" i="2"/>
  <c r="G4113" i="2"/>
  <c r="E4113" i="2"/>
  <c r="H4112" i="2"/>
  <c r="G4112" i="2"/>
  <c r="E4112" i="2"/>
  <c r="H4111" i="2"/>
  <c r="G4111" i="2"/>
  <c r="E4111" i="2"/>
  <c r="H4110" i="2"/>
  <c r="G4110" i="2"/>
  <c r="E4110" i="2"/>
  <c r="H4108" i="2"/>
  <c r="G4108" i="2"/>
  <c r="F4108" i="2"/>
  <c r="H4107" i="2"/>
  <c r="G4107" i="2"/>
  <c r="F4107" i="2"/>
  <c r="H4106" i="2"/>
  <c r="G4106" i="2"/>
  <c r="F4106" i="2"/>
  <c r="H4105" i="2"/>
  <c r="G4105" i="2"/>
  <c r="F4105" i="2"/>
  <c r="H4104" i="2"/>
  <c r="G4104" i="2"/>
  <c r="F4104" i="2"/>
  <c r="H4103" i="2"/>
  <c r="G4103" i="2"/>
  <c r="F4103" i="2"/>
  <c r="H4102" i="2"/>
  <c r="G4102" i="2"/>
  <c r="F4102" i="2"/>
  <c r="H4100" i="2"/>
  <c r="G4100" i="2"/>
  <c r="E4100" i="2"/>
  <c r="H4099" i="2"/>
  <c r="G4099" i="2"/>
  <c r="F4099" i="2"/>
  <c r="H4098" i="2"/>
  <c r="G4098" i="2"/>
  <c r="E4098" i="2"/>
  <c r="H4097" i="2"/>
  <c r="G4097" i="2"/>
  <c r="E4097" i="2"/>
  <c r="H4096" i="2"/>
  <c r="G4096" i="2"/>
  <c r="E4096" i="2"/>
  <c r="H4095" i="2"/>
  <c r="G4095" i="2"/>
  <c r="E4095" i="2"/>
  <c r="H4094" i="2"/>
  <c r="G4094" i="2"/>
  <c r="E4094" i="2"/>
  <c r="H4093" i="2"/>
  <c r="G4093" i="2"/>
  <c r="E4093" i="2"/>
  <c r="H4092" i="2"/>
  <c r="G4092" i="2"/>
  <c r="E4092" i="2"/>
  <c r="H4091" i="2"/>
  <c r="G4091" i="2"/>
  <c r="E4091" i="2"/>
  <c r="H4090" i="2"/>
  <c r="G4090" i="2"/>
  <c r="E4090" i="2"/>
  <c r="H4089" i="2"/>
  <c r="G4089" i="2"/>
  <c r="E4089" i="2"/>
  <c r="H4088" i="2"/>
  <c r="G4088" i="2"/>
  <c r="F4088" i="2"/>
  <c r="H4087" i="2"/>
  <c r="G4087" i="2"/>
  <c r="E4087" i="2"/>
  <c r="H4086" i="2"/>
  <c r="G4086" i="2"/>
  <c r="E4086" i="2"/>
  <c r="H4085" i="2"/>
  <c r="G4085" i="2"/>
  <c r="E4085" i="2"/>
  <c r="H4084" i="2"/>
  <c r="G4084" i="2"/>
  <c r="E4084" i="2"/>
  <c r="H4083" i="2"/>
  <c r="G4083" i="2"/>
  <c r="E4083" i="2"/>
  <c r="H4082" i="2"/>
  <c r="G4082" i="2"/>
  <c r="E4082" i="2"/>
  <c r="H4081" i="2"/>
  <c r="G4081" i="2"/>
  <c r="E4081" i="2"/>
  <c r="H4080" i="2"/>
  <c r="G4080" i="2"/>
  <c r="E4080" i="2"/>
  <c r="H4079" i="2"/>
  <c r="G4079" i="2"/>
  <c r="E4079" i="2"/>
  <c r="H4078" i="2"/>
  <c r="G4078" i="2"/>
  <c r="E4078" i="2"/>
  <c r="H4077" i="2"/>
  <c r="G4077" i="2"/>
  <c r="E4077" i="2"/>
  <c r="H4076" i="2"/>
  <c r="G4076" i="2"/>
  <c r="E4076" i="2"/>
  <c r="H4075" i="2"/>
  <c r="G4075" i="2"/>
  <c r="E4075" i="2"/>
  <c r="H4074" i="2"/>
  <c r="G4074" i="2"/>
  <c r="E4074" i="2"/>
  <c r="H4073" i="2"/>
  <c r="G4073" i="2"/>
  <c r="E4073" i="2"/>
  <c r="H4072" i="2"/>
  <c r="G4072" i="2"/>
  <c r="E4072" i="2"/>
  <c r="H4071" i="2"/>
  <c r="G4071" i="2"/>
  <c r="E4071" i="2"/>
  <c r="H4070" i="2"/>
  <c r="G4070" i="2"/>
  <c r="E4070" i="2"/>
  <c r="H4069" i="2"/>
  <c r="G4069" i="2"/>
  <c r="E4069" i="2"/>
  <c r="H4068" i="2"/>
  <c r="G4068" i="2"/>
  <c r="E4068" i="2"/>
  <c r="H4067" i="2"/>
  <c r="G4067" i="2"/>
  <c r="E4067" i="2"/>
  <c r="H4066" i="2"/>
  <c r="G4066" i="2"/>
  <c r="E4066" i="2"/>
  <c r="H4065" i="2"/>
  <c r="G4065" i="2"/>
  <c r="E4065" i="2"/>
  <c r="H4064" i="2"/>
  <c r="G4064" i="2"/>
  <c r="E4064" i="2"/>
  <c r="H4063" i="2"/>
  <c r="G4063" i="2"/>
  <c r="E4063" i="2"/>
  <c r="H4062" i="2"/>
  <c r="G4062" i="2"/>
  <c r="E4062" i="2"/>
  <c r="H4061" i="2"/>
  <c r="G4061" i="2"/>
  <c r="E4061" i="2"/>
  <c r="H4060" i="2"/>
  <c r="G4060" i="2"/>
  <c r="E4060" i="2"/>
  <c r="H4059" i="2"/>
  <c r="G4059" i="2"/>
  <c r="E4059" i="2"/>
  <c r="H4058" i="2"/>
  <c r="G4058" i="2"/>
  <c r="F4058" i="2"/>
  <c r="H4057" i="2"/>
  <c r="G4057" i="2"/>
  <c r="F4057" i="2"/>
  <c r="H4056" i="2"/>
  <c r="G4056" i="2"/>
  <c r="F4056" i="2"/>
  <c r="H4055" i="2"/>
  <c r="G4055" i="2"/>
  <c r="F4055" i="2"/>
  <c r="H4054" i="2"/>
  <c r="G4054" i="2"/>
  <c r="F4054" i="2"/>
  <c r="H4053" i="2"/>
  <c r="G4053" i="2"/>
  <c r="E4053" i="2"/>
  <c r="H4052" i="2"/>
  <c r="G4052" i="2"/>
  <c r="E4052" i="2"/>
  <c r="H4051" i="2"/>
  <c r="G4051" i="2"/>
  <c r="E4051" i="2"/>
  <c r="H4050" i="2"/>
  <c r="G4050" i="2"/>
  <c r="E4050" i="2"/>
  <c r="H4049" i="2"/>
  <c r="G4049" i="2"/>
  <c r="E4049" i="2"/>
  <c r="H4048" i="2"/>
  <c r="G4048" i="2"/>
  <c r="E4048" i="2"/>
  <c r="H4047" i="2"/>
  <c r="G4047" i="2"/>
  <c r="E4047" i="2"/>
  <c r="H4046" i="2"/>
  <c r="G4046" i="2"/>
  <c r="E4046" i="2"/>
  <c r="H4045" i="2"/>
  <c r="G4045" i="2"/>
  <c r="E4045" i="2"/>
  <c r="H4044" i="2"/>
  <c r="G4044" i="2"/>
  <c r="E4044" i="2"/>
  <c r="H4043" i="2"/>
  <c r="G4043" i="2"/>
  <c r="E4043" i="2"/>
  <c r="H4042" i="2"/>
  <c r="G4042" i="2"/>
  <c r="E4042" i="2"/>
  <c r="H4041" i="2"/>
  <c r="G4041" i="2"/>
  <c r="E4041" i="2"/>
  <c r="H4040" i="2"/>
  <c r="G4040" i="2"/>
  <c r="E4040" i="2"/>
  <c r="H4039" i="2"/>
  <c r="G4039" i="2"/>
  <c r="E4039" i="2"/>
  <c r="H4038" i="2"/>
  <c r="G4038" i="2"/>
  <c r="E4038" i="2"/>
  <c r="H4037" i="2"/>
  <c r="G4037" i="2"/>
  <c r="E4037" i="2"/>
  <c r="H4036" i="2"/>
  <c r="G4036" i="2"/>
  <c r="E4036" i="2"/>
  <c r="H4035" i="2"/>
  <c r="G4035" i="2"/>
  <c r="E4035" i="2"/>
  <c r="H4034" i="2"/>
  <c r="G4034" i="2"/>
  <c r="E4034" i="2"/>
  <c r="H4033" i="2"/>
  <c r="G4033" i="2"/>
  <c r="E4033" i="2"/>
  <c r="H4032" i="2"/>
  <c r="G4032" i="2"/>
  <c r="E4032" i="2"/>
  <c r="H4031" i="2"/>
  <c r="G4031" i="2"/>
  <c r="E4031" i="2"/>
  <c r="H4030" i="2"/>
  <c r="G4030" i="2"/>
  <c r="E4030" i="2"/>
  <c r="H4029" i="2"/>
  <c r="G4029" i="2"/>
  <c r="E4029" i="2"/>
  <c r="H4028" i="2"/>
  <c r="G4028" i="2"/>
  <c r="E4028" i="2"/>
  <c r="H4027" i="2"/>
  <c r="G4027" i="2"/>
  <c r="E4027" i="2"/>
  <c r="H4026" i="2"/>
  <c r="G4026" i="2"/>
  <c r="E4026" i="2"/>
  <c r="H4025" i="2"/>
  <c r="G4025" i="2"/>
  <c r="E4025" i="2"/>
  <c r="H4024" i="2"/>
  <c r="G4024" i="2"/>
  <c r="E4024" i="2"/>
  <c r="H4023" i="2"/>
  <c r="G4023" i="2"/>
  <c r="E4023" i="2"/>
  <c r="H4022" i="2"/>
  <c r="G4022" i="2"/>
  <c r="E4022" i="2"/>
  <c r="H4021" i="2"/>
  <c r="G4021" i="2"/>
  <c r="E4021" i="2"/>
  <c r="H4020" i="2"/>
  <c r="G4020" i="2"/>
  <c r="E4020" i="2"/>
  <c r="H4019" i="2"/>
  <c r="G4019" i="2"/>
  <c r="E4019" i="2"/>
  <c r="H4018" i="2"/>
  <c r="G4018" i="2"/>
  <c r="E4018" i="2"/>
  <c r="H4017" i="2"/>
  <c r="G4017" i="2"/>
  <c r="E4017" i="2"/>
  <c r="H4016" i="2"/>
  <c r="G4016" i="2"/>
  <c r="E4016" i="2"/>
  <c r="H4015" i="2"/>
  <c r="G4015" i="2"/>
  <c r="E4015" i="2"/>
  <c r="H4014" i="2"/>
  <c r="G4014" i="2"/>
  <c r="E4014" i="2"/>
  <c r="H4013" i="2"/>
  <c r="G4013" i="2"/>
  <c r="E4013" i="2"/>
  <c r="H4012" i="2"/>
  <c r="G4012" i="2"/>
  <c r="E4012" i="2"/>
  <c r="H4011" i="2"/>
  <c r="G4011" i="2"/>
  <c r="E4011" i="2"/>
  <c r="H4010" i="2"/>
  <c r="G4010" i="2"/>
  <c r="E4010" i="2"/>
  <c r="H4009" i="2"/>
  <c r="G4009" i="2"/>
  <c r="E4009" i="2"/>
  <c r="H4008" i="2"/>
  <c r="G4008" i="2"/>
  <c r="E4008" i="2"/>
  <c r="H4007" i="2"/>
  <c r="G4007" i="2"/>
  <c r="E4007" i="2"/>
  <c r="J4002" i="2"/>
  <c r="I4002" i="2"/>
  <c r="H4002" i="2"/>
  <c r="J4001" i="2"/>
  <c r="H4001" i="2"/>
  <c r="G4001" i="2"/>
  <c r="J4000" i="2"/>
  <c r="H4000" i="2"/>
  <c r="G4000" i="2"/>
  <c r="J3999" i="2"/>
  <c r="H3999" i="2"/>
  <c r="G3999" i="2"/>
  <c r="J3998" i="2"/>
  <c r="H3998" i="2"/>
  <c r="G3998" i="2"/>
  <c r="J3997" i="2"/>
  <c r="H3997" i="2"/>
  <c r="G3997" i="2"/>
  <c r="J3996" i="2"/>
  <c r="H3996" i="2"/>
  <c r="G3996" i="2"/>
  <c r="J3995" i="2"/>
  <c r="H3995" i="2"/>
  <c r="G3995" i="2"/>
  <c r="J3994" i="2"/>
  <c r="H3994" i="2"/>
  <c r="G3994" i="2"/>
  <c r="J3993" i="2"/>
  <c r="H3993" i="2"/>
  <c r="G3993" i="2"/>
  <c r="J3992" i="2"/>
  <c r="H3992" i="2"/>
  <c r="G3992" i="2"/>
  <c r="J3991" i="2"/>
  <c r="H3991" i="2"/>
  <c r="G3991" i="2"/>
  <c r="J3990" i="2"/>
  <c r="H3990" i="2"/>
  <c r="G3990" i="2"/>
  <c r="J3989" i="2"/>
  <c r="H3989" i="2"/>
  <c r="G3989" i="2"/>
  <c r="J3988" i="2"/>
  <c r="H3988" i="2"/>
  <c r="G3988" i="2"/>
  <c r="J3987" i="2"/>
  <c r="H3987" i="2"/>
  <c r="G3987" i="2"/>
  <c r="J3986" i="2"/>
  <c r="H3986" i="2"/>
  <c r="G3986" i="2"/>
  <c r="J3985" i="2"/>
  <c r="H3985" i="2"/>
  <c r="G3985" i="2"/>
  <c r="J3984" i="2"/>
  <c r="H3984" i="2"/>
  <c r="G3984" i="2"/>
  <c r="J3983" i="2"/>
  <c r="H3983" i="2"/>
  <c r="G3983" i="2"/>
  <c r="J3982" i="2"/>
  <c r="H3982" i="2"/>
  <c r="G3982" i="2"/>
  <c r="J3981" i="2"/>
  <c r="H3981" i="2"/>
  <c r="G3981" i="2"/>
  <c r="J3980" i="2"/>
  <c r="H3980" i="2"/>
  <c r="G3980" i="2"/>
  <c r="J3979" i="2"/>
  <c r="H3979" i="2"/>
  <c r="G3979" i="2"/>
  <c r="J3978" i="2"/>
  <c r="H3978" i="2"/>
  <c r="G3978" i="2"/>
  <c r="J3977" i="2"/>
  <c r="H3977" i="2"/>
  <c r="G3977" i="2"/>
  <c r="J3976" i="2"/>
  <c r="H3976" i="2"/>
  <c r="G3976" i="2"/>
  <c r="J3975" i="2"/>
  <c r="H3975" i="2"/>
  <c r="G3975" i="2"/>
  <c r="J3974" i="2"/>
  <c r="H3974" i="2"/>
  <c r="G3974" i="2"/>
  <c r="J3973" i="2"/>
  <c r="H3973" i="2"/>
  <c r="G3973" i="2"/>
  <c r="J3972" i="2"/>
  <c r="H3972" i="2"/>
  <c r="G3972" i="2"/>
  <c r="H3971" i="2"/>
  <c r="G3971" i="2"/>
  <c r="J3970" i="2"/>
  <c r="J3969" i="2"/>
  <c r="J3968" i="2"/>
  <c r="J3967" i="2"/>
  <c r="H3967" i="2"/>
  <c r="J3966" i="2"/>
  <c r="H3966" i="2"/>
  <c r="G3966" i="2"/>
  <c r="J3965" i="2"/>
  <c r="H3965" i="2"/>
  <c r="G3965" i="2"/>
  <c r="J3964" i="2"/>
  <c r="H3964" i="2"/>
  <c r="G3964" i="2"/>
  <c r="J3963" i="2"/>
  <c r="H3963" i="2"/>
  <c r="G3963" i="2"/>
  <c r="J3962" i="2"/>
  <c r="H3962" i="2"/>
  <c r="G3962" i="2"/>
  <c r="J3961" i="2"/>
  <c r="H3961" i="2"/>
  <c r="G3961" i="2"/>
  <c r="J3960" i="2"/>
  <c r="H3960" i="2"/>
  <c r="G3960" i="2"/>
  <c r="J3959" i="2"/>
  <c r="H3959" i="2"/>
  <c r="G3959" i="2"/>
  <c r="H3958" i="2"/>
  <c r="G3958" i="2"/>
  <c r="J3957" i="2"/>
  <c r="H3957" i="2"/>
  <c r="G3957" i="2"/>
  <c r="J3956" i="2"/>
  <c r="H3956" i="2"/>
  <c r="G3956" i="2"/>
  <c r="J3955" i="2"/>
  <c r="H3955" i="2"/>
  <c r="G3955" i="2"/>
  <c r="J3954" i="2"/>
  <c r="H3954" i="2"/>
  <c r="G3954" i="2"/>
  <c r="J3953" i="2"/>
  <c r="H3953" i="2"/>
  <c r="G3953" i="2"/>
  <c r="J3952" i="2"/>
  <c r="H3952" i="2"/>
  <c r="G3952" i="2"/>
  <c r="J3951" i="2"/>
  <c r="H3951" i="2"/>
  <c r="G3951" i="2"/>
  <c r="J3950" i="2"/>
  <c r="H3950" i="2"/>
  <c r="G3950" i="2"/>
  <c r="J3949" i="2"/>
  <c r="H3949" i="2"/>
  <c r="G3949" i="2"/>
  <c r="J3948" i="2"/>
  <c r="H3948" i="2"/>
  <c r="G3948" i="2"/>
  <c r="J3947" i="2"/>
  <c r="H3947" i="2"/>
  <c r="G3947" i="2"/>
  <c r="J3946" i="2"/>
  <c r="H3946" i="2"/>
  <c r="G3946" i="2"/>
  <c r="J3945" i="2"/>
  <c r="H3945" i="2"/>
  <c r="G3945" i="2"/>
  <c r="J3944" i="2"/>
  <c r="H3944" i="2"/>
  <c r="G3944" i="2"/>
  <c r="J3943" i="2"/>
  <c r="H3943" i="2"/>
  <c r="G3943" i="2"/>
  <c r="J3942" i="2"/>
  <c r="H3942" i="2"/>
  <c r="G3942" i="2"/>
  <c r="J3941" i="2"/>
  <c r="H3941" i="2"/>
  <c r="G3941" i="2"/>
  <c r="J3940" i="2"/>
  <c r="H3940" i="2"/>
  <c r="G3940" i="2"/>
  <c r="J3939" i="2"/>
  <c r="H3939" i="2"/>
  <c r="G3939" i="2"/>
  <c r="J3938" i="2"/>
  <c r="H3938" i="2"/>
  <c r="G3938" i="2"/>
  <c r="J3937" i="2"/>
  <c r="H3937" i="2"/>
  <c r="G3937" i="2"/>
  <c r="J3936" i="2"/>
  <c r="H3936" i="2"/>
  <c r="G3936" i="2"/>
  <c r="J3935" i="2"/>
  <c r="H3935" i="2"/>
  <c r="G3935" i="2"/>
  <c r="J3934" i="2"/>
  <c r="H3934" i="2"/>
  <c r="G3934" i="2"/>
  <c r="J3933" i="2"/>
  <c r="H3933" i="2"/>
  <c r="G3933" i="2"/>
  <c r="J3932" i="2"/>
  <c r="H3932" i="2"/>
  <c r="G3932" i="2"/>
  <c r="J3931" i="2"/>
  <c r="H3931" i="2"/>
  <c r="G3931" i="2"/>
  <c r="J3930" i="2"/>
  <c r="H3930" i="2"/>
  <c r="G3930" i="2"/>
  <c r="J3929" i="2"/>
  <c r="H3929" i="2"/>
  <c r="G3929" i="2"/>
  <c r="J3928" i="2"/>
  <c r="H3928" i="2"/>
  <c r="G3928" i="2"/>
  <c r="J3927" i="2"/>
  <c r="H3927" i="2"/>
  <c r="G3927" i="2"/>
  <c r="J3926" i="2"/>
  <c r="H3926" i="2"/>
  <c r="G3926" i="2"/>
  <c r="J3925" i="2"/>
  <c r="H3925" i="2"/>
  <c r="G3925" i="2"/>
  <c r="J3924" i="2"/>
  <c r="H3924" i="2"/>
  <c r="G3924" i="2"/>
  <c r="J3923" i="2"/>
  <c r="H3923" i="2"/>
  <c r="G3923" i="2"/>
  <c r="J3922" i="2"/>
  <c r="H3922" i="2"/>
  <c r="G3922" i="2"/>
  <c r="J3921" i="2"/>
  <c r="H3921" i="2"/>
  <c r="G3921" i="2"/>
  <c r="J3920" i="2"/>
  <c r="H3920" i="2"/>
  <c r="G3920" i="2"/>
  <c r="J3919" i="2"/>
  <c r="H3919" i="2"/>
  <c r="G3919" i="2"/>
  <c r="J3918" i="2"/>
  <c r="H3918" i="2"/>
  <c r="G3918" i="2"/>
  <c r="J3917" i="2"/>
  <c r="H3917" i="2"/>
  <c r="G3917" i="2"/>
  <c r="J3916" i="2"/>
  <c r="H3916" i="2"/>
  <c r="G3916" i="2"/>
  <c r="J3915" i="2"/>
  <c r="H3915" i="2"/>
  <c r="G3915" i="2"/>
  <c r="J3914" i="2"/>
  <c r="H3914" i="2"/>
  <c r="G3914" i="2"/>
  <c r="J3913" i="2"/>
  <c r="H3913" i="2"/>
  <c r="G3913" i="2"/>
  <c r="J3912" i="2"/>
  <c r="H3912" i="2"/>
  <c r="G3912" i="2"/>
  <c r="J3911" i="2"/>
  <c r="H3911" i="2"/>
  <c r="G3911" i="2"/>
  <c r="J3910" i="2"/>
  <c r="H3910" i="2"/>
  <c r="G3910" i="2"/>
  <c r="J3909" i="2"/>
  <c r="H3909" i="2"/>
  <c r="G3909" i="2"/>
  <c r="J3908" i="2"/>
  <c r="H3908" i="2"/>
  <c r="G3908" i="2"/>
  <c r="J3907" i="2"/>
  <c r="H3907" i="2"/>
  <c r="G3907" i="2"/>
  <c r="J3906" i="2"/>
  <c r="H3906" i="2"/>
  <c r="G3906" i="2"/>
  <c r="I3901" i="2"/>
  <c r="H3901" i="2"/>
  <c r="H3900" i="2"/>
  <c r="G3900" i="2"/>
  <c r="H3899" i="2"/>
  <c r="G3899" i="2"/>
  <c r="H3898" i="2"/>
  <c r="G3898" i="2"/>
  <c r="H3897" i="2"/>
  <c r="G3897" i="2"/>
  <c r="H3896" i="2"/>
  <c r="G3896" i="2"/>
  <c r="H3895" i="2"/>
  <c r="G3895" i="2"/>
  <c r="H3894" i="2"/>
  <c r="G3894" i="2"/>
  <c r="H3893" i="2"/>
  <c r="G3893" i="2"/>
  <c r="H3892" i="2"/>
  <c r="G3892" i="2"/>
  <c r="H3891" i="2"/>
  <c r="G3891" i="2"/>
  <c r="H3890" i="2"/>
  <c r="G3890" i="2"/>
  <c r="H3889" i="2"/>
  <c r="G3889" i="2"/>
  <c r="H3888" i="2"/>
  <c r="G3888" i="2"/>
  <c r="H3887" i="2"/>
  <c r="G3887" i="2"/>
  <c r="H3886" i="2"/>
  <c r="G3886" i="2"/>
  <c r="H3885" i="2"/>
  <c r="G3885" i="2"/>
  <c r="H3884" i="2"/>
  <c r="G3884" i="2"/>
  <c r="H3883" i="2"/>
  <c r="G3883" i="2"/>
  <c r="H3882" i="2"/>
  <c r="G3882" i="2"/>
  <c r="H3881" i="2"/>
  <c r="G3881" i="2"/>
  <c r="H3880" i="2"/>
  <c r="G3880" i="2"/>
  <c r="H3879" i="2"/>
  <c r="G3879" i="2"/>
  <c r="H3878" i="2"/>
  <c r="G3878" i="2"/>
  <c r="H3877" i="2"/>
  <c r="G3877" i="2"/>
  <c r="H3876" i="2"/>
  <c r="G3876" i="2"/>
  <c r="H3875" i="2"/>
  <c r="G3875" i="2"/>
  <c r="H3874" i="2"/>
  <c r="G3874" i="2"/>
  <c r="H3873" i="2"/>
  <c r="G3873" i="2"/>
  <c r="H3872" i="2"/>
  <c r="G3872" i="2"/>
  <c r="H3871" i="2"/>
  <c r="G3871" i="2"/>
  <c r="H3869" i="2"/>
  <c r="G3869" i="2"/>
  <c r="H3868" i="2"/>
  <c r="G3868" i="2"/>
  <c r="H3867" i="2"/>
  <c r="G3867" i="2"/>
  <c r="H3866" i="2"/>
  <c r="G3866" i="2"/>
  <c r="H3865" i="2"/>
  <c r="G3865" i="2"/>
  <c r="H3864" i="2"/>
  <c r="G3864" i="2"/>
  <c r="H3863" i="2"/>
  <c r="G3863" i="2"/>
  <c r="H3861" i="2"/>
  <c r="G3861" i="2"/>
  <c r="H3860" i="2"/>
  <c r="G3860" i="2"/>
  <c r="H3859" i="2"/>
  <c r="G3859" i="2"/>
  <c r="H3858" i="2"/>
  <c r="G3858" i="2"/>
  <c r="H3857" i="2"/>
  <c r="G3857" i="2"/>
  <c r="H3856" i="2"/>
  <c r="G3856" i="2"/>
  <c r="H3855" i="2"/>
  <c r="G3855" i="2"/>
  <c r="H3854" i="2"/>
  <c r="G3854" i="2"/>
  <c r="H3853" i="2"/>
  <c r="G3853" i="2"/>
  <c r="H3852" i="2"/>
  <c r="G3852" i="2"/>
  <c r="H3851" i="2"/>
  <c r="G3851" i="2"/>
  <c r="H3850" i="2"/>
  <c r="G3850" i="2"/>
  <c r="H3849" i="2"/>
  <c r="G3849" i="2"/>
  <c r="H3848" i="2"/>
  <c r="G3848" i="2"/>
  <c r="H3847" i="2"/>
  <c r="G3847" i="2"/>
  <c r="H3846" i="2"/>
  <c r="G3846" i="2"/>
  <c r="H3845" i="2"/>
  <c r="G3845" i="2"/>
  <c r="H3844" i="2"/>
  <c r="G3844" i="2"/>
  <c r="H3843" i="2"/>
  <c r="G3843" i="2"/>
  <c r="H3842" i="2"/>
  <c r="G3842" i="2"/>
  <c r="H3841" i="2"/>
  <c r="G3841" i="2"/>
  <c r="H3840" i="2"/>
  <c r="G3840" i="2"/>
  <c r="H3839" i="2"/>
  <c r="G3839" i="2"/>
  <c r="H3838" i="2"/>
  <c r="G3838" i="2"/>
  <c r="H3837" i="2"/>
  <c r="G3837" i="2"/>
  <c r="H3836" i="2"/>
  <c r="G3836" i="2"/>
  <c r="H3835" i="2"/>
  <c r="G3835" i="2"/>
  <c r="H3834" i="2"/>
  <c r="G3834" i="2"/>
  <c r="H3833" i="2"/>
  <c r="G3833" i="2"/>
  <c r="H3832" i="2"/>
  <c r="G3832" i="2"/>
  <c r="H3831" i="2"/>
  <c r="G3831" i="2"/>
  <c r="H3830" i="2"/>
  <c r="G3830" i="2"/>
  <c r="H3829" i="2"/>
  <c r="G3829" i="2"/>
  <c r="H3828" i="2"/>
  <c r="G3828" i="2"/>
  <c r="H3827" i="2"/>
  <c r="G3827" i="2"/>
  <c r="H3826" i="2"/>
  <c r="G3826" i="2"/>
  <c r="H3825" i="2"/>
  <c r="G3825" i="2"/>
  <c r="H3824" i="2"/>
  <c r="G3824" i="2"/>
  <c r="H3823" i="2"/>
  <c r="G3823" i="2"/>
  <c r="H3822" i="2"/>
  <c r="G3822" i="2"/>
  <c r="H3821" i="2"/>
  <c r="G3821" i="2"/>
  <c r="H3820" i="2"/>
  <c r="G3820" i="2"/>
  <c r="H3819" i="2"/>
  <c r="G3819" i="2"/>
  <c r="H3818" i="2"/>
  <c r="G3818" i="2"/>
  <c r="H3817" i="2"/>
  <c r="G3817" i="2"/>
  <c r="H3816" i="2"/>
  <c r="G3816" i="2"/>
  <c r="H3815" i="2"/>
  <c r="G3815" i="2"/>
  <c r="H3814" i="2"/>
  <c r="G3814" i="2"/>
  <c r="H3813" i="2"/>
  <c r="G3813" i="2"/>
  <c r="H3812" i="2"/>
  <c r="G3812" i="2"/>
  <c r="H3811" i="2"/>
  <c r="G3811" i="2"/>
  <c r="H3810" i="2"/>
  <c r="G3810" i="2"/>
  <c r="H3809" i="2"/>
  <c r="G3809" i="2"/>
  <c r="H3808" i="2"/>
  <c r="G3808" i="2"/>
  <c r="H3807" i="2"/>
  <c r="G3807" i="2"/>
  <c r="H3806" i="2"/>
  <c r="G3806" i="2"/>
  <c r="H3805" i="2"/>
  <c r="G3805" i="2"/>
  <c r="H3804" i="2"/>
  <c r="G3804" i="2"/>
  <c r="H3803" i="2"/>
  <c r="G3803" i="2"/>
  <c r="H3802" i="2"/>
  <c r="G3802" i="2"/>
  <c r="H3801" i="2"/>
  <c r="G3801" i="2"/>
  <c r="H3800" i="2"/>
  <c r="G3800" i="2"/>
  <c r="H3799" i="2"/>
  <c r="G3799" i="2"/>
  <c r="H3798" i="2"/>
  <c r="G3798" i="2"/>
  <c r="H3797" i="2"/>
  <c r="G3797" i="2"/>
  <c r="H3796" i="2"/>
  <c r="G3796" i="2"/>
  <c r="H3795" i="2"/>
  <c r="G3795" i="2"/>
  <c r="H3794" i="2"/>
  <c r="G3794" i="2"/>
  <c r="H3793" i="2"/>
  <c r="G3793" i="2"/>
  <c r="H3792" i="2"/>
  <c r="G3792" i="2"/>
  <c r="H3791" i="2"/>
  <c r="G3791" i="2"/>
  <c r="H3790" i="2"/>
  <c r="G3790" i="2"/>
  <c r="H3789" i="2"/>
  <c r="G3789" i="2"/>
  <c r="H3788" i="2"/>
  <c r="G3788" i="2"/>
  <c r="H3787" i="2"/>
  <c r="G3787" i="2"/>
  <c r="H3786" i="2"/>
  <c r="G3786" i="2"/>
  <c r="H3785" i="2"/>
  <c r="G3785" i="2"/>
  <c r="H3784" i="2"/>
  <c r="G3784" i="2"/>
  <c r="H3783" i="2"/>
  <c r="G3783" i="2"/>
  <c r="H3782" i="2"/>
  <c r="G3782" i="2"/>
  <c r="H3781" i="2"/>
  <c r="G3781" i="2"/>
  <c r="H3780" i="2"/>
  <c r="G3780" i="2"/>
  <c r="H3779" i="2"/>
  <c r="G3779" i="2"/>
  <c r="H3778" i="2"/>
  <c r="G3778" i="2"/>
  <c r="H3777" i="2"/>
  <c r="G3777" i="2"/>
  <c r="H3776" i="2"/>
  <c r="G3776" i="2"/>
  <c r="H3775" i="2"/>
  <c r="G3775" i="2"/>
  <c r="H3774" i="2"/>
  <c r="G3774" i="2"/>
  <c r="H3773" i="2"/>
  <c r="G3773" i="2"/>
  <c r="H3772" i="2"/>
  <c r="G3772" i="2"/>
  <c r="H3771" i="2"/>
  <c r="G3771" i="2"/>
  <c r="H3770" i="2"/>
  <c r="G3770" i="2"/>
  <c r="H3769" i="2"/>
  <c r="G3769" i="2"/>
  <c r="H3768" i="2"/>
  <c r="G3768" i="2"/>
  <c r="H3765" i="2"/>
  <c r="H3764" i="2"/>
  <c r="H3763" i="2"/>
  <c r="H3762" i="2"/>
  <c r="H3759" i="2"/>
  <c r="H3758" i="2"/>
  <c r="H3757" i="2"/>
  <c r="H3756" i="2"/>
  <c r="H3753" i="2"/>
  <c r="H3752" i="2"/>
  <c r="E3752" i="2"/>
  <c r="H3751" i="2"/>
  <c r="E3751" i="2"/>
  <c r="H3750" i="2"/>
  <c r="E3750" i="2"/>
  <c r="H3749" i="2"/>
  <c r="E3749" i="2"/>
  <c r="H3748" i="2"/>
  <c r="E3748" i="2"/>
  <c r="H3746" i="2"/>
  <c r="H3745" i="2"/>
  <c r="E3745" i="2"/>
  <c r="H3744" i="2"/>
  <c r="E3744" i="2"/>
  <c r="H3743" i="2"/>
  <c r="E3743" i="2"/>
  <c r="H3740" i="2"/>
  <c r="H3739" i="2"/>
  <c r="E3739" i="2"/>
  <c r="H3738" i="2"/>
  <c r="E3738" i="2"/>
  <c r="H3737" i="2"/>
  <c r="E3737" i="2"/>
  <c r="H3736" i="2"/>
  <c r="E3736" i="2"/>
  <c r="H3735" i="2"/>
  <c r="E3735" i="2"/>
  <c r="H3734" i="2"/>
  <c r="E3734" i="2"/>
  <c r="H3730" i="2"/>
  <c r="H3729" i="2"/>
  <c r="E3729" i="2"/>
  <c r="H3728" i="2"/>
  <c r="E3728" i="2"/>
  <c r="H3727" i="2"/>
  <c r="E3727" i="2"/>
  <c r="H3726" i="2"/>
  <c r="E3726" i="2"/>
  <c r="H3725" i="2"/>
  <c r="E3725" i="2"/>
  <c r="H3724" i="2"/>
  <c r="E3724" i="2"/>
  <c r="H3723" i="2"/>
  <c r="E3723" i="2"/>
  <c r="H3722" i="2"/>
  <c r="E3722" i="2"/>
  <c r="H3721" i="2"/>
  <c r="E3721" i="2"/>
  <c r="H3720" i="2"/>
  <c r="E3720" i="2"/>
  <c r="H3719" i="2"/>
  <c r="E3719" i="2"/>
  <c r="H3717" i="2"/>
  <c r="H3716" i="2"/>
  <c r="E3716" i="2"/>
  <c r="H3715" i="2"/>
  <c r="E3715" i="2"/>
  <c r="H3714" i="2"/>
  <c r="E3714" i="2"/>
  <c r="H3713" i="2"/>
  <c r="E3713" i="2"/>
  <c r="H3712" i="2"/>
  <c r="E3712" i="2"/>
  <c r="H3711" i="2"/>
  <c r="E3711" i="2"/>
  <c r="H3710" i="2"/>
  <c r="E3710" i="2"/>
  <c r="H3709" i="2"/>
  <c r="E3709" i="2"/>
  <c r="H3708" i="2"/>
  <c r="E3708" i="2"/>
  <c r="H3707" i="2"/>
  <c r="E3707" i="2"/>
  <c r="H3706" i="2"/>
  <c r="E3706" i="2"/>
  <c r="H3705" i="2"/>
  <c r="E3705" i="2"/>
  <c r="H3704" i="2"/>
  <c r="E3704" i="2"/>
  <c r="H3702" i="2"/>
  <c r="H3701" i="2"/>
  <c r="E3701" i="2"/>
  <c r="H3700" i="2"/>
  <c r="E3700" i="2"/>
  <c r="H3699" i="2"/>
  <c r="E3699" i="2"/>
  <c r="H3698" i="2"/>
  <c r="E3698" i="2"/>
  <c r="H3697" i="2"/>
  <c r="E3697" i="2"/>
  <c r="H3696" i="2"/>
  <c r="E3696" i="2"/>
  <c r="H3695" i="2"/>
  <c r="E3695" i="2"/>
  <c r="H3694" i="2"/>
  <c r="E3694" i="2"/>
  <c r="H3691" i="2"/>
  <c r="E3691" i="2"/>
  <c r="H3690" i="2"/>
  <c r="E3690" i="2"/>
  <c r="H3689" i="2"/>
  <c r="E3689" i="2"/>
  <c r="H3688" i="2"/>
  <c r="E3688" i="2"/>
  <c r="H3687" i="2"/>
  <c r="E3687" i="2"/>
  <c r="H3686" i="2"/>
  <c r="E3686" i="2"/>
  <c r="H3685" i="2"/>
  <c r="E3685" i="2"/>
  <c r="H3684" i="2"/>
  <c r="E3684" i="2"/>
  <c r="H3683" i="2"/>
  <c r="E3683" i="2"/>
  <c r="H3682" i="2"/>
  <c r="E3682" i="2"/>
  <c r="H3681" i="2"/>
  <c r="E3681" i="2"/>
  <c r="H3680" i="2"/>
  <c r="E3680" i="2"/>
  <c r="H3679" i="2"/>
  <c r="E3679" i="2"/>
  <c r="H3678" i="2"/>
  <c r="E3678" i="2"/>
  <c r="H3677" i="2"/>
  <c r="E3677" i="2"/>
  <c r="H3675" i="2"/>
  <c r="E3675" i="2"/>
  <c r="H3674" i="2"/>
  <c r="E3674" i="2"/>
  <c r="H3673" i="2"/>
  <c r="E3673" i="2"/>
  <c r="H3672" i="2"/>
  <c r="H3671" i="2"/>
  <c r="E3671" i="2"/>
  <c r="H3670" i="2"/>
  <c r="E3670" i="2"/>
  <c r="H3669" i="2"/>
  <c r="E3669" i="2"/>
  <c r="H3668" i="2"/>
  <c r="E3668" i="2"/>
  <c r="H3667" i="2"/>
  <c r="E3667" i="2"/>
  <c r="H3660" i="2"/>
  <c r="H3659" i="2"/>
  <c r="H3658" i="2"/>
  <c r="H3657" i="2"/>
  <c r="C3657" i="2"/>
  <c r="H3656" i="2"/>
  <c r="E3656" i="2"/>
  <c r="H3655" i="2"/>
  <c r="E3655" i="2"/>
  <c r="H3653" i="2"/>
  <c r="H3652" i="2"/>
  <c r="H3651" i="2"/>
  <c r="H3648" i="2"/>
  <c r="H3647" i="2"/>
  <c r="H3646" i="2"/>
  <c r="H3645" i="2"/>
  <c r="C3645" i="2"/>
  <c r="H3644" i="2"/>
  <c r="E3644" i="2"/>
  <c r="H3643" i="2"/>
  <c r="E3643" i="2"/>
  <c r="H3642" i="2"/>
  <c r="E3642" i="2"/>
  <c r="H3640" i="2"/>
  <c r="H3639" i="2"/>
  <c r="H3638" i="2"/>
  <c r="H3636" i="2"/>
  <c r="H3635" i="2"/>
  <c r="H3634" i="2"/>
  <c r="C3634" i="2"/>
  <c r="H3633" i="2"/>
  <c r="E3633" i="2"/>
  <c r="H3631" i="2"/>
  <c r="E3631" i="2"/>
  <c r="H3630" i="2"/>
  <c r="H3629" i="2"/>
  <c r="H3625" i="2"/>
  <c r="H3624" i="2"/>
  <c r="C3624" i="2"/>
  <c r="H3623" i="2"/>
  <c r="E3623" i="2"/>
  <c r="H3622" i="2"/>
  <c r="H3621" i="2"/>
  <c r="H3618" i="2"/>
  <c r="H3617" i="2"/>
  <c r="E3617" i="2"/>
  <c r="H3616" i="2"/>
  <c r="C3616" i="2"/>
  <c r="H3615" i="2"/>
  <c r="E3615" i="2"/>
  <c r="H3614" i="2"/>
  <c r="H3613" i="2"/>
  <c r="H3610" i="2"/>
  <c r="H3609" i="2"/>
  <c r="C3609" i="2"/>
  <c r="H3608" i="2"/>
  <c r="E3608" i="2"/>
  <c r="H3605" i="2"/>
  <c r="E3605" i="2"/>
  <c r="H3604" i="2"/>
  <c r="C3604" i="2"/>
  <c r="H3603" i="2"/>
  <c r="E3603" i="2"/>
  <c r="H3600" i="2"/>
  <c r="F3600" i="2"/>
  <c r="H3599" i="2"/>
  <c r="C3599" i="2"/>
  <c r="H3598" i="2"/>
  <c r="E3598" i="2"/>
  <c r="H3597" i="2"/>
  <c r="H3596" i="2"/>
  <c r="H3592" i="2"/>
  <c r="H3591" i="2"/>
  <c r="H3590" i="2"/>
  <c r="C3590" i="2"/>
  <c r="H3589" i="2"/>
  <c r="E3589" i="2"/>
  <c r="H3586" i="2"/>
  <c r="H3585" i="2"/>
  <c r="H3584" i="2"/>
  <c r="C3584" i="2"/>
  <c r="H3583" i="2"/>
  <c r="E3583" i="2"/>
  <c r="H3579" i="2"/>
  <c r="H3578" i="2"/>
  <c r="H3577" i="2"/>
  <c r="C3577" i="2"/>
  <c r="H3576" i="2"/>
  <c r="E3576" i="2"/>
  <c r="H3574" i="2"/>
  <c r="H3573" i="2"/>
  <c r="H3572" i="2"/>
  <c r="H3571" i="2"/>
  <c r="H3570" i="2"/>
  <c r="H3569" i="2"/>
  <c r="H3568" i="2"/>
  <c r="H3567" i="2"/>
  <c r="H3566" i="2"/>
  <c r="H3565" i="2"/>
  <c r="H3564" i="2"/>
  <c r="H3563" i="2"/>
  <c r="H3562" i="2"/>
  <c r="H3561" i="2"/>
  <c r="H3558" i="2"/>
  <c r="H3557" i="2"/>
  <c r="H3555" i="2"/>
  <c r="H3554" i="2"/>
  <c r="H3553" i="2"/>
  <c r="H3552" i="2"/>
  <c r="H3551" i="2"/>
  <c r="H3550" i="2"/>
  <c r="H3549" i="2"/>
  <c r="H3548" i="2"/>
  <c r="H3546" i="2"/>
  <c r="H3545" i="2"/>
  <c r="H3538" i="2"/>
  <c r="H3537" i="2"/>
  <c r="F3537" i="2"/>
  <c r="H3536" i="2"/>
  <c r="F3536" i="2"/>
  <c r="H3535" i="2"/>
  <c r="H3534" i="2"/>
  <c r="F3534" i="2"/>
  <c r="H3531" i="2"/>
  <c r="F3531" i="2"/>
  <c r="H3529" i="2"/>
  <c r="H3528" i="2"/>
  <c r="F3528" i="2"/>
  <c r="H3527" i="2"/>
  <c r="F3527" i="2"/>
  <c r="H3526" i="2"/>
  <c r="F3526" i="2"/>
  <c r="H3524" i="2"/>
  <c r="F3524" i="2"/>
  <c r="H3476" i="2"/>
  <c r="H3475" i="2"/>
  <c r="H3474" i="2"/>
  <c r="H3472" i="2"/>
  <c r="H3471" i="2"/>
  <c r="H3468" i="2"/>
  <c r="H3467" i="2"/>
  <c r="H3465" i="2"/>
  <c r="H3463" i="2"/>
  <c r="H3461" i="2"/>
  <c r="H3459" i="2"/>
  <c r="H3458" i="2"/>
  <c r="H3457" i="2"/>
  <c r="H3456" i="2"/>
  <c r="H3455" i="2"/>
  <c r="H3454" i="2"/>
  <c r="H3453" i="2"/>
  <c r="H3451" i="2"/>
  <c r="H3450" i="2"/>
  <c r="H3449" i="2"/>
  <c r="H3446" i="2"/>
  <c r="H3445" i="2"/>
  <c r="H3444" i="2"/>
  <c r="H3439" i="2"/>
  <c r="H3438" i="2"/>
  <c r="H3437" i="2"/>
  <c r="H3436" i="2"/>
  <c r="H3435" i="2"/>
  <c r="H3434" i="2"/>
  <c r="H3433" i="2"/>
  <c r="H3431" i="2"/>
  <c r="H3430" i="2"/>
  <c r="H3429" i="2"/>
  <c r="H3428" i="2"/>
  <c r="H3426" i="2"/>
  <c r="H3425" i="2"/>
  <c r="H3424" i="2"/>
  <c r="H3423" i="2"/>
  <c r="H3419" i="2"/>
  <c r="H3418" i="2"/>
  <c r="H3416" i="2"/>
  <c r="H3415" i="2"/>
  <c r="H3411" i="2"/>
  <c r="H3407" i="2"/>
  <c r="H3405" i="2"/>
  <c r="H3404" i="2"/>
  <c r="H3402" i="2"/>
  <c r="H3401" i="2"/>
  <c r="H3398" i="2"/>
  <c r="H3397" i="2"/>
  <c r="H3396" i="2"/>
  <c r="H3395" i="2"/>
  <c r="H3394" i="2"/>
  <c r="H3393" i="2"/>
  <c r="H3389" i="2"/>
  <c r="H3388" i="2"/>
  <c r="H3387" i="2"/>
  <c r="H3386" i="2"/>
  <c r="H3385" i="2"/>
  <c r="H3384" i="2"/>
  <c r="H3383" i="2"/>
  <c r="H3382" i="2"/>
  <c r="H3381" i="2"/>
  <c r="H3380" i="2"/>
  <c r="H3379" i="2"/>
  <c r="H3378" i="2"/>
  <c r="H3377" i="2"/>
  <c r="H3374" i="2"/>
  <c r="H3373" i="2"/>
  <c r="H3372" i="2"/>
  <c r="H3367" i="2"/>
  <c r="H3366" i="2"/>
  <c r="E3366" i="2"/>
  <c r="H3365" i="2"/>
  <c r="H3364" i="2"/>
  <c r="H3363" i="2"/>
  <c r="H3360" i="2"/>
  <c r="H3359" i="2"/>
  <c r="H3356" i="2"/>
  <c r="H3355" i="2"/>
  <c r="H3354" i="2"/>
  <c r="H3353" i="2"/>
  <c r="H3352" i="2"/>
  <c r="H3351" i="2"/>
  <c r="H3350" i="2"/>
  <c r="H3349" i="2"/>
  <c r="H3348" i="2"/>
  <c r="H3347" i="2"/>
  <c r="H3346" i="2"/>
  <c r="H3345" i="2"/>
  <c r="H3344" i="2"/>
  <c r="H3341" i="2"/>
  <c r="H3340" i="2"/>
  <c r="H3339" i="2"/>
  <c r="H3338" i="2"/>
  <c r="H3337" i="2"/>
  <c r="H3336" i="2"/>
  <c r="H3335" i="2"/>
  <c r="H3334" i="2"/>
  <c r="H3333" i="2"/>
  <c r="H3332" i="2"/>
  <c r="H3331" i="2"/>
  <c r="H3330" i="2"/>
  <c r="H3329" i="2"/>
  <c r="H3324" i="2"/>
  <c r="H3323" i="2"/>
  <c r="H3322" i="2"/>
  <c r="H3321" i="2"/>
  <c r="H3320" i="2"/>
  <c r="H3317" i="2"/>
  <c r="H3316" i="2"/>
  <c r="H3315" i="2"/>
  <c r="H3313" i="2"/>
  <c r="H3312" i="2"/>
  <c r="H3309" i="2"/>
  <c r="H3307" i="2"/>
  <c r="H3306" i="2"/>
  <c r="H3305" i="2"/>
  <c r="H3304" i="2"/>
  <c r="H3303" i="2"/>
  <c r="H3302" i="2"/>
  <c r="H3300" i="2"/>
  <c r="H3299" i="2"/>
  <c r="H3298" i="2"/>
  <c r="H3296" i="2"/>
  <c r="H3295" i="2"/>
  <c r="H3294" i="2"/>
  <c r="H3293" i="2"/>
  <c r="H3292" i="2"/>
  <c r="H3291" i="2"/>
  <c r="H3290" i="2"/>
  <c r="H3289" i="2"/>
  <c r="H3288" i="2"/>
  <c r="H3287" i="2"/>
  <c r="H3286" i="2"/>
  <c r="H3285" i="2"/>
  <c r="H3284" i="2"/>
  <c r="H3283" i="2"/>
  <c r="H3282" i="2"/>
  <c r="H3281" i="2"/>
  <c r="H3278" i="2"/>
  <c r="H3277" i="2"/>
  <c r="H3276" i="2"/>
  <c r="H3275" i="2"/>
  <c r="H3274" i="2"/>
  <c r="H3273" i="2"/>
  <c r="H3272" i="2"/>
  <c r="H3271" i="2"/>
  <c r="H3270" i="2"/>
  <c r="H3269" i="2"/>
  <c r="H3268" i="2"/>
  <c r="H3267" i="2"/>
  <c r="H3266" i="2"/>
  <c r="H3263" i="2"/>
  <c r="H3262" i="2"/>
  <c r="H3261" i="2"/>
  <c r="H3260" i="2"/>
  <c r="H3259" i="2"/>
  <c r="H3258" i="2"/>
  <c r="H3257" i="2"/>
  <c r="H3256" i="2"/>
  <c r="H3255" i="2"/>
  <c r="H3254" i="2"/>
  <c r="H3253" i="2"/>
  <c r="H3252" i="2"/>
  <c r="H3251" i="2"/>
  <c r="H3250" i="2"/>
  <c r="H3249" i="2"/>
  <c r="H3248" i="2"/>
  <c r="H3247" i="2"/>
  <c r="H3246" i="2"/>
  <c r="H3242" i="2"/>
  <c r="H3241" i="2"/>
  <c r="H3240" i="2"/>
  <c r="H3239" i="2"/>
  <c r="H3238" i="2"/>
  <c r="H3236" i="2"/>
  <c r="H3233" i="2"/>
  <c r="H3232" i="2"/>
  <c r="H3231" i="2"/>
  <c r="H3230" i="2"/>
  <c r="H3229" i="2"/>
  <c r="H3228" i="2"/>
  <c r="H3227" i="2"/>
  <c r="H3226" i="2"/>
  <c r="H3225" i="2"/>
  <c r="H3224" i="2"/>
  <c r="H3223" i="2"/>
  <c r="H3222" i="2"/>
  <c r="H3221" i="2"/>
  <c r="H3220" i="2"/>
  <c r="H3219" i="2"/>
  <c r="H3216" i="2"/>
  <c r="H3215" i="2"/>
  <c r="H3214" i="2"/>
  <c r="H3213" i="2"/>
  <c r="H3212" i="2"/>
  <c r="H3211" i="2"/>
  <c r="H3210" i="2"/>
  <c r="H3209" i="2"/>
  <c r="H3208" i="2"/>
  <c r="H3207" i="2"/>
  <c r="H3206" i="2"/>
  <c r="H3205" i="2"/>
  <c r="H3204" i="2"/>
  <c r="H3203" i="2"/>
  <c r="H3202" i="2"/>
  <c r="H3201" i="2"/>
  <c r="H3199" i="2"/>
  <c r="H3198" i="2"/>
  <c r="H3197" i="2"/>
  <c r="H3196" i="2"/>
  <c r="H3195" i="2"/>
  <c r="H3194" i="2"/>
  <c r="H3193" i="2"/>
  <c r="H3192" i="2"/>
  <c r="H3191" i="2"/>
  <c r="H3190" i="2"/>
  <c r="H3189" i="2"/>
  <c r="H3187" i="2"/>
  <c r="H3186" i="2"/>
  <c r="H3185" i="2"/>
  <c r="H3184" i="2"/>
  <c r="H3183" i="2"/>
  <c r="H3182" i="2"/>
  <c r="H3181" i="2"/>
  <c r="H3180" i="2"/>
  <c r="H3179" i="2"/>
  <c r="H3178" i="2"/>
  <c r="H3177" i="2"/>
  <c r="H3174" i="2"/>
  <c r="H3173" i="2"/>
  <c r="H3172" i="2"/>
  <c r="H3171" i="2"/>
  <c r="H3170" i="2"/>
  <c r="H3169" i="2"/>
  <c r="H3168" i="2"/>
  <c r="H3167" i="2"/>
  <c r="H3166" i="2"/>
  <c r="H3165" i="2"/>
  <c r="H3164" i="2"/>
  <c r="H3162" i="2"/>
  <c r="H3161" i="2"/>
  <c r="H3160" i="2"/>
  <c r="H3159" i="2"/>
  <c r="H3157" i="2"/>
  <c r="H3156" i="2"/>
  <c r="H3155" i="2"/>
  <c r="H3154" i="2"/>
  <c r="H3153" i="2"/>
  <c r="H3152" i="2"/>
  <c r="H3151" i="2"/>
  <c r="H3150" i="2"/>
  <c r="H3149" i="2"/>
  <c r="H3148" i="2"/>
  <c r="H3147" i="2"/>
  <c r="H3143" i="2"/>
  <c r="H3142" i="2"/>
  <c r="H3141" i="2"/>
  <c r="H3140" i="2"/>
  <c r="H3139" i="2"/>
  <c r="E3139" i="2"/>
  <c r="H3138" i="2"/>
  <c r="H3137" i="2"/>
  <c r="H3136" i="2"/>
  <c r="H3135" i="2"/>
  <c r="H3134" i="2"/>
  <c r="H3133" i="2"/>
  <c r="H3132" i="2"/>
  <c r="H3131" i="2"/>
  <c r="H3130" i="2"/>
  <c r="H3129" i="2"/>
  <c r="H3128" i="2"/>
  <c r="H3127" i="2"/>
  <c r="H3126" i="2"/>
  <c r="H3125" i="2"/>
  <c r="H3124" i="2"/>
  <c r="H3123" i="2"/>
  <c r="H3122" i="2"/>
  <c r="H3121" i="2"/>
  <c r="H3120" i="2"/>
  <c r="H3119" i="2"/>
  <c r="H3118" i="2"/>
  <c r="H3117" i="2"/>
  <c r="H3116" i="2"/>
  <c r="H3115" i="2"/>
  <c r="H3114" i="2"/>
  <c r="H3113" i="2"/>
  <c r="H3112" i="2"/>
  <c r="H3111" i="2"/>
  <c r="H3110" i="2"/>
  <c r="H3109" i="2"/>
  <c r="H3108" i="2"/>
  <c r="H3107" i="2"/>
  <c r="H3105" i="2"/>
  <c r="H3104" i="2"/>
  <c r="H3103" i="2"/>
  <c r="H3102" i="2"/>
  <c r="H3101" i="2"/>
  <c r="H3100" i="2"/>
  <c r="H3099" i="2"/>
  <c r="H3097" i="2"/>
  <c r="H3096" i="2"/>
  <c r="H3095" i="2"/>
  <c r="H3094" i="2"/>
  <c r="H3093" i="2"/>
  <c r="H3092" i="2"/>
  <c r="H3091" i="2"/>
  <c r="H3090" i="2"/>
  <c r="H3089" i="2"/>
  <c r="H3088" i="2"/>
  <c r="H3087" i="2"/>
  <c r="H3086" i="2"/>
  <c r="H3085" i="2"/>
  <c r="E3085" i="2"/>
  <c r="H3084" i="2"/>
  <c r="H3083" i="2"/>
  <c r="H3082" i="2"/>
  <c r="H3079" i="2"/>
  <c r="H3078" i="2"/>
  <c r="H3077" i="2"/>
  <c r="H3076" i="2"/>
  <c r="H3075" i="2"/>
  <c r="H3074" i="2"/>
  <c r="H3073" i="2"/>
  <c r="E3073" i="2"/>
  <c r="H3072" i="2"/>
  <c r="H3071" i="2"/>
  <c r="H3070" i="2"/>
  <c r="H3069" i="2"/>
  <c r="H3068" i="2"/>
  <c r="H3067" i="2"/>
  <c r="H3066" i="2"/>
  <c r="H3065" i="2"/>
  <c r="H3064" i="2"/>
  <c r="H3063" i="2"/>
  <c r="H3062" i="2"/>
  <c r="H3061" i="2"/>
  <c r="H3060" i="2"/>
  <c r="H3059" i="2"/>
  <c r="H3058" i="2"/>
  <c r="H3057" i="2"/>
  <c r="H3056" i="2"/>
  <c r="H3055" i="2"/>
  <c r="H3054" i="2"/>
  <c r="H3053" i="2"/>
  <c r="H3052" i="2"/>
  <c r="H3051" i="2"/>
  <c r="H3050" i="2"/>
  <c r="H3049" i="2"/>
  <c r="H3048" i="2"/>
  <c r="H3047" i="2"/>
  <c r="H3046" i="2"/>
  <c r="H3045" i="2"/>
  <c r="H3044" i="2"/>
  <c r="H3043" i="2"/>
  <c r="H3042" i="2"/>
  <c r="H3041" i="2"/>
  <c r="H3040" i="2"/>
  <c r="H3039" i="2"/>
  <c r="H3038" i="2"/>
  <c r="H3037" i="2"/>
  <c r="H3036" i="2"/>
  <c r="H3035" i="2"/>
  <c r="H3034" i="2"/>
  <c r="H3033" i="2"/>
  <c r="H3032" i="2"/>
  <c r="H3031" i="2"/>
  <c r="H3030" i="2"/>
  <c r="H3029" i="2"/>
  <c r="H3028" i="2"/>
  <c r="H3027" i="2"/>
  <c r="H3026" i="2"/>
  <c r="H3025" i="2"/>
  <c r="H3024" i="2"/>
  <c r="H3023" i="2"/>
  <c r="H3022" i="2"/>
  <c r="H3021" i="2"/>
  <c r="H3020" i="2"/>
  <c r="H3019" i="2"/>
  <c r="H3018" i="2"/>
  <c r="H3015" i="2"/>
  <c r="H3014" i="2"/>
  <c r="H3013" i="2"/>
  <c r="H3012" i="2"/>
  <c r="H3011" i="2"/>
  <c r="H3010" i="2"/>
  <c r="H3009" i="2"/>
  <c r="H3008" i="2"/>
  <c r="H3007" i="2"/>
  <c r="H3004" i="2"/>
  <c r="H3003" i="2"/>
  <c r="H3002" i="2"/>
  <c r="H3001" i="2"/>
  <c r="H3000" i="2"/>
  <c r="H2999" i="2"/>
  <c r="H2998" i="2"/>
  <c r="H2996" i="2"/>
  <c r="H2995" i="2"/>
  <c r="H2994" i="2"/>
  <c r="H2993" i="2"/>
  <c r="H2992" i="2"/>
  <c r="H2991" i="2"/>
  <c r="H2990" i="2"/>
  <c r="H2989" i="2"/>
  <c r="H2988" i="2"/>
  <c r="H2987" i="2"/>
  <c r="H2986" i="2"/>
  <c r="H2985" i="2"/>
  <c r="H2984" i="2"/>
  <c r="H2983" i="2"/>
  <c r="H2982" i="2"/>
  <c r="H2981" i="2"/>
  <c r="H2980" i="2"/>
  <c r="H2979" i="2"/>
  <c r="H2978" i="2"/>
  <c r="H2977" i="2"/>
  <c r="H2976" i="2"/>
  <c r="H2975" i="2"/>
  <c r="H2974" i="2"/>
  <c r="H2973" i="2"/>
  <c r="H2972" i="2"/>
  <c r="H2971" i="2"/>
  <c r="H2970" i="2"/>
  <c r="H2969" i="2"/>
  <c r="H2967" i="2"/>
  <c r="H2966" i="2"/>
  <c r="H2965" i="2"/>
  <c r="H2964" i="2"/>
  <c r="H2963" i="2"/>
  <c r="H2962" i="2"/>
  <c r="H2961" i="2"/>
  <c r="H2960" i="2"/>
  <c r="H2959" i="2"/>
  <c r="H2958" i="2"/>
  <c r="H2957" i="2"/>
  <c r="H2956" i="2"/>
  <c r="H2955" i="2"/>
  <c r="H2954" i="2"/>
  <c r="H2953" i="2"/>
  <c r="H2952" i="2"/>
  <c r="H2951" i="2"/>
  <c r="H2950" i="2"/>
  <c r="H2949" i="2"/>
  <c r="H2948" i="2"/>
  <c r="H2947" i="2"/>
  <c r="H2946" i="2"/>
  <c r="H2945" i="2"/>
  <c r="H2944" i="2"/>
  <c r="H2943" i="2"/>
  <c r="H2942" i="2"/>
  <c r="H2941" i="2"/>
  <c r="H2940" i="2"/>
  <c r="H2939" i="2"/>
  <c r="H2938" i="2"/>
  <c r="H2937" i="2"/>
  <c r="H2936" i="2"/>
  <c r="H2935" i="2"/>
  <c r="H2934" i="2"/>
  <c r="H2933" i="2"/>
  <c r="H2930" i="2"/>
  <c r="H2929" i="2"/>
  <c r="H2928" i="2"/>
  <c r="H2927" i="2"/>
  <c r="H2926" i="2"/>
  <c r="H2925" i="2"/>
  <c r="H2924" i="2"/>
  <c r="H2923" i="2"/>
  <c r="H2922" i="2"/>
  <c r="H2921" i="2"/>
  <c r="H2920" i="2"/>
  <c r="H2919" i="2"/>
  <c r="H2918" i="2"/>
  <c r="H2917" i="2"/>
  <c r="H2916" i="2"/>
  <c r="H2915" i="2"/>
  <c r="H2914" i="2"/>
  <c r="H2913" i="2"/>
  <c r="H2912" i="2"/>
  <c r="H2909" i="2"/>
  <c r="H2908" i="2"/>
  <c r="E2908" i="2"/>
  <c r="H2907" i="2"/>
  <c r="E2907" i="2"/>
  <c r="H2906" i="2"/>
  <c r="H2905" i="2"/>
  <c r="H2904" i="2"/>
  <c r="H2903" i="2"/>
  <c r="H2902" i="2"/>
  <c r="H2901" i="2"/>
  <c r="H2900" i="2"/>
  <c r="H2899" i="2"/>
  <c r="H2898" i="2"/>
  <c r="H2897" i="2"/>
  <c r="H2896" i="2"/>
  <c r="H2895" i="2"/>
  <c r="H2894" i="2"/>
  <c r="H2893" i="2"/>
  <c r="H2892" i="2"/>
  <c r="H2891" i="2"/>
  <c r="H2890" i="2"/>
  <c r="H2889" i="2"/>
  <c r="H2888" i="2"/>
  <c r="H2887" i="2"/>
  <c r="H2886" i="2"/>
  <c r="H2885" i="2"/>
  <c r="H2884" i="2"/>
  <c r="H2883" i="2"/>
  <c r="H2882" i="2"/>
  <c r="H2881" i="2"/>
  <c r="H2880" i="2"/>
  <c r="H2879" i="2"/>
  <c r="H2878" i="2"/>
  <c r="H2877" i="2"/>
  <c r="H2876" i="2"/>
  <c r="H2875" i="2"/>
  <c r="H2874" i="2"/>
  <c r="H2873" i="2"/>
  <c r="H2872" i="2"/>
  <c r="H2871" i="2"/>
  <c r="H2870" i="2"/>
  <c r="H2869" i="2"/>
  <c r="H2868" i="2"/>
  <c r="H2867" i="2"/>
  <c r="H2866" i="2"/>
  <c r="H2865" i="2"/>
  <c r="H2864" i="2"/>
  <c r="H2863" i="2"/>
  <c r="H2862" i="2"/>
  <c r="H2861" i="2"/>
  <c r="H2860" i="2"/>
  <c r="H2859" i="2"/>
  <c r="H2858" i="2"/>
  <c r="H2857" i="2"/>
  <c r="H2856" i="2"/>
  <c r="H2855" i="2"/>
  <c r="H2854" i="2"/>
  <c r="H2853" i="2"/>
  <c r="H2852" i="2"/>
  <c r="H2851" i="2"/>
  <c r="H2850" i="2"/>
  <c r="H2849" i="2"/>
  <c r="H2848" i="2"/>
  <c r="H2847" i="2"/>
  <c r="H2846" i="2"/>
  <c r="H2845" i="2"/>
  <c r="H2844" i="2"/>
  <c r="H2843" i="2"/>
  <c r="H2842" i="2"/>
  <c r="H2841" i="2"/>
  <c r="H2840" i="2"/>
  <c r="H2839" i="2"/>
  <c r="H2838" i="2"/>
  <c r="H2837" i="2"/>
  <c r="H2836" i="2"/>
  <c r="H2835" i="2"/>
  <c r="H2834" i="2"/>
  <c r="H2833" i="2"/>
  <c r="H2832" i="2"/>
  <c r="H2831" i="2"/>
  <c r="H2830" i="2"/>
  <c r="H2829" i="2"/>
  <c r="H2828" i="2"/>
  <c r="H2827" i="2"/>
  <c r="H2826" i="2"/>
  <c r="H2825" i="2"/>
  <c r="H2824" i="2"/>
  <c r="H2823" i="2"/>
  <c r="H2822" i="2"/>
  <c r="H2821" i="2"/>
  <c r="H2820" i="2"/>
  <c r="H2818" i="2"/>
  <c r="H2817" i="2"/>
  <c r="E2817" i="2"/>
  <c r="H2816" i="2"/>
  <c r="H2815" i="2"/>
  <c r="H2814" i="2"/>
  <c r="H2813" i="2"/>
  <c r="H2812" i="2"/>
  <c r="H2811" i="2"/>
  <c r="H2810" i="2"/>
  <c r="H2809" i="2"/>
  <c r="H2808" i="2"/>
  <c r="H2807" i="2"/>
  <c r="H2806" i="2"/>
  <c r="H2805" i="2"/>
  <c r="H2804" i="2"/>
  <c r="H2803" i="2"/>
  <c r="H2802" i="2"/>
  <c r="H2801" i="2"/>
  <c r="H2800" i="2"/>
  <c r="H2799" i="2"/>
  <c r="H2798" i="2"/>
  <c r="H2797" i="2"/>
  <c r="H2796" i="2"/>
  <c r="H2795" i="2"/>
  <c r="H2794" i="2"/>
  <c r="H2793" i="2"/>
  <c r="H2792" i="2"/>
  <c r="H2791" i="2"/>
  <c r="H2790" i="2"/>
  <c r="H2789" i="2"/>
  <c r="H2788" i="2"/>
  <c r="H2787" i="2"/>
  <c r="H2786" i="2"/>
  <c r="H2785" i="2"/>
  <c r="H2784" i="2"/>
  <c r="H2783" i="2"/>
  <c r="H2782" i="2"/>
  <c r="H2781" i="2"/>
  <c r="H2780" i="2"/>
  <c r="H2779" i="2"/>
  <c r="H2778" i="2"/>
  <c r="H2777" i="2"/>
  <c r="H2776" i="2"/>
  <c r="H2775" i="2"/>
  <c r="H2774" i="2"/>
  <c r="H2773" i="2"/>
  <c r="H2772" i="2"/>
  <c r="H2771" i="2"/>
  <c r="H2770" i="2"/>
  <c r="H2769" i="2"/>
  <c r="H2768" i="2"/>
  <c r="H2767" i="2"/>
  <c r="H2766" i="2"/>
  <c r="H2765" i="2"/>
  <c r="H2764" i="2"/>
  <c r="H2763" i="2"/>
  <c r="H2762" i="2"/>
  <c r="H2761" i="2"/>
  <c r="H2760" i="2"/>
  <c r="H2759" i="2"/>
  <c r="H2758" i="2"/>
  <c r="H2757" i="2"/>
  <c r="H2756" i="2"/>
  <c r="H2755" i="2"/>
  <c r="H2754" i="2"/>
  <c r="H2753" i="2"/>
  <c r="H2752" i="2"/>
  <c r="H2751" i="2"/>
  <c r="H2750" i="2"/>
  <c r="H2749" i="2"/>
  <c r="H2748" i="2"/>
  <c r="H2747" i="2"/>
  <c r="H2746" i="2"/>
  <c r="H2742" i="2"/>
  <c r="H2741" i="2"/>
  <c r="H2740" i="2"/>
  <c r="H2739" i="2"/>
  <c r="H2738" i="2"/>
  <c r="H2737" i="2"/>
  <c r="H2736" i="2"/>
  <c r="H2735" i="2"/>
  <c r="H2734" i="2"/>
  <c r="H2733" i="2"/>
  <c r="H2732" i="2"/>
  <c r="H2731" i="2"/>
  <c r="H2730" i="2"/>
  <c r="H2729" i="2"/>
  <c r="H2728" i="2"/>
  <c r="H2727" i="2"/>
  <c r="H2726" i="2"/>
  <c r="H2725" i="2"/>
  <c r="H2724" i="2"/>
  <c r="H2723" i="2"/>
  <c r="H2722" i="2"/>
  <c r="H2721" i="2"/>
  <c r="H2720" i="2"/>
  <c r="H2719" i="2"/>
  <c r="H2718" i="2"/>
  <c r="H2717" i="2"/>
  <c r="H2716" i="2"/>
  <c r="H2715" i="2"/>
  <c r="H2714" i="2"/>
  <c r="H2713" i="2"/>
  <c r="H2712" i="2"/>
  <c r="H2711" i="2"/>
  <c r="H2710" i="2"/>
  <c r="H2709" i="2"/>
  <c r="H2708" i="2"/>
  <c r="H2707" i="2"/>
  <c r="H2706" i="2"/>
  <c r="H2705" i="2"/>
  <c r="H2704" i="2"/>
  <c r="H2703" i="2"/>
  <c r="H2702" i="2"/>
  <c r="H2701" i="2"/>
  <c r="H2700" i="2"/>
  <c r="H2699" i="2"/>
  <c r="H2697" i="2"/>
  <c r="H2696" i="2"/>
  <c r="E2696" i="2"/>
  <c r="H2695" i="2"/>
  <c r="H2694" i="2"/>
  <c r="H2693" i="2"/>
  <c r="H2692" i="2"/>
  <c r="H2691" i="2"/>
  <c r="H2690" i="2"/>
  <c r="H2689" i="2"/>
  <c r="H2688" i="2"/>
  <c r="H2687" i="2"/>
  <c r="H2686" i="2"/>
  <c r="H2685" i="2"/>
  <c r="H2684" i="2"/>
  <c r="H2683" i="2"/>
  <c r="H2682" i="2"/>
  <c r="H2681" i="2"/>
  <c r="H2680" i="2"/>
  <c r="H2679" i="2"/>
  <c r="H2678" i="2"/>
  <c r="H2677" i="2"/>
  <c r="H2676" i="2"/>
  <c r="H2675" i="2"/>
  <c r="H2674" i="2"/>
  <c r="H2673" i="2"/>
  <c r="H2672" i="2"/>
  <c r="H2671" i="2"/>
  <c r="H2670" i="2"/>
  <c r="H2669" i="2"/>
  <c r="H2668" i="2"/>
  <c r="H2667" i="2"/>
  <c r="H2666" i="2"/>
  <c r="H2665" i="2"/>
  <c r="H2664" i="2"/>
  <c r="H2663" i="2"/>
  <c r="H2662" i="2"/>
  <c r="H2661" i="2"/>
  <c r="H2660" i="2"/>
  <c r="H2659" i="2"/>
  <c r="H2658" i="2"/>
  <c r="H2657" i="2"/>
  <c r="H2656" i="2"/>
  <c r="H2655" i="2"/>
  <c r="H2654" i="2"/>
  <c r="H2653" i="2"/>
  <c r="H2652" i="2"/>
  <c r="H2651" i="2"/>
  <c r="H2650" i="2"/>
  <c r="H2649" i="2"/>
  <c r="H2648" i="2"/>
  <c r="H2647" i="2"/>
  <c r="H2646" i="2"/>
  <c r="H2645" i="2"/>
  <c r="H2644" i="2"/>
  <c r="H2643" i="2"/>
  <c r="H2642" i="2"/>
  <c r="H2641" i="2"/>
  <c r="H2640" i="2"/>
  <c r="H2639" i="2"/>
  <c r="H2638" i="2"/>
  <c r="H2637" i="2"/>
  <c r="H2636" i="2"/>
  <c r="H2635" i="2"/>
  <c r="H2634" i="2"/>
  <c r="H2633" i="2"/>
  <c r="H2632" i="2"/>
  <c r="H2631" i="2"/>
  <c r="H2630" i="2"/>
  <c r="H2629" i="2"/>
  <c r="H2628" i="2"/>
  <c r="H2627" i="2"/>
  <c r="H2626" i="2"/>
  <c r="H2625" i="2"/>
  <c r="H2624" i="2"/>
  <c r="H2623" i="2"/>
  <c r="H2622" i="2"/>
  <c r="H2621" i="2"/>
  <c r="H2620" i="2"/>
  <c r="H2619" i="2"/>
  <c r="H2618" i="2"/>
  <c r="H2617" i="2"/>
  <c r="H2616" i="2"/>
  <c r="H2615" i="2"/>
  <c r="H2614" i="2"/>
  <c r="H2613" i="2"/>
  <c r="H2612" i="2"/>
  <c r="H2611" i="2"/>
  <c r="H2610" i="2"/>
  <c r="H2609" i="2"/>
  <c r="H2608" i="2"/>
  <c r="H2607" i="2"/>
  <c r="H2606" i="2"/>
  <c r="H2605" i="2"/>
  <c r="H2604" i="2"/>
  <c r="H2603" i="2"/>
  <c r="H2602" i="2"/>
  <c r="H2601" i="2"/>
  <c r="H2600" i="2"/>
  <c r="H2599" i="2"/>
  <c r="H2598" i="2"/>
  <c r="H2597" i="2"/>
  <c r="H2596" i="2"/>
  <c r="H2595" i="2"/>
  <c r="H2594" i="2"/>
  <c r="H2593" i="2"/>
  <c r="H2592" i="2"/>
  <c r="H2591" i="2"/>
  <c r="H2590" i="2"/>
  <c r="H2589" i="2"/>
  <c r="H2588" i="2"/>
  <c r="H2587" i="2"/>
  <c r="H2586" i="2"/>
  <c r="H2585" i="2"/>
  <c r="H2584" i="2"/>
  <c r="H2582" i="2"/>
  <c r="H2581" i="2"/>
  <c r="H2580" i="2"/>
  <c r="H2579" i="2"/>
  <c r="H2578" i="2"/>
  <c r="H2577" i="2"/>
  <c r="H2575" i="2"/>
  <c r="H2574" i="2"/>
  <c r="H2573" i="2"/>
  <c r="H2572" i="2"/>
  <c r="H2571" i="2"/>
  <c r="H2570" i="2"/>
  <c r="H2569" i="2"/>
  <c r="H2568" i="2"/>
  <c r="H2567" i="2"/>
  <c r="H2566" i="2"/>
  <c r="H2565" i="2"/>
  <c r="H2564" i="2"/>
  <c r="H2563" i="2"/>
  <c r="H2562" i="2"/>
  <c r="H2561" i="2"/>
  <c r="H2560" i="2"/>
  <c r="H2559" i="2"/>
  <c r="H2558" i="2"/>
  <c r="H2557" i="2"/>
  <c r="H2556" i="2"/>
  <c r="E2556" i="2"/>
  <c r="H2555" i="2"/>
  <c r="H2554" i="2"/>
  <c r="H2553" i="2"/>
  <c r="H2552" i="2"/>
  <c r="H2551" i="2"/>
  <c r="H2550" i="2"/>
  <c r="H2549" i="2"/>
  <c r="H2548" i="2"/>
  <c r="H2547" i="2"/>
  <c r="H2546" i="2"/>
  <c r="H2545" i="2"/>
  <c r="H2544" i="2"/>
  <c r="H2543" i="2"/>
  <c r="H2542" i="2"/>
  <c r="H2541" i="2"/>
  <c r="H2540" i="2"/>
  <c r="H2539" i="2"/>
  <c r="H2538" i="2"/>
  <c r="H2537" i="2"/>
  <c r="H2536" i="2"/>
  <c r="H2535" i="2"/>
  <c r="H2534" i="2"/>
  <c r="H2533" i="2"/>
  <c r="H2532" i="2"/>
  <c r="H2531" i="2"/>
  <c r="H2530" i="2"/>
  <c r="H2529" i="2"/>
  <c r="H2528" i="2"/>
  <c r="H2527" i="2"/>
  <c r="H2526" i="2"/>
  <c r="H2525" i="2"/>
  <c r="H2524" i="2"/>
  <c r="H2523" i="2"/>
  <c r="H2522" i="2"/>
  <c r="H2521" i="2"/>
  <c r="H2520" i="2"/>
  <c r="H2519" i="2"/>
  <c r="H2518" i="2"/>
  <c r="H2517" i="2"/>
  <c r="H2516" i="2"/>
  <c r="H2515" i="2"/>
  <c r="H2514" i="2"/>
  <c r="H2513" i="2"/>
  <c r="H2512" i="2"/>
  <c r="H2511" i="2"/>
  <c r="H2510" i="2"/>
  <c r="H2508" i="2"/>
  <c r="H2507" i="2"/>
  <c r="H2506" i="2"/>
  <c r="H2505" i="2"/>
  <c r="H2504" i="2"/>
  <c r="H2503" i="2"/>
  <c r="H2502" i="2"/>
  <c r="H2501" i="2"/>
  <c r="H2500" i="2"/>
  <c r="H2499" i="2"/>
  <c r="H2498" i="2"/>
  <c r="H2497" i="2"/>
  <c r="H2496" i="2"/>
  <c r="H2495" i="2"/>
  <c r="H2494" i="2"/>
  <c r="H2493" i="2"/>
  <c r="E2493" i="2"/>
  <c r="H2492" i="2"/>
  <c r="H2491" i="2"/>
  <c r="H2490" i="2"/>
  <c r="H2489" i="2"/>
  <c r="H2488" i="2"/>
  <c r="H2487" i="2"/>
  <c r="H2486" i="2"/>
  <c r="H2485" i="2"/>
  <c r="H2484" i="2"/>
  <c r="H2483" i="2"/>
  <c r="H2482" i="2"/>
  <c r="H2481" i="2"/>
  <c r="H2480" i="2"/>
  <c r="H2479" i="2"/>
  <c r="H2478" i="2"/>
  <c r="H2477" i="2"/>
  <c r="H2476" i="2"/>
  <c r="H2475" i="2"/>
  <c r="H2474" i="2"/>
  <c r="H2473" i="2"/>
  <c r="H2472" i="2"/>
  <c r="H2471" i="2"/>
  <c r="H2470" i="2"/>
  <c r="H2469" i="2"/>
  <c r="H2468" i="2"/>
  <c r="H2467" i="2"/>
  <c r="H2466" i="2"/>
  <c r="H2465" i="2"/>
  <c r="H2464" i="2"/>
  <c r="H2463" i="2"/>
  <c r="H2462" i="2"/>
  <c r="H2461" i="2"/>
  <c r="H2460" i="2"/>
  <c r="H2459" i="2"/>
  <c r="H2458" i="2"/>
  <c r="H2457" i="2"/>
  <c r="H2456" i="2"/>
  <c r="H2455" i="2"/>
  <c r="H2454" i="2"/>
  <c r="H2452" i="2"/>
  <c r="H2451" i="2"/>
  <c r="H2450" i="2"/>
  <c r="H2449" i="2"/>
  <c r="H2448" i="2"/>
  <c r="H2447" i="2"/>
  <c r="H2446" i="2"/>
  <c r="H2445" i="2"/>
  <c r="H2444" i="2"/>
  <c r="H2443" i="2"/>
  <c r="H2442" i="2"/>
  <c r="H2441" i="2"/>
  <c r="H2440" i="2"/>
  <c r="H2439" i="2"/>
  <c r="E2439" i="2"/>
  <c r="H2438" i="2"/>
  <c r="H2437" i="2"/>
  <c r="H2436" i="2"/>
  <c r="H2435" i="2"/>
  <c r="H2434" i="2"/>
  <c r="H2433" i="2"/>
  <c r="H2432" i="2"/>
  <c r="H2431" i="2"/>
  <c r="H2430" i="2"/>
  <c r="H2429" i="2"/>
  <c r="H2428" i="2"/>
  <c r="H2427" i="2"/>
  <c r="H2426" i="2"/>
  <c r="H2425" i="2"/>
  <c r="H2424" i="2"/>
  <c r="H2423" i="2"/>
  <c r="H2422" i="2"/>
  <c r="H2421" i="2"/>
  <c r="H2420" i="2"/>
  <c r="H2419" i="2"/>
  <c r="H2418" i="2"/>
  <c r="H2417" i="2"/>
  <c r="H2416" i="2"/>
  <c r="H2415" i="2"/>
  <c r="H2414" i="2"/>
  <c r="H2413" i="2"/>
  <c r="H2412" i="2"/>
  <c r="H2411" i="2"/>
  <c r="H2410" i="2"/>
  <c r="H2409" i="2"/>
  <c r="H2408" i="2"/>
  <c r="H2407" i="2"/>
  <c r="H2406" i="2"/>
  <c r="H2405" i="2"/>
  <c r="H2404" i="2"/>
  <c r="H2403" i="2"/>
  <c r="H2402" i="2"/>
  <c r="H2401" i="2"/>
  <c r="H2400" i="2"/>
  <c r="H2399" i="2"/>
  <c r="H2398" i="2"/>
  <c r="H2397" i="2"/>
  <c r="H2396" i="2"/>
  <c r="H2395" i="2"/>
  <c r="H2394" i="2"/>
  <c r="H2393" i="2"/>
  <c r="H2392" i="2"/>
  <c r="H2391" i="2"/>
  <c r="H2390" i="2"/>
  <c r="H2389" i="2"/>
  <c r="H2388" i="2"/>
  <c r="H2387" i="2"/>
  <c r="H2386" i="2"/>
  <c r="H2385" i="2"/>
  <c r="H2384" i="2"/>
  <c r="H2383" i="2"/>
  <c r="H2382" i="2"/>
  <c r="H2381" i="2"/>
  <c r="H2380" i="2"/>
  <c r="H2379" i="2"/>
  <c r="H2378" i="2"/>
  <c r="H2377" i="2"/>
  <c r="H2376" i="2"/>
  <c r="H2375" i="2"/>
  <c r="H2374" i="2"/>
  <c r="H2373" i="2"/>
  <c r="H2372" i="2"/>
  <c r="H2371" i="2"/>
  <c r="H2370" i="2"/>
  <c r="H2369" i="2"/>
  <c r="H2368" i="2"/>
  <c r="H2367" i="2"/>
  <c r="H2366" i="2"/>
  <c r="H2365" i="2"/>
  <c r="E2365" i="2"/>
  <c r="H2364" i="2"/>
  <c r="H2363" i="2"/>
  <c r="H2362" i="2"/>
  <c r="H2361" i="2"/>
  <c r="H2360" i="2"/>
  <c r="H2359" i="2"/>
  <c r="H2358" i="2"/>
  <c r="H2357" i="2"/>
  <c r="H2356" i="2"/>
  <c r="H2355" i="2"/>
  <c r="H2354" i="2"/>
  <c r="H2353" i="2"/>
  <c r="H2352" i="2"/>
  <c r="H2351" i="2"/>
  <c r="H2350" i="2"/>
  <c r="H2349" i="2"/>
  <c r="H2348" i="2"/>
  <c r="H2347" i="2"/>
  <c r="H2345" i="2"/>
  <c r="H2344" i="2"/>
  <c r="H2343" i="2"/>
  <c r="H2342" i="2"/>
  <c r="H2341" i="2"/>
  <c r="H2340" i="2"/>
  <c r="H2338" i="2"/>
  <c r="H2337" i="2"/>
  <c r="H2336" i="2"/>
  <c r="H2335" i="2"/>
  <c r="H2334" i="2"/>
  <c r="H2333" i="2"/>
  <c r="H2332" i="2"/>
  <c r="H2331" i="2"/>
  <c r="H2330" i="2"/>
  <c r="H2329" i="2"/>
  <c r="H2328" i="2"/>
  <c r="H2327" i="2"/>
  <c r="H2326" i="2"/>
  <c r="H2325" i="2"/>
  <c r="H2324" i="2"/>
  <c r="H2323" i="2"/>
  <c r="H2322" i="2"/>
  <c r="H2321" i="2"/>
  <c r="H2320" i="2"/>
  <c r="H2319" i="2"/>
  <c r="H2318" i="2"/>
  <c r="H2317" i="2"/>
  <c r="H2315" i="2"/>
  <c r="H2313" i="2"/>
  <c r="H2312" i="2"/>
  <c r="H2311" i="2"/>
  <c r="H2310" i="2"/>
  <c r="H2309" i="2"/>
  <c r="H2308" i="2"/>
  <c r="H2307" i="2"/>
  <c r="H2306" i="2"/>
  <c r="H2305" i="2"/>
  <c r="H2304" i="2"/>
  <c r="H2303" i="2"/>
  <c r="H2302" i="2"/>
  <c r="H2301" i="2"/>
  <c r="H2300" i="2"/>
  <c r="H2299" i="2"/>
  <c r="H2298" i="2"/>
  <c r="H2296" i="2"/>
  <c r="H2295" i="2"/>
  <c r="H2294" i="2"/>
  <c r="H2293" i="2"/>
  <c r="H2292" i="2"/>
  <c r="H2291" i="2"/>
  <c r="H2290" i="2"/>
  <c r="H2289" i="2"/>
  <c r="E2289" i="2"/>
  <c r="H2288" i="2"/>
  <c r="H2287" i="2"/>
  <c r="H2286" i="2"/>
  <c r="H2285" i="2"/>
  <c r="H2284" i="2"/>
  <c r="H2282" i="2"/>
  <c r="H2281" i="2"/>
  <c r="H2280" i="2"/>
  <c r="H2279" i="2"/>
  <c r="H2278" i="2"/>
  <c r="H2277" i="2"/>
  <c r="H2276" i="2"/>
  <c r="H2275" i="2"/>
  <c r="H2274" i="2"/>
  <c r="H2273" i="2"/>
  <c r="H2272" i="2"/>
  <c r="H2271" i="2"/>
  <c r="H2270" i="2"/>
  <c r="H2269" i="2"/>
  <c r="H2267" i="2"/>
  <c r="H2266" i="2"/>
  <c r="H2265" i="2"/>
  <c r="H2264" i="2"/>
  <c r="H2263" i="2"/>
  <c r="H2262" i="2"/>
  <c r="H2261" i="2"/>
  <c r="H2260" i="2"/>
  <c r="H2259" i="2"/>
  <c r="H2258" i="2"/>
  <c r="H2257" i="2"/>
  <c r="H2256" i="2"/>
  <c r="E2256" i="2"/>
  <c r="H2255" i="2"/>
  <c r="E2255" i="2"/>
  <c r="H2254" i="2"/>
  <c r="E2254" i="2"/>
  <c r="H2253" i="2"/>
  <c r="E2253" i="2"/>
  <c r="H2252" i="2"/>
  <c r="H2251" i="2"/>
  <c r="H2250" i="2"/>
  <c r="H2249" i="2"/>
  <c r="H2248" i="2"/>
  <c r="H2247" i="2"/>
  <c r="H2246" i="2"/>
  <c r="H2245" i="2"/>
  <c r="H2244" i="2"/>
  <c r="H2243" i="2"/>
  <c r="H2242" i="2"/>
  <c r="H2241" i="2"/>
  <c r="H2240" i="2"/>
  <c r="H2239" i="2"/>
  <c r="H2238" i="2"/>
  <c r="H2237" i="2"/>
  <c r="H2236" i="2"/>
  <c r="H2235" i="2"/>
  <c r="H2234" i="2"/>
  <c r="H2233" i="2"/>
  <c r="H2232" i="2"/>
  <c r="H2231" i="2"/>
  <c r="H2230" i="2"/>
  <c r="H2229" i="2"/>
  <c r="H2228" i="2"/>
  <c r="H2227" i="2"/>
  <c r="H2226" i="2"/>
  <c r="H2225" i="2"/>
  <c r="H2224" i="2"/>
  <c r="H2223" i="2"/>
  <c r="H2222" i="2"/>
  <c r="H2221" i="2"/>
  <c r="H2220" i="2"/>
  <c r="H2219" i="2"/>
  <c r="H2218" i="2"/>
  <c r="H2217" i="2"/>
  <c r="H2216" i="2"/>
  <c r="H2215" i="2"/>
  <c r="H2214" i="2"/>
  <c r="H2213" i="2"/>
  <c r="H2212" i="2"/>
  <c r="H2211" i="2"/>
  <c r="H2210" i="2"/>
  <c r="H2209" i="2"/>
  <c r="H2208" i="2"/>
  <c r="H2207" i="2"/>
  <c r="H2206" i="2"/>
  <c r="H2205" i="2"/>
  <c r="H2204" i="2"/>
  <c r="H2203" i="2"/>
  <c r="H2202" i="2"/>
  <c r="H2201" i="2"/>
  <c r="H2200" i="2"/>
  <c r="E2200" i="2"/>
  <c r="H2199" i="2"/>
  <c r="H2198" i="2"/>
  <c r="H2197" i="2"/>
  <c r="H2196" i="2"/>
  <c r="H2195" i="2"/>
  <c r="H2194" i="2"/>
  <c r="H2193" i="2"/>
  <c r="H2192" i="2"/>
  <c r="H2191" i="2"/>
  <c r="H2190" i="2"/>
  <c r="H2189" i="2"/>
  <c r="H2188" i="2"/>
  <c r="H2187" i="2"/>
  <c r="H2186" i="2"/>
  <c r="H2185" i="2"/>
  <c r="H2184" i="2"/>
  <c r="H2183" i="2"/>
  <c r="H2182" i="2"/>
  <c r="H2181" i="2"/>
  <c r="H2180" i="2"/>
  <c r="H2179" i="2"/>
  <c r="H2178" i="2"/>
  <c r="H2177" i="2"/>
  <c r="H2176" i="2"/>
  <c r="H2175" i="2"/>
  <c r="H2174" i="2"/>
  <c r="H2173" i="2"/>
  <c r="H2172" i="2"/>
  <c r="H2171" i="2"/>
  <c r="H2170" i="2"/>
  <c r="H2169" i="2"/>
  <c r="E2169" i="2"/>
  <c r="H2168" i="2"/>
  <c r="H2167" i="2"/>
  <c r="H2166" i="2"/>
  <c r="H2165" i="2"/>
  <c r="H2164" i="2"/>
  <c r="H2163" i="2"/>
  <c r="H2162" i="2"/>
  <c r="H2161" i="2"/>
  <c r="H2160" i="2"/>
  <c r="H2159" i="2"/>
  <c r="H2158" i="2"/>
  <c r="H2157" i="2"/>
  <c r="H2156" i="2"/>
  <c r="H2155" i="2"/>
  <c r="H2154" i="2"/>
  <c r="H2153" i="2"/>
  <c r="H2152" i="2"/>
  <c r="H2151" i="2"/>
  <c r="H2150" i="2"/>
  <c r="H2149" i="2"/>
  <c r="H2148" i="2"/>
  <c r="H2147" i="2"/>
  <c r="H2146" i="2"/>
  <c r="H2145" i="2"/>
  <c r="H2144" i="2"/>
  <c r="H2143" i="2"/>
  <c r="H2142" i="2"/>
  <c r="H2141" i="2"/>
  <c r="H2140" i="2"/>
  <c r="H2139" i="2"/>
  <c r="H2138" i="2"/>
  <c r="H2137" i="2"/>
  <c r="H2136" i="2"/>
  <c r="H2135" i="2"/>
  <c r="H2134" i="2"/>
  <c r="H2133" i="2"/>
  <c r="H2132" i="2"/>
  <c r="H2131" i="2"/>
  <c r="H2130" i="2"/>
  <c r="H2129" i="2"/>
  <c r="H2128" i="2"/>
  <c r="H2127" i="2"/>
  <c r="H2126" i="2"/>
  <c r="H2125" i="2"/>
  <c r="H2124" i="2"/>
  <c r="H2123" i="2"/>
  <c r="H2122" i="2"/>
  <c r="H2121" i="2"/>
  <c r="H2117" i="2"/>
  <c r="H2116" i="2"/>
  <c r="H2115" i="2"/>
  <c r="E2115" i="2"/>
  <c r="H2114" i="2"/>
  <c r="H2113" i="2"/>
  <c r="H2112" i="2"/>
  <c r="H2110" i="2"/>
  <c r="E2110" i="2"/>
  <c r="H2109" i="2"/>
  <c r="H2108" i="2"/>
  <c r="H2107" i="2"/>
  <c r="H2106" i="2"/>
  <c r="H2105" i="2"/>
  <c r="H2104" i="2"/>
  <c r="H2103" i="2"/>
  <c r="H2102" i="2"/>
  <c r="H2101" i="2"/>
  <c r="H2100" i="2"/>
  <c r="H2098" i="2"/>
  <c r="H2097" i="2"/>
  <c r="H2096" i="2"/>
  <c r="H2095" i="2"/>
  <c r="H2094" i="2"/>
  <c r="H2093" i="2"/>
  <c r="H2092" i="2"/>
  <c r="H2091" i="2"/>
  <c r="H2090" i="2"/>
  <c r="H2089" i="2"/>
  <c r="H2088" i="2"/>
  <c r="H2087" i="2"/>
  <c r="H2086" i="2"/>
  <c r="H2085" i="2"/>
  <c r="H2084" i="2"/>
  <c r="H2083" i="2"/>
  <c r="H2082" i="2"/>
  <c r="H2081" i="2"/>
  <c r="H2080" i="2"/>
  <c r="H2079" i="2"/>
  <c r="H2078" i="2"/>
  <c r="H2077" i="2"/>
  <c r="H2076" i="2"/>
  <c r="H2075" i="2"/>
  <c r="H2074" i="2"/>
  <c r="H2073" i="2"/>
  <c r="H2072" i="2"/>
  <c r="H2071" i="2"/>
  <c r="H2070" i="2"/>
  <c r="H2069" i="2"/>
  <c r="H2068" i="2"/>
  <c r="H2067" i="2"/>
  <c r="H2066" i="2"/>
  <c r="H2065" i="2"/>
  <c r="H2064" i="2"/>
  <c r="H2063" i="2"/>
  <c r="H2062" i="2"/>
  <c r="H2061" i="2"/>
  <c r="H2060" i="2"/>
  <c r="H2059" i="2"/>
  <c r="H2057" i="2"/>
  <c r="H2055" i="2"/>
  <c r="H2053" i="2"/>
  <c r="H2052" i="2"/>
  <c r="H2051" i="2"/>
  <c r="H2050" i="2"/>
  <c r="H2049" i="2"/>
  <c r="H2047" i="2"/>
  <c r="H2046" i="2"/>
  <c r="H2045" i="2"/>
  <c r="H2043" i="2"/>
  <c r="H2042" i="2"/>
  <c r="H2041" i="2"/>
  <c r="H2040" i="2"/>
  <c r="H2039" i="2"/>
  <c r="H2038" i="2"/>
  <c r="H2037" i="2"/>
  <c r="H2035" i="2"/>
  <c r="H2034" i="2"/>
  <c r="H2031" i="2"/>
  <c r="H2030" i="2"/>
  <c r="H2029" i="2"/>
  <c r="H2028" i="2"/>
  <c r="H2026" i="2"/>
  <c r="H2025" i="2"/>
  <c r="H2024" i="2"/>
  <c r="H2022" i="2"/>
  <c r="H2021" i="2"/>
  <c r="H2020" i="2"/>
  <c r="H2019" i="2"/>
  <c r="H2018" i="2"/>
  <c r="H2017" i="2"/>
  <c r="H2016" i="2"/>
  <c r="H2014" i="2"/>
  <c r="H2011" i="2"/>
  <c r="H2010" i="2"/>
  <c r="H2009" i="2"/>
  <c r="H2008" i="2"/>
  <c r="H2007" i="2"/>
  <c r="H2006" i="2"/>
  <c r="H2003" i="2"/>
  <c r="H2001" i="2"/>
  <c r="H2000" i="2"/>
  <c r="H1999" i="2"/>
  <c r="H1998" i="2"/>
  <c r="H1997" i="2"/>
  <c r="H1996" i="2"/>
  <c r="H1992" i="2"/>
  <c r="F1992" i="2"/>
  <c r="H1991" i="2"/>
  <c r="F1991" i="2"/>
  <c r="H1990" i="2"/>
  <c r="E1990" i="2"/>
  <c r="H1989" i="2"/>
  <c r="G1989" i="2"/>
  <c r="E1989" i="2"/>
  <c r="H1987" i="2"/>
  <c r="E1987" i="2"/>
  <c r="H1986" i="2"/>
  <c r="H1985" i="2"/>
  <c r="H1984" i="2"/>
  <c r="H1983" i="2"/>
  <c r="H1982" i="2"/>
  <c r="H1981" i="2"/>
  <c r="H1980" i="2"/>
  <c r="H1979" i="2"/>
  <c r="H1978" i="2"/>
  <c r="H1977" i="2"/>
  <c r="H1976" i="2"/>
  <c r="H1975" i="2"/>
  <c r="H1973" i="2"/>
  <c r="H1972" i="2"/>
  <c r="H1971" i="2"/>
  <c r="H1970" i="2"/>
  <c r="H1969" i="2"/>
  <c r="H1968" i="2"/>
  <c r="H1967" i="2"/>
  <c r="H1966" i="2"/>
  <c r="H1965" i="2"/>
  <c r="H1964" i="2"/>
  <c r="H1963" i="2"/>
  <c r="H1962" i="2"/>
  <c r="H1961" i="2"/>
  <c r="H1959" i="2"/>
  <c r="H1958" i="2"/>
  <c r="H1957" i="2"/>
  <c r="H1956" i="2"/>
  <c r="H1953" i="2"/>
  <c r="H1952" i="2"/>
  <c r="H1951" i="2"/>
  <c r="H1950" i="2"/>
  <c r="I1947" i="2"/>
  <c r="I1946" i="2"/>
  <c r="H1946" i="2"/>
  <c r="H1945" i="2"/>
  <c r="H1944" i="2"/>
  <c r="H1943" i="2"/>
  <c r="H1942" i="2"/>
  <c r="H1941" i="2"/>
  <c r="H1940" i="2"/>
  <c r="H1939" i="2"/>
  <c r="H1938" i="2"/>
  <c r="H1937" i="2"/>
  <c r="H1936" i="2"/>
  <c r="H1935" i="2"/>
  <c r="H1934" i="2"/>
  <c r="H1933" i="2"/>
  <c r="H1932" i="2"/>
  <c r="H1931" i="2"/>
  <c r="H1930" i="2"/>
  <c r="H1928" i="2"/>
  <c r="H1927" i="2"/>
  <c r="H1926" i="2"/>
  <c r="H1925" i="2"/>
  <c r="H1924" i="2"/>
  <c r="H1923" i="2"/>
  <c r="H1922" i="2"/>
  <c r="H1921" i="2"/>
  <c r="H1920" i="2"/>
  <c r="H1919" i="2"/>
  <c r="H1918" i="2"/>
  <c r="H1917" i="2"/>
  <c r="H1916" i="2"/>
  <c r="H1915" i="2"/>
  <c r="H1914" i="2"/>
  <c r="H1913" i="2"/>
  <c r="H1912" i="2"/>
  <c r="H1911" i="2"/>
  <c r="H1910" i="2"/>
  <c r="H1909" i="2"/>
  <c r="H1908" i="2"/>
  <c r="H1907" i="2"/>
  <c r="H1906" i="2"/>
  <c r="H1905" i="2"/>
  <c r="H1904" i="2"/>
  <c r="I1901" i="2"/>
  <c r="H1901" i="2"/>
  <c r="H1900" i="2"/>
  <c r="G1900" i="2"/>
  <c r="H1899" i="2"/>
  <c r="G1899" i="2"/>
  <c r="H1898" i="2"/>
  <c r="G1898" i="2"/>
  <c r="H1897" i="2"/>
  <c r="G1897" i="2"/>
  <c r="H1896" i="2"/>
  <c r="G1896" i="2"/>
  <c r="H1895" i="2"/>
  <c r="G1895" i="2"/>
  <c r="H1894" i="2"/>
  <c r="G1894" i="2"/>
  <c r="H1893" i="2"/>
  <c r="G1893" i="2"/>
  <c r="H1892" i="2"/>
  <c r="G1892" i="2"/>
  <c r="H1891" i="2"/>
  <c r="G1891" i="2"/>
  <c r="H1890" i="2"/>
  <c r="G1890" i="2"/>
  <c r="H1889" i="2"/>
  <c r="G1889" i="2"/>
  <c r="H1888" i="2"/>
  <c r="G1888" i="2"/>
  <c r="H1887" i="2"/>
  <c r="G1887" i="2"/>
  <c r="H1886" i="2"/>
  <c r="G1886" i="2"/>
  <c r="H1885" i="2"/>
  <c r="G1885" i="2"/>
  <c r="H1883" i="2"/>
  <c r="G1883" i="2"/>
  <c r="H1882" i="2"/>
  <c r="G1882" i="2"/>
  <c r="H1881" i="2"/>
  <c r="G1881" i="2"/>
  <c r="H1880" i="2"/>
  <c r="G1880" i="2"/>
  <c r="H1879" i="2"/>
  <c r="G1879" i="2"/>
  <c r="H1878" i="2"/>
  <c r="G1878" i="2"/>
  <c r="H1877" i="2"/>
  <c r="G1877" i="2"/>
  <c r="H1876" i="2"/>
  <c r="G1876" i="2"/>
  <c r="H1875" i="2"/>
  <c r="G1875" i="2"/>
  <c r="H1874" i="2"/>
  <c r="G1874" i="2"/>
  <c r="H1873" i="2"/>
  <c r="G1873" i="2"/>
  <c r="H1872" i="2"/>
  <c r="G1872" i="2"/>
  <c r="H1871" i="2"/>
  <c r="G1871" i="2"/>
  <c r="H1870" i="2"/>
  <c r="G1870" i="2"/>
  <c r="H1869" i="2"/>
  <c r="G1869" i="2"/>
  <c r="H1868" i="2"/>
  <c r="G1868" i="2"/>
  <c r="H1867" i="2"/>
  <c r="G1867" i="2"/>
  <c r="H1866" i="2"/>
  <c r="G1866" i="2"/>
  <c r="H1865" i="2"/>
  <c r="G1865" i="2"/>
  <c r="H1864" i="2"/>
  <c r="G1864" i="2"/>
  <c r="H1863" i="2"/>
  <c r="G1863" i="2"/>
  <c r="H1862" i="2"/>
  <c r="G1862" i="2"/>
  <c r="H1861" i="2"/>
  <c r="G1861" i="2"/>
  <c r="H1860" i="2"/>
  <c r="G1860" i="2"/>
  <c r="H1859" i="2"/>
  <c r="G1859" i="2"/>
  <c r="I1856" i="2"/>
  <c r="H1856" i="2"/>
  <c r="H1855" i="2"/>
  <c r="G1855" i="2"/>
  <c r="H1854" i="2"/>
  <c r="G1854" i="2"/>
  <c r="H1853" i="2"/>
  <c r="G1853" i="2"/>
  <c r="H1852" i="2"/>
  <c r="G1852" i="2"/>
  <c r="H1851" i="2"/>
  <c r="G1851" i="2"/>
  <c r="H1850" i="2"/>
  <c r="G1850" i="2"/>
  <c r="H1849" i="2"/>
  <c r="G1849" i="2"/>
  <c r="H1848" i="2"/>
  <c r="G1848" i="2"/>
  <c r="H1847" i="2"/>
  <c r="G1847" i="2"/>
  <c r="H1846" i="2"/>
  <c r="G1846" i="2"/>
  <c r="F1846" i="2"/>
  <c r="H1845" i="2"/>
  <c r="G1845" i="2"/>
  <c r="H1844" i="2"/>
  <c r="G1844" i="2"/>
  <c r="F1844" i="2"/>
  <c r="H1843" i="2"/>
  <c r="G1843" i="2"/>
  <c r="H1842" i="2"/>
  <c r="G1842" i="2"/>
  <c r="H1841" i="2"/>
  <c r="G1841" i="2"/>
  <c r="H1840" i="2"/>
  <c r="G1840" i="2"/>
  <c r="H1839" i="2"/>
  <c r="G1839" i="2"/>
  <c r="H1838" i="2"/>
  <c r="G1838" i="2"/>
  <c r="H1837" i="2"/>
  <c r="G1837" i="2"/>
  <c r="H1836" i="2"/>
  <c r="G1836" i="2"/>
  <c r="H1835" i="2"/>
  <c r="G1835" i="2"/>
  <c r="H1834" i="2"/>
  <c r="G1834" i="2"/>
  <c r="H1833" i="2"/>
  <c r="G1833" i="2"/>
  <c r="H1832" i="2"/>
  <c r="G1832" i="2"/>
  <c r="H1831" i="2"/>
  <c r="G1831" i="2"/>
  <c r="H1830" i="2"/>
  <c r="G1830" i="2"/>
  <c r="H1829" i="2"/>
  <c r="G1829" i="2"/>
  <c r="H1828" i="2"/>
  <c r="G1828" i="2"/>
  <c r="H1827" i="2"/>
  <c r="G1827" i="2"/>
  <c r="H1826" i="2"/>
  <c r="G1826" i="2"/>
  <c r="H1825" i="2"/>
  <c r="G1825" i="2"/>
  <c r="F1825" i="2"/>
  <c r="I1823" i="2"/>
  <c r="H1823" i="2"/>
  <c r="H1822" i="2"/>
  <c r="G1822" i="2"/>
  <c r="H1821" i="2"/>
  <c r="G1821" i="2"/>
  <c r="H1820" i="2"/>
  <c r="G1820" i="2"/>
  <c r="H1819" i="2"/>
  <c r="G1819" i="2"/>
  <c r="H1818" i="2"/>
  <c r="G1818" i="2"/>
  <c r="H1817" i="2"/>
  <c r="G1817" i="2"/>
  <c r="H1816" i="2"/>
  <c r="G1816" i="2"/>
  <c r="H1815" i="2"/>
  <c r="G1815" i="2"/>
  <c r="H1814" i="2"/>
  <c r="G1814" i="2"/>
  <c r="H1813" i="2"/>
  <c r="G1813" i="2"/>
  <c r="F1813" i="2"/>
  <c r="H1812" i="2"/>
  <c r="G1812" i="2"/>
  <c r="H1811" i="2"/>
  <c r="G1811" i="2"/>
  <c r="F1811" i="2"/>
  <c r="H1810" i="2"/>
  <c r="G1810" i="2"/>
  <c r="H1809" i="2"/>
  <c r="G1809" i="2"/>
  <c r="H1808" i="2"/>
  <c r="G1808" i="2"/>
  <c r="H1807" i="2"/>
  <c r="G1807" i="2"/>
  <c r="H1806" i="2"/>
  <c r="G1806" i="2"/>
  <c r="H1805" i="2"/>
  <c r="G1805" i="2"/>
  <c r="H1804" i="2"/>
  <c r="G1804" i="2"/>
  <c r="H1803" i="2"/>
  <c r="G1803" i="2"/>
  <c r="H1802" i="2"/>
  <c r="G1802" i="2"/>
  <c r="H1801" i="2"/>
  <c r="G1801" i="2"/>
  <c r="H1800" i="2"/>
  <c r="G1800" i="2"/>
  <c r="H1799" i="2"/>
  <c r="G1799" i="2"/>
  <c r="H1798" i="2"/>
  <c r="G1798" i="2"/>
  <c r="H1797" i="2"/>
  <c r="G1797" i="2"/>
  <c r="H1796" i="2"/>
  <c r="G1796" i="2"/>
  <c r="H1795" i="2"/>
  <c r="G1795" i="2"/>
  <c r="H1794" i="2"/>
  <c r="G1794" i="2"/>
  <c r="H1793" i="2"/>
  <c r="G1793" i="2"/>
  <c r="H1792" i="2"/>
  <c r="G1792" i="2"/>
  <c r="F1792" i="2"/>
  <c r="I1788" i="2"/>
  <c r="I1787" i="2"/>
  <c r="H1787" i="2"/>
  <c r="H1786" i="2"/>
  <c r="H1785" i="2"/>
  <c r="H1784" i="2"/>
  <c r="H1783" i="2"/>
  <c r="H1782" i="2"/>
  <c r="H1781" i="2"/>
  <c r="H1780" i="2"/>
  <c r="H1779" i="2"/>
  <c r="H1778" i="2"/>
  <c r="F1778" i="2"/>
  <c r="H1777" i="2"/>
  <c r="G1777" i="2"/>
  <c r="H1776" i="2"/>
  <c r="H1775" i="2"/>
  <c r="H1774" i="2"/>
  <c r="H1773" i="2"/>
  <c r="H1772" i="2"/>
  <c r="H1771" i="2"/>
  <c r="H1770" i="2"/>
  <c r="G1770" i="2"/>
  <c r="H1769" i="2"/>
  <c r="G1769" i="2"/>
  <c r="H1768" i="2"/>
  <c r="H1767" i="2"/>
  <c r="H1766" i="2"/>
  <c r="H1765" i="2"/>
  <c r="H1764" i="2"/>
  <c r="H1763" i="2"/>
  <c r="G1763" i="2"/>
  <c r="H1762" i="2"/>
  <c r="G1762" i="2"/>
  <c r="H1761" i="2"/>
  <c r="H1760" i="2"/>
  <c r="G1760" i="2"/>
  <c r="H1759" i="2"/>
  <c r="H1758" i="2"/>
  <c r="H1757" i="2"/>
  <c r="H1756" i="2"/>
  <c r="H1755" i="2"/>
  <c r="H1754" i="2"/>
  <c r="H1753" i="2"/>
  <c r="H1752" i="2"/>
  <c r="H1751" i="2"/>
  <c r="H1750" i="2"/>
  <c r="H1749" i="2"/>
  <c r="H1748" i="2"/>
  <c r="H1747" i="2"/>
  <c r="H1746" i="2"/>
  <c r="H1745" i="2"/>
  <c r="H1744" i="2"/>
  <c r="H1743" i="2"/>
  <c r="H1742" i="2"/>
  <c r="H1741" i="2"/>
  <c r="H1740" i="2"/>
  <c r="H1739" i="2"/>
  <c r="H1738" i="2"/>
  <c r="H1737" i="2"/>
  <c r="H1736" i="2"/>
  <c r="H1735" i="2"/>
  <c r="H1734" i="2"/>
  <c r="H1733" i="2"/>
  <c r="H1732" i="2"/>
  <c r="H1731" i="2"/>
  <c r="H1730" i="2"/>
  <c r="H1729" i="2"/>
  <c r="H1728" i="2"/>
  <c r="I1725" i="2"/>
  <c r="H1725" i="2"/>
  <c r="H1724" i="2"/>
  <c r="G1724" i="2"/>
  <c r="H1723" i="2"/>
  <c r="G1723" i="2"/>
  <c r="H1722" i="2"/>
  <c r="G1722" i="2"/>
  <c r="H1721" i="2"/>
  <c r="G1721" i="2"/>
  <c r="H1720" i="2"/>
  <c r="G1720" i="2"/>
  <c r="H1719" i="2"/>
  <c r="G1719" i="2"/>
  <c r="H1718" i="2"/>
  <c r="G1718" i="2"/>
  <c r="H1717" i="2"/>
  <c r="G1717" i="2"/>
  <c r="H1716" i="2"/>
  <c r="G1716" i="2"/>
  <c r="F1716" i="2"/>
  <c r="H1715" i="2"/>
  <c r="G1715" i="2"/>
  <c r="H1714" i="2"/>
  <c r="G1714" i="2"/>
  <c r="H1713" i="2"/>
  <c r="G1713" i="2"/>
  <c r="H1712" i="2"/>
  <c r="G1712" i="2"/>
  <c r="H1711" i="2"/>
  <c r="G1711" i="2"/>
  <c r="H1710" i="2"/>
  <c r="G1710" i="2"/>
  <c r="H1709" i="2"/>
  <c r="G1709" i="2"/>
  <c r="H1708" i="2"/>
  <c r="G1708" i="2"/>
  <c r="H1707" i="2"/>
  <c r="G1707" i="2"/>
  <c r="H1706" i="2"/>
  <c r="G1706" i="2"/>
  <c r="H1705" i="2"/>
  <c r="G1705" i="2"/>
  <c r="H1704" i="2"/>
  <c r="G1704" i="2"/>
  <c r="H1703" i="2"/>
  <c r="G1703" i="2"/>
  <c r="H1702" i="2"/>
  <c r="G1702" i="2"/>
  <c r="H1701" i="2"/>
  <c r="G1701" i="2"/>
  <c r="H1700" i="2"/>
  <c r="G1700" i="2"/>
  <c r="H1699" i="2"/>
  <c r="G1699" i="2"/>
  <c r="H1698" i="2"/>
  <c r="G1698" i="2"/>
  <c r="H1697" i="2"/>
  <c r="G1697" i="2"/>
  <c r="H1696" i="2"/>
  <c r="G1696" i="2"/>
  <c r="H1695" i="2"/>
  <c r="G1695" i="2"/>
  <c r="H1694" i="2"/>
  <c r="G1694" i="2"/>
  <c r="H1693" i="2"/>
  <c r="G1693" i="2"/>
  <c r="H1692" i="2"/>
  <c r="G1692" i="2"/>
  <c r="H1691" i="2"/>
  <c r="G1691" i="2"/>
  <c r="H1690" i="2"/>
  <c r="G1690" i="2"/>
  <c r="H1689" i="2"/>
  <c r="G1689" i="2"/>
  <c r="H1688" i="2"/>
  <c r="G1688" i="2"/>
  <c r="H1687" i="2"/>
  <c r="G1687" i="2"/>
  <c r="H1686" i="2"/>
  <c r="G1686" i="2"/>
  <c r="H1685" i="2"/>
  <c r="G1685" i="2"/>
  <c r="H1684" i="2"/>
  <c r="G1684" i="2"/>
  <c r="H1683" i="2"/>
  <c r="G1683" i="2"/>
  <c r="H1682" i="2"/>
  <c r="G1682" i="2"/>
  <c r="H1681" i="2"/>
  <c r="G1681" i="2"/>
  <c r="H1680" i="2"/>
  <c r="G1680" i="2"/>
  <c r="H1679" i="2"/>
  <c r="G1679" i="2"/>
  <c r="H1678" i="2"/>
  <c r="G1678" i="2"/>
  <c r="H1677" i="2"/>
  <c r="G1677" i="2"/>
  <c r="H1676" i="2"/>
  <c r="G1676" i="2"/>
  <c r="H1675" i="2"/>
  <c r="G1675" i="2"/>
  <c r="H1674" i="2"/>
  <c r="G1674" i="2"/>
  <c r="H1673" i="2"/>
  <c r="G1673" i="2"/>
  <c r="H1672" i="2"/>
  <c r="G1672" i="2"/>
  <c r="H1671" i="2"/>
  <c r="G1671" i="2"/>
  <c r="H1670" i="2"/>
  <c r="G1670" i="2"/>
  <c r="H1669" i="2"/>
  <c r="G1669" i="2"/>
  <c r="H1668" i="2"/>
  <c r="G1668" i="2"/>
  <c r="H1667" i="2"/>
  <c r="G1667" i="2"/>
  <c r="H1666" i="2"/>
  <c r="G1666" i="2"/>
  <c r="I1663" i="2"/>
  <c r="H1663" i="2"/>
  <c r="H1662" i="2"/>
  <c r="G1662" i="2"/>
  <c r="H1661" i="2"/>
  <c r="G1661" i="2"/>
  <c r="H1660" i="2"/>
  <c r="G1660" i="2"/>
  <c r="H1659" i="2"/>
  <c r="G1659" i="2"/>
  <c r="H1658" i="2"/>
  <c r="G1658" i="2"/>
  <c r="H1657" i="2"/>
  <c r="G1657" i="2"/>
  <c r="H1656" i="2"/>
  <c r="G1656" i="2"/>
  <c r="H1655" i="2"/>
  <c r="G1655" i="2"/>
  <c r="H1654" i="2"/>
  <c r="G1654" i="2"/>
  <c r="F1654" i="2"/>
  <c r="H1653" i="2"/>
  <c r="G1653" i="2"/>
  <c r="H1652" i="2"/>
  <c r="G1652" i="2"/>
  <c r="H1651" i="2"/>
  <c r="G1651" i="2"/>
  <c r="H1650" i="2"/>
  <c r="G1650" i="2"/>
  <c r="H1649" i="2"/>
  <c r="G1649" i="2"/>
  <c r="H1648" i="2"/>
  <c r="G1648" i="2"/>
  <c r="H1647" i="2"/>
  <c r="G1647" i="2"/>
  <c r="H1646" i="2"/>
  <c r="G1646" i="2"/>
  <c r="H1645" i="2"/>
  <c r="G1645" i="2"/>
  <c r="H1644" i="2"/>
  <c r="G1644" i="2"/>
  <c r="H1643" i="2"/>
  <c r="G1643" i="2"/>
  <c r="H1642" i="2"/>
  <c r="G1642" i="2"/>
  <c r="H1641" i="2"/>
  <c r="G1641" i="2"/>
  <c r="H1640" i="2"/>
  <c r="G1640" i="2"/>
  <c r="H1639" i="2"/>
  <c r="G1639" i="2"/>
  <c r="H1638" i="2"/>
  <c r="G1638" i="2"/>
  <c r="H1637" i="2"/>
  <c r="G1637" i="2"/>
  <c r="H1636" i="2"/>
  <c r="G1636" i="2"/>
  <c r="H1635" i="2"/>
  <c r="G1635" i="2"/>
  <c r="H1634" i="2"/>
  <c r="G1634" i="2"/>
  <c r="H1633" i="2"/>
  <c r="G1633" i="2"/>
  <c r="H1632" i="2"/>
  <c r="G1632" i="2"/>
  <c r="H1631" i="2"/>
  <c r="G1631" i="2"/>
  <c r="H1630" i="2"/>
  <c r="G1630" i="2"/>
  <c r="H1629" i="2"/>
  <c r="G1629" i="2"/>
  <c r="H1628" i="2"/>
  <c r="G1628" i="2"/>
  <c r="H1627" i="2"/>
  <c r="G1627" i="2"/>
  <c r="H1626" i="2"/>
  <c r="G1626" i="2"/>
  <c r="H1625" i="2"/>
  <c r="G1625" i="2"/>
  <c r="H1624" i="2"/>
  <c r="G1624" i="2"/>
  <c r="H1623" i="2"/>
  <c r="G1623" i="2"/>
  <c r="H1622" i="2"/>
  <c r="G1622" i="2"/>
  <c r="H1621" i="2"/>
  <c r="G1621" i="2"/>
  <c r="H1620" i="2"/>
  <c r="G1620" i="2"/>
  <c r="H1619" i="2"/>
  <c r="G1619" i="2"/>
  <c r="H1618" i="2"/>
  <c r="G1618" i="2"/>
  <c r="H1617" i="2"/>
  <c r="G1617" i="2"/>
  <c r="H1616" i="2"/>
  <c r="G1616" i="2"/>
  <c r="H1615" i="2"/>
  <c r="G1615" i="2"/>
  <c r="H1614" i="2"/>
  <c r="G1614" i="2"/>
  <c r="H1613" i="2"/>
  <c r="G1613" i="2"/>
  <c r="H1612" i="2"/>
  <c r="G1612" i="2"/>
  <c r="H1611" i="2"/>
  <c r="G1611" i="2"/>
  <c r="H1610" i="2"/>
  <c r="G1610" i="2"/>
  <c r="H1609" i="2"/>
  <c r="G1609" i="2"/>
  <c r="H1608" i="2"/>
  <c r="G1608" i="2"/>
  <c r="H1607" i="2"/>
  <c r="G1607" i="2"/>
  <c r="H1606" i="2"/>
  <c r="G1606" i="2"/>
  <c r="H1605" i="2"/>
  <c r="G1605" i="2"/>
  <c r="H1604" i="2"/>
  <c r="G1604" i="2"/>
  <c r="I1602" i="2"/>
  <c r="H1602" i="2"/>
  <c r="H1601" i="2"/>
  <c r="G1601" i="2"/>
  <c r="H1600" i="2"/>
  <c r="G1600" i="2"/>
  <c r="H1599" i="2"/>
  <c r="G1599" i="2"/>
  <c r="H1598" i="2"/>
  <c r="G1598" i="2"/>
  <c r="H1597" i="2"/>
  <c r="G1597" i="2"/>
  <c r="H1596" i="2"/>
  <c r="G1596" i="2"/>
  <c r="H1595" i="2"/>
  <c r="G1595" i="2"/>
  <c r="H1594" i="2"/>
  <c r="G1594" i="2"/>
  <c r="H1593" i="2"/>
  <c r="G1593" i="2"/>
  <c r="F1593" i="2"/>
  <c r="H1592" i="2"/>
  <c r="G1592" i="2"/>
  <c r="H1591" i="2"/>
  <c r="G1591" i="2"/>
  <c r="H1590" i="2"/>
  <c r="G1590" i="2"/>
  <c r="H1589" i="2"/>
  <c r="G1589" i="2"/>
  <c r="H1588" i="2"/>
  <c r="G1588" i="2"/>
  <c r="H1587" i="2"/>
  <c r="G1587" i="2"/>
  <c r="H1586" i="2"/>
  <c r="G1586" i="2"/>
  <c r="H1585" i="2"/>
  <c r="G1585" i="2"/>
  <c r="H1584" i="2"/>
  <c r="G1584" i="2"/>
  <c r="H1583" i="2"/>
  <c r="G1583" i="2"/>
  <c r="H1582" i="2"/>
  <c r="G1582" i="2"/>
  <c r="H1581" i="2"/>
  <c r="G1581" i="2"/>
  <c r="H1580" i="2"/>
  <c r="G1580" i="2"/>
  <c r="H1579" i="2"/>
  <c r="G1579" i="2"/>
  <c r="H1578" i="2"/>
  <c r="G1578" i="2"/>
  <c r="H1577" i="2"/>
  <c r="G1577" i="2"/>
  <c r="H1576" i="2"/>
  <c r="G1576" i="2"/>
  <c r="H1575" i="2"/>
  <c r="G1575" i="2"/>
  <c r="H1574" i="2"/>
  <c r="G1574" i="2"/>
  <c r="H1573" i="2"/>
  <c r="G1573" i="2"/>
  <c r="H1572" i="2"/>
  <c r="G1572" i="2"/>
  <c r="H1571" i="2"/>
  <c r="G1571" i="2"/>
  <c r="H1570" i="2"/>
  <c r="G1570" i="2"/>
  <c r="H1569" i="2"/>
  <c r="G1569" i="2"/>
  <c r="H1568" i="2"/>
  <c r="G1568" i="2"/>
  <c r="H1567" i="2"/>
  <c r="G1567" i="2"/>
  <c r="H1566" i="2"/>
  <c r="G1566" i="2"/>
  <c r="H1565" i="2"/>
  <c r="G1565" i="2"/>
  <c r="H1564" i="2"/>
  <c r="G1564" i="2"/>
  <c r="H1563" i="2"/>
  <c r="G1563" i="2"/>
  <c r="H1562" i="2"/>
  <c r="G1562" i="2"/>
  <c r="H1561" i="2"/>
  <c r="G1561" i="2"/>
  <c r="H1560" i="2"/>
  <c r="G1560" i="2"/>
  <c r="H1559" i="2"/>
  <c r="G1559" i="2"/>
  <c r="H1558" i="2"/>
  <c r="G1558" i="2"/>
  <c r="H1557" i="2"/>
  <c r="G1557" i="2"/>
  <c r="H1556" i="2"/>
  <c r="G1556" i="2"/>
  <c r="H1555" i="2"/>
  <c r="G1555" i="2"/>
  <c r="H1554" i="2"/>
  <c r="G1554" i="2"/>
  <c r="H1553" i="2"/>
  <c r="G1553" i="2"/>
  <c r="H1552" i="2"/>
  <c r="G1552" i="2"/>
  <c r="H1551" i="2"/>
  <c r="G1551" i="2"/>
  <c r="H1550" i="2"/>
  <c r="G1550" i="2"/>
  <c r="H1549" i="2"/>
  <c r="G1549" i="2"/>
  <c r="H1548" i="2"/>
  <c r="G1548" i="2"/>
  <c r="H1547" i="2"/>
  <c r="G1547" i="2"/>
  <c r="H1546" i="2"/>
  <c r="G1546" i="2"/>
  <c r="H1545" i="2"/>
  <c r="G1545" i="2"/>
  <c r="H1544" i="2"/>
  <c r="G1544" i="2"/>
  <c r="H1543" i="2"/>
  <c r="G1543" i="2"/>
  <c r="H1542" i="2"/>
  <c r="G1542" i="2"/>
  <c r="H1541" i="2"/>
  <c r="G1541" i="2"/>
  <c r="I1538" i="2"/>
  <c r="H1538" i="2"/>
  <c r="H1537" i="2"/>
  <c r="G1537" i="2"/>
  <c r="H1536" i="2"/>
  <c r="G1536" i="2"/>
  <c r="H1535" i="2"/>
  <c r="G1535" i="2"/>
  <c r="H1534" i="2"/>
  <c r="G1534" i="2"/>
  <c r="H1533" i="2"/>
  <c r="G1533" i="2"/>
  <c r="H1532" i="2"/>
  <c r="G1532" i="2"/>
  <c r="H1531" i="2"/>
  <c r="G1531" i="2"/>
  <c r="H1530" i="2"/>
  <c r="G1530" i="2"/>
  <c r="H1529" i="2"/>
  <c r="G1529" i="2"/>
  <c r="F1529" i="2"/>
  <c r="H1528" i="2"/>
  <c r="G1528" i="2"/>
  <c r="H1527" i="2"/>
  <c r="G1527" i="2"/>
  <c r="H1526" i="2"/>
  <c r="G1526" i="2"/>
  <c r="H1525" i="2"/>
  <c r="G1525" i="2"/>
  <c r="H1524" i="2"/>
  <c r="G1524" i="2"/>
  <c r="H1523" i="2"/>
  <c r="G1523" i="2"/>
  <c r="H1522" i="2"/>
  <c r="G1522" i="2"/>
  <c r="H1521" i="2"/>
  <c r="G1521" i="2"/>
  <c r="H1520" i="2"/>
  <c r="G1520" i="2"/>
  <c r="H1519" i="2"/>
  <c r="G1519" i="2"/>
  <c r="H1518" i="2"/>
  <c r="G1518" i="2"/>
  <c r="H1517" i="2"/>
  <c r="G1517" i="2"/>
  <c r="H1516" i="2"/>
  <c r="G1516" i="2"/>
  <c r="H1515" i="2"/>
  <c r="G1515" i="2"/>
  <c r="H1514" i="2"/>
  <c r="G1514" i="2"/>
  <c r="H1513" i="2"/>
  <c r="G1513" i="2"/>
  <c r="H1512" i="2"/>
  <c r="G1512" i="2"/>
  <c r="H1511" i="2"/>
  <c r="G1511" i="2"/>
  <c r="H1510" i="2"/>
  <c r="G1510" i="2"/>
  <c r="H1509" i="2"/>
  <c r="G1509" i="2"/>
  <c r="H1508" i="2"/>
  <c r="G1508" i="2"/>
  <c r="H1507" i="2"/>
  <c r="G1507" i="2"/>
  <c r="H1506" i="2"/>
  <c r="G1506" i="2"/>
  <c r="H1505" i="2"/>
  <c r="G1505" i="2"/>
  <c r="H1504" i="2"/>
  <c r="G1504" i="2"/>
  <c r="H1503" i="2"/>
  <c r="G1503" i="2"/>
  <c r="H1502" i="2"/>
  <c r="G1502" i="2"/>
  <c r="H1501" i="2"/>
  <c r="G1501" i="2"/>
  <c r="H1500" i="2"/>
  <c r="G1500" i="2"/>
  <c r="H1499" i="2"/>
  <c r="G1499" i="2"/>
  <c r="H1498" i="2"/>
  <c r="G1498" i="2"/>
  <c r="H1497" i="2"/>
  <c r="G1497" i="2"/>
  <c r="H1496" i="2"/>
  <c r="G1496" i="2"/>
  <c r="H1495" i="2"/>
  <c r="G1495" i="2"/>
  <c r="H1494" i="2"/>
  <c r="G1494" i="2"/>
  <c r="H1493" i="2"/>
  <c r="G1493" i="2"/>
  <c r="H1492" i="2"/>
  <c r="G1492" i="2"/>
  <c r="H1491" i="2"/>
  <c r="G1491" i="2"/>
  <c r="H1490" i="2"/>
  <c r="G1490" i="2"/>
  <c r="H1489" i="2"/>
  <c r="G1489" i="2"/>
  <c r="H1488" i="2"/>
  <c r="G1488" i="2"/>
  <c r="H1487" i="2"/>
  <c r="G1487" i="2"/>
  <c r="H1486" i="2"/>
  <c r="G1486" i="2"/>
  <c r="H1485" i="2"/>
  <c r="G1485" i="2"/>
  <c r="H1484" i="2"/>
  <c r="G1484" i="2"/>
  <c r="H1483" i="2"/>
  <c r="G1483" i="2"/>
  <c r="H1482" i="2"/>
  <c r="G1482" i="2"/>
  <c r="H1481" i="2"/>
  <c r="G1481" i="2"/>
  <c r="H1480" i="2"/>
  <c r="G1480" i="2"/>
  <c r="H1479" i="2"/>
  <c r="G1479" i="2"/>
  <c r="H1478" i="2"/>
  <c r="G1478" i="2"/>
  <c r="H1477" i="2"/>
  <c r="G1477" i="2"/>
  <c r="H1474" i="2"/>
  <c r="G1474" i="2"/>
  <c r="H1473" i="2"/>
  <c r="G1473" i="2"/>
  <c r="H1472" i="2"/>
  <c r="G1472" i="2"/>
  <c r="H1471" i="2"/>
  <c r="G1471" i="2"/>
  <c r="H1470" i="2"/>
  <c r="G1470" i="2"/>
  <c r="H1469" i="2"/>
  <c r="G1469" i="2"/>
  <c r="H1468" i="2"/>
  <c r="G1468" i="2"/>
  <c r="H1467" i="2"/>
  <c r="G1467" i="2"/>
  <c r="H1466" i="2"/>
  <c r="G1466" i="2"/>
  <c r="F1466" i="2"/>
  <c r="H1465" i="2"/>
  <c r="G1465" i="2"/>
  <c r="H1464" i="2"/>
  <c r="G1464" i="2"/>
  <c r="H1463" i="2"/>
  <c r="G1463" i="2"/>
  <c r="H1462" i="2"/>
  <c r="G1462" i="2"/>
  <c r="H1461" i="2"/>
  <c r="G1461" i="2"/>
  <c r="H1460" i="2"/>
  <c r="G1460" i="2"/>
  <c r="H1459" i="2"/>
  <c r="G1459" i="2"/>
  <c r="H1458" i="2"/>
  <c r="G1458" i="2"/>
  <c r="H1457" i="2"/>
  <c r="G1457" i="2"/>
  <c r="H1456" i="2"/>
  <c r="G1456" i="2"/>
  <c r="H1455" i="2"/>
  <c r="G1455" i="2"/>
  <c r="H1454" i="2"/>
  <c r="G1454" i="2"/>
  <c r="H1453" i="2"/>
  <c r="G1453" i="2"/>
  <c r="H1452" i="2"/>
  <c r="G1452" i="2"/>
  <c r="H1451" i="2"/>
  <c r="G1451" i="2"/>
  <c r="H1450" i="2"/>
  <c r="G1450" i="2"/>
  <c r="H1449" i="2"/>
  <c r="G1449" i="2"/>
  <c r="H1448" i="2"/>
  <c r="G1448" i="2"/>
  <c r="H1447" i="2"/>
  <c r="G1447" i="2"/>
  <c r="H1446" i="2"/>
  <c r="G1446" i="2"/>
  <c r="H1445" i="2"/>
  <c r="G1445" i="2"/>
  <c r="H1444" i="2"/>
  <c r="G1444" i="2"/>
  <c r="H1443" i="2"/>
  <c r="G1443" i="2"/>
  <c r="H1442" i="2"/>
  <c r="G1442" i="2"/>
  <c r="H1441" i="2"/>
  <c r="G1441" i="2"/>
  <c r="H1440" i="2"/>
  <c r="G1440" i="2"/>
  <c r="H1439" i="2"/>
  <c r="G1439" i="2"/>
  <c r="H1438" i="2"/>
  <c r="G1438" i="2"/>
  <c r="H1437" i="2"/>
  <c r="G1437" i="2"/>
  <c r="H1436" i="2"/>
  <c r="G1436" i="2"/>
  <c r="H1435" i="2"/>
  <c r="G1435" i="2"/>
  <c r="H1434" i="2"/>
  <c r="G1434" i="2"/>
  <c r="H1433" i="2"/>
  <c r="G1433" i="2"/>
  <c r="H1432" i="2"/>
  <c r="G1432" i="2"/>
  <c r="H1431" i="2"/>
  <c r="G1431" i="2"/>
  <c r="H1430" i="2"/>
  <c r="G1430" i="2"/>
  <c r="H1429" i="2"/>
  <c r="G1429" i="2"/>
  <c r="H1428" i="2"/>
  <c r="G1428" i="2"/>
  <c r="H1427" i="2"/>
  <c r="G1427" i="2"/>
  <c r="H1426" i="2"/>
  <c r="G1426" i="2"/>
  <c r="H1425" i="2"/>
  <c r="G1425" i="2"/>
  <c r="H1424" i="2"/>
  <c r="G1424" i="2"/>
  <c r="H1423" i="2"/>
  <c r="G1423" i="2"/>
  <c r="H1422" i="2"/>
  <c r="G1422" i="2"/>
  <c r="H1421" i="2"/>
  <c r="G1421" i="2"/>
  <c r="H1420" i="2"/>
  <c r="G1420" i="2"/>
  <c r="H1419" i="2"/>
  <c r="G1419" i="2"/>
  <c r="H1418" i="2"/>
  <c r="G1418" i="2"/>
  <c r="H1417" i="2"/>
  <c r="G1417" i="2"/>
  <c r="H1416" i="2"/>
  <c r="G1416" i="2"/>
  <c r="H1415" i="2"/>
  <c r="G1415" i="2"/>
  <c r="H1414" i="2"/>
  <c r="G1414" i="2"/>
  <c r="I1412" i="2"/>
  <c r="I1411" i="2"/>
  <c r="H1411" i="2"/>
  <c r="H1410" i="2"/>
  <c r="H1409" i="2"/>
  <c r="F1409" i="2"/>
  <c r="H1408" i="2"/>
  <c r="H1407" i="2"/>
  <c r="H1406" i="2"/>
  <c r="H1405" i="2"/>
  <c r="H1404" i="2"/>
  <c r="H1403" i="2"/>
  <c r="H1402" i="2"/>
  <c r="H1401" i="2"/>
  <c r="H1400" i="2"/>
  <c r="H1399" i="2"/>
  <c r="H1398" i="2"/>
  <c r="H1397" i="2"/>
  <c r="H1396" i="2"/>
  <c r="H1395" i="2"/>
  <c r="H1394" i="2"/>
  <c r="H1393" i="2"/>
  <c r="H1392" i="2"/>
  <c r="H1391" i="2"/>
  <c r="H1390" i="2"/>
  <c r="H1389" i="2"/>
  <c r="H1388" i="2"/>
  <c r="H1387" i="2"/>
  <c r="H1386" i="2"/>
  <c r="H1385" i="2"/>
  <c r="H1384" i="2"/>
  <c r="F1384" i="2"/>
  <c r="H1383" i="2"/>
  <c r="F1383" i="2"/>
  <c r="H1382" i="2"/>
  <c r="F1382" i="2"/>
  <c r="H1381" i="2"/>
  <c r="F1381" i="2"/>
  <c r="H1380" i="2"/>
  <c r="F1380" i="2"/>
  <c r="H1379" i="2"/>
  <c r="H1378" i="2"/>
  <c r="H1377" i="2"/>
  <c r="H1376" i="2"/>
  <c r="H1375" i="2"/>
  <c r="H1374" i="2"/>
  <c r="H1373" i="2"/>
  <c r="H1372" i="2"/>
  <c r="H1371" i="2"/>
  <c r="H1370" i="2"/>
  <c r="H1369" i="2"/>
  <c r="H1368" i="2"/>
  <c r="H1367" i="2"/>
  <c r="H1366" i="2"/>
  <c r="H1365" i="2"/>
  <c r="H1364" i="2"/>
  <c r="H1363" i="2"/>
  <c r="H1362" i="2"/>
  <c r="H1361" i="2"/>
  <c r="H1360" i="2"/>
  <c r="H1359" i="2"/>
  <c r="H1358" i="2"/>
  <c r="H1357" i="2"/>
  <c r="H1356" i="2"/>
  <c r="H1355" i="2"/>
  <c r="H1354" i="2"/>
  <c r="H1353" i="2"/>
  <c r="H1352" i="2"/>
  <c r="H1351" i="2"/>
  <c r="H1350" i="2"/>
  <c r="H1349" i="2"/>
  <c r="H1348" i="2"/>
  <c r="H1347" i="2"/>
  <c r="H1346" i="2"/>
  <c r="H1345" i="2"/>
  <c r="H1344" i="2"/>
  <c r="H1343" i="2"/>
  <c r="H1342" i="2"/>
  <c r="H1341" i="2"/>
  <c r="H1340" i="2"/>
  <c r="H1339" i="2"/>
  <c r="H1338" i="2"/>
  <c r="H1337" i="2"/>
  <c r="H1336" i="2"/>
  <c r="H1335" i="2"/>
  <c r="H1334" i="2"/>
  <c r="I1331" i="2"/>
  <c r="H1331" i="2"/>
  <c r="H1330" i="2"/>
  <c r="G1330" i="2"/>
  <c r="H1329" i="2"/>
  <c r="G1329" i="2"/>
  <c r="F1329" i="2"/>
  <c r="H1328" i="2"/>
  <c r="G1328" i="2"/>
  <c r="H1327" i="2"/>
  <c r="G1327" i="2"/>
  <c r="H1326" i="2"/>
  <c r="G1326" i="2"/>
  <c r="H1325" i="2"/>
  <c r="G1325" i="2"/>
  <c r="H1324" i="2"/>
  <c r="G1324" i="2"/>
  <c r="H1323" i="2"/>
  <c r="G1323" i="2"/>
  <c r="H1322" i="2"/>
  <c r="G1322" i="2"/>
  <c r="H1321" i="2"/>
  <c r="G1321" i="2"/>
  <c r="H1320" i="2"/>
  <c r="G1320" i="2"/>
  <c r="H1319" i="2"/>
  <c r="G1319" i="2"/>
  <c r="H1318" i="2"/>
  <c r="G1318" i="2"/>
  <c r="H1317" i="2"/>
  <c r="G1317" i="2"/>
  <c r="H1316" i="2"/>
  <c r="G1316" i="2"/>
  <c r="H1315" i="2"/>
  <c r="G1315" i="2"/>
  <c r="H1314" i="2"/>
  <c r="G1314" i="2"/>
  <c r="H1313" i="2"/>
  <c r="G1313" i="2"/>
  <c r="H1312" i="2"/>
  <c r="G1312" i="2"/>
  <c r="H1311" i="2"/>
  <c r="G1311" i="2"/>
  <c r="H1310" i="2"/>
  <c r="G1310" i="2"/>
  <c r="H1309" i="2"/>
  <c r="G1309" i="2"/>
  <c r="H1308" i="2"/>
  <c r="G1308" i="2"/>
  <c r="H1307" i="2"/>
  <c r="G1307" i="2"/>
  <c r="H1306" i="2"/>
  <c r="G1306" i="2"/>
  <c r="H1305" i="2"/>
  <c r="G1305" i="2"/>
  <c r="H1304" i="2"/>
  <c r="G1304" i="2"/>
  <c r="F1304" i="2"/>
  <c r="H1303" i="2"/>
  <c r="G1303" i="2"/>
  <c r="F1303" i="2"/>
  <c r="H1302" i="2"/>
  <c r="G1302" i="2"/>
  <c r="F1302" i="2"/>
  <c r="H1301" i="2"/>
  <c r="G1301" i="2"/>
  <c r="F1301" i="2"/>
  <c r="H1300" i="2"/>
  <c r="G1300" i="2"/>
  <c r="F1300" i="2"/>
  <c r="H1299" i="2"/>
  <c r="G1299" i="2"/>
  <c r="H1298" i="2"/>
  <c r="G1298" i="2"/>
  <c r="H1297" i="2"/>
  <c r="G1297" i="2"/>
  <c r="H1296" i="2"/>
  <c r="G1296" i="2"/>
  <c r="H1295" i="2"/>
  <c r="G1295" i="2"/>
  <c r="H1294" i="2"/>
  <c r="H1293" i="2"/>
  <c r="G1293" i="2"/>
  <c r="H1292" i="2"/>
  <c r="G1292" i="2"/>
  <c r="H1291" i="2"/>
  <c r="G1291" i="2"/>
  <c r="H1290" i="2"/>
  <c r="G1290" i="2"/>
  <c r="H1289" i="2"/>
  <c r="G1289" i="2"/>
  <c r="H1288" i="2"/>
  <c r="G1288" i="2"/>
  <c r="H1287" i="2"/>
  <c r="G1287" i="2"/>
  <c r="H1286" i="2"/>
  <c r="G1286" i="2"/>
  <c r="H1285" i="2"/>
  <c r="G1285" i="2"/>
  <c r="H1284" i="2"/>
  <c r="G1284" i="2"/>
  <c r="H1283" i="2"/>
  <c r="G1283" i="2"/>
  <c r="H1282" i="2"/>
  <c r="G1282" i="2"/>
  <c r="H1281" i="2"/>
  <c r="G1281" i="2"/>
  <c r="H1280" i="2"/>
  <c r="G1280" i="2"/>
  <c r="H1279" i="2"/>
  <c r="G1279" i="2"/>
  <c r="H1278" i="2"/>
  <c r="G1278" i="2"/>
  <c r="H1277" i="2"/>
  <c r="G1277" i="2"/>
  <c r="H1276" i="2"/>
  <c r="G1276" i="2"/>
  <c r="H1275" i="2"/>
  <c r="G1275" i="2"/>
  <c r="H1274" i="2"/>
  <c r="G1274" i="2"/>
  <c r="H1273" i="2"/>
  <c r="G1273" i="2"/>
  <c r="H1272" i="2"/>
  <c r="G1272" i="2"/>
  <c r="H1271" i="2"/>
  <c r="G1271" i="2"/>
  <c r="H1270" i="2"/>
  <c r="G1270" i="2"/>
  <c r="H1269" i="2"/>
  <c r="G1269" i="2"/>
  <c r="H1268" i="2"/>
  <c r="G1268" i="2"/>
  <c r="H1267" i="2"/>
  <c r="G1267" i="2"/>
  <c r="H1266" i="2"/>
  <c r="G1266" i="2"/>
  <c r="H1265" i="2"/>
  <c r="G1265" i="2"/>
  <c r="H1264" i="2"/>
  <c r="G1264" i="2"/>
  <c r="H1263" i="2"/>
  <c r="G1263" i="2"/>
  <c r="H1262" i="2"/>
  <c r="G1262" i="2"/>
  <c r="H1261" i="2"/>
  <c r="G1261" i="2"/>
  <c r="H1260" i="2"/>
  <c r="G1260" i="2"/>
  <c r="H1259" i="2"/>
  <c r="G1259" i="2"/>
  <c r="H1258" i="2"/>
  <c r="G1258" i="2"/>
  <c r="H1257" i="2"/>
  <c r="G1257" i="2"/>
  <c r="H1256" i="2"/>
  <c r="G1256" i="2"/>
  <c r="H1255" i="2"/>
  <c r="G1255" i="2"/>
  <c r="H1254" i="2"/>
  <c r="G1254" i="2"/>
  <c r="I1252" i="2"/>
  <c r="H1252" i="2"/>
  <c r="H1251" i="2"/>
  <c r="G1251" i="2"/>
  <c r="H1250" i="2"/>
  <c r="G1250" i="2"/>
  <c r="F1250" i="2"/>
  <c r="H1249" i="2"/>
  <c r="G1249" i="2"/>
  <c r="H1248" i="2"/>
  <c r="G1248" i="2"/>
  <c r="H1247" i="2"/>
  <c r="G1247" i="2"/>
  <c r="H1246" i="2"/>
  <c r="G1246" i="2"/>
  <c r="H1245" i="2"/>
  <c r="G1245" i="2"/>
  <c r="H1244" i="2"/>
  <c r="G1244" i="2"/>
  <c r="H1243" i="2"/>
  <c r="G1243" i="2"/>
  <c r="H1242" i="2"/>
  <c r="G1242" i="2"/>
  <c r="H1241" i="2"/>
  <c r="G1241" i="2"/>
  <c r="H1240" i="2"/>
  <c r="G1240" i="2"/>
  <c r="H1239" i="2"/>
  <c r="G1239" i="2"/>
  <c r="H1238" i="2"/>
  <c r="G1238" i="2"/>
  <c r="H1237" i="2"/>
  <c r="G1237" i="2"/>
  <c r="H1236" i="2"/>
  <c r="G1236" i="2"/>
  <c r="H1235" i="2"/>
  <c r="G1235" i="2"/>
  <c r="H1234" i="2"/>
  <c r="G1234" i="2"/>
  <c r="H1233" i="2"/>
  <c r="G1233" i="2"/>
  <c r="H1232" i="2"/>
  <c r="G1232" i="2"/>
  <c r="H1231" i="2"/>
  <c r="G1231" i="2"/>
  <c r="H1230" i="2"/>
  <c r="G1230" i="2"/>
  <c r="H1229" i="2"/>
  <c r="G1229" i="2"/>
  <c r="H1228" i="2"/>
  <c r="G1228" i="2"/>
  <c r="H1227" i="2"/>
  <c r="G1227" i="2"/>
  <c r="H1226" i="2"/>
  <c r="G1226" i="2"/>
  <c r="H1225" i="2"/>
  <c r="G1225" i="2"/>
  <c r="H1224" i="2"/>
  <c r="G1224" i="2"/>
  <c r="H1223" i="2"/>
  <c r="G1223" i="2"/>
  <c r="H1222" i="2"/>
  <c r="G1222" i="2"/>
  <c r="H1221" i="2"/>
  <c r="G1221" i="2"/>
  <c r="H1220" i="2"/>
  <c r="G1220" i="2"/>
  <c r="H1219" i="2"/>
  <c r="G1219" i="2"/>
  <c r="H1218" i="2"/>
  <c r="G1218" i="2"/>
  <c r="H1217" i="2"/>
  <c r="G1217" i="2"/>
  <c r="F1217" i="2"/>
  <c r="H1216" i="2"/>
  <c r="G1216" i="2"/>
  <c r="F1216" i="2"/>
  <c r="H1215" i="2"/>
  <c r="G1215" i="2"/>
  <c r="F1215" i="2"/>
  <c r="H1214" i="2"/>
  <c r="G1214" i="2"/>
  <c r="F1214" i="2"/>
  <c r="H1213" i="2"/>
  <c r="G1213" i="2"/>
  <c r="F1213" i="2"/>
  <c r="H1212" i="2"/>
  <c r="G1212" i="2"/>
  <c r="H1211" i="2"/>
  <c r="G1211" i="2"/>
  <c r="H1210" i="2"/>
  <c r="G1210" i="2"/>
  <c r="H1209" i="2"/>
  <c r="G1209" i="2"/>
  <c r="H1208" i="2"/>
  <c r="G1208" i="2"/>
  <c r="H1207" i="2"/>
  <c r="H1206" i="2"/>
  <c r="G1206" i="2"/>
  <c r="H1205" i="2"/>
  <c r="G1205" i="2"/>
  <c r="H1204" i="2"/>
  <c r="G1204" i="2"/>
  <c r="H1203" i="2"/>
  <c r="G1203" i="2"/>
  <c r="H1202" i="2"/>
  <c r="G1202" i="2"/>
  <c r="H1201" i="2"/>
  <c r="G1201" i="2"/>
  <c r="H1200" i="2"/>
  <c r="G1200" i="2"/>
  <c r="H1199" i="2"/>
  <c r="G1199" i="2"/>
  <c r="H1198" i="2"/>
  <c r="G1198" i="2"/>
  <c r="H1197" i="2"/>
  <c r="G1197" i="2"/>
  <c r="H1196" i="2"/>
  <c r="G1196" i="2"/>
  <c r="H1195" i="2"/>
  <c r="G1195" i="2"/>
  <c r="H1194" i="2"/>
  <c r="G1194" i="2"/>
  <c r="H1193" i="2"/>
  <c r="G1193" i="2"/>
  <c r="H1192" i="2"/>
  <c r="G1192" i="2"/>
  <c r="H1191" i="2"/>
  <c r="G1191" i="2"/>
  <c r="H1190" i="2"/>
  <c r="G1190" i="2"/>
  <c r="H1189" i="2"/>
  <c r="G1189" i="2"/>
  <c r="H1188" i="2"/>
  <c r="G1188" i="2"/>
  <c r="H1187" i="2"/>
  <c r="G1187" i="2"/>
  <c r="H1186" i="2"/>
  <c r="G1186" i="2"/>
  <c r="H1185" i="2"/>
  <c r="G1185" i="2"/>
  <c r="H1184" i="2"/>
  <c r="G1184" i="2"/>
  <c r="H1183" i="2"/>
  <c r="G1183" i="2"/>
  <c r="H1182" i="2"/>
  <c r="G1182" i="2"/>
  <c r="H1181" i="2"/>
  <c r="G1181" i="2"/>
  <c r="H1180" i="2"/>
  <c r="G1180" i="2"/>
  <c r="H1179" i="2"/>
  <c r="G1179" i="2"/>
  <c r="H1178" i="2"/>
  <c r="G1178" i="2"/>
  <c r="H1177" i="2"/>
  <c r="G1177" i="2"/>
  <c r="H1176" i="2"/>
  <c r="G1176" i="2"/>
  <c r="H1175" i="2"/>
  <c r="G1175" i="2"/>
  <c r="H1174" i="2"/>
  <c r="G1174" i="2"/>
  <c r="H1173" i="2"/>
  <c r="G1173" i="2"/>
  <c r="H1172" i="2"/>
  <c r="G1172" i="2"/>
  <c r="H1171" i="2"/>
  <c r="G1171" i="2"/>
  <c r="H1170" i="2"/>
  <c r="G1170" i="2"/>
  <c r="H1169" i="2"/>
  <c r="G1169" i="2"/>
  <c r="H1168" i="2"/>
  <c r="G1168" i="2"/>
  <c r="H1167" i="2"/>
  <c r="G1167" i="2"/>
  <c r="H1166" i="2"/>
  <c r="G1166" i="2"/>
  <c r="I1163" i="2"/>
  <c r="H1163" i="2"/>
  <c r="H1162" i="2"/>
  <c r="G1162" i="2"/>
  <c r="H1161" i="2"/>
  <c r="G1161" i="2"/>
  <c r="H1160" i="2"/>
  <c r="G1160" i="2"/>
  <c r="H1159" i="2"/>
  <c r="G1159" i="2"/>
  <c r="H1158" i="2"/>
  <c r="G1158" i="2"/>
  <c r="H1157" i="2"/>
  <c r="G1157" i="2"/>
  <c r="H1156" i="2"/>
  <c r="G1156" i="2"/>
  <c r="H1155" i="2"/>
  <c r="G1155" i="2"/>
  <c r="H1154" i="2"/>
  <c r="G1154" i="2"/>
  <c r="H1153" i="2"/>
  <c r="G1153" i="2"/>
  <c r="H1152" i="2"/>
  <c r="G1152" i="2"/>
  <c r="H1151" i="2"/>
  <c r="G1151" i="2"/>
  <c r="H1150" i="2"/>
  <c r="G1150" i="2"/>
  <c r="H1149" i="2"/>
  <c r="G1149" i="2"/>
  <c r="F1149" i="2"/>
  <c r="H1148" i="2"/>
  <c r="G1148" i="2"/>
  <c r="F1148" i="2"/>
  <c r="H1147" i="2"/>
  <c r="G1147" i="2"/>
  <c r="F1147" i="2"/>
  <c r="H1146" i="2"/>
  <c r="G1146" i="2"/>
  <c r="F1146" i="2"/>
  <c r="H1145" i="2"/>
  <c r="G1145" i="2"/>
  <c r="H1144" i="2"/>
  <c r="G1144" i="2"/>
  <c r="H1143" i="2"/>
  <c r="G1143" i="2"/>
  <c r="H1142" i="2"/>
  <c r="G1142" i="2"/>
  <c r="H1141" i="2"/>
  <c r="G1141" i="2"/>
  <c r="H1140" i="2"/>
  <c r="G1140" i="2"/>
  <c r="H1139" i="2"/>
  <c r="G1139" i="2"/>
  <c r="H1138" i="2"/>
  <c r="G1138" i="2"/>
  <c r="H1137" i="2"/>
  <c r="G1137" i="2"/>
  <c r="H1136" i="2"/>
  <c r="G1136" i="2"/>
  <c r="H1135" i="2"/>
  <c r="G1135" i="2"/>
  <c r="H1134" i="2"/>
  <c r="G1134" i="2"/>
  <c r="H1133" i="2"/>
  <c r="G1133" i="2"/>
  <c r="H1131" i="2"/>
  <c r="G1131" i="2"/>
  <c r="F1131" i="2"/>
  <c r="H1130" i="2"/>
  <c r="G1130" i="2"/>
  <c r="F1130" i="2"/>
  <c r="H1129" i="2"/>
  <c r="G1129" i="2"/>
  <c r="F1129" i="2"/>
  <c r="H1128" i="2"/>
  <c r="G1128" i="2"/>
  <c r="F1128" i="2"/>
  <c r="H1127" i="2"/>
  <c r="G1127" i="2"/>
  <c r="F1127" i="2"/>
  <c r="H1126" i="2"/>
  <c r="G1126" i="2"/>
  <c r="F1126" i="2"/>
  <c r="H1125" i="2"/>
  <c r="G1125" i="2"/>
  <c r="F1125" i="2"/>
  <c r="H1123" i="2"/>
  <c r="G1123" i="2"/>
  <c r="H1122" i="2"/>
  <c r="G1122" i="2"/>
  <c r="F1122" i="2"/>
  <c r="H1121" i="2"/>
  <c r="G1121" i="2"/>
  <c r="H1120" i="2"/>
  <c r="G1120" i="2"/>
  <c r="H1119" i="2"/>
  <c r="G1119" i="2"/>
  <c r="H1118" i="2"/>
  <c r="G1118" i="2"/>
  <c r="H1117" i="2"/>
  <c r="G1117" i="2"/>
  <c r="H1116" i="2"/>
  <c r="G1116" i="2"/>
  <c r="H1115" i="2"/>
  <c r="G1115" i="2"/>
  <c r="H1114" i="2"/>
  <c r="G1114" i="2"/>
  <c r="H1113" i="2"/>
  <c r="G1113" i="2"/>
  <c r="H1112" i="2"/>
  <c r="G1112" i="2"/>
  <c r="H1111" i="2"/>
  <c r="G1111" i="2"/>
  <c r="F1111" i="2"/>
  <c r="H1110" i="2"/>
  <c r="G1110" i="2"/>
  <c r="H1109" i="2"/>
  <c r="G1109" i="2"/>
  <c r="H1108" i="2"/>
  <c r="G1108" i="2"/>
  <c r="H1107" i="2"/>
  <c r="G1107" i="2"/>
  <c r="H1106" i="2"/>
  <c r="G1106" i="2"/>
  <c r="H1105" i="2"/>
  <c r="G1105" i="2"/>
  <c r="H1104" i="2"/>
  <c r="G1104" i="2"/>
  <c r="H1103" i="2"/>
  <c r="G1103" i="2"/>
  <c r="H1102" i="2"/>
  <c r="G1102" i="2"/>
  <c r="H1101" i="2"/>
  <c r="G1101" i="2"/>
  <c r="H1100" i="2"/>
  <c r="G1100" i="2"/>
  <c r="H1099" i="2"/>
  <c r="G1099" i="2"/>
  <c r="H1098" i="2"/>
  <c r="G1098" i="2"/>
  <c r="H1097" i="2"/>
  <c r="G1097" i="2"/>
  <c r="H1096" i="2"/>
  <c r="G1096" i="2"/>
  <c r="H1095" i="2"/>
  <c r="G1095" i="2"/>
  <c r="H1094" i="2"/>
  <c r="G1094" i="2"/>
  <c r="H1093" i="2"/>
  <c r="G1093" i="2"/>
  <c r="H1092" i="2"/>
  <c r="G1092" i="2"/>
  <c r="H1091" i="2"/>
  <c r="G1091" i="2"/>
  <c r="H1090" i="2"/>
  <c r="G1090" i="2"/>
  <c r="H1089" i="2"/>
  <c r="G1089" i="2"/>
  <c r="H1088" i="2"/>
  <c r="G1088" i="2"/>
  <c r="H1087" i="2"/>
  <c r="G1087" i="2"/>
  <c r="H1086" i="2"/>
  <c r="G1086" i="2"/>
  <c r="H1085" i="2"/>
  <c r="G1085" i="2"/>
  <c r="H1084" i="2"/>
  <c r="G1084" i="2"/>
  <c r="H1083" i="2"/>
  <c r="G1083" i="2"/>
  <c r="H1082" i="2"/>
  <c r="G1082" i="2"/>
  <c r="H1081" i="2"/>
  <c r="G1081" i="2"/>
  <c r="F1081" i="2"/>
  <c r="H1080" i="2"/>
  <c r="G1080" i="2"/>
  <c r="F1080" i="2"/>
  <c r="H1079" i="2"/>
  <c r="G1079" i="2"/>
  <c r="F1079" i="2"/>
  <c r="H1078" i="2"/>
  <c r="G1078" i="2"/>
  <c r="F1078" i="2"/>
  <c r="H1077" i="2"/>
  <c r="G1077" i="2"/>
  <c r="F1077" i="2"/>
  <c r="H1076" i="2"/>
  <c r="G1076" i="2"/>
  <c r="H1075" i="2"/>
  <c r="G1075" i="2"/>
  <c r="H1074" i="2"/>
  <c r="G1074" i="2"/>
  <c r="H1073" i="2"/>
  <c r="G1073" i="2"/>
  <c r="H1072" i="2"/>
  <c r="G1072" i="2"/>
  <c r="H1071" i="2"/>
  <c r="G1071" i="2"/>
  <c r="H1070" i="2"/>
  <c r="G1070" i="2"/>
  <c r="H1069" i="2"/>
  <c r="G1069" i="2"/>
  <c r="H1068" i="2"/>
  <c r="G1068" i="2"/>
  <c r="H1067" i="2"/>
  <c r="G1067" i="2"/>
  <c r="H1066" i="2"/>
  <c r="G1066" i="2"/>
  <c r="H1065" i="2"/>
  <c r="G1065" i="2"/>
  <c r="H1064" i="2"/>
  <c r="G1064" i="2"/>
  <c r="H1063" i="2"/>
  <c r="G1063" i="2"/>
  <c r="H1062" i="2"/>
  <c r="G1062" i="2"/>
  <c r="H1061" i="2"/>
  <c r="G1061" i="2"/>
  <c r="H1060" i="2"/>
  <c r="G1060" i="2"/>
  <c r="H1059" i="2"/>
  <c r="G1059" i="2"/>
  <c r="H1058" i="2"/>
  <c r="G1058" i="2"/>
  <c r="H1057" i="2"/>
  <c r="G1057" i="2"/>
  <c r="H1056" i="2"/>
  <c r="G1056" i="2"/>
  <c r="H1055" i="2"/>
  <c r="G1055" i="2"/>
  <c r="H1054" i="2"/>
  <c r="G1054" i="2"/>
  <c r="H1053" i="2"/>
  <c r="G1053" i="2"/>
  <c r="H1052" i="2"/>
  <c r="G1052" i="2"/>
  <c r="H1051" i="2"/>
  <c r="G1051" i="2"/>
  <c r="H1050" i="2"/>
  <c r="G1050" i="2"/>
  <c r="H1049" i="2"/>
  <c r="G1049" i="2"/>
  <c r="H1048" i="2"/>
  <c r="G1048" i="2"/>
  <c r="H1047" i="2"/>
  <c r="G1047" i="2"/>
  <c r="H1046" i="2"/>
  <c r="G1046" i="2"/>
  <c r="H1045" i="2"/>
  <c r="G1045" i="2"/>
  <c r="H1044" i="2"/>
  <c r="G1044" i="2"/>
  <c r="H1043" i="2"/>
  <c r="G1043" i="2"/>
  <c r="H1042" i="2"/>
  <c r="G1042" i="2"/>
  <c r="H1041" i="2"/>
  <c r="G1041" i="2"/>
  <c r="H1040" i="2"/>
  <c r="G1040" i="2"/>
  <c r="H1039" i="2"/>
  <c r="G1039" i="2"/>
  <c r="H1038" i="2"/>
  <c r="G1038" i="2"/>
  <c r="H1037" i="2"/>
  <c r="G1037" i="2"/>
  <c r="H1036" i="2"/>
  <c r="G1036" i="2"/>
  <c r="H1035" i="2"/>
  <c r="G1035" i="2"/>
  <c r="H1034" i="2"/>
  <c r="G1034" i="2"/>
  <c r="H1033" i="2"/>
  <c r="G1033" i="2"/>
  <c r="H1032" i="2"/>
  <c r="G1032" i="2"/>
  <c r="H1031" i="2"/>
  <c r="G1031" i="2"/>
  <c r="H1030" i="2"/>
  <c r="G1030" i="2"/>
  <c r="I1028" i="2"/>
  <c r="H1028" i="2"/>
  <c r="H1027" i="2"/>
  <c r="G1027" i="2"/>
  <c r="H1026" i="2"/>
  <c r="G1026" i="2"/>
  <c r="H1025" i="2"/>
  <c r="G1025" i="2"/>
  <c r="H1024" i="2"/>
  <c r="G1024" i="2"/>
  <c r="H1023" i="2"/>
  <c r="G1023" i="2"/>
  <c r="H1022" i="2"/>
  <c r="G1022" i="2"/>
  <c r="H1021" i="2"/>
  <c r="G1021" i="2"/>
  <c r="H1020" i="2"/>
  <c r="G1020" i="2"/>
  <c r="H1019" i="2"/>
  <c r="G1019" i="2"/>
  <c r="H1018" i="2"/>
  <c r="G1018" i="2"/>
  <c r="H1017" i="2"/>
  <c r="G1017" i="2"/>
  <c r="H1016" i="2"/>
  <c r="G1016" i="2"/>
  <c r="H1015" i="2"/>
  <c r="G1015" i="2"/>
  <c r="H1014" i="2"/>
  <c r="G1014" i="2"/>
  <c r="F1014" i="2"/>
  <c r="H1013" i="2"/>
  <c r="G1013" i="2"/>
  <c r="F1013" i="2"/>
  <c r="H1012" i="2"/>
  <c r="G1012" i="2"/>
  <c r="F1012" i="2"/>
  <c r="H1011" i="2"/>
  <c r="G1011" i="2"/>
  <c r="F1011" i="2"/>
  <c r="H1010" i="2"/>
  <c r="G1010" i="2"/>
  <c r="H1009" i="2"/>
  <c r="G1009" i="2"/>
  <c r="H1008" i="2"/>
  <c r="G1008" i="2"/>
  <c r="H1007" i="2"/>
  <c r="G1007" i="2"/>
  <c r="H1006" i="2"/>
  <c r="G1006" i="2"/>
  <c r="H1005" i="2"/>
  <c r="G1005" i="2"/>
  <c r="H1004" i="2"/>
  <c r="G1004" i="2"/>
  <c r="H1003" i="2"/>
  <c r="G1003" i="2"/>
  <c r="H1002" i="2"/>
  <c r="G1002" i="2"/>
  <c r="H1001" i="2"/>
  <c r="G1001" i="2"/>
  <c r="H1000" i="2"/>
  <c r="G1000" i="2"/>
  <c r="H999" i="2"/>
  <c r="G999" i="2"/>
  <c r="H998" i="2"/>
  <c r="G998" i="2"/>
  <c r="H996" i="2"/>
  <c r="G996" i="2"/>
  <c r="F996" i="2"/>
  <c r="H995" i="2"/>
  <c r="G995" i="2"/>
  <c r="F995" i="2"/>
  <c r="H994" i="2"/>
  <c r="G994" i="2"/>
  <c r="F994" i="2"/>
  <c r="H993" i="2"/>
  <c r="G993" i="2"/>
  <c r="F993" i="2"/>
  <c r="H992" i="2"/>
  <c r="G992" i="2"/>
  <c r="F992" i="2"/>
  <c r="H991" i="2"/>
  <c r="G991" i="2"/>
  <c r="F991" i="2"/>
  <c r="H990" i="2"/>
  <c r="G990" i="2"/>
  <c r="F990" i="2"/>
  <c r="H988" i="2"/>
  <c r="G988" i="2"/>
  <c r="H987" i="2"/>
  <c r="G987" i="2"/>
  <c r="F987" i="2"/>
  <c r="H986" i="2"/>
  <c r="G986" i="2"/>
  <c r="H985" i="2"/>
  <c r="G985" i="2"/>
  <c r="H984" i="2"/>
  <c r="G984" i="2"/>
  <c r="H983" i="2"/>
  <c r="G983" i="2"/>
  <c r="H982" i="2"/>
  <c r="G982" i="2"/>
  <c r="H981" i="2"/>
  <c r="G981" i="2"/>
  <c r="H980" i="2"/>
  <c r="G980" i="2"/>
  <c r="H979" i="2"/>
  <c r="G979" i="2"/>
  <c r="H978" i="2"/>
  <c r="G978" i="2"/>
  <c r="H977" i="2"/>
  <c r="G977" i="2"/>
  <c r="H976" i="2"/>
  <c r="G976" i="2"/>
  <c r="F976" i="2"/>
  <c r="H975" i="2"/>
  <c r="G975" i="2"/>
  <c r="H974" i="2"/>
  <c r="G974" i="2"/>
  <c r="H973" i="2"/>
  <c r="G973" i="2"/>
  <c r="H972" i="2"/>
  <c r="G972" i="2"/>
  <c r="H971" i="2"/>
  <c r="G971" i="2"/>
  <c r="H970" i="2"/>
  <c r="G970" i="2"/>
  <c r="H969" i="2"/>
  <c r="G969" i="2"/>
  <c r="H968" i="2"/>
  <c r="G968" i="2"/>
  <c r="H967" i="2"/>
  <c r="G967" i="2"/>
  <c r="H966" i="2"/>
  <c r="G966" i="2"/>
  <c r="H965" i="2"/>
  <c r="G965" i="2"/>
  <c r="H964" i="2"/>
  <c r="G964" i="2"/>
  <c r="H963" i="2"/>
  <c r="G963" i="2"/>
  <c r="H962" i="2"/>
  <c r="G962" i="2"/>
  <c r="H961" i="2"/>
  <c r="G961" i="2"/>
  <c r="H960" i="2"/>
  <c r="G960" i="2"/>
  <c r="H959" i="2"/>
  <c r="G959" i="2"/>
  <c r="H958" i="2"/>
  <c r="G958" i="2"/>
  <c r="H957" i="2"/>
  <c r="G957" i="2"/>
  <c r="H956" i="2"/>
  <c r="G956" i="2"/>
  <c r="H955" i="2"/>
  <c r="G955" i="2"/>
  <c r="H954" i="2"/>
  <c r="G954" i="2"/>
  <c r="H953" i="2"/>
  <c r="G953" i="2"/>
  <c r="H952" i="2"/>
  <c r="G952" i="2"/>
  <c r="H951" i="2"/>
  <c r="G951" i="2"/>
  <c r="H950" i="2"/>
  <c r="G950" i="2"/>
  <c r="H949" i="2"/>
  <c r="G949" i="2"/>
  <c r="H948" i="2"/>
  <c r="G948" i="2"/>
  <c r="H947" i="2"/>
  <c r="G947" i="2"/>
  <c r="H946" i="2"/>
  <c r="G946" i="2"/>
  <c r="F946" i="2"/>
  <c r="H945" i="2"/>
  <c r="G945" i="2"/>
  <c r="F945" i="2"/>
  <c r="H944" i="2"/>
  <c r="G944" i="2"/>
  <c r="F944" i="2"/>
  <c r="H943" i="2"/>
  <c r="G943" i="2"/>
  <c r="F943" i="2"/>
  <c r="H942" i="2"/>
  <c r="G942" i="2"/>
  <c r="F942" i="2"/>
  <c r="H941" i="2"/>
  <c r="G941" i="2"/>
  <c r="H940" i="2"/>
  <c r="G940" i="2"/>
  <c r="H939" i="2"/>
  <c r="G939" i="2"/>
  <c r="H938" i="2"/>
  <c r="G938" i="2"/>
  <c r="H937" i="2"/>
  <c r="G937" i="2"/>
  <c r="H936" i="2"/>
  <c r="G936" i="2"/>
  <c r="H935" i="2"/>
  <c r="G935" i="2"/>
  <c r="H934" i="2"/>
  <c r="G934" i="2"/>
  <c r="H933" i="2"/>
  <c r="G933" i="2"/>
  <c r="H932" i="2"/>
  <c r="G932" i="2"/>
  <c r="H931" i="2"/>
  <c r="G931" i="2"/>
  <c r="H930" i="2"/>
  <c r="G930" i="2"/>
  <c r="H929" i="2"/>
  <c r="G929" i="2"/>
  <c r="H928" i="2"/>
  <c r="G928" i="2"/>
  <c r="H927" i="2"/>
  <c r="G927" i="2"/>
  <c r="H926" i="2"/>
  <c r="G926" i="2"/>
  <c r="H925" i="2"/>
  <c r="G925" i="2"/>
  <c r="H924" i="2"/>
  <c r="G924" i="2"/>
  <c r="H923" i="2"/>
  <c r="G923" i="2"/>
  <c r="H922" i="2"/>
  <c r="G922" i="2"/>
  <c r="H921" i="2"/>
  <c r="G921" i="2"/>
  <c r="H920" i="2"/>
  <c r="G920" i="2"/>
  <c r="H919" i="2"/>
  <c r="G919" i="2"/>
  <c r="H918" i="2"/>
  <c r="G918" i="2"/>
  <c r="H917" i="2"/>
  <c r="G917" i="2"/>
  <c r="H916" i="2"/>
  <c r="G916" i="2"/>
  <c r="H915" i="2"/>
  <c r="G915" i="2"/>
  <c r="H914" i="2"/>
  <c r="G914" i="2"/>
  <c r="H913" i="2"/>
  <c r="G913" i="2"/>
  <c r="H912" i="2"/>
  <c r="G912" i="2"/>
  <c r="H911" i="2"/>
  <c r="G911" i="2"/>
  <c r="H910" i="2"/>
  <c r="G910" i="2"/>
  <c r="H909" i="2"/>
  <c r="G909" i="2"/>
  <c r="H908" i="2"/>
  <c r="G908" i="2"/>
  <c r="H907" i="2"/>
  <c r="G907" i="2"/>
  <c r="H906" i="2"/>
  <c r="G906" i="2"/>
  <c r="H905" i="2"/>
  <c r="G905" i="2"/>
  <c r="H904" i="2"/>
  <c r="G904" i="2"/>
  <c r="H903" i="2"/>
  <c r="G903" i="2"/>
  <c r="H902" i="2"/>
  <c r="G902" i="2"/>
  <c r="H901" i="2"/>
  <c r="G901" i="2"/>
  <c r="H900" i="2"/>
  <c r="G900" i="2"/>
  <c r="H899" i="2"/>
  <c r="G899" i="2"/>
  <c r="H898" i="2"/>
  <c r="G898" i="2"/>
  <c r="H897" i="2"/>
  <c r="G897" i="2"/>
  <c r="H896" i="2"/>
  <c r="G896" i="2"/>
  <c r="H895" i="2"/>
  <c r="G895" i="2"/>
  <c r="H890" i="2"/>
  <c r="H889" i="2"/>
  <c r="H888" i="2"/>
  <c r="H887" i="2"/>
  <c r="E887" i="2"/>
  <c r="H886" i="2"/>
  <c r="H885" i="2"/>
  <c r="H884" i="2"/>
  <c r="H883" i="2"/>
  <c r="E883" i="2"/>
  <c r="H882" i="2"/>
  <c r="E882" i="2"/>
  <c r="H881" i="2"/>
  <c r="E881" i="2"/>
  <c r="H880" i="2"/>
  <c r="H879" i="2"/>
  <c r="E879" i="2"/>
  <c r="H878" i="2"/>
  <c r="E878" i="2"/>
  <c r="H877" i="2"/>
  <c r="E877" i="2"/>
  <c r="H876" i="2"/>
  <c r="H875" i="2"/>
  <c r="H874" i="2"/>
  <c r="H873" i="2"/>
  <c r="H872" i="2"/>
  <c r="E872" i="2"/>
  <c r="H871" i="2"/>
  <c r="H870" i="2"/>
  <c r="H868" i="2"/>
  <c r="H867" i="2"/>
  <c r="E867" i="2"/>
  <c r="H866" i="2"/>
  <c r="E866" i="2"/>
  <c r="H865" i="2"/>
  <c r="H864" i="2"/>
  <c r="H863" i="2"/>
  <c r="H862" i="2"/>
  <c r="E862" i="2"/>
  <c r="H861" i="2"/>
  <c r="H860" i="2"/>
  <c r="H859" i="2"/>
  <c r="H858" i="2"/>
  <c r="E858" i="2"/>
  <c r="H857" i="2"/>
  <c r="H856" i="2"/>
  <c r="H855" i="2"/>
  <c r="H854" i="2"/>
  <c r="H853" i="2"/>
  <c r="H852" i="2"/>
  <c r="H851" i="2"/>
  <c r="E851" i="2"/>
  <c r="H850" i="2"/>
  <c r="E850" i="2"/>
  <c r="H849" i="2"/>
  <c r="E849" i="2"/>
  <c r="H848" i="2"/>
  <c r="E848" i="2"/>
  <c r="H847" i="2"/>
  <c r="H839" i="2"/>
  <c r="G839" i="2"/>
  <c r="H836" i="2"/>
  <c r="H835" i="2"/>
  <c r="G835" i="2"/>
  <c r="H834" i="2"/>
  <c r="G834" i="2"/>
  <c r="H833" i="2"/>
  <c r="G833" i="2"/>
  <c r="H832" i="2"/>
  <c r="G832" i="2"/>
  <c r="H831" i="2"/>
  <c r="G831" i="2"/>
  <c r="H830" i="2"/>
  <c r="G830" i="2"/>
  <c r="H829" i="2"/>
  <c r="G829" i="2"/>
  <c r="H826" i="2"/>
  <c r="H825" i="2"/>
  <c r="H824" i="2"/>
  <c r="H823" i="2"/>
  <c r="H822" i="2"/>
  <c r="H821" i="2"/>
  <c r="H820" i="2"/>
  <c r="H819" i="2"/>
  <c r="H818" i="2"/>
  <c r="H815" i="2"/>
  <c r="G815" i="2"/>
  <c r="H814" i="2"/>
  <c r="H813" i="2"/>
  <c r="G813" i="2"/>
  <c r="H812" i="2"/>
  <c r="G812" i="2"/>
  <c r="H811" i="2"/>
  <c r="G811" i="2"/>
  <c r="H810" i="2"/>
  <c r="G810" i="2"/>
  <c r="H809" i="2"/>
  <c r="G809" i="2"/>
  <c r="H808" i="2"/>
  <c r="G808" i="2"/>
  <c r="H807" i="2"/>
  <c r="G807" i="2"/>
  <c r="H805" i="2"/>
  <c r="H804" i="2"/>
  <c r="E804" i="2"/>
  <c r="H803" i="2"/>
  <c r="E803" i="2"/>
  <c r="H802" i="2"/>
  <c r="E802" i="2"/>
  <c r="H801" i="2"/>
  <c r="E801" i="2"/>
  <c r="H800" i="2"/>
  <c r="E800" i="2"/>
  <c r="H799" i="2"/>
  <c r="E799" i="2"/>
  <c r="H798" i="2"/>
  <c r="E798" i="2"/>
  <c r="H797" i="2"/>
  <c r="E797" i="2"/>
  <c r="H796" i="2"/>
  <c r="E796" i="2"/>
  <c r="H795" i="2"/>
  <c r="H793" i="2"/>
  <c r="E793" i="2"/>
  <c r="H792" i="2"/>
  <c r="E792" i="2"/>
  <c r="H791" i="2"/>
  <c r="H790" i="2"/>
  <c r="H789" i="2"/>
  <c r="E789" i="2"/>
  <c r="H788" i="2"/>
  <c r="E788" i="2"/>
  <c r="H787" i="2"/>
  <c r="E787" i="2"/>
  <c r="H786" i="2"/>
  <c r="E786" i="2"/>
  <c r="H785" i="2"/>
  <c r="H784" i="2"/>
  <c r="E784" i="2"/>
  <c r="H783" i="2"/>
  <c r="H782" i="2"/>
  <c r="E782" i="2"/>
  <c r="H781" i="2"/>
  <c r="H780" i="2"/>
  <c r="E780" i="2"/>
  <c r="H779" i="2"/>
  <c r="E779" i="2"/>
  <c r="H778" i="2"/>
  <c r="E778" i="2"/>
  <c r="H777" i="2"/>
  <c r="E777" i="2"/>
  <c r="H776" i="2"/>
  <c r="E776" i="2"/>
  <c r="H775" i="2"/>
  <c r="E775" i="2"/>
  <c r="H774" i="2"/>
  <c r="H773" i="2"/>
  <c r="H772" i="2"/>
  <c r="H771" i="2"/>
  <c r="E771" i="2"/>
  <c r="H770" i="2"/>
  <c r="H769" i="2"/>
  <c r="H768" i="2"/>
  <c r="H767" i="2"/>
  <c r="H766" i="2"/>
  <c r="H765" i="2"/>
  <c r="E765" i="2"/>
  <c r="H764" i="2"/>
  <c r="H763" i="2"/>
  <c r="H762" i="2"/>
  <c r="H761" i="2"/>
  <c r="H760" i="2"/>
  <c r="H759" i="2"/>
  <c r="H758" i="2"/>
  <c r="H757" i="2"/>
  <c r="E757" i="2"/>
  <c r="H756" i="2"/>
  <c r="H755" i="2"/>
  <c r="E755" i="2"/>
  <c r="H754" i="2"/>
  <c r="E754" i="2"/>
  <c r="H753" i="2"/>
  <c r="H752" i="2"/>
  <c r="E752" i="2"/>
  <c r="H751" i="2"/>
  <c r="E751" i="2"/>
  <c r="H750" i="2"/>
  <c r="E750" i="2"/>
  <c r="H749" i="2"/>
  <c r="E749" i="2"/>
  <c r="H748" i="2"/>
  <c r="H747" i="2"/>
  <c r="H746" i="2"/>
  <c r="H745" i="2"/>
  <c r="H744" i="2"/>
  <c r="E744" i="2"/>
  <c r="H743" i="2"/>
  <c r="H742" i="2"/>
  <c r="H741" i="2"/>
  <c r="H740" i="2"/>
  <c r="E740" i="2"/>
  <c r="H739" i="2"/>
  <c r="H738" i="2"/>
  <c r="E738" i="2"/>
  <c r="H737" i="2"/>
  <c r="H736" i="2"/>
  <c r="E736" i="2"/>
  <c r="H735" i="2"/>
  <c r="H734" i="2"/>
  <c r="H733" i="2"/>
  <c r="H732" i="2"/>
  <c r="H731" i="2"/>
  <c r="H730" i="2"/>
  <c r="H729" i="2"/>
  <c r="H728" i="2"/>
  <c r="H727" i="2"/>
  <c r="E727" i="2"/>
  <c r="H726" i="2"/>
  <c r="H725" i="2"/>
  <c r="E725" i="2"/>
  <c r="H724" i="2"/>
  <c r="E724" i="2"/>
  <c r="H723" i="2"/>
  <c r="H722" i="2"/>
  <c r="H721" i="2"/>
  <c r="H720" i="2"/>
  <c r="H719" i="2"/>
  <c r="E719" i="2"/>
  <c r="H718" i="2"/>
  <c r="H717" i="2"/>
  <c r="E717" i="2"/>
  <c r="H716" i="2"/>
  <c r="E716" i="2"/>
  <c r="H715" i="2"/>
  <c r="E715" i="2"/>
  <c r="H714" i="2"/>
  <c r="E714" i="2"/>
  <c r="H713" i="2"/>
  <c r="E713" i="2"/>
  <c r="H712" i="2"/>
  <c r="E712" i="2"/>
  <c r="H711" i="2"/>
  <c r="E711" i="2"/>
  <c r="H710" i="2"/>
  <c r="E710" i="2"/>
  <c r="H709" i="2"/>
  <c r="E709" i="2"/>
  <c r="H708" i="2"/>
  <c r="E708" i="2"/>
  <c r="H707" i="2"/>
  <c r="E707" i="2"/>
  <c r="H706" i="2"/>
  <c r="E706" i="2"/>
  <c r="H705" i="2"/>
  <c r="E705" i="2"/>
  <c r="H704" i="2"/>
  <c r="E704" i="2"/>
  <c r="H703" i="2"/>
  <c r="H702" i="2"/>
  <c r="H701" i="2"/>
  <c r="H700" i="2"/>
  <c r="H699" i="2"/>
  <c r="E699" i="2"/>
  <c r="H698" i="2"/>
  <c r="H697" i="2"/>
  <c r="H696" i="2"/>
  <c r="E696" i="2"/>
  <c r="H695" i="2"/>
  <c r="E695" i="2"/>
  <c r="H694" i="2"/>
  <c r="H693" i="2"/>
  <c r="E693" i="2"/>
  <c r="H691" i="2"/>
  <c r="H690" i="2"/>
  <c r="H689" i="2"/>
  <c r="H688" i="2"/>
  <c r="H685" i="2"/>
  <c r="H684" i="2"/>
  <c r="H683" i="2"/>
  <c r="H682" i="2"/>
  <c r="H681" i="2"/>
  <c r="H680" i="2"/>
  <c r="H677" i="2"/>
  <c r="H676" i="2"/>
  <c r="H675" i="2"/>
  <c r="H674" i="2"/>
  <c r="H673" i="2"/>
  <c r="H672" i="2"/>
  <c r="H671" i="2"/>
  <c r="H667" i="2"/>
  <c r="H666" i="2"/>
  <c r="H665" i="2"/>
  <c r="H664" i="2"/>
  <c r="H663" i="2"/>
  <c r="H662" i="2"/>
  <c r="H661" i="2"/>
  <c r="H660" i="2"/>
  <c r="H659" i="2"/>
  <c r="H658" i="2"/>
  <c r="H657" i="2"/>
  <c r="H656" i="2"/>
  <c r="H654" i="2"/>
  <c r="H653" i="2"/>
  <c r="H652" i="2"/>
  <c r="H651" i="2"/>
  <c r="H650" i="2"/>
  <c r="H649" i="2"/>
  <c r="H648" i="2"/>
  <c r="H647" i="2"/>
  <c r="H646" i="2"/>
  <c r="H645" i="2"/>
  <c r="H644" i="2"/>
  <c r="H643" i="2"/>
  <c r="H642" i="2"/>
  <c r="H641" i="2"/>
  <c r="H639" i="2"/>
  <c r="H638" i="2"/>
  <c r="H637" i="2"/>
  <c r="H636" i="2"/>
  <c r="H635" i="2"/>
  <c r="H634" i="2"/>
  <c r="H633" i="2"/>
  <c r="H632" i="2"/>
  <c r="H631" i="2"/>
  <c r="H628" i="2"/>
  <c r="H627" i="2"/>
  <c r="H626" i="2"/>
  <c r="H625" i="2"/>
  <c r="H624" i="2"/>
  <c r="H623" i="2"/>
  <c r="H622" i="2"/>
  <c r="H621" i="2"/>
  <c r="H620" i="2"/>
  <c r="H619" i="2"/>
  <c r="H618" i="2"/>
  <c r="H617" i="2"/>
  <c r="H616" i="2"/>
  <c r="H615" i="2"/>
  <c r="H614" i="2"/>
  <c r="H612" i="2"/>
  <c r="H611" i="2"/>
  <c r="H610" i="2"/>
  <c r="H609" i="2"/>
  <c r="H608" i="2"/>
  <c r="H607" i="2"/>
  <c r="H606" i="2"/>
  <c r="H605" i="2"/>
  <c r="H604" i="2"/>
  <c r="H600" i="2"/>
  <c r="H599" i="2"/>
  <c r="H598" i="2"/>
  <c r="E598" i="2"/>
  <c r="H597" i="2"/>
  <c r="E597" i="2"/>
  <c r="H596" i="2"/>
  <c r="E596" i="2"/>
  <c r="H595" i="2"/>
  <c r="E595" i="2"/>
  <c r="H594" i="2"/>
  <c r="E594" i="2"/>
  <c r="H593" i="2"/>
  <c r="E593" i="2"/>
  <c r="H592" i="2"/>
  <c r="E592" i="2"/>
  <c r="H591" i="2"/>
  <c r="E591" i="2"/>
  <c r="H590" i="2"/>
  <c r="E590" i="2"/>
  <c r="H589" i="2"/>
  <c r="E589" i="2"/>
  <c r="H588" i="2"/>
  <c r="E588" i="2"/>
  <c r="H587" i="2"/>
  <c r="E587" i="2"/>
  <c r="H586" i="2"/>
  <c r="E586" i="2"/>
  <c r="H585" i="2"/>
  <c r="E585" i="2"/>
  <c r="H584" i="2"/>
  <c r="E584" i="2"/>
  <c r="H583" i="2"/>
  <c r="E583" i="2"/>
  <c r="H582" i="2"/>
  <c r="E582" i="2"/>
  <c r="H581" i="2"/>
  <c r="E581" i="2"/>
  <c r="H580" i="2"/>
  <c r="E580" i="2"/>
  <c r="H579" i="2"/>
  <c r="E579" i="2"/>
  <c r="H578" i="2"/>
  <c r="E578" i="2"/>
  <c r="H577" i="2"/>
  <c r="E577" i="2"/>
  <c r="H576" i="2"/>
  <c r="E576" i="2"/>
  <c r="H575" i="2"/>
  <c r="E575" i="2"/>
  <c r="H574" i="2"/>
  <c r="E574" i="2"/>
  <c r="H573" i="2"/>
  <c r="E573" i="2"/>
  <c r="H569" i="2"/>
  <c r="H568" i="2"/>
  <c r="E568" i="2"/>
  <c r="H567" i="2"/>
  <c r="E567" i="2"/>
  <c r="H566" i="2"/>
  <c r="E566" i="2"/>
  <c r="H565" i="2"/>
  <c r="E565" i="2"/>
  <c r="H564" i="2"/>
  <c r="E564" i="2"/>
  <c r="H563" i="2"/>
  <c r="E563" i="2"/>
  <c r="H562" i="2"/>
  <c r="E562" i="2"/>
  <c r="H561" i="2"/>
  <c r="E561" i="2"/>
  <c r="H560" i="2"/>
  <c r="E560" i="2"/>
  <c r="H559" i="2"/>
  <c r="E559" i="2"/>
  <c r="H558" i="2"/>
  <c r="E558" i="2"/>
  <c r="H557" i="2"/>
  <c r="E557" i="2"/>
  <c r="H556" i="2"/>
  <c r="E556" i="2"/>
  <c r="H555" i="2"/>
  <c r="E555" i="2"/>
  <c r="H554" i="2"/>
  <c r="E554" i="2"/>
  <c r="H553" i="2"/>
  <c r="E553" i="2"/>
  <c r="H552" i="2"/>
  <c r="E552" i="2"/>
  <c r="H551" i="2"/>
  <c r="E551" i="2"/>
  <c r="H550" i="2"/>
  <c r="E550" i="2"/>
  <c r="H549" i="2"/>
  <c r="E549" i="2"/>
  <c r="H548" i="2"/>
  <c r="E548" i="2"/>
  <c r="H547" i="2"/>
  <c r="E547" i="2"/>
  <c r="H546" i="2"/>
  <c r="E546" i="2"/>
  <c r="H545" i="2"/>
  <c r="E545" i="2"/>
  <c r="H544" i="2"/>
  <c r="E544" i="2"/>
  <c r="H543" i="2"/>
  <c r="E543" i="2"/>
  <c r="H542" i="2"/>
  <c r="E542" i="2"/>
  <c r="H541" i="2"/>
  <c r="E541" i="2"/>
  <c r="H539" i="2"/>
  <c r="H538" i="2"/>
  <c r="E538" i="2"/>
  <c r="H537" i="2"/>
  <c r="E537" i="2"/>
  <c r="H536" i="2"/>
  <c r="E536" i="2"/>
  <c r="H535" i="2"/>
  <c r="E535" i="2"/>
  <c r="H534" i="2"/>
  <c r="E534" i="2"/>
  <c r="H533" i="2"/>
  <c r="E533" i="2"/>
  <c r="H532" i="2"/>
  <c r="E532" i="2"/>
  <c r="H531" i="2"/>
  <c r="E531" i="2"/>
  <c r="H530" i="2"/>
  <c r="E530" i="2"/>
  <c r="H529" i="2"/>
  <c r="E529" i="2"/>
  <c r="H528" i="2"/>
  <c r="E528" i="2"/>
  <c r="H527" i="2"/>
  <c r="E527" i="2"/>
  <c r="H526" i="2"/>
  <c r="E526" i="2"/>
  <c r="H525" i="2"/>
  <c r="E525" i="2"/>
  <c r="H524" i="2"/>
  <c r="E524" i="2"/>
  <c r="H523" i="2"/>
  <c r="E523" i="2"/>
  <c r="H522" i="2"/>
  <c r="E522" i="2"/>
  <c r="H521" i="2"/>
  <c r="E521" i="2"/>
  <c r="H520" i="2"/>
  <c r="E520" i="2"/>
  <c r="H519" i="2"/>
  <c r="E519" i="2"/>
  <c r="H518" i="2"/>
  <c r="E518" i="2"/>
  <c r="H517" i="2"/>
  <c r="E517" i="2"/>
  <c r="H516" i="2"/>
  <c r="E516" i="2"/>
  <c r="H515" i="2"/>
  <c r="E515" i="2"/>
  <c r="H514" i="2"/>
  <c r="E514" i="2"/>
  <c r="H513" i="2"/>
  <c r="E513" i="2"/>
  <c r="H512" i="2"/>
  <c r="E512" i="2"/>
  <c r="H511" i="2"/>
  <c r="E511" i="2"/>
  <c r="H510" i="2"/>
  <c r="E510" i="2"/>
  <c r="H509" i="2"/>
  <c r="E509" i="2"/>
  <c r="H508" i="2"/>
  <c r="E508" i="2"/>
  <c r="H507" i="2"/>
  <c r="E507" i="2"/>
  <c r="H506" i="2"/>
  <c r="E506" i="2"/>
  <c r="H505" i="2"/>
  <c r="E505" i="2"/>
  <c r="H504" i="2"/>
  <c r="E504" i="2"/>
  <c r="H503" i="2"/>
  <c r="E503" i="2"/>
  <c r="H502" i="2"/>
  <c r="E502" i="2"/>
  <c r="H501" i="2"/>
  <c r="E501" i="2"/>
  <c r="H500" i="2"/>
  <c r="E500" i="2"/>
  <c r="H499" i="2"/>
  <c r="E499" i="2"/>
  <c r="H498" i="2"/>
  <c r="E498" i="2"/>
  <c r="H497" i="2"/>
  <c r="E497" i="2"/>
  <c r="H496" i="2"/>
  <c r="E496" i="2"/>
  <c r="H495" i="2"/>
  <c r="E495" i="2"/>
  <c r="H494" i="2"/>
  <c r="E494" i="2"/>
  <c r="H493" i="2"/>
  <c r="E493" i="2"/>
  <c r="H492" i="2"/>
  <c r="E492" i="2"/>
  <c r="H491" i="2"/>
  <c r="E491" i="2"/>
  <c r="H490" i="2"/>
  <c r="E490" i="2"/>
  <c r="H489" i="2"/>
  <c r="E489" i="2"/>
  <c r="H488" i="2"/>
  <c r="E488" i="2"/>
  <c r="H487" i="2"/>
  <c r="E487" i="2"/>
  <c r="H486" i="2"/>
  <c r="E486" i="2"/>
  <c r="H485" i="2"/>
  <c r="E485" i="2"/>
  <c r="H484" i="2"/>
  <c r="E484" i="2"/>
  <c r="H483" i="2"/>
  <c r="E483" i="2"/>
  <c r="H482" i="2"/>
  <c r="E482" i="2"/>
  <c r="H481" i="2"/>
  <c r="E481" i="2"/>
  <c r="H480" i="2"/>
  <c r="E480" i="2"/>
  <c r="H479" i="2"/>
  <c r="E479" i="2"/>
  <c r="H478" i="2"/>
  <c r="E478" i="2"/>
  <c r="H477" i="2"/>
  <c r="E477" i="2"/>
  <c r="H476" i="2"/>
  <c r="E476" i="2"/>
  <c r="H475" i="2"/>
  <c r="E475" i="2"/>
  <c r="H474" i="2"/>
  <c r="E474" i="2"/>
  <c r="H473" i="2"/>
  <c r="E473" i="2"/>
  <c r="H472" i="2"/>
  <c r="E472" i="2"/>
  <c r="H471" i="2"/>
  <c r="E471" i="2"/>
  <c r="H470" i="2"/>
  <c r="E470" i="2"/>
  <c r="H469" i="2"/>
  <c r="E469" i="2"/>
  <c r="H468" i="2"/>
  <c r="E468" i="2"/>
  <c r="H464" i="2"/>
  <c r="H463" i="2"/>
  <c r="E463" i="2"/>
  <c r="H461" i="2"/>
  <c r="H459" i="2"/>
  <c r="H456" i="2"/>
  <c r="E456" i="2"/>
  <c r="H455" i="2"/>
  <c r="H452" i="2"/>
  <c r="H451" i="2"/>
  <c r="H450" i="2"/>
  <c r="H449" i="2"/>
  <c r="H448" i="2"/>
  <c r="H447" i="2"/>
  <c r="H446" i="2"/>
  <c r="E446" i="2"/>
  <c r="H443" i="2"/>
  <c r="E443" i="2"/>
  <c r="H442" i="2"/>
  <c r="H439" i="2"/>
  <c r="H438" i="2"/>
  <c r="E438" i="2"/>
  <c r="H436" i="2"/>
  <c r="H435" i="2"/>
  <c r="H434" i="2"/>
  <c r="H432" i="2"/>
  <c r="H431" i="2"/>
  <c r="H430" i="2"/>
  <c r="H429" i="2"/>
  <c r="H424" i="2"/>
  <c r="E424" i="2"/>
  <c r="H423" i="2"/>
  <c r="E423" i="2"/>
  <c r="H420" i="2"/>
  <c r="E420" i="2"/>
  <c r="H417" i="2"/>
  <c r="H416" i="2"/>
  <c r="E416" i="2"/>
  <c r="H415" i="2"/>
  <c r="H414" i="2"/>
  <c r="H412" i="2"/>
  <c r="E412" i="2"/>
  <c r="H409" i="2"/>
  <c r="H408" i="2"/>
  <c r="E408" i="2"/>
  <c r="H404" i="2"/>
  <c r="H403" i="2"/>
  <c r="H401" i="2"/>
  <c r="E401" i="2"/>
  <c r="H400" i="2"/>
  <c r="H399" i="2"/>
  <c r="H398" i="2"/>
  <c r="H397" i="2"/>
  <c r="H396" i="2"/>
  <c r="E396" i="2"/>
  <c r="H395" i="2"/>
  <c r="E395" i="2"/>
  <c r="H389" i="2"/>
  <c r="E389" i="2"/>
  <c r="H387" i="2"/>
  <c r="H386" i="2"/>
  <c r="E386" i="2"/>
  <c r="H385" i="2"/>
  <c r="E385" i="2"/>
  <c r="H384" i="2"/>
  <c r="E384" i="2"/>
  <c r="H383" i="2"/>
  <c r="H382" i="2"/>
  <c r="E382" i="2"/>
  <c r="H381" i="2"/>
  <c r="E381" i="2"/>
  <c r="H380" i="2"/>
  <c r="E380" i="2"/>
  <c r="H378" i="2"/>
  <c r="H377" i="2"/>
  <c r="F377" i="2"/>
  <c r="H376" i="2"/>
  <c r="F376" i="2"/>
  <c r="H375" i="2"/>
  <c r="F375" i="2"/>
  <c r="E375" i="2"/>
  <c r="H374" i="2"/>
  <c r="F374" i="2"/>
  <c r="H373" i="2"/>
  <c r="F373" i="2"/>
  <c r="H372" i="2"/>
  <c r="F372" i="2"/>
  <c r="H371" i="2"/>
  <c r="F371" i="2"/>
  <c r="E371" i="2"/>
  <c r="H370" i="2"/>
  <c r="F370" i="2"/>
  <c r="E370" i="2"/>
  <c r="H369" i="2"/>
  <c r="F369" i="2"/>
  <c r="E369" i="2"/>
  <c r="H368" i="2"/>
  <c r="F368" i="2"/>
  <c r="H367" i="2"/>
  <c r="F367" i="2"/>
  <c r="E367" i="2"/>
  <c r="H366" i="2"/>
  <c r="F366" i="2"/>
  <c r="E366" i="2"/>
  <c r="H365" i="2"/>
  <c r="F365" i="2"/>
  <c r="E365" i="2"/>
  <c r="H364" i="2"/>
  <c r="F364" i="2"/>
  <c r="H363" i="2"/>
  <c r="F363" i="2"/>
  <c r="H362" i="2"/>
  <c r="F362" i="2"/>
  <c r="H361" i="2"/>
  <c r="F361" i="2"/>
  <c r="H360" i="2"/>
  <c r="F360" i="2"/>
  <c r="E360" i="2"/>
  <c r="H359" i="2"/>
  <c r="F359" i="2"/>
  <c r="H358" i="2"/>
  <c r="F358" i="2"/>
  <c r="H356" i="2"/>
  <c r="H355" i="2"/>
  <c r="F355" i="2"/>
  <c r="E355" i="2"/>
  <c r="H354" i="2"/>
  <c r="F354" i="2"/>
  <c r="E354" i="2"/>
  <c r="H353" i="2"/>
  <c r="F353" i="2"/>
  <c r="H352" i="2"/>
  <c r="F352" i="2"/>
  <c r="H351" i="2"/>
  <c r="F351" i="2"/>
  <c r="H350" i="2"/>
  <c r="F350" i="2"/>
  <c r="E350" i="2"/>
  <c r="H349" i="2"/>
  <c r="F349" i="2"/>
  <c r="H348" i="2"/>
  <c r="F348" i="2"/>
  <c r="H347" i="2"/>
  <c r="F347" i="2"/>
  <c r="H346" i="2"/>
  <c r="F346" i="2"/>
  <c r="E346" i="2"/>
  <c r="H345" i="2"/>
  <c r="F345" i="2"/>
  <c r="H344" i="2"/>
  <c r="F344" i="2"/>
  <c r="H343" i="2"/>
  <c r="F343" i="2"/>
  <c r="H342" i="2"/>
  <c r="F342" i="2"/>
  <c r="H341" i="2"/>
  <c r="F341" i="2"/>
  <c r="H340" i="2"/>
  <c r="F340" i="2"/>
  <c r="H339" i="2"/>
  <c r="F339" i="2"/>
  <c r="E339" i="2"/>
  <c r="H338" i="2"/>
  <c r="F338" i="2"/>
  <c r="E338" i="2"/>
  <c r="H337" i="2"/>
  <c r="F337" i="2"/>
  <c r="E337" i="2"/>
  <c r="H336" i="2"/>
  <c r="F336" i="2"/>
  <c r="E336" i="2"/>
  <c r="H335" i="2"/>
  <c r="F335" i="2"/>
  <c r="H332" i="2"/>
  <c r="H331" i="2"/>
  <c r="F331" i="2"/>
  <c r="E331" i="2"/>
  <c r="H330" i="2"/>
  <c r="F330" i="2"/>
  <c r="E330" i="2"/>
  <c r="H329" i="2"/>
  <c r="F329" i="2"/>
  <c r="E329" i="2"/>
  <c r="H328" i="2"/>
  <c r="F328" i="2"/>
  <c r="E328" i="2"/>
  <c r="H327" i="2"/>
  <c r="F327" i="2"/>
  <c r="E327" i="2"/>
  <c r="H326" i="2"/>
  <c r="F326" i="2"/>
  <c r="E326" i="2"/>
  <c r="H325" i="2"/>
  <c r="F325" i="2"/>
  <c r="E325" i="2"/>
  <c r="H324" i="2"/>
  <c r="F324" i="2"/>
  <c r="E324" i="2"/>
  <c r="H323" i="2"/>
  <c r="F323" i="2"/>
  <c r="E323" i="2"/>
  <c r="H322" i="2"/>
  <c r="F322" i="2"/>
  <c r="H320" i="2"/>
  <c r="F320" i="2"/>
  <c r="E320" i="2"/>
  <c r="H319" i="2"/>
  <c r="F319" i="2"/>
  <c r="E319" i="2"/>
  <c r="H318" i="2"/>
  <c r="F318" i="2"/>
  <c r="H317" i="2"/>
  <c r="F317" i="2"/>
  <c r="H316" i="2"/>
  <c r="F316" i="2"/>
  <c r="E316" i="2"/>
  <c r="H315" i="2"/>
  <c r="F315" i="2"/>
  <c r="E315" i="2"/>
  <c r="H314" i="2"/>
  <c r="F314" i="2"/>
  <c r="E314" i="2"/>
  <c r="H313" i="2"/>
  <c r="F313" i="2"/>
  <c r="E313" i="2"/>
  <c r="H312" i="2"/>
  <c r="F312" i="2"/>
  <c r="H311" i="2"/>
  <c r="F311" i="2"/>
  <c r="E311" i="2"/>
  <c r="H310" i="2"/>
  <c r="F310" i="2"/>
  <c r="H309" i="2"/>
  <c r="F309" i="2"/>
  <c r="E309" i="2"/>
  <c r="H308" i="2"/>
  <c r="F308" i="2"/>
  <c r="H307" i="2"/>
  <c r="F307" i="2"/>
  <c r="E307" i="2"/>
  <c r="H306" i="2"/>
  <c r="F306" i="2"/>
  <c r="E306" i="2"/>
  <c r="H305" i="2"/>
  <c r="F305" i="2"/>
  <c r="E305" i="2"/>
  <c r="H304" i="2"/>
  <c r="F304" i="2"/>
  <c r="E304" i="2"/>
  <c r="H303" i="2"/>
  <c r="F303" i="2"/>
  <c r="E303" i="2"/>
  <c r="H302" i="2"/>
  <c r="F302" i="2"/>
  <c r="E302" i="2"/>
  <c r="H301" i="2"/>
  <c r="F301" i="2"/>
  <c r="H300" i="2"/>
  <c r="F300" i="2"/>
  <c r="H299" i="2"/>
  <c r="F299" i="2"/>
  <c r="H298" i="2"/>
  <c r="F298" i="2"/>
  <c r="E298" i="2"/>
  <c r="H297" i="2"/>
  <c r="F297" i="2"/>
  <c r="H295" i="2"/>
  <c r="F295" i="2"/>
  <c r="H294" i="2"/>
  <c r="F294" i="2"/>
  <c r="H293" i="2"/>
  <c r="F293" i="2"/>
  <c r="H292" i="2"/>
  <c r="F292" i="2"/>
  <c r="E292" i="2"/>
  <c r="H291" i="2"/>
  <c r="F291" i="2"/>
  <c r="H290" i="2"/>
  <c r="F290" i="2"/>
  <c r="H289" i="2"/>
  <c r="F289" i="2"/>
  <c r="H288" i="2"/>
  <c r="F288" i="2"/>
  <c r="H287" i="2"/>
  <c r="F287" i="2"/>
  <c r="H286" i="2"/>
  <c r="F286" i="2"/>
  <c r="H285" i="2"/>
  <c r="F285" i="2"/>
  <c r="H284" i="2"/>
  <c r="F284" i="2"/>
  <c r="E284" i="2"/>
  <c r="H283" i="2"/>
  <c r="F283" i="2"/>
  <c r="H282" i="2"/>
  <c r="F282" i="2"/>
  <c r="E282" i="2"/>
  <c r="H281" i="2"/>
  <c r="F281" i="2"/>
  <c r="E281" i="2"/>
  <c r="H280" i="2"/>
  <c r="F280" i="2"/>
  <c r="H279" i="2"/>
  <c r="F279" i="2"/>
  <c r="E279" i="2"/>
  <c r="H278" i="2"/>
  <c r="F278" i="2"/>
  <c r="E278" i="2"/>
  <c r="H277" i="2"/>
  <c r="F277" i="2"/>
  <c r="E277" i="2"/>
  <c r="H276" i="2"/>
  <c r="F276" i="2"/>
  <c r="E276" i="2"/>
  <c r="H275" i="2"/>
  <c r="F275" i="2"/>
  <c r="H274" i="2"/>
  <c r="F274" i="2"/>
  <c r="H273" i="2"/>
  <c r="F273" i="2"/>
  <c r="H272" i="2"/>
  <c r="F272" i="2"/>
  <c r="H271" i="2"/>
  <c r="F271" i="2"/>
  <c r="E271" i="2"/>
  <c r="H270" i="2"/>
  <c r="F270" i="2"/>
  <c r="H269" i="2"/>
  <c r="F269" i="2"/>
  <c r="H268" i="2"/>
  <c r="F268" i="2"/>
  <c r="H267" i="2"/>
  <c r="F267" i="2"/>
  <c r="E267" i="2"/>
  <c r="H266" i="2"/>
  <c r="F266" i="2"/>
  <c r="H265" i="2"/>
  <c r="F265" i="2"/>
  <c r="E265" i="2"/>
  <c r="H264" i="2"/>
  <c r="F264" i="2"/>
  <c r="H263" i="2"/>
  <c r="F263" i="2"/>
  <c r="E263" i="2"/>
  <c r="H262" i="2"/>
  <c r="F262" i="2"/>
  <c r="H261" i="2"/>
  <c r="F261" i="2"/>
  <c r="H260" i="2"/>
  <c r="F260" i="2"/>
  <c r="H259" i="2"/>
  <c r="F259" i="2"/>
  <c r="H258" i="2"/>
  <c r="F258" i="2"/>
  <c r="H257" i="2"/>
  <c r="F257" i="2"/>
  <c r="H256" i="2"/>
  <c r="F256" i="2"/>
  <c r="H255" i="2"/>
  <c r="F255" i="2"/>
  <c r="H254" i="2"/>
  <c r="F254" i="2"/>
  <c r="E254" i="2"/>
  <c r="H253" i="2"/>
  <c r="F253" i="2"/>
  <c r="H252" i="2"/>
  <c r="F252" i="2"/>
  <c r="E252" i="2"/>
  <c r="H251" i="2"/>
  <c r="F251" i="2"/>
  <c r="E251" i="2"/>
  <c r="H250" i="2"/>
  <c r="F250" i="2"/>
  <c r="H249" i="2"/>
  <c r="F249" i="2"/>
  <c r="H248" i="2"/>
  <c r="F248" i="2"/>
  <c r="H247" i="2"/>
  <c r="F247" i="2"/>
  <c r="H246" i="2"/>
  <c r="F246" i="2"/>
  <c r="E246" i="2"/>
  <c r="H245" i="2"/>
  <c r="F245" i="2"/>
  <c r="H244" i="2"/>
  <c r="F244" i="2"/>
  <c r="E244" i="2"/>
  <c r="H243" i="2"/>
  <c r="F243" i="2"/>
  <c r="E243" i="2"/>
  <c r="H242" i="2"/>
  <c r="F242" i="2"/>
  <c r="E242" i="2"/>
  <c r="H241" i="2"/>
  <c r="F241" i="2"/>
  <c r="E241" i="2"/>
  <c r="H240" i="2"/>
  <c r="F240" i="2"/>
  <c r="E240" i="2"/>
  <c r="H239" i="2"/>
  <c r="F239" i="2"/>
  <c r="E239" i="2"/>
  <c r="H238" i="2"/>
  <c r="F238" i="2"/>
  <c r="E238" i="2"/>
  <c r="H237" i="2"/>
  <c r="F237" i="2"/>
  <c r="E237" i="2"/>
  <c r="H236" i="2"/>
  <c r="F236" i="2"/>
  <c r="E236" i="2"/>
  <c r="H235" i="2"/>
  <c r="F235" i="2"/>
  <c r="E235" i="2"/>
  <c r="H234" i="2"/>
  <c r="F234" i="2"/>
  <c r="E234" i="2"/>
  <c r="H233" i="2"/>
  <c r="F233" i="2"/>
  <c r="E233" i="2"/>
  <c r="H232" i="2"/>
  <c r="F232" i="2"/>
  <c r="E232" i="2"/>
  <c r="H231" i="2"/>
  <c r="F231" i="2"/>
  <c r="E231" i="2"/>
  <c r="H230" i="2"/>
  <c r="F230" i="2"/>
  <c r="H229" i="2"/>
  <c r="F229" i="2"/>
  <c r="H228" i="2"/>
  <c r="F228" i="2"/>
  <c r="H227" i="2"/>
  <c r="F227" i="2"/>
  <c r="H226" i="2"/>
  <c r="F226" i="2"/>
  <c r="E226" i="2"/>
  <c r="H225" i="2"/>
  <c r="F225" i="2"/>
  <c r="H224" i="2"/>
  <c r="F224" i="2"/>
  <c r="H223" i="2"/>
  <c r="F223" i="2"/>
  <c r="E223" i="2"/>
  <c r="H222" i="2"/>
  <c r="F222" i="2"/>
  <c r="E222" i="2"/>
  <c r="H221" i="2"/>
  <c r="F221" i="2"/>
  <c r="H220" i="2"/>
  <c r="F220" i="2"/>
  <c r="E220" i="2"/>
  <c r="H216" i="2"/>
  <c r="H214" i="2"/>
  <c r="H212" i="2"/>
  <c r="H209" i="2"/>
  <c r="H208" i="2"/>
  <c r="E208" i="2"/>
  <c r="C208" i="2"/>
  <c r="H207" i="2"/>
  <c r="E207" i="2"/>
  <c r="H206" i="2"/>
  <c r="E206" i="2"/>
  <c r="H205" i="2"/>
  <c r="F205" i="2"/>
  <c r="E205" i="2"/>
  <c r="H204" i="2"/>
  <c r="F204" i="2"/>
  <c r="E204" i="2"/>
  <c r="H203" i="2"/>
  <c r="F203" i="2"/>
  <c r="E203" i="2"/>
  <c r="H202" i="2"/>
  <c r="F202" i="2"/>
  <c r="E202" i="2"/>
  <c r="H201" i="2"/>
  <c r="F201" i="2"/>
  <c r="E201" i="2"/>
  <c r="H200" i="2"/>
  <c r="F200" i="2"/>
  <c r="E200" i="2"/>
  <c r="H199" i="2"/>
  <c r="F199" i="2"/>
  <c r="E199" i="2"/>
  <c r="H198" i="2"/>
  <c r="F198" i="2"/>
  <c r="E198" i="2"/>
  <c r="H197" i="2"/>
  <c r="H196" i="2"/>
  <c r="F196" i="2"/>
  <c r="E196" i="2"/>
  <c r="H195" i="2"/>
  <c r="F195" i="2"/>
  <c r="E195" i="2"/>
  <c r="H194" i="2"/>
  <c r="F194" i="2"/>
  <c r="E194" i="2"/>
  <c r="H193" i="2"/>
  <c r="F193" i="2"/>
  <c r="E193" i="2"/>
  <c r="H192" i="2"/>
  <c r="H187" i="2"/>
  <c r="H186" i="2"/>
  <c r="E186" i="2"/>
  <c r="H185" i="2"/>
  <c r="F185" i="2"/>
  <c r="E185" i="2"/>
  <c r="H184" i="2"/>
  <c r="F184" i="2"/>
  <c r="E184" i="2"/>
  <c r="H183" i="2"/>
  <c r="F183" i="2"/>
  <c r="E183" i="2"/>
  <c r="H182" i="2"/>
  <c r="F182" i="2"/>
  <c r="E182" i="2"/>
  <c r="H181" i="2"/>
  <c r="F181" i="2"/>
  <c r="E181" i="2"/>
  <c r="H180" i="2"/>
  <c r="F180" i="2"/>
  <c r="E180" i="2"/>
  <c r="H179" i="2"/>
  <c r="F179" i="2"/>
  <c r="E179" i="2"/>
  <c r="H178" i="2"/>
  <c r="F178" i="2"/>
  <c r="E178" i="2"/>
  <c r="H177" i="2"/>
  <c r="F177" i="2"/>
  <c r="E177" i="2"/>
  <c r="H176" i="2"/>
  <c r="H175" i="2"/>
  <c r="H170" i="2"/>
  <c r="H169" i="2"/>
  <c r="E169" i="2"/>
  <c r="H168" i="2"/>
  <c r="E168" i="2"/>
  <c r="H167" i="2"/>
  <c r="E167" i="2"/>
  <c r="H166" i="2"/>
  <c r="H165" i="2"/>
  <c r="E165" i="2"/>
  <c r="H164" i="2"/>
  <c r="E164" i="2"/>
  <c r="H163" i="2"/>
  <c r="E163" i="2"/>
  <c r="H161" i="2"/>
  <c r="E161" i="2"/>
  <c r="H160" i="2"/>
  <c r="F160" i="2"/>
  <c r="E160" i="2"/>
  <c r="H159" i="2"/>
  <c r="F159" i="2"/>
  <c r="E159" i="2"/>
  <c r="H158" i="2"/>
  <c r="F158" i="2"/>
  <c r="E158" i="2"/>
  <c r="H157" i="2"/>
  <c r="F157" i="2"/>
  <c r="E157" i="2"/>
  <c r="H156" i="2"/>
  <c r="F156" i="2"/>
  <c r="E156" i="2"/>
  <c r="H155" i="2"/>
  <c r="F155" i="2"/>
  <c r="E155" i="2"/>
  <c r="H154" i="2"/>
  <c r="F154" i="2"/>
  <c r="E154" i="2"/>
  <c r="H153" i="2"/>
  <c r="F153" i="2"/>
  <c r="E153" i="2"/>
  <c r="H151" i="2"/>
  <c r="F151" i="2"/>
  <c r="E151" i="2"/>
  <c r="H150" i="2"/>
  <c r="F150" i="2"/>
  <c r="E150" i="2"/>
  <c r="H149" i="2"/>
  <c r="F149" i="2"/>
  <c r="E149" i="2"/>
  <c r="H148" i="2"/>
  <c r="F148" i="2"/>
  <c r="E148" i="2"/>
  <c r="H147" i="2"/>
  <c r="F147" i="2"/>
  <c r="E147" i="2"/>
  <c r="H146" i="2"/>
  <c r="F146" i="2"/>
  <c r="E146" i="2"/>
  <c r="H145" i="2"/>
  <c r="F145" i="2"/>
  <c r="E145" i="2"/>
  <c r="H144" i="2"/>
  <c r="F144" i="2"/>
  <c r="E144" i="2"/>
  <c r="H143" i="2"/>
  <c r="E143" i="2"/>
  <c r="H142" i="2"/>
  <c r="F142" i="2"/>
  <c r="E142" i="2"/>
  <c r="H141" i="2"/>
  <c r="F141" i="2"/>
  <c r="E141" i="2"/>
  <c r="H140" i="2"/>
  <c r="F140" i="2"/>
  <c r="E140" i="2"/>
  <c r="H139" i="2"/>
  <c r="F139" i="2"/>
  <c r="E139" i="2"/>
  <c r="H138" i="2"/>
  <c r="F138" i="2"/>
  <c r="E138" i="2"/>
  <c r="H137" i="2"/>
  <c r="F137" i="2"/>
  <c r="E137" i="2"/>
  <c r="H135" i="2"/>
  <c r="F135" i="2"/>
  <c r="E135" i="2"/>
  <c r="H134" i="2"/>
  <c r="F134" i="2"/>
  <c r="E134" i="2"/>
  <c r="H133" i="2"/>
  <c r="F133" i="2"/>
  <c r="E133" i="2"/>
  <c r="H132" i="2"/>
  <c r="H131" i="2"/>
  <c r="F131" i="2"/>
  <c r="E131" i="2"/>
  <c r="H130" i="2"/>
  <c r="F130" i="2"/>
  <c r="E130" i="2"/>
  <c r="H129" i="2"/>
  <c r="F129" i="2"/>
  <c r="E129" i="2"/>
  <c r="H128" i="2"/>
  <c r="F128" i="2"/>
  <c r="E128" i="2"/>
  <c r="H127" i="2"/>
  <c r="F127" i="2"/>
  <c r="E127" i="2"/>
  <c r="H123" i="2"/>
  <c r="H121" i="2"/>
  <c r="E121" i="2"/>
  <c r="H119" i="2"/>
  <c r="E119" i="2"/>
  <c r="H116" i="2"/>
  <c r="G116" i="2"/>
  <c r="H114" i="2"/>
  <c r="E114" i="2"/>
  <c r="H112" i="2"/>
  <c r="H111" i="2"/>
  <c r="H110" i="2"/>
  <c r="E110" i="2"/>
  <c r="H109" i="2"/>
  <c r="H104" i="2"/>
  <c r="H102" i="2"/>
  <c r="H101" i="2"/>
  <c r="H100" i="2"/>
  <c r="H99" i="2"/>
  <c r="H95" i="2"/>
  <c r="H93" i="2"/>
  <c r="H92" i="2"/>
  <c r="H91" i="2"/>
  <c r="H90" i="2"/>
  <c r="H86" i="2"/>
  <c r="H84" i="2"/>
  <c r="H83" i="2"/>
  <c r="H82" i="2"/>
  <c r="H81" i="2"/>
  <c r="H76" i="2"/>
  <c r="H75" i="2"/>
  <c r="F75" i="2"/>
  <c r="E75" i="2"/>
  <c r="H74" i="2"/>
  <c r="F74" i="2"/>
  <c r="E74" i="2"/>
  <c r="H73" i="2"/>
  <c r="F73" i="2"/>
  <c r="E73" i="2"/>
  <c r="H72" i="2"/>
  <c r="F72" i="2"/>
  <c r="E72" i="2"/>
  <c r="H71" i="2"/>
  <c r="F71" i="2"/>
  <c r="E71" i="2"/>
  <c r="H70" i="2"/>
  <c r="F70" i="2"/>
  <c r="E70" i="2"/>
  <c r="H69" i="2"/>
  <c r="F69" i="2"/>
  <c r="E69" i="2"/>
  <c r="H68" i="2"/>
  <c r="F68" i="2"/>
  <c r="E68" i="2"/>
  <c r="H67" i="2"/>
  <c r="F67" i="2"/>
  <c r="E67" i="2"/>
  <c r="H66" i="2"/>
  <c r="H65" i="2"/>
  <c r="H62" i="2"/>
  <c r="H61" i="2"/>
  <c r="H60" i="2"/>
  <c r="F60" i="2"/>
  <c r="E60" i="2"/>
  <c r="H59" i="2"/>
  <c r="F59" i="2"/>
  <c r="E59" i="2"/>
  <c r="H58" i="2"/>
  <c r="F58" i="2"/>
  <c r="E58" i="2"/>
  <c r="H57" i="2"/>
  <c r="F57" i="2"/>
  <c r="E57" i="2"/>
  <c r="H56" i="2"/>
  <c r="F56" i="2"/>
  <c r="E56" i="2"/>
  <c r="H55" i="2"/>
  <c r="F55" i="2"/>
  <c r="E55" i="2"/>
  <c r="H54" i="2"/>
  <c r="F54" i="2"/>
  <c r="E54" i="2"/>
  <c r="H53" i="2"/>
  <c r="F53" i="2"/>
  <c r="E53" i="2"/>
  <c r="H52" i="2"/>
  <c r="H51" i="2"/>
  <c r="H50" i="2"/>
  <c r="H49" i="2"/>
  <c r="F49" i="2"/>
  <c r="E49" i="2"/>
  <c r="H48" i="2"/>
  <c r="H46" i="2"/>
  <c r="H45" i="2"/>
  <c r="F45" i="2"/>
  <c r="E45" i="2"/>
  <c r="H44" i="2"/>
  <c r="F44" i="2"/>
  <c r="E44" i="2"/>
  <c r="H43" i="2"/>
  <c r="F43" i="2"/>
  <c r="E43" i="2"/>
  <c r="H42" i="2"/>
  <c r="F42" i="2"/>
  <c r="E42" i="2"/>
  <c r="H41" i="2"/>
  <c r="F41" i="2"/>
  <c r="E41" i="2"/>
  <c r="H40" i="2"/>
  <c r="F40" i="2"/>
  <c r="E40" i="2"/>
  <c r="H39" i="2"/>
  <c r="F39" i="2"/>
  <c r="E39" i="2"/>
  <c r="H38" i="2"/>
  <c r="F38" i="2"/>
  <c r="E38" i="2"/>
  <c r="H36" i="2"/>
  <c r="F36" i="2"/>
  <c r="E36" i="2"/>
  <c r="H35" i="2"/>
  <c r="F35" i="2"/>
  <c r="E35" i="2"/>
  <c r="H34" i="2"/>
  <c r="F34" i="2"/>
  <c r="E34" i="2"/>
  <c r="H33" i="2"/>
  <c r="F33" i="2"/>
  <c r="E33" i="2"/>
  <c r="H32" i="2"/>
  <c r="F32" i="2"/>
  <c r="E32" i="2"/>
  <c r="H31" i="2"/>
  <c r="F31" i="2"/>
  <c r="E31" i="2"/>
  <c r="H29" i="2"/>
  <c r="F29" i="2"/>
  <c r="E29" i="2"/>
  <c r="H28" i="2"/>
  <c r="F28" i="2"/>
  <c r="E28" i="2"/>
  <c r="H27" i="2"/>
  <c r="F27" i="2"/>
  <c r="E27" i="2"/>
  <c r="H26" i="2"/>
  <c r="F26" i="2"/>
  <c r="E26" i="2"/>
  <c r="H25" i="2"/>
  <c r="F25" i="2"/>
  <c r="E25" i="2"/>
  <c r="H24" i="2"/>
  <c r="F24" i="2"/>
  <c r="E24" i="2"/>
  <c r="H23" i="2"/>
  <c r="F23" i="2"/>
  <c r="E23" i="2"/>
  <c r="H22" i="2"/>
  <c r="F22" i="2"/>
  <c r="E22" i="2"/>
  <c r="H21" i="2"/>
  <c r="E21" i="2"/>
  <c r="H20" i="2"/>
  <c r="F20" i="2"/>
  <c r="E20" i="2"/>
  <c r="L19" i="2"/>
  <c r="H19" i="2"/>
  <c r="F19" i="2"/>
  <c r="E19" i="2"/>
  <c r="H18" i="2"/>
  <c r="F18" i="2"/>
  <c r="E18" i="2"/>
  <c r="H17" i="2"/>
  <c r="F17" i="2"/>
  <c r="E17" i="2"/>
  <c r="H16" i="2"/>
  <c r="F16" i="2"/>
  <c r="E16" i="2"/>
  <c r="K15" i="2"/>
  <c r="H15" i="2"/>
  <c r="F15" i="2"/>
  <c r="E15" i="2"/>
  <c r="K14" i="2"/>
  <c r="H13" i="2"/>
  <c r="F13" i="2"/>
  <c r="E13" i="2"/>
  <c r="H12" i="2"/>
  <c r="F12" i="2"/>
  <c r="K11" i="2"/>
  <c r="M9" i="2"/>
  <c r="H7" i="2"/>
  <c r="H6" i="2"/>
  <c r="H5" i="2"/>
  <c r="H1406" i="3"/>
  <c r="H1320" i="3"/>
  <c r="H1319" i="3"/>
  <c r="H1318" i="3"/>
  <c r="H1316" i="3"/>
  <c r="H1315" i="3"/>
  <c r="H1311" i="3"/>
  <c r="H1310" i="3"/>
  <c r="H1309" i="3"/>
  <c r="H1307" i="3"/>
  <c r="H1303" i="3"/>
  <c r="H1302" i="3"/>
  <c r="H1300" i="3"/>
  <c r="H1299" i="3"/>
  <c r="H1293" i="3"/>
  <c r="H1292" i="3"/>
  <c r="H1291" i="3"/>
  <c r="H1290" i="3"/>
  <c r="H1289" i="3"/>
  <c r="H1288" i="3"/>
  <c r="H1287" i="3"/>
  <c r="H1286" i="3"/>
  <c r="H1285" i="3"/>
  <c r="H1284" i="3"/>
  <c r="H1283" i="3"/>
  <c r="H1282" i="3"/>
  <c r="H1281" i="3"/>
  <c r="H1279" i="3"/>
  <c r="H1278" i="3"/>
  <c r="H1277" i="3"/>
  <c r="H1276" i="3"/>
  <c r="H1275" i="3"/>
  <c r="H1274" i="3"/>
  <c r="H1273" i="3"/>
  <c r="H1271" i="3"/>
  <c r="H1270" i="3"/>
  <c r="H1269" i="3"/>
  <c r="H1268" i="3"/>
  <c r="H1267" i="3"/>
  <c r="H1266" i="3"/>
  <c r="H1265" i="3"/>
  <c r="H1264" i="3"/>
  <c r="H1260" i="3"/>
  <c r="H1259" i="3"/>
  <c r="H1257" i="3"/>
  <c r="H1256" i="3"/>
  <c r="H1254" i="3"/>
  <c r="H1253" i="3"/>
  <c r="H1251" i="3"/>
  <c r="H1250" i="3"/>
  <c r="H1249" i="3"/>
  <c r="H1248" i="3"/>
  <c r="H1244" i="3"/>
  <c r="H1243" i="3"/>
  <c r="H1241" i="3"/>
  <c r="H1240" i="3"/>
  <c r="H1239" i="3"/>
  <c r="H1238" i="3"/>
  <c r="H1237" i="3"/>
  <c r="H1234" i="3"/>
  <c r="H1232" i="3"/>
  <c r="H1230" i="3"/>
  <c r="H1229" i="3"/>
  <c r="H1227" i="3"/>
  <c r="H1225" i="3"/>
  <c r="H1223" i="3"/>
  <c r="H1222" i="3"/>
  <c r="H1215" i="3"/>
  <c r="H1214" i="3"/>
  <c r="H1213" i="3"/>
  <c r="H1212" i="3"/>
  <c r="H1211" i="3"/>
  <c r="H1210" i="3"/>
  <c r="H1209" i="3"/>
  <c r="H1208" i="3"/>
  <c r="H1207" i="3"/>
  <c r="H1206" i="3"/>
  <c r="H1205" i="3"/>
  <c r="H1204" i="3"/>
  <c r="H1203" i="3"/>
  <c r="H1202" i="3"/>
  <c r="H1201" i="3"/>
  <c r="H1200" i="3"/>
  <c r="H1199" i="3"/>
  <c r="H1198" i="3"/>
  <c r="H1197" i="3"/>
  <c r="H1196" i="3"/>
  <c r="H1195" i="3"/>
  <c r="H1194" i="3"/>
  <c r="H1193" i="3"/>
  <c r="H1192" i="3"/>
  <c r="H1191" i="3"/>
  <c r="H1190" i="3"/>
  <c r="H1189" i="3"/>
  <c r="H1188" i="3"/>
  <c r="H1187" i="3"/>
  <c r="H1186" i="3"/>
  <c r="H1185" i="3"/>
  <c r="H1184" i="3"/>
  <c r="H1183" i="3"/>
  <c r="H1182" i="3"/>
  <c r="H1181" i="3"/>
  <c r="H1180" i="3"/>
  <c r="H1179" i="3"/>
  <c r="H1178" i="3"/>
  <c r="H1177" i="3"/>
  <c r="H1176" i="3"/>
  <c r="H1175" i="3"/>
  <c r="H1174" i="3"/>
  <c r="H1173" i="3"/>
  <c r="H1172" i="3"/>
  <c r="H1171" i="3"/>
  <c r="H1170" i="3"/>
  <c r="H1169" i="3"/>
  <c r="H1168" i="3"/>
  <c r="H1167" i="3"/>
  <c r="H1166" i="3"/>
  <c r="H1165" i="3"/>
  <c r="H1164" i="3"/>
  <c r="H1163" i="3"/>
  <c r="H1162" i="3"/>
  <c r="H1161" i="3"/>
  <c r="H1160" i="3"/>
  <c r="H1159" i="3"/>
  <c r="H1158" i="3"/>
  <c r="H1157" i="3"/>
  <c r="H1156" i="3"/>
  <c r="H1155" i="3"/>
  <c r="H1154" i="3"/>
  <c r="H1153" i="3"/>
  <c r="H1152" i="3"/>
  <c r="H1151" i="3"/>
  <c r="H1150" i="3"/>
  <c r="H1149" i="3"/>
  <c r="H1148" i="3"/>
  <c r="H1147" i="3"/>
  <c r="H1146" i="3"/>
  <c r="H1145" i="3"/>
  <c r="H1144" i="3"/>
  <c r="H1143" i="3"/>
  <c r="H1142" i="3"/>
  <c r="H1141" i="3"/>
  <c r="H1140" i="3"/>
  <c r="H1138" i="3"/>
  <c r="H1137" i="3"/>
  <c r="H1136" i="3"/>
  <c r="H1135" i="3"/>
  <c r="H1134" i="3"/>
  <c r="H1133" i="3"/>
  <c r="H1132" i="3"/>
  <c r="H1131" i="3"/>
  <c r="H1130" i="3"/>
  <c r="H1129" i="3"/>
  <c r="H1128" i="3"/>
  <c r="H1124" i="3"/>
  <c r="H1123" i="3"/>
  <c r="H1122" i="3"/>
  <c r="H1121" i="3"/>
  <c r="H1120" i="3"/>
  <c r="H1119" i="3"/>
  <c r="H1118" i="3"/>
  <c r="H1116" i="3"/>
  <c r="H1115" i="3"/>
  <c r="H1114" i="3"/>
  <c r="H1112" i="3"/>
  <c r="H1111" i="3"/>
  <c r="H1110" i="3"/>
  <c r="H1109" i="3"/>
  <c r="H1107" i="3"/>
  <c r="H1106" i="3"/>
  <c r="H1105" i="3"/>
  <c r="H1104" i="3"/>
  <c r="H1102" i="3"/>
  <c r="H1101" i="3"/>
  <c r="H1100" i="3"/>
  <c r="H1099" i="3"/>
  <c r="H1095" i="3"/>
  <c r="H1093" i="3"/>
  <c r="H1091" i="3"/>
  <c r="H1090" i="3"/>
  <c r="H1088" i="3"/>
  <c r="H1086" i="3"/>
  <c r="H1084" i="3"/>
  <c r="H1082" i="3"/>
  <c r="H1072" i="3"/>
  <c r="H1071" i="3"/>
  <c r="H1070" i="3"/>
  <c r="H1068" i="3"/>
  <c r="H1067" i="3"/>
  <c r="H1066" i="3"/>
  <c r="H1065" i="3"/>
  <c r="H1064" i="3"/>
  <c r="H1063" i="3"/>
  <c r="H1060" i="3"/>
  <c r="H1058" i="3"/>
  <c r="H1057" i="3"/>
  <c r="H1056" i="3"/>
  <c r="H1055" i="3"/>
  <c r="H1054" i="3"/>
  <c r="H1053" i="3"/>
  <c r="H1052" i="3"/>
  <c r="H1051" i="3"/>
  <c r="H1050" i="3"/>
  <c r="H1048" i="3"/>
  <c r="H1047" i="3"/>
  <c r="H1046" i="3"/>
  <c r="H1045" i="3"/>
  <c r="H1044" i="3"/>
  <c r="H1043" i="3"/>
  <c r="H1042" i="3"/>
  <c r="H1041" i="3"/>
  <c r="H1038" i="3"/>
  <c r="H1036" i="3"/>
  <c r="H1035" i="3"/>
  <c r="H1033" i="3"/>
  <c r="H1030" i="3"/>
  <c r="H1027" i="3"/>
  <c r="H1026" i="3"/>
  <c r="H1024" i="3"/>
  <c r="H1023" i="3"/>
  <c r="H1020" i="3"/>
  <c r="H1019" i="3"/>
  <c r="H1018" i="3"/>
  <c r="H1016" i="3"/>
  <c r="H1015" i="3"/>
  <c r="H1014" i="3"/>
  <c r="H1013" i="3"/>
  <c r="H1010" i="3"/>
  <c r="H1008" i="3"/>
  <c r="H1007" i="3"/>
  <c r="H1006" i="3"/>
  <c r="H1005" i="3"/>
  <c r="H1003" i="3"/>
  <c r="H1002" i="3"/>
  <c r="H1001" i="3"/>
  <c r="H1000" i="3"/>
  <c r="H998" i="3"/>
  <c r="H997" i="3"/>
  <c r="H996" i="3"/>
  <c r="H995" i="3"/>
  <c r="H994" i="3"/>
  <c r="H993" i="3"/>
  <c r="H991" i="3"/>
  <c r="H990" i="3"/>
  <c r="H989" i="3"/>
  <c r="H988" i="3"/>
  <c r="H987" i="3"/>
  <c r="H986" i="3"/>
  <c r="H985" i="3"/>
  <c r="H984" i="3"/>
  <c r="H983" i="3"/>
  <c r="H980" i="3"/>
  <c r="H979" i="3"/>
  <c r="H976" i="3"/>
  <c r="H975" i="3"/>
  <c r="H974" i="3"/>
  <c r="H972" i="3"/>
  <c r="H970" i="3"/>
  <c r="H968" i="3"/>
  <c r="H966" i="3"/>
  <c r="H964" i="3"/>
  <c r="H962" i="3"/>
  <c r="H961" i="3"/>
  <c r="H959" i="3"/>
  <c r="H958" i="3"/>
  <c r="H957" i="3"/>
  <c r="H956" i="3"/>
  <c r="H955" i="3"/>
  <c r="H954" i="3"/>
  <c r="H952" i="3"/>
  <c r="H951" i="3"/>
  <c r="H950" i="3"/>
  <c r="H949" i="3"/>
  <c r="H948" i="3"/>
  <c r="H947" i="3"/>
  <c r="H946" i="3"/>
  <c r="H944" i="3"/>
  <c r="H943" i="3"/>
  <c r="H942" i="3"/>
  <c r="H941" i="3"/>
  <c r="H940" i="3"/>
  <c r="H939" i="3"/>
  <c r="H938" i="3"/>
  <c r="H937" i="3"/>
  <c r="H936" i="3"/>
  <c r="H934" i="3"/>
  <c r="H933" i="3"/>
  <c r="H932" i="3"/>
  <c r="H930" i="3"/>
  <c r="H929" i="3"/>
  <c r="H928" i="3"/>
  <c r="H926" i="3"/>
  <c r="H924" i="3"/>
  <c r="H922" i="3"/>
  <c r="H920" i="3"/>
  <c r="H919" i="3"/>
  <c r="H917" i="3"/>
  <c r="H915" i="3"/>
  <c r="H914" i="3"/>
  <c r="H913" i="3"/>
  <c r="H911" i="3"/>
  <c r="H909" i="3"/>
  <c r="H899" i="3"/>
  <c r="H898" i="3"/>
  <c r="H897" i="3"/>
  <c r="H896" i="3"/>
  <c r="H895" i="3"/>
  <c r="H894" i="3"/>
  <c r="H890" i="3"/>
  <c r="H889" i="3"/>
  <c r="H888" i="3"/>
  <c r="H887" i="3"/>
  <c r="H886" i="3"/>
  <c r="H885" i="3"/>
  <c r="H884" i="3"/>
  <c r="E884" i="3"/>
  <c r="H881" i="3"/>
  <c r="H880" i="3"/>
  <c r="E880" i="3"/>
  <c r="H879" i="3"/>
  <c r="E879" i="3"/>
  <c r="H878" i="3"/>
  <c r="G878" i="3"/>
  <c r="H877" i="3"/>
  <c r="E877" i="3"/>
  <c r="H876" i="3"/>
  <c r="E876" i="3"/>
  <c r="H875" i="3"/>
  <c r="E875" i="3"/>
  <c r="H874" i="3"/>
  <c r="H873" i="3"/>
  <c r="H872" i="3"/>
  <c r="H871" i="3"/>
  <c r="H869" i="3"/>
  <c r="H868" i="3"/>
  <c r="H867" i="3"/>
  <c r="G867" i="3"/>
  <c r="E867" i="3"/>
  <c r="H866" i="3"/>
  <c r="G866" i="3"/>
  <c r="E866" i="3"/>
  <c r="H864" i="3"/>
  <c r="G864" i="3"/>
  <c r="H862" i="3"/>
  <c r="G862" i="3"/>
  <c r="H861" i="3"/>
  <c r="G861" i="3"/>
  <c r="H860" i="3"/>
  <c r="G860" i="3"/>
  <c r="H859" i="3"/>
  <c r="G859" i="3"/>
  <c r="H858" i="3"/>
  <c r="G858" i="3"/>
  <c r="H857" i="3"/>
  <c r="H856" i="3"/>
  <c r="G856" i="3"/>
  <c r="E856" i="3"/>
  <c r="H854" i="3"/>
  <c r="H853" i="3"/>
  <c r="G853" i="3"/>
  <c r="H852" i="3"/>
  <c r="G852" i="3"/>
  <c r="H851" i="3"/>
  <c r="G851" i="3"/>
  <c r="H850" i="3"/>
  <c r="G850" i="3"/>
  <c r="H849" i="3"/>
  <c r="E849" i="3"/>
  <c r="H848" i="3"/>
  <c r="H847" i="3"/>
  <c r="G847" i="3"/>
  <c r="E847" i="3"/>
  <c r="H843" i="3"/>
  <c r="H842" i="3"/>
  <c r="H841" i="3"/>
  <c r="G841" i="3"/>
  <c r="H840" i="3"/>
  <c r="G840" i="3"/>
  <c r="H839" i="3"/>
  <c r="H838" i="3"/>
  <c r="G838" i="3"/>
  <c r="H837" i="3"/>
  <c r="G837" i="3"/>
  <c r="H836" i="3"/>
  <c r="G836" i="3"/>
  <c r="H835" i="3"/>
  <c r="H834" i="3"/>
  <c r="G834" i="3"/>
  <c r="H832" i="3"/>
  <c r="G832" i="3"/>
  <c r="H831" i="3"/>
  <c r="G831" i="3"/>
  <c r="H830" i="3"/>
  <c r="G830" i="3"/>
  <c r="E830" i="3"/>
  <c r="H829" i="3"/>
  <c r="G829" i="3"/>
  <c r="E829" i="3"/>
  <c r="H828" i="3"/>
  <c r="G828" i="3"/>
  <c r="E828" i="3"/>
  <c r="H827" i="3"/>
  <c r="G827" i="3"/>
  <c r="H825" i="3"/>
  <c r="H824" i="3"/>
  <c r="G824" i="3"/>
  <c r="E824" i="3"/>
  <c r="H823" i="3"/>
  <c r="G823" i="3"/>
  <c r="E823" i="3"/>
  <c r="H822" i="3"/>
  <c r="G822" i="3"/>
  <c r="H821" i="3"/>
  <c r="G821" i="3"/>
  <c r="H820" i="3"/>
  <c r="G820" i="3"/>
  <c r="E820" i="3"/>
  <c r="H818" i="3"/>
  <c r="G818" i="3"/>
  <c r="H817" i="3"/>
  <c r="H816" i="3"/>
  <c r="G816" i="3"/>
  <c r="H815" i="3"/>
  <c r="G815" i="3"/>
  <c r="H814" i="3"/>
  <c r="G814" i="3"/>
  <c r="H813" i="3"/>
  <c r="H812" i="3"/>
  <c r="G812" i="3"/>
  <c r="H811" i="3"/>
  <c r="G811" i="3"/>
  <c r="H810" i="3"/>
  <c r="G810" i="3"/>
  <c r="H809" i="3"/>
  <c r="G809" i="3"/>
  <c r="H808" i="3"/>
  <c r="G808" i="3"/>
  <c r="E808" i="3"/>
  <c r="H807" i="3"/>
  <c r="G807" i="3"/>
  <c r="E807" i="3"/>
  <c r="H806" i="3"/>
  <c r="G806" i="3"/>
  <c r="H805" i="3"/>
  <c r="H804" i="3"/>
  <c r="G804" i="3"/>
  <c r="E804" i="3"/>
  <c r="H803" i="3"/>
  <c r="G803" i="3"/>
  <c r="H802" i="3"/>
  <c r="H801" i="3"/>
  <c r="G801" i="3"/>
  <c r="H800" i="3"/>
  <c r="G800" i="3"/>
  <c r="H799" i="3"/>
  <c r="G799" i="3"/>
  <c r="H797" i="3"/>
  <c r="H796" i="3"/>
  <c r="H795" i="3"/>
  <c r="H794" i="3"/>
  <c r="G794" i="3"/>
  <c r="H793" i="3"/>
  <c r="G793" i="3"/>
  <c r="H792" i="3"/>
  <c r="H791" i="3"/>
  <c r="G791" i="3"/>
  <c r="H790" i="3"/>
  <c r="G790" i="3"/>
  <c r="H789" i="3"/>
  <c r="G789" i="3"/>
  <c r="H786" i="3"/>
  <c r="H785" i="3"/>
  <c r="G785" i="3"/>
  <c r="H784" i="3"/>
  <c r="G784" i="3"/>
  <c r="E784" i="3"/>
  <c r="H783" i="3"/>
  <c r="G783" i="3"/>
  <c r="H782" i="3"/>
  <c r="G782" i="3"/>
  <c r="H781" i="3"/>
  <c r="G781" i="3"/>
  <c r="H780" i="3"/>
  <c r="G780" i="3"/>
  <c r="H779" i="3"/>
  <c r="G779" i="3"/>
  <c r="H778" i="3"/>
  <c r="H777" i="3"/>
  <c r="G777" i="3"/>
  <c r="H776" i="3"/>
  <c r="G776" i="3"/>
  <c r="E776" i="3"/>
  <c r="H774" i="3"/>
  <c r="H773" i="3"/>
  <c r="G773" i="3"/>
  <c r="H772" i="3"/>
  <c r="G772" i="3"/>
  <c r="H771" i="3"/>
  <c r="G771" i="3"/>
  <c r="H770" i="3"/>
  <c r="G770" i="3"/>
  <c r="H769" i="3"/>
  <c r="H768" i="3"/>
  <c r="G768" i="3"/>
  <c r="E768" i="3"/>
  <c r="H767" i="3"/>
  <c r="G767" i="3"/>
  <c r="H766" i="3"/>
  <c r="G766" i="3"/>
  <c r="H765" i="3"/>
  <c r="G765" i="3"/>
  <c r="E765" i="3"/>
  <c r="H762" i="3"/>
  <c r="H761" i="3"/>
  <c r="G761" i="3"/>
  <c r="E761" i="3"/>
  <c r="H759" i="3"/>
  <c r="G759" i="3"/>
  <c r="E759" i="3"/>
  <c r="H758" i="3"/>
  <c r="G758" i="3"/>
  <c r="H757" i="3"/>
  <c r="G757" i="3"/>
  <c r="E757" i="3"/>
  <c r="H755" i="3"/>
  <c r="G755" i="3"/>
  <c r="E755" i="3"/>
  <c r="H754" i="3"/>
  <c r="G754" i="3"/>
  <c r="H753" i="3"/>
  <c r="G753" i="3"/>
  <c r="H752" i="3"/>
  <c r="G752" i="3"/>
  <c r="H750" i="3"/>
  <c r="G750" i="3"/>
  <c r="H748" i="3"/>
  <c r="G748" i="3"/>
  <c r="H747" i="3"/>
  <c r="G747" i="3"/>
  <c r="E747" i="3"/>
  <c r="H746" i="3"/>
  <c r="G746" i="3"/>
  <c r="H745" i="3"/>
  <c r="G745" i="3"/>
  <c r="H744" i="3"/>
  <c r="G744" i="3"/>
  <c r="H743" i="3"/>
  <c r="G743" i="3"/>
  <c r="H742" i="3"/>
  <c r="G742" i="3"/>
  <c r="H741" i="3"/>
  <c r="G741" i="3"/>
  <c r="E741" i="3"/>
  <c r="H739" i="3"/>
  <c r="H738" i="3"/>
  <c r="G738" i="3"/>
  <c r="H737" i="3"/>
  <c r="G737" i="3"/>
  <c r="H736" i="3"/>
  <c r="G736" i="3"/>
  <c r="H735" i="3"/>
  <c r="G735" i="3"/>
  <c r="H734" i="3"/>
  <c r="H733" i="3"/>
  <c r="G733" i="3"/>
  <c r="H732" i="3"/>
  <c r="G732" i="3"/>
  <c r="H731" i="3"/>
  <c r="H730" i="3"/>
  <c r="G730" i="3"/>
  <c r="E730" i="3"/>
  <c r="H728" i="3"/>
  <c r="G728" i="3"/>
  <c r="H727" i="3"/>
  <c r="H726" i="3"/>
  <c r="G726" i="3"/>
  <c r="E726" i="3"/>
  <c r="H725" i="3"/>
  <c r="G725" i="3"/>
  <c r="H724" i="3"/>
  <c r="G724" i="3"/>
  <c r="H723" i="3"/>
  <c r="G723" i="3"/>
  <c r="H722" i="3"/>
  <c r="G722" i="3"/>
  <c r="H721" i="3"/>
  <c r="G721" i="3"/>
  <c r="H719" i="3"/>
  <c r="G719" i="3"/>
  <c r="E719" i="3"/>
  <c r="H718" i="3"/>
  <c r="G718" i="3"/>
  <c r="H717" i="3"/>
  <c r="G717" i="3"/>
  <c r="H716" i="3"/>
  <c r="G716" i="3"/>
  <c r="E716" i="3"/>
  <c r="H715" i="3"/>
  <c r="G715" i="3"/>
  <c r="H714" i="3"/>
  <c r="G714" i="3"/>
  <c r="H712" i="3"/>
  <c r="G712" i="3"/>
  <c r="H711" i="3"/>
  <c r="G711" i="3"/>
  <c r="H710" i="3"/>
  <c r="H709" i="3"/>
  <c r="G709" i="3"/>
  <c r="H708" i="3"/>
  <c r="H707" i="3"/>
  <c r="G707" i="3"/>
  <c r="H706" i="3"/>
  <c r="G706" i="3"/>
  <c r="H705" i="3"/>
  <c r="G705" i="3"/>
  <c r="H704" i="3"/>
  <c r="G704" i="3"/>
  <c r="H703" i="3"/>
  <c r="G703" i="3"/>
  <c r="E703" i="3"/>
  <c r="H702" i="3"/>
  <c r="G702" i="3"/>
  <c r="H699" i="3"/>
  <c r="H698" i="3"/>
  <c r="G698" i="3"/>
  <c r="E698" i="3"/>
  <c r="H697" i="3"/>
  <c r="G697" i="3"/>
  <c r="H693" i="3"/>
  <c r="G693" i="3"/>
  <c r="H692" i="3"/>
  <c r="G692" i="3"/>
  <c r="E692" i="3"/>
  <c r="H691" i="3"/>
  <c r="G691" i="3"/>
  <c r="H687" i="3"/>
  <c r="G687" i="3"/>
  <c r="H686" i="3"/>
  <c r="G686" i="3"/>
  <c r="E686" i="3"/>
  <c r="H685" i="3"/>
  <c r="G685" i="3"/>
  <c r="H679" i="3"/>
  <c r="H678" i="3"/>
  <c r="G678" i="3"/>
  <c r="E678" i="3"/>
  <c r="H676" i="3"/>
  <c r="G676" i="3"/>
  <c r="E676" i="3"/>
  <c r="D673" i="3"/>
  <c r="I669" i="3"/>
  <c r="H669" i="3"/>
  <c r="H668" i="3"/>
  <c r="G668" i="3"/>
  <c r="H667" i="3"/>
  <c r="G667" i="3"/>
  <c r="H666" i="3"/>
  <c r="G666" i="3"/>
  <c r="H665" i="3"/>
  <c r="G665" i="3"/>
  <c r="H664" i="3"/>
  <c r="G664" i="3"/>
  <c r="H663" i="3"/>
  <c r="G663" i="3"/>
  <c r="H662" i="3"/>
  <c r="G662" i="3"/>
  <c r="H661" i="3"/>
  <c r="G661" i="3"/>
  <c r="H660" i="3"/>
  <c r="G660" i="3"/>
  <c r="H659" i="3"/>
  <c r="G659" i="3"/>
  <c r="H658" i="3"/>
  <c r="G658" i="3"/>
  <c r="H657" i="3"/>
  <c r="G657" i="3"/>
  <c r="H656" i="3"/>
  <c r="G656" i="3"/>
  <c r="H655" i="3"/>
  <c r="G655" i="3"/>
  <c r="H654" i="3"/>
  <c r="G654" i="3"/>
  <c r="H653" i="3"/>
  <c r="G653" i="3"/>
  <c r="H652" i="3"/>
  <c r="G652" i="3"/>
  <c r="H651" i="3"/>
  <c r="G651" i="3"/>
  <c r="H650" i="3"/>
  <c r="G650" i="3"/>
  <c r="H649" i="3"/>
  <c r="G649" i="3"/>
  <c r="H648" i="3"/>
  <c r="G648" i="3"/>
  <c r="H647" i="3"/>
  <c r="G647" i="3"/>
  <c r="H646" i="3"/>
  <c r="G646" i="3"/>
  <c r="H645" i="3"/>
  <c r="G645" i="3"/>
  <c r="H644" i="3"/>
  <c r="G644" i="3"/>
  <c r="H643" i="3"/>
  <c r="G643" i="3"/>
  <c r="H642" i="3"/>
  <c r="G642" i="3"/>
  <c r="H641" i="3"/>
  <c r="G641" i="3"/>
  <c r="H640" i="3"/>
  <c r="G640" i="3"/>
  <c r="H639" i="3"/>
  <c r="G639" i="3"/>
  <c r="H638" i="3"/>
  <c r="G638" i="3"/>
  <c r="H634" i="3"/>
  <c r="H633" i="3"/>
  <c r="G633" i="3"/>
  <c r="H632" i="3"/>
  <c r="G632" i="3"/>
  <c r="H631" i="3"/>
  <c r="G631" i="3"/>
  <c r="H630" i="3"/>
  <c r="G630" i="3"/>
  <c r="H629" i="3"/>
  <c r="G629" i="3"/>
  <c r="H628" i="3"/>
  <c r="G628" i="3"/>
  <c r="H627" i="3"/>
  <c r="G627" i="3"/>
  <c r="H626" i="3"/>
  <c r="G626" i="3"/>
  <c r="H625" i="3"/>
  <c r="G625" i="3"/>
  <c r="H624" i="3"/>
  <c r="G624" i="3"/>
  <c r="H623" i="3"/>
  <c r="G623" i="3"/>
  <c r="H622" i="3"/>
  <c r="G622" i="3"/>
  <c r="H621" i="3"/>
  <c r="G621" i="3"/>
  <c r="H620" i="3"/>
  <c r="G620" i="3"/>
  <c r="H619" i="3"/>
  <c r="G619" i="3"/>
  <c r="H618" i="3"/>
  <c r="G618" i="3"/>
  <c r="H617" i="3"/>
  <c r="G617" i="3"/>
  <c r="H616" i="3"/>
  <c r="G616" i="3"/>
  <c r="H615" i="3"/>
  <c r="G615" i="3"/>
  <c r="H614" i="3"/>
  <c r="G614" i="3"/>
  <c r="H613" i="3"/>
  <c r="G613" i="3"/>
  <c r="H612" i="3"/>
  <c r="G612" i="3"/>
  <c r="H611" i="3"/>
  <c r="G611" i="3"/>
  <c r="H610" i="3"/>
  <c r="G610" i="3"/>
  <c r="H609" i="3"/>
  <c r="G609" i="3"/>
  <c r="H608" i="3"/>
  <c r="G608" i="3"/>
  <c r="H607" i="3"/>
  <c r="G607" i="3"/>
  <c r="H606" i="3"/>
  <c r="G606" i="3"/>
  <c r="H605" i="3"/>
  <c r="G605" i="3"/>
  <c r="H604" i="3"/>
  <c r="G604" i="3"/>
  <c r="H603" i="3"/>
  <c r="G603" i="3"/>
  <c r="H602" i="3"/>
  <c r="G602" i="3"/>
  <c r="H601" i="3"/>
  <c r="G601" i="3"/>
  <c r="H600" i="3"/>
  <c r="G600" i="3"/>
  <c r="H599" i="3"/>
  <c r="G599" i="3"/>
  <c r="H598" i="3"/>
  <c r="G598" i="3"/>
  <c r="H597" i="3"/>
  <c r="G597" i="3"/>
  <c r="H596" i="3"/>
  <c r="G596" i="3"/>
  <c r="H595" i="3"/>
  <c r="G595" i="3"/>
  <c r="H594" i="3"/>
  <c r="G594" i="3"/>
  <c r="H593" i="3"/>
  <c r="G593" i="3"/>
  <c r="H592" i="3"/>
  <c r="G592" i="3"/>
  <c r="H591" i="3"/>
  <c r="G591" i="3"/>
  <c r="H590" i="3"/>
  <c r="G590" i="3"/>
  <c r="H589" i="3"/>
  <c r="G589" i="3"/>
  <c r="H588" i="3"/>
  <c r="G588" i="3"/>
  <c r="H587" i="3"/>
  <c r="G587" i="3"/>
  <c r="H586" i="3"/>
  <c r="G586" i="3"/>
  <c r="H585" i="3"/>
  <c r="G585" i="3"/>
  <c r="H584" i="3"/>
  <c r="G584" i="3"/>
  <c r="H583" i="3"/>
  <c r="G583" i="3"/>
  <c r="H582" i="3"/>
  <c r="G582" i="3"/>
  <c r="H581" i="3"/>
  <c r="G581" i="3"/>
  <c r="H580" i="3"/>
  <c r="G580" i="3"/>
  <c r="H579" i="3"/>
  <c r="G579" i="3"/>
  <c r="H578" i="3"/>
  <c r="G578" i="3"/>
  <c r="H577" i="3"/>
  <c r="G577" i="3"/>
  <c r="H576" i="3"/>
  <c r="G576" i="3"/>
  <c r="H575" i="3"/>
  <c r="G575" i="3"/>
  <c r="H574" i="3"/>
  <c r="G574" i="3"/>
  <c r="H573" i="3"/>
  <c r="G573" i="3"/>
  <c r="I568" i="3"/>
  <c r="H568" i="3"/>
  <c r="H567" i="3"/>
  <c r="G567" i="3"/>
  <c r="H566" i="3"/>
  <c r="G566" i="3"/>
  <c r="H565" i="3"/>
  <c r="G565" i="3"/>
  <c r="H564" i="3"/>
  <c r="G564" i="3"/>
  <c r="H563" i="3"/>
  <c r="G563" i="3"/>
  <c r="H562" i="3"/>
  <c r="G562" i="3"/>
  <c r="H561" i="3"/>
  <c r="G561" i="3"/>
  <c r="H560" i="3"/>
  <c r="G560" i="3"/>
  <c r="H559" i="3"/>
  <c r="G559" i="3"/>
  <c r="H558" i="3"/>
  <c r="G558" i="3"/>
  <c r="H557" i="3"/>
  <c r="G557" i="3"/>
  <c r="H556" i="3"/>
  <c r="G556" i="3"/>
  <c r="H555" i="3"/>
  <c r="G555" i="3"/>
  <c r="H554" i="3"/>
  <c r="G554" i="3"/>
  <c r="F554" i="3"/>
  <c r="H553" i="3"/>
  <c r="G553" i="3"/>
  <c r="F553" i="3"/>
  <c r="H552" i="3"/>
  <c r="G552" i="3"/>
  <c r="F552" i="3"/>
  <c r="H551" i="3"/>
  <c r="G551" i="3"/>
  <c r="F551" i="3"/>
  <c r="H550" i="3"/>
  <c r="G550" i="3"/>
  <c r="H549" i="3"/>
  <c r="G549" i="3"/>
  <c r="H548" i="3"/>
  <c r="G548" i="3"/>
  <c r="H547" i="3"/>
  <c r="G547" i="3"/>
  <c r="H546" i="3"/>
  <c r="G546" i="3"/>
  <c r="H545" i="3"/>
  <c r="G545" i="3"/>
  <c r="H544" i="3"/>
  <c r="G544" i="3"/>
  <c r="H543" i="3"/>
  <c r="G543" i="3"/>
  <c r="H542" i="3"/>
  <c r="G542" i="3"/>
  <c r="H541" i="3"/>
  <c r="G541" i="3"/>
  <c r="H540" i="3"/>
  <c r="G540" i="3"/>
  <c r="H539" i="3"/>
  <c r="G539" i="3"/>
  <c r="H538" i="3"/>
  <c r="G538" i="3"/>
  <c r="H536" i="3"/>
  <c r="G536" i="3"/>
  <c r="F536" i="3"/>
  <c r="H535" i="3"/>
  <c r="G535" i="3"/>
  <c r="F535" i="3"/>
  <c r="H534" i="3"/>
  <c r="G534" i="3"/>
  <c r="F534" i="3"/>
  <c r="H533" i="3"/>
  <c r="G533" i="3"/>
  <c r="F533" i="3"/>
  <c r="H532" i="3"/>
  <c r="G532" i="3"/>
  <c r="F532" i="3"/>
  <c r="H531" i="3"/>
  <c r="G531" i="3"/>
  <c r="F531" i="3"/>
  <c r="H530" i="3"/>
  <c r="G530" i="3"/>
  <c r="F530" i="3"/>
  <c r="H528" i="3"/>
  <c r="G528" i="3"/>
  <c r="H527" i="3"/>
  <c r="G527" i="3"/>
  <c r="F527" i="3"/>
  <c r="H526" i="3"/>
  <c r="G526" i="3"/>
  <c r="H525" i="3"/>
  <c r="G525" i="3"/>
  <c r="H524" i="3"/>
  <c r="G524" i="3"/>
  <c r="H523" i="3"/>
  <c r="G523" i="3"/>
  <c r="H522" i="3"/>
  <c r="G522" i="3"/>
  <c r="H521" i="3"/>
  <c r="G521" i="3"/>
  <c r="H520" i="3"/>
  <c r="G520" i="3"/>
  <c r="H519" i="3"/>
  <c r="G519" i="3"/>
  <c r="H518" i="3"/>
  <c r="G518" i="3"/>
  <c r="H517" i="3"/>
  <c r="G517" i="3"/>
  <c r="H516" i="3"/>
  <c r="G516" i="3"/>
  <c r="F516" i="3"/>
  <c r="H515" i="3"/>
  <c r="G515" i="3"/>
  <c r="H514" i="3"/>
  <c r="G514" i="3"/>
  <c r="H513" i="3"/>
  <c r="G513" i="3"/>
  <c r="H512" i="3"/>
  <c r="G512" i="3"/>
  <c r="H511" i="3"/>
  <c r="G511" i="3"/>
  <c r="H510" i="3"/>
  <c r="G510" i="3"/>
  <c r="H509" i="3"/>
  <c r="G509" i="3"/>
  <c r="H508" i="3"/>
  <c r="G508" i="3"/>
  <c r="H507" i="3"/>
  <c r="G507" i="3"/>
  <c r="H506" i="3"/>
  <c r="G506" i="3"/>
  <c r="H505" i="3"/>
  <c r="G505" i="3"/>
  <c r="H504" i="3"/>
  <c r="G504" i="3"/>
  <c r="H503" i="3"/>
  <c r="G503" i="3"/>
  <c r="H502" i="3"/>
  <c r="G502" i="3"/>
  <c r="H501" i="3"/>
  <c r="G501" i="3"/>
  <c r="H500" i="3"/>
  <c r="G500" i="3"/>
  <c r="H499" i="3"/>
  <c r="G499" i="3"/>
  <c r="H498" i="3"/>
  <c r="G498" i="3"/>
  <c r="H497" i="3"/>
  <c r="G497" i="3"/>
  <c r="H496" i="3"/>
  <c r="G496" i="3"/>
  <c r="H495" i="3"/>
  <c r="G495" i="3"/>
  <c r="H494" i="3"/>
  <c r="G494" i="3"/>
  <c r="H493" i="3"/>
  <c r="G493" i="3"/>
  <c r="H492" i="3"/>
  <c r="G492" i="3"/>
  <c r="H491" i="3"/>
  <c r="G491" i="3"/>
  <c r="H490" i="3"/>
  <c r="G490" i="3"/>
  <c r="H489" i="3"/>
  <c r="G489" i="3"/>
  <c r="H488" i="3"/>
  <c r="G488" i="3"/>
  <c r="H487" i="3"/>
  <c r="G487" i="3"/>
  <c r="H486" i="3"/>
  <c r="G486" i="3"/>
  <c r="F486" i="3"/>
  <c r="H485" i="3"/>
  <c r="G485" i="3"/>
  <c r="F485" i="3"/>
  <c r="H484" i="3"/>
  <c r="G484" i="3"/>
  <c r="F484" i="3"/>
  <c r="H483" i="3"/>
  <c r="G483" i="3"/>
  <c r="F483" i="3"/>
  <c r="H482" i="3"/>
  <c r="G482" i="3"/>
  <c r="F482" i="3"/>
  <c r="H481" i="3"/>
  <c r="G481" i="3"/>
  <c r="H480" i="3"/>
  <c r="G480" i="3"/>
  <c r="H479" i="3"/>
  <c r="G479" i="3"/>
  <c r="H478" i="3"/>
  <c r="G478" i="3"/>
  <c r="H477" i="3"/>
  <c r="G477" i="3"/>
  <c r="H476" i="3"/>
  <c r="G476" i="3"/>
  <c r="H475" i="3"/>
  <c r="G475" i="3"/>
  <c r="H474" i="3"/>
  <c r="G474" i="3"/>
  <c r="H473" i="3"/>
  <c r="G473" i="3"/>
  <c r="H472" i="3"/>
  <c r="G472" i="3"/>
  <c r="H471" i="3"/>
  <c r="G471" i="3"/>
  <c r="H470" i="3"/>
  <c r="G470" i="3"/>
  <c r="H469" i="3"/>
  <c r="G469" i="3"/>
  <c r="H468" i="3"/>
  <c r="G468" i="3"/>
  <c r="H467" i="3"/>
  <c r="G467" i="3"/>
  <c r="H466" i="3"/>
  <c r="G466" i="3"/>
  <c r="H465" i="3"/>
  <c r="G465" i="3"/>
  <c r="H464" i="3"/>
  <c r="G464" i="3"/>
  <c r="H463" i="3"/>
  <c r="G463" i="3"/>
  <c r="H462" i="3"/>
  <c r="G462" i="3"/>
  <c r="H461" i="3"/>
  <c r="G461" i="3"/>
  <c r="H460" i="3"/>
  <c r="G460" i="3"/>
  <c r="H459" i="3"/>
  <c r="G459" i="3"/>
  <c r="H458" i="3"/>
  <c r="G458" i="3"/>
  <c r="H457" i="3"/>
  <c r="G457" i="3"/>
  <c r="H456" i="3"/>
  <c r="G456" i="3"/>
  <c r="H455" i="3"/>
  <c r="G455" i="3"/>
  <c r="H454" i="3"/>
  <c r="G454" i="3"/>
  <c r="H453" i="3"/>
  <c r="G453" i="3"/>
  <c r="H452" i="3"/>
  <c r="G452" i="3"/>
  <c r="H451" i="3"/>
  <c r="G451" i="3"/>
  <c r="H450" i="3"/>
  <c r="G450" i="3"/>
  <c r="H449" i="3"/>
  <c r="G449" i="3"/>
  <c r="H448" i="3"/>
  <c r="G448" i="3"/>
  <c r="H447" i="3"/>
  <c r="G447" i="3"/>
  <c r="H446" i="3"/>
  <c r="G446" i="3"/>
  <c r="H445" i="3"/>
  <c r="G445" i="3"/>
  <c r="H444" i="3"/>
  <c r="G444" i="3"/>
  <c r="H443" i="3"/>
  <c r="G443" i="3"/>
  <c r="H442" i="3"/>
  <c r="G442" i="3"/>
  <c r="H441" i="3"/>
  <c r="G441" i="3"/>
  <c r="H440" i="3"/>
  <c r="G440" i="3"/>
  <c r="H439" i="3"/>
  <c r="G439" i="3"/>
  <c r="H438" i="3"/>
  <c r="G438" i="3"/>
  <c r="H437" i="3"/>
  <c r="G437" i="3"/>
  <c r="H436" i="3"/>
  <c r="G436" i="3"/>
  <c r="H435" i="3"/>
  <c r="G435" i="3"/>
  <c r="H427" i="3"/>
  <c r="E427" i="3"/>
  <c r="G425" i="3"/>
  <c r="G423" i="3"/>
  <c r="D423" i="3"/>
  <c r="G422" i="3"/>
  <c r="D422" i="3"/>
  <c r="G421" i="3"/>
  <c r="D421" i="3"/>
  <c r="G420" i="3"/>
  <c r="G419" i="3"/>
  <c r="D419" i="3"/>
  <c r="G418" i="3"/>
  <c r="D418" i="3"/>
  <c r="G417" i="3"/>
  <c r="D417" i="3"/>
  <c r="D412" i="3"/>
  <c r="G318" i="3"/>
  <c r="E287" i="3"/>
  <c r="E286" i="3"/>
  <c r="E284" i="3"/>
  <c r="F175" i="3"/>
  <c r="D175" i="3"/>
  <c r="F174" i="3"/>
  <c r="F173" i="3"/>
  <c r="F172" i="3"/>
  <c r="F171" i="3"/>
  <c r="F170" i="3"/>
  <c r="D170" i="3"/>
  <c r="D137" i="3"/>
  <c r="E131" i="3"/>
  <c r="D127" i="3"/>
  <c r="D120" i="3"/>
  <c r="D110" i="3"/>
  <c r="D105" i="3"/>
  <c r="D100" i="3"/>
  <c r="E86" i="3"/>
  <c r="D86" i="3"/>
  <c r="E84" i="3"/>
  <c r="E83" i="3"/>
  <c r="E81" i="3"/>
  <c r="E80" i="3"/>
  <c r="E79" i="3"/>
  <c r="D79" i="3"/>
  <c r="E75" i="3"/>
  <c r="D75" i="3"/>
  <c r="E73" i="3"/>
  <c r="E72" i="3"/>
  <c r="E70" i="3"/>
  <c r="E69" i="3"/>
  <c r="E68" i="3"/>
  <c r="E67" i="3"/>
  <c r="D67" i="3"/>
  <c r="E62" i="3"/>
  <c r="D62" i="3"/>
  <c r="E60" i="3"/>
  <c r="E59" i="3"/>
  <c r="E57" i="3"/>
  <c r="E56" i="3"/>
  <c r="E55" i="3"/>
  <c r="D55" i="3"/>
  <c r="E50" i="3"/>
  <c r="D50" i="3"/>
  <c r="E47" i="3"/>
  <c r="E46" i="3"/>
  <c r="E42" i="3"/>
  <c r="E40" i="3"/>
  <c r="E39" i="3"/>
  <c r="D38" i="3"/>
  <c r="D37" i="3"/>
  <c r="D36" i="3"/>
  <c r="D35" i="3"/>
  <c r="E34" i="3"/>
  <c r="D34" i="3"/>
  <c r="G30" i="3"/>
  <c r="C30" i="3"/>
  <c r="G29" i="3"/>
  <c r="G23" i="3"/>
  <c r="G22" i="3"/>
  <c r="G15" i="3"/>
  <c r="G14" i="3"/>
  <c r="G13" i="3"/>
  <c r="G12" i="3"/>
  <c r="G11" i="3"/>
  <c r="G10" i="3"/>
  <c r="G9" i="3"/>
  <c r="G8" i="3"/>
  <c r="G7" i="3"/>
  <c r="G6" i="3"/>
  <c r="G5" i="3"/>
  <c r="G4" i="3"/>
  <c r="G3" i="3"/>
  <c r="G2" i="3"/>
  <c r="F225" i="85" l="1"/>
  <c r="C14" i="84" s="1"/>
  <c r="F174" i="85"/>
  <c r="C12" i="84" s="1"/>
  <c r="F38" i="85"/>
  <c r="C8" i="84" s="1"/>
  <c r="F87" i="85"/>
  <c r="C10" i="84" s="1"/>
  <c r="C18" i="84" l="1"/>
  <c r="C20" i="84" s="1"/>
</calcChain>
</file>

<file path=xl/comments1.xml><?xml version="1.0" encoding="utf-8"?>
<comments xmlns="http://schemas.openxmlformats.org/spreadsheetml/2006/main">
  <authors>
    <author>User</author>
  </authors>
  <commentList>
    <comment ref="J5" authorId="0" shapeId="0">
      <text>
        <r>
          <rPr>
            <b/>
            <sz val="9"/>
            <rFont val="Tahoma"/>
            <charset val="134"/>
          </rPr>
          <t>User:</t>
        </r>
        <r>
          <rPr>
            <sz val="9"/>
            <rFont val="Tahoma"/>
            <charset val="134"/>
          </rPr>
          <t xml:space="preserve">
APET
</t>
        </r>
      </text>
    </comment>
    <comment ref="O5" authorId="0" shapeId="0">
      <text>
        <r>
          <rPr>
            <b/>
            <sz val="9"/>
            <rFont val="Tahoma"/>
            <charset val="134"/>
          </rPr>
          <t>User:</t>
        </r>
        <r>
          <rPr>
            <sz val="9"/>
            <rFont val="Tahoma"/>
            <charset val="134"/>
          </rPr>
          <t xml:space="preserve">
SCHOOL BLOCK- 2 FLOORS
</t>
        </r>
      </text>
    </comment>
    <comment ref="S5" authorId="0" shapeId="0">
      <text>
        <r>
          <rPr>
            <b/>
            <sz val="9"/>
            <rFont val="Tahoma"/>
            <charset val="134"/>
          </rPr>
          <t>User:</t>
        </r>
        <r>
          <rPr>
            <sz val="9"/>
            <rFont val="Tahoma"/>
            <charset val="134"/>
          </rPr>
          <t xml:space="preserve">
Chemistry lab (7)
</t>
        </r>
      </text>
    </comment>
    <comment ref="T5" authorId="0" shapeId="0">
      <text>
        <r>
          <rPr>
            <b/>
            <sz val="9"/>
            <rFont val="Tahoma"/>
            <charset val="134"/>
          </rPr>
          <t>User:</t>
        </r>
        <r>
          <rPr>
            <sz val="9"/>
            <rFont val="Tahoma"/>
            <charset val="134"/>
          </rPr>
          <t xml:space="preserve">
kitchen area
</t>
        </r>
      </text>
    </comment>
    <comment ref="U5" authorId="0" shapeId="0">
      <text>
        <r>
          <rPr>
            <b/>
            <sz val="9"/>
            <rFont val="Tahoma"/>
            <charset val="134"/>
          </rPr>
          <t>User:</t>
        </r>
        <r>
          <rPr>
            <sz val="9"/>
            <rFont val="Tahoma"/>
            <charset val="134"/>
          </rPr>
          <t xml:space="preserve">
DI
</t>
        </r>
      </text>
    </comment>
    <comment ref="J6" authorId="0" shapeId="0">
      <text>
        <r>
          <rPr>
            <b/>
            <sz val="9"/>
            <rFont val="Tahoma"/>
            <charset val="134"/>
          </rPr>
          <t>User:</t>
        </r>
        <r>
          <rPr>
            <sz val="9"/>
            <rFont val="Tahoma"/>
            <charset val="134"/>
          </rPr>
          <t xml:space="preserve">
DI BLOCK
</t>
        </r>
      </text>
    </comment>
    <comment ref="O6" authorId="0" shapeId="0">
      <text>
        <r>
          <rPr>
            <b/>
            <sz val="9"/>
            <rFont val="Tahoma"/>
            <charset val="134"/>
          </rPr>
          <t>User:</t>
        </r>
        <r>
          <rPr>
            <sz val="9"/>
            <rFont val="Tahoma"/>
            <charset val="134"/>
          </rPr>
          <t xml:space="preserve">
GH ABOVE FLOORS
</t>
        </r>
      </text>
    </comment>
    <comment ref="S6" authorId="0" shapeId="0">
      <text>
        <r>
          <rPr>
            <b/>
            <sz val="9"/>
            <rFont val="Tahoma"/>
            <charset val="134"/>
          </rPr>
          <t>User:</t>
        </r>
        <r>
          <rPr>
            <sz val="9"/>
            <rFont val="Tahoma"/>
            <charset val="134"/>
          </rPr>
          <t xml:space="preserve">
Biology lab (32)</t>
        </r>
      </text>
    </comment>
    <comment ref="U6" authorId="0" shapeId="0">
      <text>
        <r>
          <rPr>
            <b/>
            <sz val="9"/>
            <rFont val="Tahoma"/>
            <charset val="134"/>
          </rPr>
          <t>User:</t>
        </r>
        <r>
          <rPr>
            <sz val="9"/>
            <rFont val="Tahoma"/>
            <charset val="134"/>
          </rPr>
          <t xml:space="preserve">
SCHOOL
</t>
        </r>
      </text>
    </comment>
    <comment ref="J7" authorId="0" shapeId="0">
      <text>
        <r>
          <rPr>
            <b/>
            <sz val="9"/>
            <rFont val="Tahoma"/>
            <charset val="134"/>
          </rPr>
          <t>User:</t>
        </r>
        <r>
          <rPr>
            <sz val="9"/>
            <rFont val="Tahoma"/>
            <charset val="134"/>
          </rPr>
          <t xml:space="preserve">
EXTERNAL
</t>
        </r>
      </text>
    </comment>
    <comment ref="O7" authorId="0" shapeId="0">
      <text>
        <r>
          <rPr>
            <b/>
            <sz val="9"/>
            <rFont val="Tahoma"/>
            <charset val="134"/>
          </rPr>
          <t>User:</t>
        </r>
        <r>
          <rPr>
            <sz val="9"/>
            <rFont val="Tahoma"/>
            <charset val="134"/>
          </rPr>
          <t xml:space="preserve">
DI BLCOK 2ND FLOOR</t>
        </r>
      </text>
    </comment>
    <comment ref="O12" authorId="0" shapeId="0">
      <text>
        <r>
          <rPr>
            <b/>
            <sz val="9"/>
            <rFont val="Tahoma"/>
            <charset val="134"/>
          </rPr>
          <t>User:</t>
        </r>
        <r>
          <rPr>
            <sz val="9"/>
            <rFont val="Tahoma"/>
            <charset val="134"/>
          </rPr>
          <t xml:space="preserve">
GH + DI
INCL URT</t>
        </r>
      </text>
    </comment>
    <comment ref="C19" authorId="0" shapeId="0">
      <text>
        <r>
          <rPr>
            <b/>
            <sz val="9"/>
            <rFont val="Tahoma"/>
            <charset val="134"/>
          </rPr>
          <t>User:</t>
        </r>
        <r>
          <rPr>
            <sz val="9"/>
            <rFont val="Tahoma"/>
            <charset val="134"/>
          </rPr>
          <t xml:space="preserve">
GH+ DI BLOCK 110 DIA SP
</t>
        </r>
      </text>
    </comment>
    <comment ref="C20" authorId="0" shapeId="0">
      <text>
        <r>
          <rPr>
            <b/>
            <sz val="9"/>
            <rFont val="Tahoma"/>
            <charset val="134"/>
          </rPr>
          <t>User:</t>
        </r>
        <r>
          <rPr>
            <sz val="9"/>
            <rFont val="Tahoma"/>
            <charset val="134"/>
          </rPr>
          <t xml:space="preserve">
GH- BLOCK- ALL TOI
</t>
        </r>
      </text>
    </comment>
    <comment ref="E20" authorId="0" shapeId="0">
      <text>
        <r>
          <rPr>
            <b/>
            <sz val="9"/>
            <rFont val="Tahoma"/>
            <charset val="134"/>
          </rPr>
          <t>User:</t>
        </r>
        <r>
          <rPr>
            <sz val="9"/>
            <rFont val="Tahoma"/>
            <charset val="134"/>
          </rPr>
          <t xml:space="preserve">
DI BLOCK URINALS
</t>
        </r>
      </text>
    </comment>
    <comment ref="C21" authorId="0" shapeId="0">
      <text>
        <r>
          <rPr>
            <b/>
            <sz val="9"/>
            <rFont val="Tahoma"/>
            <charset val="134"/>
          </rPr>
          <t>User:</t>
        </r>
        <r>
          <rPr>
            <sz val="9"/>
            <rFont val="Tahoma"/>
            <charset val="134"/>
          </rPr>
          <t xml:space="preserve">
GH BLOCK- APFD
</t>
        </r>
      </text>
    </comment>
    <comment ref="D21" authorId="0" shapeId="0">
      <text>
        <r>
          <rPr>
            <b/>
            <sz val="9"/>
            <rFont val="Tahoma"/>
            <charset val="134"/>
          </rPr>
          <t>User:</t>
        </r>
        <r>
          <rPr>
            <sz val="9"/>
            <rFont val="Tahoma"/>
            <charset val="134"/>
          </rPr>
          <t xml:space="preserve">
GH WASTE PIPE+ DI BLOCK
</t>
        </r>
      </text>
    </comment>
    <comment ref="K29" authorId="0" shapeId="0">
      <text>
        <r>
          <rPr>
            <b/>
            <sz val="9"/>
            <rFont val="Tahoma"/>
            <charset val="134"/>
          </rPr>
          <t>User:</t>
        </r>
        <r>
          <rPr>
            <sz val="9"/>
            <rFont val="Tahoma"/>
            <charset val="134"/>
          </rPr>
          <t xml:space="preserve">
gh toilets
</t>
        </r>
      </text>
    </comment>
    <comment ref="L29" authorId="0" shapeId="0">
      <text>
        <r>
          <rPr>
            <b/>
            <sz val="9"/>
            <rFont val="Tahoma"/>
            <charset val="134"/>
          </rPr>
          <t>User:</t>
        </r>
        <r>
          <rPr>
            <sz val="9"/>
            <rFont val="Tahoma"/>
            <charset val="134"/>
          </rPr>
          <t xml:space="preserve">
DI BLOCK DWS &amp; FWS
SH-01 -07 GH BLOCKS INCL HWS &amp; HWR
</t>
        </r>
      </text>
    </comment>
    <comment ref="M29" authorId="0" shapeId="0">
      <text>
        <r>
          <rPr>
            <b/>
            <sz val="9"/>
            <rFont val="Tahoma"/>
            <charset val="134"/>
          </rPr>
          <t>User:</t>
        </r>
        <r>
          <rPr>
            <sz val="9"/>
            <rFont val="Tahoma"/>
            <charset val="134"/>
          </rPr>
          <t xml:space="preserve">
SCHOOL BLOCK + DI
</t>
        </r>
      </text>
    </comment>
    <comment ref="O29" authorId="0" shapeId="0">
      <text>
        <r>
          <rPr>
            <b/>
            <sz val="9"/>
            <rFont val="Tahoma"/>
            <charset val="134"/>
          </rPr>
          <t>User:</t>
        </r>
        <r>
          <rPr>
            <sz val="9"/>
            <rFont val="Tahoma"/>
            <charset val="134"/>
          </rPr>
          <t xml:space="preserve">
SH-08-15 DWS  &amp; FWS+ DI BLOCK+RO 
GF- LAB AREA
</t>
        </r>
      </text>
    </comment>
    <comment ref="P29" authorId="0" shapeId="0">
      <text>
        <r>
          <rPr>
            <b/>
            <sz val="9"/>
            <rFont val="Tahoma"/>
            <charset val="134"/>
          </rPr>
          <t>User:</t>
        </r>
        <r>
          <rPr>
            <sz val="9"/>
            <rFont val="Tahoma"/>
            <charset val="134"/>
          </rPr>
          <t xml:space="preserve">
SCHOOL BLOCK SH-01 -07 DWS +FWS+RO
KITCHEN DWS &amp; RO
</t>
        </r>
      </text>
    </comment>
    <comment ref="Q29" authorId="0" shapeId="0">
      <text>
        <r>
          <rPr>
            <b/>
            <sz val="9"/>
            <rFont val="Tahoma"/>
            <charset val="134"/>
          </rPr>
          <t>User:</t>
        </r>
        <r>
          <rPr>
            <sz val="9"/>
            <rFont val="Tahoma"/>
            <charset val="134"/>
          </rPr>
          <t xml:space="preserve">
SCHOOL BLOCK- TERRACE WATER
 RO
</t>
        </r>
      </text>
    </comment>
    <comment ref="R29" authorId="0" shapeId="0">
      <text>
        <r>
          <rPr>
            <b/>
            <sz val="9"/>
            <rFont val="Tahoma"/>
            <charset val="134"/>
          </rPr>
          <t>User:</t>
        </r>
        <r>
          <rPr>
            <sz val="9"/>
            <rFont val="Tahoma"/>
            <charset val="134"/>
          </rPr>
          <t xml:space="preserve">
SCHOOL BLOCK- TERRACE WATER SUPPLY + RO
</t>
        </r>
      </text>
    </comment>
    <comment ref="K30" authorId="0" shapeId="0">
      <text>
        <r>
          <rPr>
            <b/>
            <sz val="9"/>
            <rFont val="Tahoma"/>
            <charset val="134"/>
          </rPr>
          <t>User:</t>
        </r>
        <r>
          <rPr>
            <sz val="9"/>
            <rFont val="Tahoma"/>
            <charset val="134"/>
          </rPr>
          <t xml:space="preserve">
di
</t>
        </r>
      </text>
    </comment>
    <comment ref="G74" authorId="0" shapeId="0">
      <text>
        <r>
          <rPr>
            <b/>
            <sz val="9"/>
            <rFont val="Tahoma"/>
            <charset val="134"/>
          </rPr>
          <t>User:</t>
        </r>
        <r>
          <rPr>
            <sz val="9"/>
            <rFont val="Tahoma"/>
            <charset val="134"/>
          </rPr>
          <t xml:space="preserve">
HOT WATER SUPPLY FOR GH
BLOCK+ RO WATER SUPPLY FOR SCHOOL BLOCKS
</t>
        </r>
      </text>
    </comment>
    <comment ref="H80" authorId="0" shapeId="0">
      <text>
        <r>
          <rPr>
            <b/>
            <sz val="9"/>
            <rFont val="Tahoma"/>
            <charset val="134"/>
          </rPr>
          <t>User:</t>
        </r>
        <r>
          <rPr>
            <sz val="9"/>
            <rFont val="Tahoma"/>
            <charset val="134"/>
          </rPr>
          <t xml:space="preserve">
GUEST HOUSE
PUMPING LINE 2 NOS
</t>
        </r>
      </text>
    </comment>
    <comment ref="H81" authorId="0" shapeId="0">
      <text>
        <r>
          <rPr>
            <b/>
            <sz val="9"/>
            <rFont val="Tahoma"/>
            <charset val="134"/>
          </rPr>
          <t>User:</t>
        </r>
        <r>
          <rPr>
            <sz val="9"/>
            <rFont val="Tahoma"/>
            <charset val="134"/>
          </rPr>
          <t xml:space="preserve">
SCHOOL BLOCK TERRACE
</t>
        </r>
      </text>
    </comment>
    <comment ref="C86" authorId="0" shapeId="0">
      <text>
        <r>
          <rPr>
            <b/>
            <sz val="9"/>
            <rFont val="Tahoma"/>
            <charset val="134"/>
          </rPr>
          <t>User:
ic + Service chamnbers</t>
        </r>
      </text>
    </comment>
    <comment ref="C87" authorId="0" shapeId="0">
      <text>
        <r>
          <rPr>
            <b/>
            <sz val="9"/>
            <rFont val="Tahoma"/>
            <charset val="134"/>
          </rPr>
          <t>User:</t>
        </r>
        <r>
          <rPr>
            <sz val="9"/>
            <rFont val="Tahoma"/>
            <charset val="134"/>
          </rPr>
          <t xml:space="preserve">
BEFORE STP CONNECTION</t>
        </r>
      </text>
    </comment>
    <comment ref="C88" authorId="0" shapeId="0">
      <text>
        <r>
          <rPr>
            <b/>
            <sz val="9"/>
            <rFont val="Tahoma"/>
            <charset val="134"/>
          </rPr>
          <t>User:</t>
        </r>
        <r>
          <rPr>
            <sz val="9"/>
            <rFont val="Tahoma"/>
            <charset val="134"/>
          </rPr>
          <t xml:space="preserve">
STORM WATER  +  RAIN WATER</t>
        </r>
      </text>
    </comment>
    <comment ref="C122" authorId="0" shapeId="0">
      <text>
        <r>
          <rPr>
            <b/>
            <sz val="9"/>
            <rFont val="Tahoma"/>
            <charset val="134"/>
          </rPr>
          <t>User:
Future ext</t>
        </r>
      </text>
    </comment>
    <comment ref="C123" authorId="0" shapeId="0">
      <text>
        <r>
          <rPr>
            <b/>
            <sz val="9"/>
            <rFont val="Tahoma"/>
            <charset val="134"/>
          </rPr>
          <t>User:</t>
        </r>
        <r>
          <rPr>
            <sz val="9"/>
            <rFont val="Tahoma"/>
            <charset val="134"/>
          </rPr>
          <t xml:space="preserve">
Road crossings
</t>
        </r>
      </text>
    </comment>
  </commentList>
</comments>
</file>

<file path=xl/comments2.xml><?xml version="1.0" encoding="utf-8"?>
<comments xmlns="http://schemas.openxmlformats.org/spreadsheetml/2006/main">
  <authors>
    <author>User</author>
  </authors>
  <commentList>
    <comment ref="J5" authorId="0" shapeId="0">
      <text>
        <r>
          <rPr>
            <b/>
            <sz val="9"/>
            <rFont val="Tahoma"/>
            <charset val="134"/>
          </rPr>
          <t>User:</t>
        </r>
        <r>
          <rPr>
            <sz val="9"/>
            <rFont val="Tahoma"/>
            <charset val="134"/>
          </rPr>
          <t xml:space="preserve">
APET
</t>
        </r>
      </text>
    </comment>
    <comment ref="O5" authorId="0" shapeId="0">
      <text>
        <r>
          <rPr>
            <b/>
            <sz val="9"/>
            <rFont val="Tahoma"/>
            <charset val="134"/>
          </rPr>
          <t>User:</t>
        </r>
        <r>
          <rPr>
            <sz val="9"/>
            <rFont val="Tahoma"/>
            <charset val="134"/>
          </rPr>
          <t xml:space="preserve">
SCHOOL BLOCK- 2 FLOORS
</t>
        </r>
      </text>
    </comment>
    <comment ref="S5" authorId="0" shapeId="0">
      <text>
        <r>
          <rPr>
            <b/>
            <sz val="9"/>
            <rFont val="Tahoma"/>
            <charset val="134"/>
          </rPr>
          <t>User:</t>
        </r>
        <r>
          <rPr>
            <sz val="9"/>
            <rFont val="Tahoma"/>
            <charset val="134"/>
          </rPr>
          <t xml:space="preserve">
Chemistry lab (7)
</t>
        </r>
      </text>
    </comment>
    <comment ref="T5" authorId="0" shapeId="0">
      <text>
        <r>
          <rPr>
            <b/>
            <sz val="9"/>
            <rFont val="Tahoma"/>
            <charset val="134"/>
          </rPr>
          <t>User:</t>
        </r>
        <r>
          <rPr>
            <sz val="9"/>
            <rFont val="Tahoma"/>
            <charset val="134"/>
          </rPr>
          <t xml:space="preserve">
kitchen area
</t>
        </r>
      </text>
    </comment>
    <comment ref="U5" authorId="0" shapeId="0">
      <text>
        <r>
          <rPr>
            <b/>
            <sz val="9"/>
            <rFont val="Tahoma"/>
            <charset val="134"/>
          </rPr>
          <t>User:</t>
        </r>
        <r>
          <rPr>
            <sz val="9"/>
            <rFont val="Tahoma"/>
            <charset val="134"/>
          </rPr>
          <t xml:space="preserve">
DI
</t>
        </r>
      </text>
    </comment>
    <comment ref="J6" authorId="0" shapeId="0">
      <text>
        <r>
          <rPr>
            <b/>
            <sz val="9"/>
            <rFont val="Tahoma"/>
            <charset val="134"/>
          </rPr>
          <t>User:</t>
        </r>
        <r>
          <rPr>
            <sz val="9"/>
            <rFont val="Tahoma"/>
            <charset val="134"/>
          </rPr>
          <t xml:space="preserve">
DI BLOCK
</t>
        </r>
      </text>
    </comment>
    <comment ref="O6" authorId="0" shapeId="0">
      <text>
        <r>
          <rPr>
            <b/>
            <sz val="9"/>
            <rFont val="Tahoma"/>
            <charset val="134"/>
          </rPr>
          <t>User:</t>
        </r>
        <r>
          <rPr>
            <sz val="9"/>
            <rFont val="Tahoma"/>
            <charset val="134"/>
          </rPr>
          <t xml:space="preserve">
GH ABOVE FLOORS
</t>
        </r>
      </text>
    </comment>
    <comment ref="S6" authorId="0" shapeId="0">
      <text>
        <r>
          <rPr>
            <b/>
            <sz val="9"/>
            <rFont val="Tahoma"/>
            <charset val="134"/>
          </rPr>
          <t>User:</t>
        </r>
        <r>
          <rPr>
            <sz val="9"/>
            <rFont val="Tahoma"/>
            <charset val="134"/>
          </rPr>
          <t xml:space="preserve">
Biology lab (32)</t>
        </r>
      </text>
    </comment>
    <comment ref="U6" authorId="0" shapeId="0">
      <text>
        <r>
          <rPr>
            <b/>
            <sz val="9"/>
            <rFont val="Tahoma"/>
            <charset val="134"/>
          </rPr>
          <t>User:</t>
        </r>
        <r>
          <rPr>
            <sz val="9"/>
            <rFont val="Tahoma"/>
            <charset val="134"/>
          </rPr>
          <t xml:space="preserve">
SCHOOL
</t>
        </r>
      </text>
    </comment>
    <comment ref="J7" authorId="0" shapeId="0">
      <text>
        <r>
          <rPr>
            <b/>
            <sz val="9"/>
            <rFont val="Tahoma"/>
            <charset val="134"/>
          </rPr>
          <t>User:</t>
        </r>
        <r>
          <rPr>
            <sz val="9"/>
            <rFont val="Tahoma"/>
            <charset val="134"/>
          </rPr>
          <t xml:space="preserve">
EXTERNAL
</t>
        </r>
      </text>
    </comment>
    <comment ref="O7" authorId="0" shapeId="0">
      <text>
        <r>
          <rPr>
            <b/>
            <sz val="9"/>
            <rFont val="Tahoma"/>
            <charset val="134"/>
          </rPr>
          <t>User:</t>
        </r>
        <r>
          <rPr>
            <sz val="9"/>
            <rFont val="Tahoma"/>
            <charset val="134"/>
          </rPr>
          <t xml:space="preserve">
DI BLCOK 2ND FLOOR</t>
        </r>
      </text>
    </comment>
    <comment ref="O12" authorId="0" shapeId="0">
      <text>
        <r>
          <rPr>
            <b/>
            <sz val="9"/>
            <rFont val="Tahoma"/>
            <charset val="134"/>
          </rPr>
          <t>User:</t>
        </r>
        <r>
          <rPr>
            <sz val="9"/>
            <rFont val="Tahoma"/>
            <charset val="134"/>
          </rPr>
          <t xml:space="preserve">
GH + DI
INCL URT</t>
        </r>
      </text>
    </comment>
    <comment ref="C19" authorId="0" shapeId="0">
      <text>
        <r>
          <rPr>
            <b/>
            <sz val="9"/>
            <rFont val="Tahoma"/>
            <charset val="134"/>
          </rPr>
          <t>User:</t>
        </r>
        <r>
          <rPr>
            <sz val="9"/>
            <rFont val="Tahoma"/>
            <charset val="134"/>
          </rPr>
          <t xml:space="preserve">
GH+ DI BLOCK 110 DIA SP
</t>
        </r>
      </text>
    </comment>
    <comment ref="C20" authorId="0" shapeId="0">
      <text>
        <r>
          <rPr>
            <b/>
            <sz val="9"/>
            <rFont val="Tahoma"/>
            <charset val="134"/>
          </rPr>
          <t>User:</t>
        </r>
        <r>
          <rPr>
            <sz val="9"/>
            <rFont val="Tahoma"/>
            <charset val="134"/>
          </rPr>
          <t xml:space="preserve">
GH- BLOCK- ALL TOI
</t>
        </r>
      </text>
    </comment>
    <comment ref="E20" authorId="0" shapeId="0">
      <text>
        <r>
          <rPr>
            <b/>
            <sz val="9"/>
            <rFont val="Tahoma"/>
            <charset val="134"/>
          </rPr>
          <t>User:</t>
        </r>
        <r>
          <rPr>
            <sz val="9"/>
            <rFont val="Tahoma"/>
            <charset val="134"/>
          </rPr>
          <t xml:space="preserve">
DI BLOCK URINALS
</t>
        </r>
      </text>
    </comment>
    <comment ref="C21" authorId="0" shapeId="0">
      <text>
        <r>
          <rPr>
            <b/>
            <sz val="9"/>
            <rFont val="Tahoma"/>
            <charset val="134"/>
          </rPr>
          <t>User:</t>
        </r>
        <r>
          <rPr>
            <sz val="9"/>
            <rFont val="Tahoma"/>
            <charset val="134"/>
          </rPr>
          <t xml:space="preserve">
GH BLOCK- APFD
</t>
        </r>
      </text>
    </comment>
    <comment ref="D21" authorId="0" shapeId="0">
      <text>
        <r>
          <rPr>
            <b/>
            <sz val="9"/>
            <rFont val="Tahoma"/>
            <charset val="134"/>
          </rPr>
          <t>User:</t>
        </r>
        <r>
          <rPr>
            <sz val="9"/>
            <rFont val="Tahoma"/>
            <charset val="134"/>
          </rPr>
          <t xml:space="preserve">
GH WASTE PIPE+ DI BLOCK
</t>
        </r>
      </text>
    </comment>
    <comment ref="K29" authorId="0" shapeId="0">
      <text>
        <r>
          <rPr>
            <b/>
            <sz val="9"/>
            <rFont val="Tahoma"/>
            <charset val="134"/>
          </rPr>
          <t>User:</t>
        </r>
        <r>
          <rPr>
            <sz val="9"/>
            <rFont val="Tahoma"/>
            <charset val="134"/>
          </rPr>
          <t xml:space="preserve">
gh toilets
</t>
        </r>
      </text>
    </comment>
    <comment ref="L29" authorId="0" shapeId="0">
      <text>
        <r>
          <rPr>
            <b/>
            <sz val="9"/>
            <rFont val="Tahoma"/>
            <charset val="134"/>
          </rPr>
          <t>User:</t>
        </r>
        <r>
          <rPr>
            <sz val="9"/>
            <rFont val="Tahoma"/>
            <charset val="134"/>
          </rPr>
          <t xml:space="preserve">
DI BLOCK DWS &amp; FWS
SH-01 -07 GH BLOCKS INCL HWS &amp; HWR
</t>
        </r>
      </text>
    </comment>
    <comment ref="M29" authorId="0" shapeId="0">
      <text>
        <r>
          <rPr>
            <b/>
            <sz val="9"/>
            <rFont val="Tahoma"/>
            <charset val="134"/>
          </rPr>
          <t>User:</t>
        </r>
        <r>
          <rPr>
            <sz val="9"/>
            <rFont val="Tahoma"/>
            <charset val="134"/>
          </rPr>
          <t xml:space="preserve">
SCHOOL BLOCK + DI
</t>
        </r>
      </text>
    </comment>
    <comment ref="O29" authorId="0" shapeId="0">
      <text>
        <r>
          <rPr>
            <b/>
            <sz val="9"/>
            <rFont val="Tahoma"/>
            <charset val="134"/>
          </rPr>
          <t>User:</t>
        </r>
        <r>
          <rPr>
            <sz val="9"/>
            <rFont val="Tahoma"/>
            <charset val="134"/>
          </rPr>
          <t xml:space="preserve">
SH-08-15 DWS  &amp; FWS+ DI BLOCK+RO 
GF- LAB AREA
</t>
        </r>
      </text>
    </comment>
    <comment ref="P29" authorId="0" shapeId="0">
      <text>
        <r>
          <rPr>
            <b/>
            <sz val="9"/>
            <rFont val="Tahoma"/>
            <charset val="134"/>
          </rPr>
          <t>User:</t>
        </r>
        <r>
          <rPr>
            <sz val="9"/>
            <rFont val="Tahoma"/>
            <charset val="134"/>
          </rPr>
          <t xml:space="preserve">
SCHOOL BLOCK SH-01 -07 DWS +FWS+RO
KITCHEN DWS &amp; RO
</t>
        </r>
      </text>
    </comment>
    <comment ref="Q29" authorId="0" shapeId="0">
      <text>
        <r>
          <rPr>
            <b/>
            <sz val="9"/>
            <rFont val="Tahoma"/>
            <charset val="134"/>
          </rPr>
          <t>User:</t>
        </r>
        <r>
          <rPr>
            <sz val="9"/>
            <rFont val="Tahoma"/>
            <charset val="134"/>
          </rPr>
          <t xml:space="preserve">
SCHOOL BLOCK- TERRACE WATER
 RO
</t>
        </r>
      </text>
    </comment>
    <comment ref="R29" authorId="0" shapeId="0">
      <text>
        <r>
          <rPr>
            <b/>
            <sz val="9"/>
            <rFont val="Tahoma"/>
            <charset val="134"/>
          </rPr>
          <t>User:</t>
        </r>
        <r>
          <rPr>
            <sz val="9"/>
            <rFont val="Tahoma"/>
            <charset val="134"/>
          </rPr>
          <t xml:space="preserve">
SCHOOL BLOCK- TERRACE WATER SUPPLY + RO
</t>
        </r>
      </text>
    </comment>
    <comment ref="K30" authorId="0" shapeId="0">
      <text>
        <r>
          <rPr>
            <b/>
            <sz val="9"/>
            <rFont val="Tahoma"/>
            <charset val="134"/>
          </rPr>
          <t>User:</t>
        </r>
        <r>
          <rPr>
            <sz val="9"/>
            <rFont val="Tahoma"/>
            <charset val="134"/>
          </rPr>
          <t xml:space="preserve">
di
</t>
        </r>
      </text>
    </comment>
    <comment ref="G74" authorId="0" shapeId="0">
      <text>
        <r>
          <rPr>
            <b/>
            <sz val="9"/>
            <rFont val="Tahoma"/>
            <charset val="134"/>
          </rPr>
          <t>User:</t>
        </r>
        <r>
          <rPr>
            <sz val="9"/>
            <rFont val="Tahoma"/>
            <charset val="134"/>
          </rPr>
          <t xml:space="preserve">
HOT WATER SUPPLY FOR GH
BLOCK+ RO WATER SUPPLY FOR SCHOOL BLOCKS
</t>
        </r>
      </text>
    </comment>
    <comment ref="H80" authorId="0" shapeId="0">
      <text>
        <r>
          <rPr>
            <b/>
            <sz val="9"/>
            <rFont val="Tahoma"/>
            <charset val="134"/>
          </rPr>
          <t>User:</t>
        </r>
        <r>
          <rPr>
            <sz val="9"/>
            <rFont val="Tahoma"/>
            <charset val="134"/>
          </rPr>
          <t xml:space="preserve">
GUEST HOUSE
PUMPING LINE 2 NOS
</t>
        </r>
      </text>
    </comment>
    <comment ref="H81" authorId="0" shapeId="0">
      <text>
        <r>
          <rPr>
            <b/>
            <sz val="9"/>
            <rFont val="Tahoma"/>
            <charset val="134"/>
          </rPr>
          <t>User:</t>
        </r>
        <r>
          <rPr>
            <sz val="9"/>
            <rFont val="Tahoma"/>
            <charset val="134"/>
          </rPr>
          <t xml:space="preserve">
SCHOOL BLOCK TERRACE
</t>
        </r>
      </text>
    </comment>
    <comment ref="C86" authorId="0" shapeId="0">
      <text>
        <r>
          <rPr>
            <b/>
            <sz val="9"/>
            <rFont val="Tahoma"/>
            <charset val="134"/>
          </rPr>
          <t>User:
ic + Service chamnbers</t>
        </r>
      </text>
    </comment>
    <comment ref="C87" authorId="0" shapeId="0">
      <text>
        <r>
          <rPr>
            <b/>
            <sz val="9"/>
            <rFont val="Tahoma"/>
            <charset val="134"/>
          </rPr>
          <t>User:</t>
        </r>
        <r>
          <rPr>
            <sz val="9"/>
            <rFont val="Tahoma"/>
            <charset val="134"/>
          </rPr>
          <t xml:space="preserve">
BEFORE STP CONNECTION</t>
        </r>
      </text>
    </comment>
    <comment ref="C88" authorId="0" shapeId="0">
      <text>
        <r>
          <rPr>
            <b/>
            <sz val="9"/>
            <rFont val="Tahoma"/>
            <charset val="134"/>
          </rPr>
          <t>User:</t>
        </r>
        <r>
          <rPr>
            <sz val="9"/>
            <rFont val="Tahoma"/>
            <charset val="134"/>
          </rPr>
          <t xml:space="preserve">
STORM WATER  +  RAIN WATER</t>
        </r>
      </text>
    </comment>
    <comment ref="C122" authorId="0" shapeId="0">
      <text>
        <r>
          <rPr>
            <b/>
            <sz val="9"/>
            <rFont val="Tahoma"/>
            <charset val="134"/>
          </rPr>
          <t>User:
Future ext</t>
        </r>
      </text>
    </comment>
    <comment ref="C123" authorId="0" shapeId="0">
      <text>
        <r>
          <rPr>
            <b/>
            <sz val="9"/>
            <rFont val="Tahoma"/>
            <charset val="134"/>
          </rPr>
          <t>User:</t>
        </r>
        <r>
          <rPr>
            <sz val="9"/>
            <rFont val="Tahoma"/>
            <charset val="134"/>
          </rPr>
          <t xml:space="preserve">
Road crossings
</t>
        </r>
      </text>
    </comment>
  </commentList>
</comments>
</file>

<file path=xl/comments3.xml><?xml version="1.0" encoding="utf-8"?>
<comments xmlns="http://schemas.openxmlformats.org/spreadsheetml/2006/main">
  <authors>
    <author>Author</author>
  </authors>
  <commentList>
    <comment ref="G13" authorId="0" shapeId="0">
      <text>
        <r>
          <rPr>
            <b/>
            <sz val="9"/>
            <rFont val="Tahoma"/>
            <charset val="134"/>
          </rPr>
          <t>Author:</t>
        </r>
        <r>
          <rPr>
            <sz val="9"/>
            <rFont val="Tahoma"/>
            <charset val="134"/>
          </rPr>
          <t xml:space="preserve">
Considered as per schematic</t>
        </r>
      </text>
    </comment>
    <comment ref="C20" authorId="0" shapeId="0">
      <text>
        <r>
          <rPr>
            <b/>
            <sz val="9"/>
            <rFont val="Tahoma"/>
            <charset val="134"/>
          </rPr>
          <t>Author:</t>
        </r>
        <r>
          <rPr>
            <sz val="9"/>
            <rFont val="Tahoma"/>
            <charset val="134"/>
          </rPr>
          <t xml:space="preserve">
BELOW GROUND (ROAD CROSSINGF) 
+ ABOVE GRND</t>
        </r>
      </text>
    </comment>
    <comment ref="I21" authorId="0" shapeId="0">
      <text>
        <r>
          <rPr>
            <b/>
            <sz val="9"/>
            <rFont val="Tahoma"/>
            <charset val="134"/>
          </rPr>
          <t>Author:</t>
        </r>
        <r>
          <rPr>
            <sz val="9"/>
            <rFont val="Tahoma"/>
            <charset val="134"/>
          </rPr>
          <t xml:space="preserve">
Added in line itm 16</t>
        </r>
      </text>
    </comment>
    <comment ref="I24" authorId="0" shapeId="0">
      <text>
        <r>
          <rPr>
            <b/>
            <sz val="9"/>
            <rFont val="Tahoma"/>
            <charset val="134"/>
          </rPr>
          <t>Author:</t>
        </r>
        <r>
          <rPr>
            <sz val="9"/>
            <rFont val="Tahoma"/>
            <charset val="134"/>
          </rPr>
          <t xml:space="preserve">
FHC + external hydrants</t>
        </r>
      </text>
    </comment>
    <comment ref="G28" authorId="0" shapeId="0">
      <text>
        <r>
          <rPr>
            <b/>
            <sz val="9"/>
            <rFont val="Tahoma"/>
            <charset val="134"/>
          </rPr>
          <t>Author:</t>
        </r>
        <r>
          <rPr>
            <sz val="9"/>
            <rFont val="Tahoma"/>
            <charset val="134"/>
          </rPr>
          <t xml:space="preserve">
1- school block
1-Guest house
</t>
        </r>
      </text>
    </comment>
  </commentList>
</comments>
</file>

<file path=xl/sharedStrings.xml><?xml version="1.0" encoding="utf-8"?>
<sst xmlns="http://schemas.openxmlformats.org/spreadsheetml/2006/main" count="15455" uniqueCount="3251">
  <si>
    <t>GH OHT</t>
  </si>
  <si>
    <t>FC3</t>
  </si>
  <si>
    <t>FC2</t>
  </si>
  <si>
    <t>GB1&amp;2</t>
  </si>
  <si>
    <t>GB 3&amp;4</t>
  </si>
  <si>
    <t>OHT</t>
  </si>
  <si>
    <t>Wall</t>
  </si>
  <si>
    <t>Bottom Slab</t>
  </si>
  <si>
    <t>Top Slab</t>
  </si>
  <si>
    <t>Concrete  blocks Plinth Beam</t>
  </si>
  <si>
    <t>Concrete Pier</t>
  </si>
  <si>
    <t>GF</t>
  </si>
  <si>
    <t>4" Blockwork Toilet Area</t>
  </si>
  <si>
    <t>ELV &amp; ELE shaft</t>
  </si>
  <si>
    <t>Deduct D305</t>
  </si>
  <si>
    <t>6" Block</t>
  </si>
  <si>
    <t>Deduct D302</t>
  </si>
  <si>
    <t>Drinking Water</t>
  </si>
  <si>
    <t>FF</t>
  </si>
  <si>
    <t>Elv &amp;Ele Shaft</t>
  </si>
  <si>
    <t>SF</t>
  </si>
  <si>
    <t>Toilet</t>
  </si>
  <si>
    <t>TF</t>
  </si>
  <si>
    <t>Parapet wall</t>
  </si>
  <si>
    <t>1200mm height</t>
  </si>
  <si>
    <t>Lobby Double ht area</t>
  </si>
  <si>
    <t>Passage</t>
  </si>
  <si>
    <t>Staicase side Parapet wall</t>
  </si>
  <si>
    <t>Below railing</t>
  </si>
  <si>
    <t>Railing Passage area</t>
  </si>
  <si>
    <t xml:space="preserve">SF  </t>
  </si>
  <si>
    <t>SF Parapet</t>
  </si>
  <si>
    <t>Recretion Room</t>
  </si>
  <si>
    <t xml:space="preserve">TF </t>
  </si>
  <si>
    <t>Shaft</t>
  </si>
  <si>
    <t>Deduct W320</t>
  </si>
  <si>
    <t>Skylight</t>
  </si>
  <si>
    <t>Terrace Floor</t>
  </si>
  <si>
    <t xml:space="preserve">Parapet </t>
  </si>
  <si>
    <t>Plumbing Shaft</t>
  </si>
  <si>
    <t>Shaft 1</t>
  </si>
  <si>
    <t>Shaft 2</t>
  </si>
  <si>
    <t>Shaft 3</t>
  </si>
  <si>
    <t>Shaft 4</t>
  </si>
  <si>
    <t>Lift &amp; Fire Shaft</t>
  </si>
  <si>
    <t>Staircase Headroom</t>
  </si>
  <si>
    <t>Deduct W322</t>
  </si>
  <si>
    <t>Above staircase Room</t>
  </si>
  <si>
    <t>Lintel</t>
  </si>
  <si>
    <t>Guest Room</t>
  </si>
  <si>
    <t>LB1</t>
  </si>
  <si>
    <t>LB101</t>
  </si>
  <si>
    <t>Fire</t>
  </si>
  <si>
    <t>Staircase</t>
  </si>
  <si>
    <t>Store room</t>
  </si>
  <si>
    <t>Entrance</t>
  </si>
  <si>
    <t>Guest Room LB2</t>
  </si>
  <si>
    <t>First Floor</t>
  </si>
  <si>
    <t>LB3</t>
  </si>
  <si>
    <t>LB1A</t>
  </si>
  <si>
    <t>LB6</t>
  </si>
  <si>
    <t>LB2</t>
  </si>
  <si>
    <t>Second Floor</t>
  </si>
  <si>
    <t>Third Floor</t>
  </si>
  <si>
    <t xml:space="preserve">LB1 </t>
  </si>
  <si>
    <t>Chajja Detail</t>
  </si>
  <si>
    <t>GF,FF,SF,TF</t>
  </si>
  <si>
    <t>Chajja 304A</t>
  </si>
  <si>
    <t>Guest room 1 &amp;Guets 7</t>
  </si>
  <si>
    <t>Guest 1 &amp; 2 to Guest 6&amp;7</t>
  </si>
  <si>
    <t>Jaali GF&amp;FF</t>
  </si>
  <si>
    <t>Staircase Jaali</t>
  </si>
  <si>
    <t>Slab -GF</t>
  </si>
  <si>
    <t xml:space="preserve">Deuctions </t>
  </si>
  <si>
    <t>PHE Shaft 01</t>
  </si>
  <si>
    <t>PHE Shaft 02</t>
  </si>
  <si>
    <t>PHE Shaft 03</t>
  </si>
  <si>
    <t>PHE Shaft 04</t>
  </si>
  <si>
    <t>PHE Shaft 05</t>
  </si>
  <si>
    <t>PHE Shaft 06</t>
  </si>
  <si>
    <t>PHE Shaft 07</t>
  </si>
  <si>
    <t>Lift &amp; fire Shaft</t>
  </si>
  <si>
    <t>PHE Shaft 08</t>
  </si>
  <si>
    <t>PHE Shaft 09</t>
  </si>
  <si>
    <t>Staircase 09</t>
  </si>
  <si>
    <t>Passage cutouts</t>
  </si>
  <si>
    <t>200mm Thick Slab</t>
  </si>
  <si>
    <t>Tapered Beams</t>
  </si>
  <si>
    <t>Slab -FF</t>
  </si>
  <si>
    <t>Elevation wall Cutouts</t>
  </si>
  <si>
    <t>Slab -TF</t>
  </si>
  <si>
    <t>Slab -Fourth Floor</t>
  </si>
  <si>
    <t>DI</t>
  </si>
  <si>
    <t>Below SSM Foundation</t>
  </si>
  <si>
    <t>For Attached Toilet walls</t>
  </si>
  <si>
    <t>School Block</t>
  </si>
  <si>
    <t>Doding</t>
  </si>
  <si>
    <t>Upto GF</t>
  </si>
  <si>
    <t>S-C1</t>
  </si>
  <si>
    <t>S-C2</t>
  </si>
  <si>
    <t>S-C3</t>
  </si>
  <si>
    <t>S-C4</t>
  </si>
  <si>
    <t>S-C5</t>
  </si>
  <si>
    <t>S-C6</t>
  </si>
  <si>
    <t>S-C7</t>
  </si>
  <si>
    <t>S-C8</t>
  </si>
  <si>
    <t>S-C9</t>
  </si>
  <si>
    <t>S-C10</t>
  </si>
  <si>
    <t>S-C11</t>
  </si>
  <si>
    <t>S-C12</t>
  </si>
  <si>
    <t>S-C13</t>
  </si>
  <si>
    <t>S-C14</t>
  </si>
  <si>
    <t>S-C15</t>
  </si>
  <si>
    <t>S-C16</t>
  </si>
  <si>
    <t>S-C17</t>
  </si>
  <si>
    <t>S-C18</t>
  </si>
  <si>
    <t>S-C19</t>
  </si>
  <si>
    <t>S-C20</t>
  </si>
  <si>
    <t>S-C21</t>
  </si>
  <si>
    <t>S-C22</t>
  </si>
  <si>
    <t>S-C23</t>
  </si>
  <si>
    <t>S-C24</t>
  </si>
  <si>
    <t>S-C25</t>
  </si>
  <si>
    <t>S-C26</t>
  </si>
  <si>
    <t>S-C27</t>
  </si>
  <si>
    <t>S-C28</t>
  </si>
  <si>
    <t>S-C29</t>
  </si>
  <si>
    <t>S-C30</t>
  </si>
  <si>
    <t>S-C31</t>
  </si>
  <si>
    <t>S-C32</t>
  </si>
  <si>
    <t>S-C33</t>
  </si>
  <si>
    <t>S-C34</t>
  </si>
  <si>
    <t>S-C35</t>
  </si>
  <si>
    <t>S-C36</t>
  </si>
  <si>
    <t>S-C37</t>
  </si>
  <si>
    <t>S-C38</t>
  </si>
  <si>
    <t>S-C39</t>
  </si>
  <si>
    <t>S-C40</t>
  </si>
  <si>
    <t>S-C41</t>
  </si>
  <si>
    <t>S-C42</t>
  </si>
  <si>
    <t>S-C43</t>
  </si>
  <si>
    <t>S-C44</t>
  </si>
  <si>
    <t>S-C45</t>
  </si>
  <si>
    <t>S-C46</t>
  </si>
  <si>
    <t>S-C47</t>
  </si>
  <si>
    <t>S-C48</t>
  </si>
  <si>
    <t>S-C49</t>
  </si>
  <si>
    <t>S-C50</t>
  </si>
  <si>
    <t>S-C51</t>
  </si>
  <si>
    <t>S-C52</t>
  </si>
  <si>
    <t>S-C53</t>
  </si>
  <si>
    <t>S-C54</t>
  </si>
  <si>
    <t>S-C55</t>
  </si>
  <si>
    <t>S-C56</t>
  </si>
  <si>
    <t>S-C57</t>
  </si>
  <si>
    <t>S-C58</t>
  </si>
  <si>
    <t>S-C59</t>
  </si>
  <si>
    <t>S-C60</t>
  </si>
  <si>
    <t>S-C61</t>
  </si>
  <si>
    <t>S-C62</t>
  </si>
  <si>
    <t>S-C63</t>
  </si>
  <si>
    <t>S-C64</t>
  </si>
  <si>
    <t>S-C65</t>
  </si>
  <si>
    <t>S-C66</t>
  </si>
  <si>
    <t>S-C67</t>
  </si>
  <si>
    <t>S-C68</t>
  </si>
  <si>
    <t>S-C69</t>
  </si>
  <si>
    <t>S-C70</t>
  </si>
  <si>
    <t>S-C71</t>
  </si>
  <si>
    <t>S-C72</t>
  </si>
  <si>
    <t>S-C73</t>
  </si>
  <si>
    <t>S-C74</t>
  </si>
  <si>
    <t>S-C75</t>
  </si>
  <si>
    <t>S-C76</t>
  </si>
  <si>
    <t>S-C77</t>
  </si>
  <si>
    <t>S-C78</t>
  </si>
  <si>
    <t>S-C79</t>
  </si>
  <si>
    <t>S-C80</t>
  </si>
  <si>
    <t>S-C81</t>
  </si>
  <si>
    <t>S-C82</t>
  </si>
  <si>
    <t>S-C83</t>
  </si>
  <si>
    <t>S-C84</t>
  </si>
  <si>
    <t>S-C85</t>
  </si>
  <si>
    <t>S-C86</t>
  </si>
  <si>
    <t>S-C87</t>
  </si>
  <si>
    <t>S-C88</t>
  </si>
  <si>
    <t>S-C89</t>
  </si>
  <si>
    <t>S-C90</t>
  </si>
  <si>
    <t>S-C91</t>
  </si>
  <si>
    <t>S-C92</t>
  </si>
  <si>
    <t>S-C93</t>
  </si>
  <si>
    <t>C101</t>
  </si>
  <si>
    <t>C102</t>
  </si>
  <si>
    <t>C103</t>
  </si>
  <si>
    <t>C104</t>
  </si>
  <si>
    <t>C105</t>
  </si>
  <si>
    <t>C106</t>
  </si>
  <si>
    <t>C107</t>
  </si>
  <si>
    <t>DC-1</t>
  </si>
  <si>
    <t>DC-2</t>
  </si>
  <si>
    <t>DC-3</t>
  </si>
  <si>
    <t>DC-4</t>
  </si>
  <si>
    <t>DC-5</t>
  </si>
  <si>
    <t>DC-6</t>
  </si>
  <si>
    <t>DC-7</t>
  </si>
  <si>
    <t>DC-8</t>
  </si>
  <si>
    <t>DC-9</t>
  </si>
  <si>
    <t>DC-10</t>
  </si>
  <si>
    <t>DC-11</t>
  </si>
  <si>
    <t>DC-12</t>
  </si>
  <si>
    <t>DC-13</t>
  </si>
  <si>
    <t>DC-14</t>
  </si>
  <si>
    <t>DC-15</t>
  </si>
  <si>
    <t>DC-16</t>
  </si>
  <si>
    <t>DC-17</t>
  </si>
  <si>
    <t>DC-18</t>
  </si>
  <si>
    <t>DC-25</t>
  </si>
  <si>
    <t>XDC-25</t>
  </si>
  <si>
    <t>DC-28</t>
  </si>
  <si>
    <t>DC-31</t>
  </si>
  <si>
    <t>DC-33</t>
  </si>
  <si>
    <t>DC-42</t>
  </si>
  <si>
    <t>DC-43</t>
  </si>
  <si>
    <t>DC-46</t>
  </si>
  <si>
    <t>DC-47</t>
  </si>
  <si>
    <t>DC-51</t>
  </si>
  <si>
    <t>DC-52</t>
  </si>
  <si>
    <t>DC-53</t>
  </si>
  <si>
    <t>G-C1</t>
  </si>
  <si>
    <t>G-C2</t>
  </si>
  <si>
    <t>G-C3</t>
  </si>
  <si>
    <t>G-C4</t>
  </si>
  <si>
    <t>G-C5</t>
  </si>
  <si>
    <t>G-C6</t>
  </si>
  <si>
    <t>G-C7</t>
  </si>
  <si>
    <t>G-C8</t>
  </si>
  <si>
    <t>G-C9</t>
  </si>
  <si>
    <t>G-C10</t>
  </si>
  <si>
    <t>G-C11</t>
  </si>
  <si>
    <t>G-C12</t>
  </si>
  <si>
    <t>G-C13</t>
  </si>
  <si>
    <t>G-C14</t>
  </si>
  <si>
    <t>G-C15</t>
  </si>
  <si>
    <t>G-C16</t>
  </si>
  <si>
    <t>G-C17</t>
  </si>
  <si>
    <t>G-C18</t>
  </si>
  <si>
    <t>G-C19</t>
  </si>
  <si>
    <t>G-C20</t>
  </si>
  <si>
    <t>G-C21</t>
  </si>
  <si>
    <t>G-C22</t>
  </si>
  <si>
    <t>G-C23</t>
  </si>
  <si>
    <t>G-C24</t>
  </si>
  <si>
    <t>G-C25</t>
  </si>
  <si>
    <t>G-C26</t>
  </si>
  <si>
    <t>G-C27</t>
  </si>
  <si>
    <t>G-C28</t>
  </si>
  <si>
    <t>G-C29</t>
  </si>
  <si>
    <t>G-C30</t>
  </si>
  <si>
    <t>G-C31</t>
  </si>
  <si>
    <t>G-C32</t>
  </si>
  <si>
    <t>G-C33</t>
  </si>
  <si>
    <t>G-C34</t>
  </si>
  <si>
    <t>G-C35</t>
  </si>
  <si>
    <t>G-C36</t>
  </si>
  <si>
    <t>G-C37</t>
  </si>
  <si>
    <t>G-C38</t>
  </si>
  <si>
    <t>G-C39</t>
  </si>
  <si>
    <t>G-C40</t>
  </si>
  <si>
    <t>G-C41</t>
  </si>
  <si>
    <t>G-C42</t>
  </si>
  <si>
    <t>G-C43</t>
  </si>
  <si>
    <t>G-C44</t>
  </si>
  <si>
    <t>G-C45</t>
  </si>
  <si>
    <t>G-C46</t>
  </si>
  <si>
    <t>G-C47</t>
  </si>
  <si>
    <t>G-C48</t>
  </si>
  <si>
    <t>G-C49</t>
  </si>
  <si>
    <t>G-C50</t>
  </si>
  <si>
    <t>G-C51</t>
  </si>
  <si>
    <t>G-C52</t>
  </si>
  <si>
    <t>G-C53</t>
  </si>
  <si>
    <t>G-C54</t>
  </si>
  <si>
    <t>G-C55</t>
  </si>
  <si>
    <t>G-C56</t>
  </si>
  <si>
    <t>G-C57</t>
  </si>
  <si>
    <t>G-C58</t>
  </si>
  <si>
    <t>G-C59</t>
  </si>
  <si>
    <t>G-C60</t>
  </si>
  <si>
    <t>G-C61</t>
  </si>
  <si>
    <t>DC-19</t>
  </si>
  <si>
    <t>DC-20</t>
  </si>
  <si>
    <t>DC-21</t>
  </si>
  <si>
    <t>DC-22</t>
  </si>
  <si>
    <t>DC-23</t>
  </si>
  <si>
    <t>DC-24</t>
  </si>
  <si>
    <t>DC-26</t>
  </si>
  <si>
    <t>DC-27</t>
  </si>
  <si>
    <t>DC-29</t>
  </si>
  <si>
    <t>DC-30</t>
  </si>
  <si>
    <t>DC-32</t>
  </si>
  <si>
    <t>DC-34</t>
  </si>
  <si>
    <t>DC-35</t>
  </si>
  <si>
    <t>DC-36</t>
  </si>
  <si>
    <t>DC-37</t>
  </si>
  <si>
    <t>DC-38</t>
  </si>
  <si>
    <t>DC-39</t>
  </si>
  <si>
    <t>DC-40</t>
  </si>
  <si>
    <t>DC-41</t>
  </si>
  <si>
    <t>DC-44</t>
  </si>
  <si>
    <t>DC-45</t>
  </si>
  <si>
    <t>DC-48</t>
  </si>
  <si>
    <t>DC-49</t>
  </si>
  <si>
    <t>DC-50</t>
  </si>
  <si>
    <t>DC-54</t>
  </si>
  <si>
    <t>DC-55</t>
  </si>
  <si>
    <t>DC-56</t>
  </si>
  <si>
    <t>DC-57</t>
  </si>
  <si>
    <t>DC-58</t>
  </si>
  <si>
    <t>DC-59</t>
  </si>
  <si>
    <t>DC-60</t>
  </si>
  <si>
    <t>Railing parapet  plaster</t>
  </si>
  <si>
    <t>Guest House</t>
  </si>
  <si>
    <t>Masonry</t>
  </si>
  <si>
    <t>UPS room</t>
  </si>
  <si>
    <t>Deduct D203</t>
  </si>
  <si>
    <t>Deduct D204</t>
  </si>
  <si>
    <t>Door201</t>
  </si>
  <si>
    <t>UPS room entrence</t>
  </si>
  <si>
    <t>D201</t>
  </si>
  <si>
    <t>Deduct W203</t>
  </si>
  <si>
    <t>Toilet External wall</t>
  </si>
  <si>
    <t>W204</t>
  </si>
  <si>
    <t>Deduct W205</t>
  </si>
  <si>
    <t>Deduct W205A</t>
  </si>
  <si>
    <t>Mens toilet</t>
  </si>
  <si>
    <t>Deduct W220</t>
  </si>
  <si>
    <t>W215</t>
  </si>
  <si>
    <t>Mens toilet Entrence</t>
  </si>
  <si>
    <t>Deduct Door</t>
  </si>
  <si>
    <t>D201A</t>
  </si>
  <si>
    <t>Womens toilet Entrance</t>
  </si>
  <si>
    <t>Wall of WC+Store room +Accessible Toilet</t>
  </si>
  <si>
    <t>Deduct D205</t>
  </si>
  <si>
    <t>Wall betn Sore room and womens toilet</t>
  </si>
  <si>
    <t>Accessible Toilet</t>
  </si>
  <si>
    <t>Access Toilet entrace</t>
  </si>
  <si>
    <t>Store Entrance</t>
  </si>
  <si>
    <t>Deduct D201</t>
  </si>
  <si>
    <t xml:space="preserve">Meeting Room s </t>
  </si>
  <si>
    <t>Deduct W206</t>
  </si>
  <si>
    <t>Meeting Room 6 seater</t>
  </si>
  <si>
    <t>Deduct W207</t>
  </si>
  <si>
    <t>Meeting Room 6 seater room</t>
  </si>
  <si>
    <t>Meeting Room 12 seater</t>
  </si>
  <si>
    <t>W207</t>
  </si>
  <si>
    <t>Skylight Jaali wall</t>
  </si>
  <si>
    <t>Deduct jaali</t>
  </si>
  <si>
    <t>Resource Room-Backwall</t>
  </si>
  <si>
    <t>Deduct W210</t>
  </si>
  <si>
    <t>Side wall</t>
  </si>
  <si>
    <t>Entrance Wall</t>
  </si>
  <si>
    <t>Deduct D211</t>
  </si>
  <si>
    <t>W208</t>
  </si>
  <si>
    <t>W208A</t>
  </si>
  <si>
    <t>W209</t>
  </si>
  <si>
    <t>W209A</t>
  </si>
  <si>
    <t>Deduct W202</t>
  </si>
  <si>
    <t>DI Lobby</t>
  </si>
  <si>
    <t>D207</t>
  </si>
  <si>
    <t>W203</t>
  </si>
  <si>
    <t>W213</t>
  </si>
  <si>
    <t>Side of DI lobby</t>
  </si>
  <si>
    <t>Steps below Store room  wall</t>
  </si>
  <si>
    <t>Shaft Wall</t>
  </si>
  <si>
    <t>Entrence wall of store room</t>
  </si>
  <si>
    <t>Deduct D206</t>
  </si>
  <si>
    <t>Deduct D206A</t>
  </si>
  <si>
    <t>Deduct Door D201</t>
  </si>
  <si>
    <t>Wall betn Mens toilet and womens toilet</t>
  </si>
  <si>
    <t>Shaft wall</t>
  </si>
  <si>
    <t>Wall Betn Shaft &amp; mens toilet</t>
  </si>
  <si>
    <t>Mens toilet entrence</t>
  </si>
  <si>
    <t>Janitor Room</t>
  </si>
  <si>
    <t>side Wall</t>
  </si>
  <si>
    <t>external wall of mens toilet and womens toilet</t>
  </si>
  <si>
    <t>Mens toilet+Janitor +DI Lobby</t>
  </si>
  <si>
    <t>DI Lobby Side wall</t>
  </si>
  <si>
    <t>Dduct D216</t>
  </si>
  <si>
    <t>Training room 1</t>
  </si>
  <si>
    <t>Cutout Walls</t>
  </si>
  <si>
    <t>Deductions</t>
  </si>
  <si>
    <t>W222</t>
  </si>
  <si>
    <t>D213</t>
  </si>
  <si>
    <t>W219</t>
  </si>
  <si>
    <t>W219A</t>
  </si>
  <si>
    <t>W218</t>
  </si>
  <si>
    <t>D212</t>
  </si>
  <si>
    <t>Wall betn ding &amp; Terrace area</t>
  </si>
  <si>
    <t>Balcony Walls</t>
  </si>
  <si>
    <t>Training 2</t>
  </si>
  <si>
    <t>W217</t>
  </si>
  <si>
    <t>Back wall</t>
  </si>
  <si>
    <t>Deduct D212</t>
  </si>
  <si>
    <t>Wall betn training &amp; resourcse room</t>
  </si>
  <si>
    <t>Jaali walls</t>
  </si>
  <si>
    <t>Deduct Jaali</t>
  </si>
  <si>
    <t>Shaft Walls</t>
  </si>
  <si>
    <t>Parapet walls</t>
  </si>
  <si>
    <t>Terrace Parapet Walls</t>
  </si>
  <si>
    <t>Fire shaft</t>
  </si>
  <si>
    <t>Blockwork for steps</t>
  </si>
  <si>
    <t>School Block Library</t>
  </si>
  <si>
    <t>Cum</t>
  </si>
  <si>
    <t>Joinery Works</t>
  </si>
  <si>
    <t>1Hr Fire rated Door</t>
  </si>
  <si>
    <t>D109 -GF</t>
  </si>
  <si>
    <t xml:space="preserve">D109 </t>
  </si>
  <si>
    <t>D109</t>
  </si>
  <si>
    <t>D112</t>
  </si>
  <si>
    <t>D108</t>
  </si>
  <si>
    <t>D110</t>
  </si>
  <si>
    <t>D113</t>
  </si>
  <si>
    <t>Powder Coated Al.3 Panel Sliding</t>
  </si>
  <si>
    <t>D106</t>
  </si>
  <si>
    <t>D114</t>
  </si>
  <si>
    <t>D115</t>
  </si>
  <si>
    <t>D117</t>
  </si>
  <si>
    <t>Powder Coated  Galvan with iron Shutter</t>
  </si>
  <si>
    <t>Door 101</t>
  </si>
  <si>
    <t>D102</t>
  </si>
  <si>
    <t>D102A</t>
  </si>
  <si>
    <t>D103</t>
  </si>
  <si>
    <t>D104</t>
  </si>
  <si>
    <t>D109A</t>
  </si>
  <si>
    <t>D111A</t>
  </si>
  <si>
    <t>D102B</t>
  </si>
  <si>
    <t>D111</t>
  </si>
  <si>
    <t>Powder Coated  Galvan with  Glass Panel</t>
  </si>
  <si>
    <t>D105</t>
  </si>
  <si>
    <t>D119</t>
  </si>
  <si>
    <t>Unequal Double shutter</t>
  </si>
  <si>
    <t>D107</t>
  </si>
  <si>
    <t>D116</t>
  </si>
  <si>
    <t xml:space="preserve">SF </t>
  </si>
  <si>
    <t>D118</t>
  </si>
  <si>
    <t>2 Panel Sliding  and fixed louver</t>
  </si>
  <si>
    <t>W117</t>
  </si>
  <si>
    <t>W120</t>
  </si>
  <si>
    <t>Powder Quoted 2 Panel Sliding</t>
  </si>
  <si>
    <t>W101</t>
  </si>
  <si>
    <t>W105</t>
  </si>
  <si>
    <t>W106</t>
  </si>
  <si>
    <t>W113</t>
  </si>
  <si>
    <t>W115</t>
  </si>
  <si>
    <t>W116</t>
  </si>
  <si>
    <t>W118</t>
  </si>
  <si>
    <t>W119</t>
  </si>
  <si>
    <t>W135</t>
  </si>
  <si>
    <t>W140</t>
  </si>
  <si>
    <t>W216</t>
  </si>
  <si>
    <t>W102</t>
  </si>
  <si>
    <t>W103</t>
  </si>
  <si>
    <t>W104</t>
  </si>
  <si>
    <t>W121</t>
  </si>
  <si>
    <t>W138</t>
  </si>
  <si>
    <t>Powder Coated Al.Frame with Fixed glass</t>
  </si>
  <si>
    <t>W107</t>
  </si>
  <si>
    <t>W111</t>
  </si>
  <si>
    <t>W112</t>
  </si>
  <si>
    <t>W122</t>
  </si>
  <si>
    <t>W139</t>
  </si>
  <si>
    <t>Powder Coated Al.Openable With Fixed Glass</t>
  </si>
  <si>
    <t>W108</t>
  </si>
  <si>
    <t>W109</t>
  </si>
  <si>
    <t>W137</t>
  </si>
  <si>
    <t xml:space="preserve">Powder Coated Al.Openable  With insect Mesh </t>
  </si>
  <si>
    <t>W110</t>
  </si>
  <si>
    <t>Powder coated Al.Sliding with Mesh</t>
  </si>
  <si>
    <t>W114</t>
  </si>
  <si>
    <t>W136</t>
  </si>
  <si>
    <t>Powder Coated 2 Panel Sliding</t>
  </si>
  <si>
    <t>W141</t>
  </si>
  <si>
    <t>W142</t>
  </si>
  <si>
    <t>W151</t>
  </si>
  <si>
    <t>W152</t>
  </si>
  <si>
    <t>W153</t>
  </si>
  <si>
    <t>W154</t>
  </si>
  <si>
    <t>W145</t>
  </si>
  <si>
    <t>W157</t>
  </si>
  <si>
    <t>W159</t>
  </si>
  <si>
    <t>W160</t>
  </si>
  <si>
    <t>W161</t>
  </si>
  <si>
    <t>W162</t>
  </si>
  <si>
    <t>W163</t>
  </si>
  <si>
    <t>W164</t>
  </si>
  <si>
    <t>W165</t>
  </si>
  <si>
    <t>Powder 3 Panel Sliding</t>
  </si>
  <si>
    <t>W144</t>
  </si>
  <si>
    <t>Powder Coated Fixed Glass</t>
  </si>
  <si>
    <t>W156</t>
  </si>
  <si>
    <t>W158</t>
  </si>
  <si>
    <t>W147</t>
  </si>
  <si>
    <t>W148</t>
  </si>
  <si>
    <t>W149</t>
  </si>
  <si>
    <t>W150</t>
  </si>
  <si>
    <t>W146</t>
  </si>
  <si>
    <t>Doors and Windows</t>
  </si>
  <si>
    <t>2hr Fire rated Door</t>
  </si>
  <si>
    <t>D303</t>
  </si>
  <si>
    <t>Terrace</t>
  </si>
  <si>
    <t>Powder coated aluminium frame with glass</t>
  </si>
  <si>
    <t>D307</t>
  </si>
  <si>
    <t>D301</t>
  </si>
  <si>
    <t>D302</t>
  </si>
  <si>
    <t>D305</t>
  </si>
  <si>
    <t>D306</t>
  </si>
  <si>
    <t>D304</t>
  </si>
  <si>
    <t>W324</t>
  </si>
  <si>
    <t>W306</t>
  </si>
  <si>
    <t>W304A</t>
  </si>
  <si>
    <t>W306A</t>
  </si>
  <si>
    <t>W307A</t>
  </si>
  <si>
    <t>B308A</t>
  </si>
  <si>
    <t>W312</t>
  </si>
  <si>
    <t>W316</t>
  </si>
  <si>
    <t>W305</t>
  </si>
  <si>
    <t>W309</t>
  </si>
  <si>
    <t>W301</t>
  </si>
  <si>
    <t>W302</t>
  </si>
  <si>
    <t>W308</t>
  </si>
  <si>
    <t>W311</t>
  </si>
  <si>
    <t>W314</t>
  </si>
  <si>
    <t>W304</t>
  </si>
  <si>
    <t>W307</t>
  </si>
  <si>
    <t>W310</t>
  </si>
  <si>
    <t>W323</t>
  </si>
  <si>
    <t>W313</t>
  </si>
  <si>
    <t>W315</t>
  </si>
  <si>
    <t>W320</t>
  </si>
  <si>
    <t>W322</t>
  </si>
  <si>
    <t>W303</t>
  </si>
  <si>
    <t>W317</t>
  </si>
  <si>
    <t>W318</t>
  </si>
  <si>
    <t>W319</t>
  </si>
  <si>
    <t>Doors &amp; Window</t>
  </si>
  <si>
    <t>D203</t>
  </si>
  <si>
    <t>D216</t>
  </si>
  <si>
    <t>D206</t>
  </si>
  <si>
    <t>D202</t>
  </si>
  <si>
    <t>D205</t>
  </si>
  <si>
    <t>D214</t>
  </si>
  <si>
    <t>D215</t>
  </si>
  <si>
    <t>D208</t>
  </si>
  <si>
    <t>D209</t>
  </si>
  <si>
    <t>D210</t>
  </si>
  <si>
    <t>D211</t>
  </si>
  <si>
    <t>D204</t>
  </si>
  <si>
    <t>D206A</t>
  </si>
  <si>
    <t>Window</t>
  </si>
  <si>
    <t>W201</t>
  </si>
  <si>
    <t>W202</t>
  </si>
  <si>
    <t>W205</t>
  </si>
  <si>
    <t>W206</t>
  </si>
  <si>
    <t>W214</t>
  </si>
  <si>
    <t>W220</t>
  </si>
  <si>
    <t>W210</t>
  </si>
  <si>
    <t>W221</t>
  </si>
  <si>
    <t>W203A</t>
  </si>
  <si>
    <t>W205A</t>
  </si>
  <si>
    <t>W211</t>
  </si>
  <si>
    <t>W212</t>
  </si>
  <si>
    <t>Chajja</t>
  </si>
  <si>
    <t>GF &amp; FF</t>
  </si>
  <si>
    <t>Toilet Women</t>
  </si>
  <si>
    <t>Toilet Men</t>
  </si>
  <si>
    <t>FF training Room</t>
  </si>
  <si>
    <t>Description</t>
  </si>
  <si>
    <t>Nos</t>
  </si>
  <si>
    <t>Length</t>
  </si>
  <si>
    <t>Breadth</t>
  </si>
  <si>
    <t>Depth/Height</t>
  </si>
  <si>
    <t>Qty</t>
  </si>
  <si>
    <t>Road NGL Level</t>
  </si>
  <si>
    <t>Site cleaning</t>
  </si>
  <si>
    <t>School Bolck</t>
  </si>
  <si>
    <t>GH</t>
  </si>
  <si>
    <t>Excavation</t>
  </si>
  <si>
    <t>APF School</t>
  </si>
  <si>
    <t>CF1</t>
  </si>
  <si>
    <t>F101</t>
  </si>
  <si>
    <t>S-F1</t>
  </si>
  <si>
    <t>S-F2</t>
  </si>
  <si>
    <t>S-F3</t>
  </si>
  <si>
    <t>S-F4</t>
  </si>
  <si>
    <t>S-F5</t>
  </si>
  <si>
    <t>S-F6</t>
  </si>
  <si>
    <t>S-F7</t>
  </si>
  <si>
    <t>S-F8</t>
  </si>
  <si>
    <t>S-F9</t>
  </si>
  <si>
    <t>S-F10</t>
  </si>
  <si>
    <t>S-F11</t>
  </si>
  <si>
    <t>S-F12</t>
  </si>
  <si>
    <t>S-F13</t>
  </si>
  <si>
    <t>S-F14</t>
  </si>
  <si>
    <t>S-F15</t>
  </si>
  <si>
    <t>F102</t>
  </si>
  <si>
    <t xml:space="preserve">F1 </t>
  </si>
  <si>
    <t>F2</t>
  </si>
  <si>
    <t>F3</t>
  </si>
  <si>
    <t>F4</t>
  </si>
  <si>
    <t>F13</t>
  </si>
  <si>
    <t>D-F1</t>
  </si>
  <si>
    <t>D-F3</t>
  </si>
  <si>
    <t>D-F4</t>
  </si>
  <si>
    <t>D-F5</t>
  </si>
  <si>
    <t>D-F7</t>
  </si>
  <si>
    <t>D-F8</t>
  </si>
  <si>
    <t>D-F9</t>
  </si>
  <si>
    <t>D-F6</t>
  </si>
  <si>
    <t>Guest Area</t>
  </si>
  <si>
    <r>
      <rPr>
        <sz val="11"/>
        <color theme="1"/>
        <rFont val="Calibri"/>
        <charset val="134"/>
        <scheme val="minor"/>
      </rPr>
      <t>CF2+</t>
    </r>
    <r>
      <rPr>
        <sz val="11"/>
        <color rgb="FFFF0000"/>
        <rFont val="Calibri"/>
        <charset val="134"/>
        <scheme val="minor"/>
      </rPr>
      <t>G-F1</t>
    </r>
    <r>
      <rPr>
        <sz val="11"/>
        <color theme="1"/>
        <rFont val="Calibri"/>
        <charset val="134"/>
        <scheme val="minor"/>
      </rPr>
      <t xml:space="preserve">+ </t>
    </r>
    <r>
      <rPr>
        <sz val="11"/>
        <color theme="4"/>
        <rFont val="Calibri"/>
        <charset val="134"/>
        <scheme val="minor"/>
      </rPr>
      <t>G-F5+GF5</t>
    </r>
    <r>
      <rPr>
        <sz val="11"/>
        <color theme="1"/>
        <rFont val="Calibri"/>
        <charset val="134"/>
        <scheme val="minor"/>
      </rPr>
      <t xml:space="preserve"> +</t>
    </r>
    <r>
      <rPr>
        <sz val="11"/>
        <color theme="5" tint="-0.249977111117893"/>
        <rFont val="Calibri"/>
        <charset val="134"/>
        <scheme val="minor"/>
      </rPr>
      <t>GF7</t>
    </r>
  </si>
  <si>
    <t>CF3</t>
  </si>
  <si>
    <t>CF4+G f3+G- F4</t>
  </si>
  <si>
    <t>CF5++CF5 +G-f6</t>
  </si>
  <si>
    <t>CF6+G-F2+G-F5</t>
  </si>
  <si>
    <t>G-F1</t>
  </si>
  <si>
    <t>G-F2</t>
  </si>
  <si>
    <t>G-F2+GF2</t>
  </si>
  <si>
    <t>G-F3</t>
  </si>
  <si>
    <t>G-F4</t>
  </si>
  <si>
    <t>G-F5</t>
  </si>
  <si>
    <t>G-F6</t>
  </si>
  <si>
    <t>G-F7</t>
  </si>
  <si>
    <t>CF7</t>
  </si>
  <si>
    <t>D-F2+D-F3+D-F4</t>
  </si>
  <si>
    <t>D-F2</t>
  </si>
  <si>
    <t xml:space="preserve">Backfilling </t>
  </si>
  <si>
    <t>sides of Foundation</t>
  </si>
  <si>
    <t>Total Earthwork</t>
  </si>
  <si>
    <t>Deduct PCC Qty</t>
  </si>
  <si>
    <t>Deduct RCC footing Qty</t>
  </si>
  <si>
    <t>Column Pedastal qty</t>
  </si>
  <si>
    <t>Column upto NGL</t>
  </si>
  <si>
    <t>Total qty</t>
  </si>
  <si>
    <t>Plinth Filling</t>
  </si>
  <si>
    <t>FFL-200</t>
  </si>
  <si>
    <t>FFL250</t>
  </si>
  <si>
    <t>FFL 1000</t>
  </si>
  <si>
    <t>DI-FFL 1250</t>
  </si>
  <si>
    <t>Antitermite treatement</t>
  </si>
  <si>
    <t>PCC For Footing</t>
  </si>
  <si>
    <t>Below  Concrete Block Foundation</t>
  </si>
  <si>
    <t>CF7+Df10</t>
  </si>
  <si>
    <t>D-F2+D-F4</t>
  </si>
  <si>
    <t xml:space="preserve">CF2+ G-F5+GF5 </t>
  </si>
  <si>
    <t>CF4</t>
  </si>
  <si>
    <t>CF5++CF5</t>
  </si>
  <si>
    <t>CF6</t>
  </si>
  <si>
    <t>Floor PCC</t>
  </si>
  <si>
    <t>PCC Below Plinth Beams</t>
  </si>
  <si>
    <t>PB1</t>
  </si>
  <si>
    <t>School</t>
  </si>
  <si>
    <t>Dining Area</t>
  </si>
  <si>
    <t>DPC</t>
  </si>
  <si>
    <t>DI Steps area  Blockwork</t>
  </si>
  <si>
    <t>Coping Concrete</t>
  </si>
  <si>
    <t>For Parapet wall</t>
  </si>
  <si>
    <t>FF Parapet wall</t>
  </si>
  <si>
    <t>Library</t>
  </si>
  <si>
    <t>Staff Open terrace</t>
  </si>
  <si>
    <t>Beside Class 12</t>
  </si>
  <si>
    <t>SCHool</t>
  </si>
  <si>
    <t>PHE Shaft</t>
  </si>
  <si>
    <t>DI Ventilation Shaft</t>
  </si>
  <si>
    <t>Ventilation shaft</t>
  </si>
  <si>
    <t>FF Ventilation Shaft</t>
  </si>
  <si>
    <t>3rd Floor</t>
  </si>
  <si>
    <t xml:space="preserve">On Parapet wall </t>
  </si>
  <si>
    <t>Parapet wall FF</t>
  </si>
  <si>
    <t>Window sill</t>
  </si>
  <si>
    <t>W124</t>
  </si>
  <si>
    <t>W126</t>
  </si>
  <si>
    <t>W130</t>
  </si>
  <si>
    <t>W125</t>
  </si>
  <si>
    <t>W128</t>
  </si>
  <si>
    <t>W129</t>
  </si>
  <si>
    <t>W131</t>
  </si>
  <si>
    <t>W133</t>
  </si>
  <si>
    <t>W134</t>
  </si>
  <si>
    <t>W127</t>
  </si>
  <si>
    <t>W132</t>
  </si>
  <si>
    <t>W123</t>
  </si>
  <si>
    <t>W143</t>
  </si>
  <si>
    <t>W155</t>
  </si>
  <si>
    <t>W166</t>
  </si>
  <si>
    <t>W167</t>
  </si>
  <si>
    <t>W168</t>
  </si>
  <si>
    <t>W169</t>
  </si>
  <si>
    <t>W308A</t>
  </si>
  <si>
    <t>RCC for Footing</t>
  </si>
  <si>
    <t>Dinining area</t>
  </si>
  <si>
    <t>CF2</t>
  </si>
  <si>
    <t>CF5</t>
  </si>
  <si>
    <t>D-F10</t>
  </si>
  <si>
    <t>Column</t>
  </si>
  <si>
    <t>Pedstal School</t>
  </si>
  <si>
    <t>P1</t>
  </si>
  <si>
    <t>P2</t>
  </si>
  <si>
    <t>P3</t>
  </si>
  <si>
    <t>P4</t>
  </si>
  <si>
    <t>P5</t>
  </si>
  <si>
    <t>P6</t>
  </si>
  <si>
    <t>Pedstal-DI</t>
  </si>
  <si>
    <t>P103</t>
  </si>
  <si>
    <t>Pedstal GH</t>
  </si>
  <si>
    <t>P101</t>
  </si>
  <si>
    <t>P102</t>
  </si>
  <si>
    <t>OTS stage</t>
  </si>
  <si>
    <t>Toe Wall</t>
  </si>
  <si>
    <t>Creche</t>
  </si>
  <si>
    <t>UKG</t>
  </si>
  <si>
    <t>GF  to FF</t>
  </si>
  <si>
    <t xml:space="preserve"> FF to SF</t>
  </si>
  <si>
    <t>XS-C42</t>
  </si>
  <si>
    <t>XS-C43</t>
  </si>
  <si>
    <t xml:space="preserve"> SF to TF</t>
  </si>
  <si>
    <t>TF to Fourth Floor</t>
  </si>
  <si>
    <t xml:space="preserve">Guest House </t>
  </si>
  <si>
    <t>GF to FF</t>
  </si>
  <si>
    <t>Above Fourth Floor</t>
  </si>
  <si>
    <t xml:space="preserve">DI </t>
  </si>
  <si>
    <t>Above SF( terrace Floor)</t>
  </si>
  <si>
    <t>SC</t>
  </si>
  <si>
    <t>Lift walls</t>
  </si>
  <si>
    <t>Plumbing shaft</t>
  </si>
  <si>
    <t>200mm thick slab</t>
  </si>
  <si>
    <t>Flat Roof</t>
  </si>
  <si>
    <t>Deduct Cutout</t>
  </si>
  <si>
    <t>Slope Roof</t>
  </si>
  <si>
    <t>Drain</t>
  </si>
  <si>
    <t>Library Gutter</t>
  </si>
  <si>
    <t xml:space="preserve">Deduct </t>
  </si>
  <si>
    <t>Shafts slab</t>
  </si>
  <si>
    <t>PHE Shaft 1</t>
  </si>
  <si>
    <t>Lift shaft</t>
  </si>
  <si>
    <t>ELE &amp; ELV Fire shaft</t>
  </si>
  <si>
    <t>Kitchen clearStory window slab</t>
  </si>
  <si>
    <t>Shaft Slab</t>
  </si>
  <si>
    <t>Plumbing Shaft 04</t>
  </si>
  <si>
    <t>GF Slab</t>
  </si>
  <si>
    <t>SB1+SB2</t>
  </si>
  <si>
    <t>SB3</t>
  </si>
  <si>
    <t>SB4</t>
  </si>
  <si>
    <t>SB5</t>
  </si>
  <si>
    <t>SB6</t>
  </si>
  <si>
    <t>SB7</t>
  </si>
  <si>
    <t>SB8</t>
  </si>
  <si>
    <t>SB9</t>
  </si>
  <si>
    <t>SB10</t>
  </si>
  <si>
    <t>SB11</t>
  </si>
  <si>
    <t>XS B11</t>
  </si>
  <si>
    <t>SB12</t>
  </si>
  <si>
    <t>SB13</t>
  </si>
  <si>
    <t>SB14a</t>
  </si>
  <si>
    <t xml:space="preserve">SB14 </t>
  </si>
  <si>
    <t>SB15</t>
  </si>
  <si>
    <t>SB16</t>
  </si>
  <si>
    <t>SB17</t>
  </si>
  <si>
    <t>SB18</t>
  </si>
  <si>
    <t>SB19</t>
  </si>
  <si>
    <t>SB20</t>
  </si>
  <si>
    <t>SB21</t>
  </si>
  <si>
    <t>SB22</t>
  </si>
  <si>
    <t>SB23</t>
  </si>
  <si>
    <t>SB24</t>
  </si>
  <si>
    <t>SB25</t>
  </si>
  <si>
    <t>SB26</t>
  </si>
  <si>
    <t>SB27</t>
  </si>
  <si>
    <t>SB28</t>
  </si>
  <si>
    <t>SB29</t>
  </si>
  <si>
    <t>SB30</t>
  </si>
  <si>
    <t>SB31</t>
  </si>
  <si>
    <t>SB32</t>
  </si>
  <si>
    <t>SB33</t>
  </si>
  <si>
    <t>SB34</t>
  </si>
  <si>
    <t>SB35</t>
  </si>
  <si>
    <t>SB36</t>
  </si>
  <si>
    <t>SB37</t>
  </si>
  <si>
    <t>SB38</t>
  </si>
  <si>
    <t>SB39</t>
  </si>
  <si>
    <t>SB40</t>
  </si>
  <si>
    <t>SB41a</t>
  </si>
  <si>
    <t xml:space="preserve">SB41 </t>
  </si>
  <si>
    <t>SB42</t>
  </si>
  <si>
    <t>SB43</t>
  </si>
  <si>
    <t>SB44</t>
  </si>
  <si>
    <t>SB45</t>
  </si>
  <si>
    <t>SB46</t>
  </si>
  <si>
    <t>SB47</t>
  </si>
  <si>
    <t>SB48</t>
  </si>
  <si>
    <t>SB49</t>
  </si>
  <si>
    <t>SB50+SB 51</t>
  </si>
  <si>
    <t>SB52</t>
  </si>
  <si>
    <t>SB53</t>
  </si>
  <si>
    <t>SB54</t>
  </si>
  <si>
    <t>SB55</t>
  </si>
  <si>
    <t>SB56</t>
  </si>
  <si>
    <t>SB57</t>
  </si>
  <si>
    <t>SB58</t>
  </si>
  <si>
    <t>SB59</t>
  </si>
  <si>
    <t>SB59a</t>
  </si>
  <si>
    <t>SB60</t>
  </si>
  <si>
    <t>SB61</t>
  </si>
  <si>
    <t>SB62</t>
  </si>
  <si>
    <t>SB63</t>
  </si>
  <si>
    <t>SB64</t>
  </si>
  <si>
    <t>SB65</t>
  </si>
  <si>
    <t>SB66</t>
  </si>
  <si>
    <t>SB67+SB68+SB69+SB69A</t>
  </si>
  <si>
    <t>SB70</t>
  </si>
  <si>
    <t>SB71</t>
  </si>
  <si>
    <t>SB72</t>
  </si>
  <si>
    <t>SB73</t>
  </si>
  <si>
    <t>SB74</t>
  </si>
  <si>
    <t>SB75</t>
  </si>
  <si>
    <t>SB76</t>
  </si>
  <si>
    <t>SB77</t>
  </si>
  <si>
    <t>SB78</t>
  </si>
  <si>
    <t>SB79</t>
  </si>
  <si>
    <t>SB80</t>
  </si>
  <si>
    <t>SB81</t>
  </si>
  <si>
    <t>SB82</t>
  </si>
  <si>
    <t>SB83</t>
  </si>
  <si>
    <t>SB84</t>
  </si>
  <si>
    <t>SB85</t>
  </si>
  <si>
    <t>SB86</t>
  </si>
  <si>
    <t>SB87</t>
  </si>
  <si>
    <t>SB88</t>
  </si>
  <si>
    <t>SB89</t>
  </si>
  <si>
    <t>SB90</t>
  </si>
  <si>
    <t>SB91</t>
  </si>
  <si>
    <t>SB92</t>
  </si>
  <si>
    <t>SB93</t>
  </si>
  <si>
    <t>SB94</t>
  </si>
  <si>
    <t>SB95</t>
  </si>
  <si>
    <t>SB96</t>
  </si>
  <si>
    <t>SB97</t>
  </si>
  <si>
    <t>SB98</t>
  </si>
  <si>
    <t>SB99</t>
  </si>
  <si>
    <t>SB100</t>
  </si>
  <si>
    <t>SB101</t>
  </si>
  <si>
    <t>SB102</t>
  </si>
  <si>
    <t>SB103</t>
  </si>
  <si>
    <t>SB104</t>
  </si>
  <si>
    <t>SB105</t>
  </si>
  <si>
    <t>SB106</t>
  </si>
  <si>
    <t>SB107</t>
  </si>
  <si>
    <t>SB108</t>
  </si>
  <si>
    <t>SB109</t>
  </si>
  <si>
    <t>SB110</t>
  </si>
  <si>
    <t>SB111</t>
  </si>
  <si>
    <t>SB112</t>
  </si>
  <si>
    <t>SB113</t>
  </si>
  <si>
    <t>SB114</t>
  </si>
  <si>
    <t>SB115</t>
  </si>
  <si>
    <t>SB116</t>
  </si>
  <si>
    <t>SB117</t>
  </si>
  <si>
    <t>SB118</t>
  </si>
  <si>
    <t>SB119</t>
  </si>
  <si>
    <t>SB120</t>
  </si>
  <si>
    <t>SB121</t>
  </si>
  <si>
    <t>SB122</t>
  </si>
  <si>
    <t>SB123</t>
  </si>
  <si>
    <t>SB124</t>
  </si>
  <si>
    <t>SB125</t>
  </si>
  <si>
    <t>SB126</t>
  </si>
  <si>
    <t>SB127</t>
  </si>
  <si>
    <t>SB128</t>
  </si>
  <si>
    <t>SB129</t>
  </si>
  <si>
    <t>SB130</t>
  </si>
  <si>
    <t>SB131</t>
  </si>
  <si>
    <t>SB132</t>
  </si>
  <si>
    <t>SB133</t>
  </si>
  <si>
    <t>SB134</t>
  </si>
  <si>
    <t>SB135</t>
  </si>
  <si>
    <t>SB136+SB137</t>
  </si>
  <si>
    <t>Xsb1</t>
  </si>
  <si>
    <t>DB1</t>
  </si>
  <si>
    <t>DB2</t>
  </si>
  <si>
    <t>DB3</t>
  </si>
  <si>
    <t>DB4</t>
  </si>
  <si>
    <t>DB5</t>
  </si>
  <si>
    <t>DB6</t>
  </si>
  <si>
    <t>DB7</t>
  </si>
  <si>
    <t>DB8</t>
  </si>
  <si>
    <t>DB9</t>
  </si>
  <si>
    <t>DB10</t>
  </si>
  <si>
    <t>DB11</t>
  </si>
  <si>
    <t>DB12</t>
  </si>
  <si>
    <t>DB13</t>
  </si>
  <si>
    <t>DB14</t>
  </si>
  <si>
    <t>DB15</t>
  </si>
  <si>
    <t>DB16</t>
  </si>
  <si>
    <t>DB17</t>
  </si>
  <si>
    <t>DB18</t>
  </si>
  <si>
    <t>DB19</t>
  </si>
  <si>
    <t>DB20</t>
  </si>
  <si>
    <t>DB21</t>
  </si>
  <si>
    <t>DB22</t>
  </si>
  <si>
    <t>DB23</t>
  </si>
  <si>
    <t>DB24</t>
  </si>
  <si>
    <t>DB25</t>
  </si>
  <si>
    <t>DB26</t>
  </si>
  <si>
    <t>DB27a</t>
  </si>
  <si>
    <t>DB28</t>
  </si>
  <si>
    <t>DB29</t>
  </si>
  <si>
    <t>DB30</t>
  </si>
  <si>
    <t>DB31</t>
  </si>
  <si>
    <t>DB32</t>
  </si>
  <si>
    <t>DB33</t>
  </si>
  <si>
    <t>DB34</t>
  </si>
  <si>
    <t>DB34a</t>
  </si>
  <si>
    <t>DB35</t>
  </si>
  <si>
    <t>DB36</t>
  </si>
  <si>
    <t>DB37</t>
  </si>
  <si>
    <t>DB38</t>
  </si>
  <si>
    <t>DB39</t>
  </si>
  <si>
    <t xml:space="preserve">FF </t>
  </si>
  <si>
    <t>SB 1</t>
  </si>
  <si>
    <t>SB 2</t>
  </si>
  <si>
    <t>SB 3</t>
  </si>
  <si>
    <t>SB 4</t>
  </si>
  <si>
    <t>SB 5</t>
  </si>
  <si>
    <t>SB 6</t>
  </si>
  <si>
    <t>SB50</t>
  </si>
  <si>
    <t>SB51</t>
  </si>
  <si>
    <t>SB59+SB60+SB61+SB62+SB63+SB64</t>
  </si>
  <si>
    <t>SB67</t>
  </si>
  <si>
    <t>SB201</t>
  </si>
  <si>
    <t>SB68</t>
  </si>
  <si>
    <t>SB69</t>
  </si>
  <si>
    <t>SB78a</t>
  </si>
  <si>
    <t>SB78b</t>
  </si>
  <si>
    <t>SB96a</t>
  </si>
  <si>
    <t>XSB96</t>
  </si>
  <si>
    <t>SB97a</t>
  </si>
  <si>
    <t>SB98b</t>
  </si>
  <si>
    <t>SB99a</t>
  </si>
  <si>
    <t>SB100a</t>
  </si>
  <si>
    <t>SB100b</t>
  </si>
  <si>
    <t>SB101a</t>
  </si>
  <si>
    <t>SB102a</t>
  </si>
  <si>
    <t>SB103a</t>
  </si>
  <si>
    <t>SB69a</t>
  </si>
  <si>
    <t>SB136</t>
  </si>
  <si>
    <t>SB34a</t>
  </si>
  <si>
    <t>B101</t>
  </si>
  <si>
    <t>RB1a</t>
  </si>
  <si>
    <t>SB301</t>
  </si>
  <si>
    <t>SB302</t>
  </si>
  <si>
    <t>SB1</t>
  </si>
  <si>
    <t>SB2</t>
  </si>
  <si>
    <t>SB41 +SB42</t>
  </si>
  <si>
    <t>SB68a</t>
  </si>
  <si>
    <t xml:space="preserve">SB101 </t>
  </si>
  <si>
    <t>SB105a</t>
  </si>
  <si>
    <t>SB106a</t>
  </si>
  <si>
    <t>SB109a</t>
  </si>
  <si>
    <t xml:space="preserve">SB109 </t>
  </si>
  <si>
    <t>SB111a</t>
  </si>
  <si>
    <t xml:space="preserve">SB111 </t>
  </si>
  <si>
    <t>SB75+B76</t>
  </si>
  <si>
    <t>SB95+SB96+SB97+SB98+SB99+SB100</t>
  </si>
  <si>
    <t>GuesrtHouse GF</t>
  </si>
  <si>
    <t>GB1</t>
  </si>
  <si>
    <t>GB2</t>
  </si>
  <si>
    <t>RB1</t>
  </si>
  <si>
    <t>GB3</t>
  </si>
  <si>
    <t>GB4</t>
  </si>
  <si>
    <t>GB5</t>
  </si>
  <si>
    <t>GB6</t>
  </si>
  <si>
    <t>GB7</t>
  </si>
  <si>
    <t>GB8</t>
  </si>
  <si>
    <t>GB9</t>
  </si>
  <si>
    <t>GB10</t>
  </si>
  <si>
    <t>GB11</t>
  </si>
  <si>
    <t>GB12</t>
  </si>
  <si>
    <t>GB13</t>
  </si>
  <si>
    <t>GB14</t>
  </si>
  <si>
    <t>GB15</t>
  </si>
  <si>
    <t>GB16</t>
  </si>
  <si>
    <t>GB17</t>
  </si>
  <si>
    <t>GB18</t>
  </si>
  <si>
    <t>GB19</t>
  </si>
  <si>
    <t>GB20</t>
  </si>
  <si>
    <t>GB21</t>
  </si>
  <si>
    <t>GB22</t>
  </si>
  <si>
    <t>GB23</t>
  </si>
  <si>
    <t>GB24</t>
  </si>
  <si>
    <t>GB25</t>
  </si>
  <si>
    <t>GB26</t>
  </si>
  <si>
    <t>GB27</t>
  </si>
  <si>
    <t>GB28</t>
  </si>
  <si>
    <t>GB29</t>
  </si>
  <si>
    <t>GB30</t>
  </si>
  <si>
    <t>GB31</t>
  </si>
  <si>
    <t>GB32</t>
  </si>
  <si>
    <t>GB33</t>
  </si>
  <si>
    <t>GB34+B35+B36</t>
  </si>
  <si>
    <t>GB37</t>
  </si>
  <si>
    <t>GB38</t>
  </si>
  <si>
    <t>GB39</t>
  </si>
  <si>
    <t>GB40</t>
  </si>
  <si>
    <t>GB41</t>
  </si>
  <si>
    <t>GB42</t>
  </si>
  <si>
    <t>GB43</t>
  </si>
  <si>
    <t>GB44</t>
  </si>
  <si>
    <t>GB45</t>
  </si>
  <si>
    <t>GB46</t>
  </si>
  <si>
    <t>GB47</t>
  </si>
  <si>
    <t>GB48</t>
  </si>
  <si>
    <t>GB49</t>
  </si>
  <si>
    <t>GB50</t>
  </si>
  <si>
    <t>GB51</t>
  </si>
  <si>
    <t>GB52</t>
  </si>
  <si>
    <t>GB53</t>
  </si>
  <si>
    <t>GB54</t>
  </si>
  <si>
    <t>GB55</t>
  </si>
  <si>
    <t>GB56</t>
  </si>
  <si>
    <t>GB57</t>
  </si>
  <si>
    <t>GB58</t>
  </si>
  <si>
    <t>GB59</t>
  </si>
  <si>
    <t>GB60</t>
  </si>
  <si>
    <t>GB61</t>
  </si>
  <si>
    <t>GB62</t>
  </si>
  <si>
    <t>GB63</t>
  </si>
  <si>
    <t>GB64</t>
  </si>
  <si>
    <t>GB65</t>
  </si>
  <si>
    <t>GB66</t>
  </si>
  <si>
    <t>GB67</t>
  </si>
  <si>
    <t>GB68</t>
  </si>
  <si>
    <t>GB69</t>
  </si>
  <si>
    <t>GB70</t>
  </si>
  <si>
    <t>GB71</t>
  </si>
  <si>
    <t>GB72</t>
  </si>
  <si>
    <t>GB73</t>
  </si>
  <si>
    <t>GB74</t>
  </si>
  <si>
    <t>GB75</t>
  </si>
  <si>
    <t>GB76</t>
  </si>
  <si>
    <t>GB77</t>
  </si>
  <si>
    <t>GB78</t>
  </si>
  <si>
    <t>GB79</t>
  </si>
  <si>
    <t>GB80</t>
  </si>
  <si>
    <t>GB81</t>
  </si>
  <si>
    <t>GB82</t>
  </si>
  <si>
    <t>GB83</t>
  </si>
  <si>
    <t>GB84</t>
  </si>
  <si>
    <t>GB85</t>
  </si>
  <si>
    <t>GB86</t>
  </si>
  <si>
    <t>GB87</t>
  </si>
  <si>
    <t>RB101</t>
  </si>
  <si>
    <t>GB88</t>
  </si>
  <si>
    <t>GB89</t>
  </si>
  <si>
    <t>GB90</t>
  </si>
  <si>
    <t>GB91</t>
  </si>
  <si>
    <t>GB92</t>
  </si>
  <si>
    <t>GB93</t>
  </si>
  <si>
    <t>GB94</t>
  </si>
  <si>
    <t>GB95</t>
  </si>
  <si>
    <t>GB96</t>
  </si>
  <si>
    <t>GB97</t>
  </si>
  <si>
    <t>GB98</t>
  </si>
  <si>
    <t>GB99</t>
  </si>
  <si>
    <t>CB101</t>
  </si>
  <si>
    <t>Sunken beams</t>
  </si>
  <si>
    <t>GB34</t>
  </si>
  <si>
    <t>GB35</t>
  </si>
  <si>
    <t>GB54+GB55+GB56+GB57</t>
  </si>
  <si>
    <t>GB59a</t>
  </si>
  <si>
    <t>GB87a</t>
  </si>
  <si>
    <t>GB88a</t>
  </si>
  <si>
    <t>GB89a</t>
  </si>
  <si>
    <t>GB93a</t>
  </si>
  <si>
    <t>GB94a</t>
  </si>
  <si>
    <t>GB95a</t>
  </si>
  <si>
    <t>GB96a</t>
  </si>
  <si>
    <t>GB97a</t>
  </si>
  <si>
    <t>GB101</t>
  </si>
  <si>
    <t>Rb101</t>
  </si>
  <si>
    <t>GB100a</t>
  </si>
  <si>
    <t>GB100</t>
  </si>
  <si>
    <t>GB 44</t>
  </si>
  <si>
    <t>GB 45</t>
  </si>
  <si>
    <t>Fourth Floor</t>
  </si>
  <si>
    <t>DB40a</t>
  </si>
  <si>
    <t>DB40</t>
  </si>
  <si>
    <t>DB41</t>
  </si>
  <si>
    <t>DB42</t>
  </si>
  <si>
    <t>DB43</t>
  </si>
  <si>
    <t>DB44</t>
  </si>
  <si>
    <t>DB45</t>
  </si>
  <si>
    <t>DB46</t>
  </si>
  <si>
    <t>DB47</t>
  </si>
  <si>
    <t>DB48</t>
  </si>
  <si>
    <t>DB49</t>
  </si>
  <si>
    <t>DB50</t>
  </si>
  <si>
    <t>DB51</t>
  </si>
  <si>
    <t>DB52</t>
  </si>
  <si>
    <t>DB53</t>
  </si>
  <si>
    <t>DB54</t>
  </si>
  <si>
    <t>DB55</t>
  </si>
  <si>
    <t>DB56</t>
  </si>
  <si>
    <t>DB57</t>
  </si>
  <si>
    <t>DB58</t>
  </si>
  <si>
    <t>DB59</t>
  </si>
  <si>
    <t>DB60</t>
  </si>
  <si>
    <t>DB61</t>
  </si>
  <si>
    <t>DB62</t>
  </si>
  <si>
    <t>DB63</t>
  </si>
  <si>
    <t>DB64</t>
  </si>
  <si>
    <t>DB65</t>
  </si>
  <si>
    <t>DB66</t>
  </si>
  <si>
    <t>DB67</t>
  </si>
  <si>
    <t>DB68</t>
  </si>
  <si>
    <t>DB69</t>
  </si>
  <si>
    <t>DB70</t>
  </si>
  <si>
    <t>DB71</t>
  </si>
  <si>
    <t>DB72</t>
  </si>
  <si>
    <t>DB73</t>
  </si>
  <si>
    <t>DB74</t>
  </si>
  <si>
    <t>DB75</t>
  </si>
  <si>
    <t>DB76</t>
  </si>
  <si>
    <t>DB77</t>
  </si>
  <si>
    <t>DB78</t>
  </si>
  <si>
    <t>DB79</t>
  </si>
  <si>
    <t>DB80</t>
  </si>
  <si>
    <t>DB81</t>
  </si>
  <si>
    <t>DB82</t>
  </si>
  <si>
    <t>DB83</t>
  </si>
  <si>
    <t>DB84</t>
  </si>
  <si>
    <t>DB85</t>
  </si>
  <si>
    <t>DB86a</t>
  </si>
  <si>
    <t>DB86</t>
  </si>
  <si>
    <t>DB87</t>
  </si>
  <si>
    <t>DB88</t>
  </si>
  <si>
    <t>DB89</t>
  </si>
  <si>
    <t xml:space="preserve">DB3  </t>
  </si>
  <si>
    <t>C1</t>
  </si>
  <si>
    <t>DB51+DB52</t>
  </si>
  <si>
    <t>XDB53</t>
  </si>
  <si>
    <t>Lintel Beam</t>
  </si>
  <si>
    <t>School block</t>
  </si>
  <si>
    <t>LB201</t>
  </si>
  <si>
    <t>Admin room</t>
  </si>
  <si>
    <t>Fire shaft 01</t>
  </si>
  <si>
    <t>Lkg</t>
  </si>
  <si>
    <t>Mkg</t>
  </si>
  <si>
    <t>Fire shaft 02</t>
  </si>
  <si>
    <t>DB Shaft</t>
  </si>
  <si>
    <t>Std 2 attached Toilet</t>
  </si>
  <si>
    <t>Std 1 attached Toilet</t>
  </si>
  <si>
    <t>Ukg attached Toilet</t>
  </si>
  <si>
    <t>Visitors room</t>
  </si>
  <si>
    <t>Lift</t>
  </si>
  <si>
    <t>Toilet A</t>
  </si>
  <si>
    <t>Medical room</t>
  </si>
  <si>
    <t>LB 201A</t>
  </si>
  <si>
    <t>ELE&amp;ELV Shaft</t>
  </si>
  <si>
    <t>Janitor room</t>
  </si>
  <si>
    <t>Drinking water</t>
  </si>
  <si>
    <t>WC</t>
  </si>
  <si>
    <t>LB 203</t>
  </si>
  <si>
    <t>LKG</t>
  </si>
  <si>
    <t>MKG</t>
  </si>
  <si>
    <t>LB3-Multipupose lab</t>
  </si>
  <si>
    <t>Chemistry lab</t>
  </si>
  <si>
    <t>Toilet  Women</t>
  </si>
  <si>
    <t>Toilet  men</t>
  </si>
  <si>
    <t>Std 5</t>
  </si>
  <si>
    <t>Std 4</t>
  </si>
  <si>
    <t>Std 3</t>
  </si>
  <si>
    <t>Std 2</t>
  </si>
  <si>
    <t>Std 01</t>
  </si>
  <si>
    <t>Ukg</t>
  </si>
  <si>
    <t>LB211</t>
  </si>
  <si>
    <t>Lab</t>
  </si>
  <si>
    <t>St 3 &amp;4</t>
  </si>
  <si>
    <t>Std 1 &amp; Std 2</t>
  </si>
  <si>
    <t>LB205</t>
  </si>
  <si>
    <t>Chemistry Lab</t>
  </si>
  <si>
    <t>Dining</t>
  </si>
  <si>
    <t>Ups room-LB1</t>
  </si>
  <si>
    <t>Kitchen -LB1</t>
  </si>
  <si>
    <t>LB201 Lift</t>
  </si>
  <si>
    <t>Std 6</t>
  </si>
  <si>
    <t>Std 7</t>
  </si>
  <si>
    <t>Fire Shaft 2</t>
  </si>
  <si>
    <t>Toilet Men &amp; Women</t>
  </si>
  <si>
    <t>LB203</t>
  </si>
  <si>
    <t>Staff</t>
  </si>
  <si>
    <t>Maths lab</t>
  </si>
  <si>
    <t>Bio Lab</t>
  </si>
  <si>
    <t>Std8</t>
  </si>
  <si>
    <t>Std 9</t>
  </si>
  <si>
    <t>Std10</t>
  </si>
  <si>
    <t>LB 205</t>
  </si>
  <si>
    <t>LB206</t>
  </si>
  <si>
    <t>Maths Lab</t>
  </si>
  <si>
    <t>Staff room</t>
  </si>
  <si>
    <t xml:space="preserve">Std 10 </t>
  </si>
  <si>
    <t>Std 11</t>
  </si>
  <si>
    <t>Computer Lab</t>
  </si>
  <si>
    <t>Physics Lab</t>
  </si>
  <si>
    <t>Std 12</t>
  </si>
  <si>
    <t>Std 11 &amp; 12</t>
  </si>
  <si>
    <t>LB212</t>
  </si>
  <si>
    <t>LB2-Mens toilet</t>
  </si>
  <si>
    <t>LB6- DI Lobby</t>
  </si>
  <si>
    <t>Womens toilet -LB1</t>
  </si>
  <si>
    <t>Store LB1</t>
  </si>
  <si>
    <t xml:space="preserve">LB1A Toilet </t>
  </si>
  <si>
    <t>Training Room</t>
  </si>
  <si>
    <t>LB9</t>
  </si>
  <si>
    <t>Training Room +Resource Room</t>
  </si>
  <si>
    <t>LB1 Shaft</t>
  </si>
  <si>
    <t>Lobby-LB3</t>
  </si>
  <si>
    <t>Store Room LB1</t>
  </si>
  <si>
    <t>Trough</t>
  </si>
  <si>
    <t>FC1</t>
  </si>
  <si>
    <t>Beams</t>
  </si>
  <si>
    <t>Walls</t>
  </si>
  <si>
    <t>Staircase 01 -GF-FF</t>
  </si>
  <si>
    <t>Waist slab</t>
  </si>
  <si>
    <t>Steps</t>
  </si>
  <si>
    <t>MB1</t>
  </si>
  <si>
    <t>CB</t>
  </si>
  <si>
    <t>Staircase 01 -FF-SF</t>
  </si>
  <si>
    <t xml:space="preserve">Staircase 01 -SF-Terrace </t>
  </si>
  <si>
    <t>Staircase 02</t>
  </si>
  <si>
    <t>Footing</t>
  </si>
  <si>
    <t>RC Wall</t>
  </si>
  <si>
    <t>Beam</t>
  </si>
  <si>
    <t>Staircase 03</t>
  </si>
  <si>
    <t>MB1a</t>
  </si>
  <si>
    <t>Staircase 04</t>
  </si>
  <si>
    <t xml:space="preserve">Staircase 05 </t>
  </si>
  <si>
    <t>Staircase 06</t>
  </si>
  <si>
    <t>Staircase 07</t>
  </si>
  <si>
    <t>Staircase 08</t>
  </si>
  <si>
    <t>MB2</t>
  </si>
  <si>
    <t>FormWork</t>
  </si>
  <si>
    <t xml:space="preserve"> Footing</t>
  </si>
  <si>
    <t>Sqm</t>
  </si>
  <si>
    <t>PedstalSChool</t>
  </si>
  <si>
    <t>Pedstal-GH</t>
  </si>
  <si>
    <t>School GF</t>
  </si>
  <si>
    <t>SCHOOL FF to SF</t>
  </si>
  <si>
    <t>SF to TF</t>
  </si>
  <si>
    <t>Above Thirdfloor</t>
  </si>
  <si>
    <t xml:space="preserve"> FF to SF-GH</t>
  </si>
  <si>
    <t>DI-GF</t>
  </si>
  <si>
    <t>DI -Ffto SF</t>
  </si>
  <si>
    <t>GF Slab Beams</t>
  </si>
  <si>
    <t>Guest Houst GF</t>
  </si>
  <si>
    <t>GH SF</t>
  </si>
  <si>
    <t>GH TF</t>
  </si>
  <si>
    <t>Saircase</t>
  </si>
  <si>
    <t>Blockwork</t>
  </si>
  <si>
    <t>VP Blocks</t>
  </si>
  <si>
    <t>Attached Toilet wall</t>
  </si>
  <si>
    <t>Deduct Grill</t>
  </si>
  <si>
    <t>Entrence wall</t>
  </si>
  <si>
    <t>Attached Toilet</t>
  </si>
  <si>
    <t>Deduct D103</t>
  </si>
  <si>
    <t>Deduct W110</t>
  </si>
  <si>
    <t xml:space="preserve">DI  </t>
  </si>
  <si>
    <t>HP Block</t>
  </si>
  <si>
    <t>Medical Room External Wall</t>
  </si>
  <si>
    <t>Deduct W101</t>
  </si>
  <si>
    <t>Wall betn Medical room and School Lobby</t>
  </si>
  <si>
    <t>Wall betn Medical room &amp; Toilet</t>
  </si>
  <si>
    <t>Toilet Walls-Side</t>
  </si>
  <si>
    <t>Medical Entrance door</t>
  </si>
  <si>
    <t>Door D110</t>
  </si>
  <si>
    <t>DoorD101</t>
  </si>
  <si>
    <t>Deduct Opening</t>
  </si>
  <si>
    <t>Visitors Room</t>
  </si>
  <si>
    <t>Front Wall</t>
  </si>
  <si>
    <t>Deduct Door D101</t>
  </si>
  <si>
    <t>Back Wall</t>
  </si>
  <si>
    <t>Admin Room</t>
  </si>
  <si>
    <t>Front wall</t>
  </si>
  <si>
    <t>Deduct D101</t>
  </si>
  <si>
    <t>Deduct W104</t>
  </si>
  <si>
    <t>Deduct W103</t>
  </si>
  <si>
    <t>Side</t>
  </si>
  <si>
    <t>Staircase 01</t>
  </si>
  <si>
    <t>Side walls</t>
  </si>
  <si>
    <t>Deduct door</t>
  </si>
  <si>
    <t>Duct Wall</t>
  </si>
  <si>
    <t>Staircase extendedwall</t>
  </si>
  <si>
    <t>Deduct W106</t>
  </si>
  <si>
    <t>Side window wall</t>
  </si>
  <si>
    <t>Deduct opening</t>
  </si>
  <si>
    <t>Wall betn ramp &amp; creche</t>
  </si>
  <si>
    <t>Wall betn playarea and creche</t>
  </si>
  <si>
    <t>Door D107</t>
  </si>
  <si>
    <t>Door D106</t>
  </si>
  <si>
    <t>Jaali wall</t>
  </si>
  <si>
    <t>Wal lbetn  LKG and Play area</t>
  </si>
  <si>
    <t>Wall etn LKG and Mkg</t>
  </si>
  <si>
    <t>Deduct W113</t>
  </si>
  <si>
    <t>Window  Wall</t>
  </si>
  <si>
    <t>Deduct openings</t>
  </si>
  <si>
    <t>Wall betn MKG and OTS</t>
  </si>
  <si>
    <t>Wall betn MKG and Play area</t>
  </si>
  <si>
    <t>Deduct D108</t>
  </si>
  <si>
    <t>Deduct D106</t>
  </si>
  <si>
    <t>Window wall</t>
  </si>
  <si>
    <t>play area  jaali wAll</t>
  </si>
  <si>
    <t>Multipurpose lab</t>
  </si>
  <si>
    <t>Wall betn play area &amp;lab</t>
  </si>
  <si>
    <t>Deduct Door D106</t>
  </si>
  <si>
    <t>Wall betn Multipurpose lab and chemistry lab</t>
  </si>
  <si>
    <t>Deduct  W115</t>
  </si>
  <si>
    <t>Deduct  W114</t>
  </si>
  <si>
    <t>Wall etn Chemistry lab and toilet</t>
  </si>
  <si>
    <t>Lab entrance wall</t>
  </si>
  <si>
    <t>DB shaft</t>
  </si>
  <si>
    <t>Deduct D109</t>
  </si>
  <si>
    <t>Fire Shaft</t>
  </si>
  <si>
    <t>Deduct Door D105</t>
  </si>
  <si>
    <t>Toilet Wall</t>
  </si>
  <si>
    <t>Womens</t>
  </si>
  <si>
    <t>Deduct W117</t>
  </si>
  <si>
    <t>Wall betn men and women toilet</t>
  </si>
  <si>
    <t>Toilet M</t>
  </si>
  <si>
    <t>Door wall</t>
  </si>
  <si>
    <t>Toilet attached</t>
  </si>
  <si>
    <t>Deduct Door D102</t>
  </si>
  <si>
    <t>Deduct Door D111A</t>
  </si>
  <si>
    <t>Wall betn drinking water and Toilet A</t>
  </si>
  <si>
    <t>Back wall of UKG to 5th Std</t>
  </si>
  <si>
    <t>Deduct doors D115</t>
  </si>
  <si>
    <t>Deduct doors D114</t>
  </si>
  <si>
    <t>Attached Toilet walls UG&amp; Std 1</t>
  </si>
  <si>
    <t>Wall etn Toilets</t>
  </si>
  <si>
    <t>Attached Toilet walls Std 2 &amp; Std 3</t>
  </si>
  <si>
    <t>Attached Toilet walls Std 4 &amp; Std 5</t>
  </si>
  <si>
    <t>Wall betn Toilets</t>
  </si>
  <si>
    <t>UKG Entrence wall</t>
  </si>
  <si>
    <t>Deduct D113</t>
  </si>
  <si>
    <t>Std  1 &amp; 2 entrance wall</t>
  </si>
  <si>
    <t>Std  3 &amp; 4 entrance wall</t>
  </si>
  <si>
    <t>Std 5 Entrence wall</t>
  </si>
  <si>
    <t>Wall betn Library&amp;5th std</t>
  </si>
  <si>
    <t>Lirarary Entrance wall</t>
  </si>
  <si>
    <t>Deduct D119</t>
  </si>
  <si>
    <t>Deduct W118</t>
  </si>
  <si>
    <t>Deduct W119</t>
  </si>
  <si>
    <t>Deduct W120</t>
  </si>
  <si>
    <t>back wall</t>
  </si>
  <si>
    <t>Deduct W122</t>
  </si>
  <si>
    <t>Deduct W121</t>
  </si>
  <si>
    <t>Below Staircase</t>
  </si>
  <si>
    <t>Play area wall</t>
  </si>
  <si>
    <t>Receiving area</t>
  </si>
  <si>
    <t xml:space="preserve">Wall of Kitchen +Receiving </t>
  </si>
  <si>
    <t>Deduct W208</t>
  </si>
  <si>
    <t>Wall of Kitchen + Dishwash</t>
  </si>
  <si>
    <t>Wall Betn Kitchen &amp; receiving area</t>
  </si>
  <si>
    <t>Deduct W211</t>
  </si>
  <si>
    <t>Deduct W212</t>
  </si>
  <si>
    <t>Wall Betn Kitchen and Dishwash</t>
  </si>
  <si>
    <t>Wall bet Dishwash and Drinking water</t>
  </si>
  <si>
    <t>Wall bet plate  wash and dish wash &amp; drinking</t>
  </si>
  <si>
    <t>Wall betn drinking water &amp; Stage</t>
  </si>
  <si>
    <t>Wall betn Ups and dining</t>
  </si>
  <si>
    <t>Service Duct Font wall &amp; back wall</t>
  </si>
  <si>
    <t>Side wall of ducts and janitor front wall</t>
  </si>
  <si>
    <t>Deduct D201A</t>
  </si>
  <si>
    <t>Ups room Front wall</t>
  </si>
  <si>
    <t xml:space="preserve">Wall </t>
  </si>
  <si>
    <t>Deduct W136</t>
  </si>
  <si>
    <t>Deduct W138</t>
  </si>
  <si>
    <t>Staff room entry wall</t>
  </si>
  <si>
    <t>Deduct D116</t>
  </si>
  <si>
    <t>Deduct W140</t>
  </si>
  <si>
    <t>Cutout walls</t>
  </si>
  <si>
    <t>Staicase 04</t>
  </si>
  <si>
    <t>Deduct W135</t>
  </si>
  <si>
    <t>Plumbing  Shaft Wall</t>
  </si>
  <si>
    <t>Deduct D109A</t>
  </si>
  <si>
    <t>Staicase 04 to Lift back wall</t>
  </si>
  <si>
    <t>Wall betn staicase and staff room</t>
  </si>
  <si>
    <t>PHE Shaft wall</t>
  </si>
  <si>
    <t>Staff betn lift and staff</t>
  </si>
  <si>
    <t>Lift back wall</t>
  </si>
  <si>
    <t>Lift front wall</t>
  </si>
  <si>
    <t xml:space="preserve">Lift </t>
  </si>
  <si>
    <t>Lift side shaft</t>
  </si>
  <si>
    <t>Deduct D112</t>
  </si>
  <si>
    <t>Deduct D105</t>
  </si>
  <si>
    <t>Cutout</t>
  </si>
  <si>
    <t xml:space="preserve"> window wall</t>
  </si>
  <si>
    <t>Deduct W139</t>
  </si>
  <si>
    <t>Wall betn passage &amp;  Std 6</t>
  </si>
  <si>
    <t xml:space="preserve"> Entrence wall Std 6 </t>
  </si>
  <si>
    <t>Window W142</t>
  </si>
  <si>
    <t>Entrance wall</t>
  </si>
  <si>
    <t>Wall etn Std 6 and Std 7</t>
  </si>
  <si>
    <t>STD 7</t>
  </si>
  <si>
    <t>Side wall Std 7</t>
  </si>
  <si>
    <t>Entrence wall of std 7</t>
  </si>
  <si>
    <t>w142</t>
  </si>
  <si>
    <t>Deduct  W142</t>
  </si>
  <si>
    <t>window  wall</t>
  </si>
  <si>
    <t>Wall betn maths lab and biolab</t>
  </si>
  <si>
    <t>biolog lab</t>
  </si>
  <si>
    <t>Deduct W116</t>
  </si>
  <si>
    <t>Window Wall</t>
  </si>
  <si>
    <t>Wall betn Biology lab and Toilet</t>
  </si>
  <si>
    <t>Wall betn toilet and Drining water</t>
  </si>
  <si>
    <t>Std 7 Entrence wall</t>
  </si>
  <si>
    <t>Std  8 Entrance wall</t>
  </si>
  <si>
    <t>Std  8 entrance wall</t>
  </si>
  <si>
    <t>Std 9 Entrence wall</t>
  </si>
  <si>
    <t>Std 10 Entrence wall</t>
  </si>
  <si>
    <t>Wall betn Library</t>
  </si>
  <si>
    <t>Staff Room</t>
  </si>
  <si>
    <t>Wall betn staff and open terrace</t>
  </si>
  <si>
    <t>Deduct D118</t>
  </si>
  <si>
    <t>Deduct D157</t>
  </si>
  <si>
    <t>Staff Entrence</t>
  </si>
  <si>
    <t>Deduct D107</t>
  </si>
  <si>
    <t>Wall betn staicase &amp; duct</t>
  </si>
  <si>
    <t>Deduct W156</t>
  </si>
  <si>
    <t>Lift wall</t>
  </si>
  <si>
    <t xml:space="preserve">Deduct opening </t>
  </si>
  <si>
    <t xml:space="preserve">Duct </t>
  </si>
  <si>
    <t>Std 10</t>
  </si>
  <si>
    <t>Deduct door D107</t>
  </si>
  <si>
    <t>Deduct W160</t>
  </si>
  <si>
    <t>Deduct W158</t>
  </si>
  <si>
    <t>Side Walls</t>
  </si>
  <si>
    <t>Wall betn Std 11 &amp;std 11</t>
  </si>
  <si>
    <t>Deduct door D108</t>
  </si>
  <si>
    <t>Computer lab</t>
  </si>
  <si>
    <t>Deduct  W160</t>
  </si>
  <si>
    <t>Wall betn maths lab and Physics</t>
  </si>
  <si>
    <t>Physics lab</t>
  </si>
  <si>
    <t>Wall betn  Physics  lab and Toilet</t>
  </si>
  <si>
    <t>Deduct D102</t>
  </si>
  <si>
    <t>Wall betn toilet and Drinking water</t>
  </si>
  <si>
    <t>deduct railing</t>
  </si>
  <si>
    <t>Back wall of  Std 11 to 12</t>
  </si>
  <si>
    <t>Std 11 Entrence wall</t>
  </si>
  <si>
    <t>Std  12 Entrance wall</t>
  </si>
  <si>
    <t>Std 12 Entrence wall</t>
  </si>
  <si>
    <t>Deduct jaali wall</t>
  </si>
  <si>
    <t>Std 12 Side wall</t>
  </si>
  <si>
    <t>Mesh deduct</t>
  </si>
  <si>
    <t>PHE Shaft 2</t>
  </si>
  <si>
    <t xml:space="preserve">Ele &amp; Elv and fire shaft </t>
  </si>
  <si>
    <t>OTS 1</t>
  </si>
  <si>
    <t>OTS2</t>
  </si>
  <si>
    <t>Guest Block</t>
  </si>
  <si>
    <t>Block Work</t>
  </si>
  <si>
    <t>Guest Room 1</t>
  </si>
  <si>
    <t>Deduct W304</t>
  </si>
  <si>
    <t xml:space="preserve">Guest 01 </t>
  </si>
  <si>
    <t>Plumbing shaft side wall</t>
  </si>
  <si>
    <t>Deduct W303</t>
  </si>
  <si>
    <t>Front wall+Toilet wall</t>
  </si>
  <si>
    <t>Deduct  D306</t>
  </si>
  <si>
    <t>Guest room Entrance Wall</t>
  </si>
  <si>
    <t>Deduct W24</t>
  </si>
  <si>
    <t>Guest 02&amp;3</t>
  </si>
  <si>
    <t>Toilet wall- side</t>
  </si>
  <si>
    <t>Guest 04&amp;05</t>
  </si>
  <si>
    <t>Side walls of Toilets</t>
  </si>
  <si>
    <t>Guest 06&amp;7</t>
  </si>
  <si>
    <t>Guest Room 8,9,10,11</t>
  </si>
  <si>
    <t>Back walls</t>
  </si>
  <si>
    <t>Deduct W310</t>
  </si>
  <si>
    <t>Deduct W311</t>
  </si>
  <si>
    <t>Guest room inside wall betn ducts</t>
  </si>
  <si>
    <t>Guest 9</t>
  </si>
  <si>
    <t>Deduct W309</t>
  </si>
  <si>
    <t>Guest 10,11</t>
  </si>
  <si>
    <t>Guest 12+Janitor</t>
  </si>
  <si>
    <t>PHE Shaft Walls</t>
  </si>
  <si>
    <t>Deduct W324</t>
  </si>
  <si>
    <t>Guest 9,10,11,12 Entrance+Toilet walls</t>
  </si>
  <si>
    <t>deduct door D301</t>
  </si>
  <si>
    <t>deduct door D302</t>
  </si>
  <si>
    <t>Toilet Walls</t>
  </si>
  <si>
    <t>Janitor Front wall</t>
  </si>
  <si>
    <t>Deduct W308</t>
  </si>
  <si>
    <t>Deduct W308a</t>
  </si>
  <si>
    <t>Deduct W323</t>
  </si>
  <si>
    <t>Deduct D303</t>
  </si>
  <si>
    <t>Staircase 8</t>
  </si>
  <si>
    <t>Deduct W302</t>
  </si>
  <si>
    <t>Deduct D304</t>
  </si>
  <si>
    <t>Deduct 301</t>
  </si>
  <si>
    <t>Deduct W301</t>
  </si>
  <si>
    <t>Guest Lobby</t>
  </si>
  <si>
    <t>Deduct D307</t>
  </si>
  <si>
    <t>Gust room wall extended from storage room</t>
  </si>
  <si>
    <t>Guest room Entrance Window Wall</t>
  </si>
  <si>
    <t>Deduct D301</t>
  </si>
  <si>
    <t>Deduct W313</t>
  </si>
  <si>
    <t>Deduct W314</t>
  </si>
  <si>
    <t>Deduct W315</t>
  </si>
  <si>
    <t>Guest wall From Guest 9-11</t>
  </si>
  <si>
    <t>Deduct Openings</t>
  </si>
  <si>
    <t>Toilet Side wall</t>
  </si>
  <si>
    <t>Deduct W306</t>
  </si>
  <si>
    <t>Wall betn passage and Toilets</t>
  </si>
  <si>
    <t>Deduct D306</t>
  </si>
  <si>
    <t>Toilet Entrance wall</t>
  </si>
  <si>
    <t>Ele shaft wall</t>
  </si>
  <si>
    <t>Recretion room</t>
  </si>
  <si>
    <t>Deduct 307</t>
  </si>
  <si>
    <t>Deduct W317</t>
  </si>
  <si>
    <t>Deduct W318</t>
  </si>
  <si>
    <t>Deduct W319</t>
  </si>
  <si>
    <t>Entrance Double ht</t>
  </si>
  <si>
    <t>Deduct W316</t>
  </si>
  <si>
    <t>Entrance and Duct walls</t>
  </si>
  <si>
    <t>150mm thick wall</t>
  </si>
  <si>
    <t>Wall betn Ukg &amp;std 1</t>
  </si>
  <si>
    <t>Around column</t>
  </si>
  <si>
    <t>Wall betn std 1 &amp; Std 2</t>
  </si>
  <si>
    <t xml:space="preserve">Wall betn Std 2 &amp; Std3 </t>
  </si>
  <si>
    <t>Wall betn std 3 &amp; Std 4</t>
  </si>
  <si>
    <t xml:space="preserve">Wall betn Std 4&amp; Std5 </t>
  </si>
  <si>
    <t>GF-GH</t>
  </si>
  <si>
    <t>GH Block</t>
  </si>
  <si>
    <t>Jaali</t>
  </si>
  <si>
    <t>Jaali wall 1</t>
  </si>
  <si>
    <t>Jaali wall 2</t>
  </si>
  <si>
    <t>Jaali wall 3</t>
  </si>
  <si>
    <t>Jaali wall07</t>
  </si>
  <si>
    <t>CONCRETE JAALI WORK</t>
  </si>
  <si>
    <t>SCHOOL BLOCK</t>
  </si>
  <si>
    <t>Jaali wall 4</t>
  </si>
  <si>
    <t>Jaali wall 5</t>
  </si>
  <si>
    <t>Jaali wall05</t>
  </si>
  <si>
    <t>Jaali Wall 06</t>
  </si>
  <si>
    <t>Concret Blocks</t>
  </si>
  <si>
    <t>Concrete Block Foundation</t>
  </si>
  <si>
    <t>Concrete Block  Foundation</t>
  </si>
  <si>
    <t>Staircase Load Bearing Wall</t>
  </si>
  <si>
    <t>Ventilation Shaft</t>
  </si>
  <si>
    <t xml:space="preserve">deduct </t>
  </si>
  <si>
    <t>100mm thick</t>
  </si>
  <si>
    <t>Toilet Partition Walls</t>
  </si>
  <si>
    <t>2Hr Fire rated Door</t>
  </si>
  <si>
    <t xml:space="preserve">90 degree Unequal </t>
  </si>
  <si>
    <t xml:space="preserve">180 Degree Single </t>
  </si>
  <si>
    <t>180 Degree Double</t>
  </si>
  <si>
    <t>Powder Quoted 3 Panel Sliding</t>
  </si>
  <si>
    <t>Fabrication Works</t>
  </si>
  <si>
    <t>Pergola</t>
  </si>
  <si>
    <t>RHS 172X92X4.5mm thick @ 18.7Kg/m</t>
  </si>
  <si>
    <t xml:space="preserve">MS Plates </t>
  </si>
  <si>
    <t>Tensile fabric structure</t>
  </si>
  <si>
    <t xml:space="preserve">72mmX72mm MS Box Section </t>
  </si>
  <si>
    <t>Railing</t>
  </si>
  <si>
    <t xml:space="preserve">Staircase02 </t>
  </si>
  <si>
    <t>Staircase 05</t>
  </si>
  <si>
    <t>Handrail</t>
  </si>
  <si>
    <t>Staircase Railing</t>
  </si>
  <si>
    <t>Handrail -Staicase 08</t>
  </si>
  <si>
    <t>DI Staircase Railing</t>
  </si>
  <si>
    <t>Window seat Railing</t>
  </si>
  <si>
    <t>Play area</t>
  </si>
  <si>
    <t>MS platform for Shafts</t>
  </si>
  <si>
    <t>PHE Duct 1</t>
  </si>
  <si>
    <t>PHE Duct 2</t>
  </si>
  <si>
    <t>PHE Duct 3</t>
  </si>
  <si>
    <t>PHE Duct 4</t>
  </si>
  <si>
    <t>PHE Duct 5</t>
  </si>
  <si>
    <t>PHE Duct 6</t>
  </si>
  <si>
    <t>Mesh</t>
  </si>
  <si>
    <t>Skylights</t>
  </si>
  <si>
    <t>OTS Cutout 1</t>
  </si>
  <si>
    <t>OTS Cutout 2</t>
  </si>
  <si>
    <t xml:space="preserve">GH </t>
  </si>
  <si>
    <t xml:space="preserve">3rd Floor </t>
  </si>
  <si>
    <t xml:space="preserve">Window Grills </t>
  </si>
  <si>
    <t>W321</t>
  </si>
  <si>
    <t>DI Block Window Grills</t>
  </si>
  <si>
    <t>Plastering And Pointing Works</t>
  </si>
  <si>
    <t>Mens Toilet</t>
  </si>
  <si>
    <t>Deduct D102A</t>
  </si>
  <si>
    <t>Womens Toilet</t>
  </si>
  <si>
    <t xml:space="preserve">Janitor Room </t>
  </si>
  <si>
    <t>Deduct D104</t>
  </si>
  <si>
    <t xml:space="preserve">Toilet A </t>
  </si>
  <si>
    <t>Deduct D111A</t>
  </si>
  <si>
    <t>Toilet A(1)</t>
  </si>
  <si>
    <t xml:space="preserve">Creche </t>
  </si>
  <si>
    <t>Attached Toilet -UKG</t>
  </si>
  <si>
    <t>Std 1</t>
  </si>
  <si>
    <t>Below Railing</t>
  </si>
  <si>
    <t>Bbelow Railing</t>
  </si>
  <si>
    <t xml:space="preserve">Toilet </t>
  </si>
  <si>
    <t>Guest House railing below wall</t>
  </si>
  <si>
    <t>Toilet 1</t>
  </si>
  <si>
    <t>Toilet 2</t>
  </si>
  <si>
    <t>Toilet 3</t>
  </si>
  <si>
    <t>Ducts /Shaft Plastering</t>
  </si>
  <si>
    <t>Plumbing Shaft 09</t>
  </si>
  <si>
    <t>Fire Shaft 01</t>
  </si>
  <si>
    <t>Fire Shaft 02</t>
  </si>
  <si>
    <t>Ele Shaft</t>
  </si>
  <si>
    <t>ELV Shaft</t>
  </si>
  <si>
    <t>PHE Shaft 3</t>
  </si>
  <si>
    <t>PHE Shaft 4</t>
  </si>
  <si>
    <t>PHE Shaft 5</t>
  </si>
  <si>
    <t>PHE Shaft 6</t>
  </si>
  <si>
    <t>ElV Shaft</t>
  </si>
  <si>
    <t>ELE Shaft</t>
  </si>
  <si>
    <t>Lift Shaft</t>
  </si>
  <si>
    <t>Lift opening</t>
  </si>
  <si>
    <t>Shaft 01</t>
  </si>
  <si>
    <t>Beading Plaster</t>
  </si>
  <si>
    <t>External Wall Painting</t>
  </si>
  <si>
    <t>SC Block</t>
  </si>
  <si>
    <t>Waterproofing Work</t>
  </si>
  <si>
    <t>Visitors Room-150mm sunk</t>
  </si>
  <si>
    <t>Toilet M-300mm sunk</t>
  </si>
  <si>
    <t>Toilet -225mm</t>
  </si>
  <si>
    <t>Sunk 300</t>
  </si>
  <si>
    <t xml:space="preserve">Terrace </t>
  </si>
  <si>
    <t>Kitchen</t>
  </si>
  <si>
    <t>SF-Library</t>
  </si>
  <si>
    <t>Open Terrace -Staff Room</t>
  </si>
  <si>
    <t>Staircase headroom</t>
  </si>
  <si>
    <t>DI Block</t>
  </si>
  <si>
    <t>Below pergola</t>
  </si>
  <si>
    <t>OHT  slab/Chajja</t>
  </si>
  <si>
    <t>OHT Waterproofing</t>
  </si>
  <si>
    <t xml:space="preserve">School </t>
  </si>
  <si>
    <t>Floor</t>
  </si>
  <si>
    <t>Fire Water Tank</t>
  </si>
  <si>
    <t>Domastic Watertank</t>
  </si>
  <si>
    <t>Flushing Water tank</t>
  </si>
  <si>
    <t>Medical Room</t>
  </si>
  <si>
    <t>LKG-2</t>
  </si>
  <si>
    <t>Std1</t>
  </si>
  <si>
    <t>Std2</t>
  </si>
  <si>
    <t>Std3</t>
  </si>
  <si>
    <t>Std4</t>
  </si>
  <si>
    <t>Std5</t>
  </si>
  <si>
    <t>Steps and below staircase</t>
  </si>
  <si>
    <t xml:space="preserve">Steps  </t>
  </si>
  <si>
    <t>Bilogy lab</t>
  </si>
  <si>
    <t>Std 8</t>
  </si>
  <si>
    <t>Library Reading</t>
  </si>
  <si>
    <t>St10</t>
  </si>
  <si>
    <t>Std11</t>
  </si>
  <si>
    <t>Physcs Lab</t>
  </si>
  <si>
    <t>Area betn Std 12</t>
  </si>
  <si>
    <t>Flooring</t>
  </si>
  <si>
    <t>Ground Floor</t>
  </si>
  <si>
    <t>Guest Room 2</t>
  </si>
  <si>
    <t>Guest Room 3</t>
  </si>
  <si>
    <t>Guest Room 4</t>
  </si>
  <si>
    <t>Guest Room 5</t>
  </si>
  <si>
    <t>Guest Room 6</t>
  </si>
  <si>
    <t>Guest Room 7</t>
  </si>
  <si>
    <t>Guest Room 8</t>
  </si>
  <si>
    <t>Guest Room 9</t>
  </si>
  <si>
    <t>Guest Room 10</t>
  </si>
  <si>
    <t>Guest Room 11</t>
  </si>
  <si>
    <t>Guest room 1</t>
  </si>
  <si>
    <t>Guest room 2</t>
  </si>
  <si>
    <t>Guest room 3</t>
  </si>
  <si>
    <t>Guest room 4</t>
  </si>
  <si>
    <t>Guest room 5</t>
  </si>
  <si>
    <t>Guest room 6</t>
  </si>
  <si>
    <t>Guest room 7</t>
  </si>
  <si>
    <t>Guest room 8</t>
  </si>
  <si>
    <t>Guest room 9</t>
  </si>
  <si>
    <t>Guest room 10</t>
  </si>
  <si>
    <t>Guest room 11</t>
  </si>
  <si>
    <t>Recreation room</t>
  </si>
  <si>
    <t>Third floor</t>
  </si>
  <si>
    <t>Meeting room 12 seater</t>
  </si>
  <si>
    <t>Meeting room 6 seater 1</t>
  </si>
  <si>
    <t>Meeting room 6 seater 2</t>
  </si>
  <si>
    <t>Meeting room 6 seater 3</t>
  </si>
  <si>
    <t>Meeting room 6 seater 4</t>
  </si>
  <si>
    <t>Resource room</t>
  </si>
  <si>
    <t>Deduct Skylight</t>
  </si>
  <si>
    <t>Training room 2</t>
  </si>
  <si>
    <t>Passage Leather Finish</t>
  </si>
  <si>
    <t>Corridor Lether Finishtiles</t>
  </si>
  <si>
    <t>School Lobby</t>
  </si>
  <si>
    <t>Ramp</t>
  </si>
  <si>
    <t>Admin Outside area</t>
  </si>
  <si>
    <t xml:space="preserve"> Creche Outside</t>
  </si>
  <si>
    <t>LKG outside</t>
  </si>
  <si>
    <t>MKG outside</t>
  </si>
  <si>
    <t>Ukg Outside</t>
  </si>
  <si>
    <t>STD1&amp; 2 outside</t>
  </si>
  <si>
    <t>STD3&amp; 4 outside</t>
  </si>
  <si>
    <t>Std 5 Outside</t>
  </si>
  <si>
    <t>Leather Finish</t>
  </si>
  <si>
    <t>Kitchen Area</t>
  </si>
  <si>
    <t>Ups room</t>
  </si>
  <si>
    <t>Front of UPS</t>
  </si>
  <si>
    <t>Reeiving area</t>
  </si>
  <si>
    <t>Gas Bank</t>
  </si>
  <si>
    <t>Dining &amp; Stage</t>
  </si>
  <si>
    <t>Corridor</t>
  </si>
  <si>
    <t>Corridor+Staircase 8 &amp; staircase 9</t>
  </si>
  <si>
    <t>TERRACE Floor</t>
  </si>
  <si>
    <t>DI lobby</t>
  </si>
  <si>
    <t>Store</t>
  </si>
  <si>
    <t xml:space="preserve">UPS Room </t>
  </si>
  <si>
    <t>Store Room</t>
  </si>
  <si>
    <t>Skirting</t>
  </si>
  <si>
    <t>Meeting rooms and resource room</t>
  </si>
  <si>
    <t>Cement skirting</t>
  </si>
  <si>
    <t>Toilet Flooring</t>
  </si>
  <si>
    <t>ToiletFlooring</t>
  </si>
  <si>
    <t>Toilet Tile</t>
  </si>
  <si>
    <t>Accesible Toilet</t>
  </si>
  <si>
    <t>Womens toilet</t>
  </si>
  <si>
    <t>Deduct D110</t>
  </si>
  <si>
    <t>Dadoing</t>
  </si>
  <si>
    <t>Deduct Door D302</t>
  </si>
  <si>
    <t>Deduct Ventilator W303</t>
  </si>
  <si>
    <t>Deduct Ventilator</t>
  </si>
  <si>
    <t>Deduct Door D203</t>
  </si>
  <si>
    <t>WPC Tile</t>
  </si>
  <si>
    <t>WPC Tiles</t>
  </si>
  <si>
    <t>Staff Room terrcae</t>
  </si>
  <si>
    <t>Kitchen terrace</t>
  </si>
  <si>
    <t>Above dining</t>
  </si>
  <si>
    <t>Terrace Tile WPC</t>
  </si>
  <si>
    <t>SF Level</t>
  </si>
  <si>
    <t>Third floor Level</t>
  </si>
  <si>
    <t>Terrace Level</t>
  </si>
  <si>
    <t>Duct Flooring cement</t>
  </si>
  <si>
    <t>Plumbing duct 09</t>
  </si>
  <si>
    <t>Lift Machine room</t>
  </si>
  <si>
    <t>Fire shaft 1</t>
  </si>
  <si>
    <t>Fireshaft 02</t>
  </si>
  <si>
    <t>ELE shaft</t>
  </si>
  <si>
    <t>Fireshaft 03</t>
  </si>
  <si>
    <t>Ventilator Shaft 01</t>
  </si>
  <si>
    <t>Ledge wall Granite</t>
  </si>
  <si>
    <t>Ledge wall-Womens Toilet</t>
  </si>
  <si>
    <t>Ledge wall-mens Toilet</t>
  </si>
  <si>
    <t xml:space="preserve">Trough </t>
  </si>
  <si>
    <t>Granite Counter 20mm Thick</t>
  </si>
  <si>
    <t>Toilet Counter GF ,FF,SF</t>
  </si>
  <si>
    <t>Accessable toilet</t>
  </si>
  <si>
    <t>Toilet -Mens</t>
  </si>
  <si>
    <t>Toilet Womens</t>
  </si>
  <si>
    <t>Partions granite-School Block</t>
  </si>
  <si>
    <t>Partions graniteDI</t>
  </si>
  <si>
    <t>Mirror</t>
  </si>
  <si>
    <t>Attached toilet</t>
  </si>
  <si>
    <t>Staircase Flooring</t>
  </si>
  <si>
    <t>Treads</t>
  </si>
  <si>
    <t>Risers</t>
  </si>
  <si>
    <t>Landing</t>
  </si>
  <si>
    <t>Plastering &amp; Pointing Work</t>
  </si>
  <si>
    <t>Waterproof Work</t>
  </si>
  <si>
    <t xml:space="preserve">Flooring &amp; Dadoing </t>
  </si>
  <si>
    <t>LKG Outside</t>
  </si>
  <si>
    <t>Dish Wash area</t>
  </si>
  <si>
    <t>Leather Kota</t>
  </si>
  <si>
    <t>Open area</t>
  </si>
  <si>
    <t>FF Level</t>
  </si>
  <si>
    <t xml:space="preserve">Cement Skirting </t>
  </si>
  <si>
    <t>Toilet W</t>
  </si>
  <si>
    <t>Toilet (AT)</t>
  </si>
  <si>
    <t>Filling Sunken Area</t>
  </si>
  <si>
    <t>Expansion Joint</t>
  </si>
  <si>
    <t>DI-3</t>
  </si>
  <si>
    <t>TF_SC</t>
  </si>
  <si>
    <t>SUMMARY</t>
  </si>
  <si>
    <t>SL. NO</t>
  </si>
  <si>
    <t>DESCRIPTION</t>
  </si>
  <si>
    <t xml:space="preserve"> AMOUNT</t>
  </si>
  <si>
    <t xml:space="preserve">Supply </t>
  </si>
  <si>
    <t>A</t>
  </si>
  <si>
    <t>SANITARY FIXTURES</t>
  </si>
  <si>
    <t>B</t>
  </si>
  <si>
    <t>INTERNAL  DRAINAGE SYSTEM</t>
  </si>
  <si>
    <t>C</t>
  </si>
  <si>
    <t>INTERNAL WATER SUPPLY</t>
  </si>
  <si>
    <t>D</t>
  </si>
  <si>
    <t>EXTERNAL SEWERAGE &amp; STORM WATER DRAIN SYSTEM</t>
  </si>
  <si>
    <t>E</t>
  </si>
  <si>
    <t>PUMPS AND ACCESSORIES</t>
  </si>
  <si>
    <t>TOTAL</t>
  </si>
  <si>
    <t>GST @ 18%</t>
  </si>
  <si>
    <t>TOTAL  (Supply &amp; Installation)</t>
  </si>
  <si>
    <t>SL.NO</t>
  </si>
  <si>
    <t>UNIT</t>
  </si>
  <si>
    <t>QTY</t>
  </si>
  <si>
    <t xml:space="preserve">
Rate</t>
  </si>
  <si>
    <t xml:space="preserve"> Amount</t>
  </si>
  <si>
    <t xml:space="preserve">Remarks </t>
  </si>
  <si>
    <t>DCOOP COMMENTS</t>
  </si>
  <si>
    <t xml:space="preserve">SANITARY FIXTURES </t>
  </si>
  <si>
    <t>Supplying, installing, testing &amp; commissioning at site in position colour or white glazed vitreous (European style) Water Closet with C.P. bolts, nuts, solid white plastic seat and lid, angle cock,   CP tube, PVC brass hinges and rubber buffers with all necessary fittings complete  including  cutting  and  making  good  the  walls and  floors  wherever   required for the following units.</t>
  </si>
  <si>
    <t>a</t>
  </si>
  <si>
    <t>EACH</t>
  </si>
  <si>
    <t>b</t>
  </si>
  <si>
    <t xml:space="preserve">b </t>
  </si>
  <si>
    <t xml:space="preserve">Supplying, installing, testing &amp; commissioning at site in position C.P. ablution spray health faucet with eye hook ,one metre long flexible tube, angle cock with wall flange all complete including cutting and making good the walls wherever required.
</t>
  </si>
  <si>
    <t>Supplying, installing, testing &amp; commissioning  at site in position stainless steel sink  supported by heavy duty S.S brackets, CP waste coupling, complete including  and making good the walls wherever required.</t>
  </si>
  <si>
    <t>Under progress, After receiving details shall be updated</t>
  </si>
  <si>
    <t>For Washbasin and Health faucet</t>
  </si>
  <si>
    <t>Grab Bars (45 cm)
Make-Euronics ; Model / Catalogue no-Euronics-EGRO1</t>
  </si>
  <si>
    <t>C/O SUMMARY of A</t>
  </si>
  <si>
    <t>INTERNAL DRAINAGE</t>
  </si>
  <si>
    <t xml:space="preserve">160mm  OD  </t>
  </si>
  <si>
    <t>METRE</t>
  </si>
  <si>
    <t>RO</t>
  </si>
  <si>
    <t>-</t>
  </si>
  <si>
    <t>110mm   OD</t>
  </si>
  <si>
    <t>c</t>
  </si>
  <si>
    <t xml:space="preserve">75 mm OD </t>
  </si>
  <si>
    <t>d</t>
  </si>
  <si>
    <t>e</t>
  </si>
  <si>
    <t>Clamping details - For Vertical Shafts</t>
  </si>
  <si>
    <t>G.I. "U" bolts (8 mm thick) on G.I. slotted rails (1.6 / 2.5 mm thick) , Rail legs (2.5 mm thick)</t>
  </si>
  <si>
    <t>Clamping details - For Suspended lines</t>
  </si>
  <si>
    <t>G.I. "U" bolts (8 mm thick) on Heavy Duty G.I. slotted rails (2.5 mm thick) or Clamping with Universal clamps, Anchor fastners(10mm), Threaded Rod(10mm), nuts, washers etc complete.</t>
  </si>
  <si>
    <t>160mm  OD</t>
  </si>
  <si>
    <t>110mm  OD</t>
  </si>
  <si>
    <t xml:space="preserve">63 mm OD </t>
  </si>
  <si>
    <t>a.</t>
  </si>
  <si>
    <t xml:space="preserve">110x75mm dia  out let </t>
  </si>
  <si>
    <t>b.</t>
  </si>
  <si>
    <t xml:space="preserve">110x50mm dia  out let </t>
  </si>
  <si>
    <t>150 mm dia</t>
  </si>
  <si>
    <t>100 mm dia</t>
  </si>
  <si>
    <t>75 mm dia</t>
  </si>
  <si>
    <t>50 mm dia</t>
  </si>
  <si>
    <t>125 x 125mm Square</t>
  </si>
  <si>
    <t>C/O SUMMARY of B</t>
  </si>
  <si>
    <t>WATER SUPPLY</t>
  </si>
  <si>
    <t>Supplying &amp; Laying of uPVC unthreaded pipes (As per ASTM D - 1785, Sch  40  pipes of approved make for water supply, complete with all necessary  Fittings (elbows, unions, tees, reducers, couplings, nipples etc.) wherever necessary, and conveying to position, cleaning, laying and jointing to true lines and gradients,  ,jointing the pipe line as per specification, testing the pipe line after installation to the specified hydrostatic test pressure  etc. complete.</t>
  </si>
  <si>
    <t xml:space="preserve">15mm, </t>
  </si>
  <si>
    <t>METER</t>
  </si>
  <si>
    <t xml:space="preserve">20mm, </t>
  </si>
  <si>
    <t xml:space="preserve">25mm, </t>
  </si>
  <si>
    <t xml:space="preserve">32mm, </t>
  </si>
  <si>
    <t xml:space="preserve">40mm, </t>
  </si>
  <si>
    <t>f</t>
  </si>
  <si>
    <t xml:space="preserve">50mm, </t>
  </si>
  <si>
    <t>g</t>
  </si>
  <si>
    <t xml:space="preserve">65mm, </t>
  </si>
  <si>
    <t>h</t>
  </si>
  <si>
    <t xml:space="preserve">80mm, </t>
  </si>
  <si>
    <t>15 mm dia SDR-11</t>
  </si>
  <si>
    <t>20 mm dia SDR-11</t>
  </si>
  <si>
    <t>25 mm dia SDR-11</t>
  </si>
  <si>
    <t>32 mm dia SDR-11</t>
  </si>
  <si>
    <t>50 mm dia SDR-11</t>
  </si>
  <si>
    <t>65 mm dia SDR-11</t>
  </si>
  <si>
    <t>15 mm dia</t>
  </si>
  <si>
    <t>20 mm dia</t>
  </si>
  <si>
    <t>25 mm dia</t>
  </si>
  <si>
    <t>32 mm dia</t>
  </si>
  <si>
    <t>40 mm dia</t>
  </si>
  <si>
    <t>65 mm dia</t>
  </si>
  <si>
    <t>80 mm dia</t>
  </si>
  <si>
    <t xml:space="preserve">32 mm dia </t>
  </si>
  <si>
    <t xml:space="preserve">40 mm dia </t>
  </si>
  <si>
    <t xml:space="preserve">50 mm dia </t>
  </si>
  <si>
    <t xml:space="preserve">65 mm dia </t>
  </si>
  <si>
    <t>Supply &amp; fixing at site in position Multi Jet water meter of removable mechanism type ,magnetically coupled ,having dry dial, hermetically sealed totaliser, retrofittable for pulse output and conforming to ISO-4064 Class B complete.</t>
  </si>
  <si>
    <t>C/O SUMMARY of C</t>
  </si>
  <si>
    <t>EXTERNAL SEWERAGE &amp; STORM WATER DRAIN</t>
  </si>
  <si>
    <t xml:space="preserve"> </t>
  </si>
  <si>
    <t>250mm  OD IS 4985(6kg/cm2)</t>
  </si>
  <si>
    <t>200mm  OD IS 4985(6kg/cm2)</t>
  </si>
  <si>
    <t>160mm  OD IS 4985(6kg/cm2)</t>
  </si>
  <si>
    <t>110mm  OD IS 4985(6kg/cm2)</t>
  </si>
  <si>
    <t>75mm  OD IS 4985(6kg/cm2)</t>
  </si>
  <si>
    <t>Excavation of earth up to a depth of 1.5m in all classes of soil for pipe laying trenches, shoring, dewatering, etc., wherever necessary including supply of all materials.</t>
  </si>
  <si>
    <t>Under progress, Shall be updated after working on levels</t>
  </si>
  <si>
    <t>Cement concrete1:5:10 ( I cement 5 sand and 10 broken stones) using 20 mm granite broken stones for concreting horizontal pipes in the trenches ,hire and labour charges for form work ,watering for curing etc complete as per the satisfaction of the Project Manager including supply of all materials.</t>
  </si>
  <si>
    <t>Supplying, Installing, Testing &amp; Commissioning at site in position brick masonry Catch basin with 75 class designation bricks in cement mortar 1:5 (1cement :5coarse sand )inside and outside cement plaster 12mm thick with cement mortar 1:3 (1cement : 3 coarse sand) inside with a floating coat of neat cement, water proofing the same with water proofing chemical compound, 15cm thick R.C.C top slab 1:2:4 mix (1 cement: 2 coarse sand: 4 graded stone aggregate 20mm nominal size) for fixing manhole frame; foundation concrete 1:4:8 mix (1 cement: 4 coarse sand: 8 graded stone aggregate 40mm nominal size) and making channels in cement concrete 1:2:4 mix (1 cement: 2 coarse Sand: 4 graded stone aggregate 20mm nominal size) including excavation, back filling and disposal of surplus earth finished as per standard design etc.
The rate should include the silt trap in the storm water chamber, where the depth of the chamber will be 2 inch lower from the pipe invert levels.</t>
  </si>
  <si>
    <t>45 X 45 cms (18" X 18") self pigmented type double seal (air &amp; water tight) FRP manhole cover and frame (5MT) with closed bottom (not thru &amp; thru) lifting key holes &amp; load tested as per IS:1726 &amp; BS EN:124.</t>
  </si>
  <si>
    <t>Same shall be updated after infra dwg updation</t>
  </si>
  <si>
    <t>60 X 60 cms (24" X 24")dia self pigmented type double seal (air &amp; water tight) FRP manhole cover and frame (5MT) with closed bottom (not thru &amp; thru) lifting key holes &amp; load tested as per IS:1726 &amp; BS EN:124.</t>
  </si>
  <si>
    <t>NOS</t>
  </si>
  <si>
    <t>Same as specification of Item No.41, but with self pigmented type double seal (air &amp; water tight) FRP manhole cover and frame of size 450 X 450 mm weighing not less than 5 MT</t>
  </si>
  <si>
    <t xml:space="preserve">Providing, laying, jointing testing and commissioning of and RCC hume pipes (NP2 class) conforming to IS: 458 with  collar joint in CM 1:3 packing the collar joints with asbestos rope dipped in cement slurry, finishing the surface smooth  etc complete.  The cost should include the sand bed required  for  pipe fixing. </t>
  </si>
  <si>
    <t xml:space="preserve">200 mm </t>
  </si>
  <si>
    <t>300 mm</t>
  </si>
  <si>
    <t>600 mm</t>
  </si>
  <si>
    <t xml:space="preserve">600mm X 600mm </t>
  </si>
  <si>
    <t>900mm dia manhole</t>
  </si>
  <si>
    <t xml:space="preserve"> 200 mm width</t>
  </si>
  <si>
    <t>RMT</t>
  </si>
  <si>
    <t xml:space="preserve"> 300 mm width</t>
  </si>
  <si>
    <t>C/O SUMMARY of D</t>
  </si>
  <si>
    <t>Sl.NO.</t>
  </si>
  <si>
    <t>FLOOR MOUNTED EWC</t>
  </si>
  <si>
    <t>HEALTH FAUCET</t>
  </si>
  <si>
    <t>WASH BASIN</t>
  </si>
  <si>
    <t>URINAL</t>
  </si>
  <si>
    <t>SOAP DISPENSOR</t>
  </si>
  <si>
    <t>Fifth Floor</t>
  </si>
  <si>
    <t>Underground</t>
  </si>
  <si>
    <t>Total</t>
  </si>
  <si>
    <t>40mm</t>
  </si>
  <si>
    <t>50mm</t>
  </si>
  <si>
    <t>75mm</t>
  </si>
  <si>
    <t>110mm</t>
  </si>
  <si>
    <t>LIST OF APPROVED MAKES –NLSIU, Bengaluru</t>
  </si>
  <si>
    <t>SL.  NO</t>
  </si>
  <si>
    <t xml:space="preserve">ITEM DESCRIPTION </t>
  </si>
  <si>
    <t>MAKE</t>
  </si>
  <si>
    <t>CPVC PIPE</t>
  </si>
  <si>
    <t>ASTRAL/ SUPREME / PRINCE</t>
  </si>
  <si>
    <t>CPVC FITTINGS</t>
  </si>
  <si>
    <t>BUTTERFLY VALVE (50mm to 100mm)</t>
  </si>
  <si>
    <t>ZOLOTO/INTERVALVE / AUDCO</t>
  </si>
  <si>
    <t>NON RETURN VALVE</t>
  </si>
  <si>
    <t>BALL VALVE (15mm to 40mm)</t>
  </si>
  <si>
    <t xml:space="preserve">ZOLOTO/ RB/ LEGRIS </t>
  </si>
  <si>
    <t>AIR RELEASE VALVE</t>
  </si>
  <si>
    <t>ZOLOTO/ RB/LEGRIS</t>
  </si>
  <si>
    <t>WATER METER</t>
  </si>
  <si>
    <t>DASMESH / ACTERIS Kranti / Venaqua</t>
  </si>
  <si>
    <t>ANCHOR FASTNER / 'U' CLAMPS</t>
  </si>
  <si>
    <t xml:space="preserve">HILTI </t>
  </si>
  <si>
    <t>RCC HUME PIPES</t>
  </si>
  <si>
    <t>INDIAN HUME PIPE/ Southern Concrete Industries</t>
  </si>
  <si>
    <t>UPVC PIPES (SWR Quality)</t>
  </si>
  <si>
    <t>PVC PIPES (Agricultural series)</t>
  </si>
  <si>
    <t>PVC FITTINGS ( Fabricated)</t>
  </si>
  <si>
    <t>PVC FITTINGS (Moulded)</t>
  </si>
  <si>
    <t>PVC FLOOR TRAPS (Moulded)</t>
  </si>
  <si>
    <t>MANHOLE COVER - FRP</t>
  </si>
  <si>
    <t>SINTEX/FIBROCAST/AAGAM</t>
  </si>
  <si>
    <t>Shall have recessed covers</t>
  </si>
  <si>
    <t>MANHOLE COVER - (RCC Precast)</t>
  </si>
  <si>
    <t xml:space="preserve">RAJVAIBHAV/ Neco /SOUTHERN CONCRETE </t>
  </si>
  <si>
    <t>LEVEL CONTROLLERS</t>
  </si>
  <si>
    <t>AQUA INTECL TECH / VINAYAKA</t>
  </si>
  <si>
    <t>INSULATION FOR GI BURIED PIPES</t>
  </si>
  <si>
    <t>PYPEKOTE / TAPEX / IWL</t>
  </si>
  <si>
    <t>ENAMEL PAINT</t>
  </si>
  <si>
    <t>ASIAN PAINTS / Berger</t>
  </si>
  <si>
    <t>EWC CONNECTORS</t>
  </si>
  <si>
    <t>MULTICWIK / Pan connectors</t>
  </si>
  <si>
    <t>HOT WATER PIPE INSULATION</t>
  </si>
  <si>
    <t>K-flex / Arma-flex</t>
  </si>
  <si>
    <t xml:space="preserve">AIR  ADMITENCE VALVE </t>
  </si>
  <si>
    <t>STUDOR/DIN CERTCO/ ESSENCO</t>
  </si>
  <si>
    <t>PRESSURE REDUCING VALVE</t>
  </si>
  <si>
    <t>HAWK / RB/ VARIE</t>
  </si>
  <si>
    <t>Y'  STRAINER</t>
  </si>
  <si>
    <t>RB / TBS / CIMBRIO</t>
  </si>
  <si>
    <t>PUMPS- submersible pumps Transfer pumps</t>
  </si>
  <si>
    <t>LUBI/SAKTHI/Kirloskar</t>
  </si>
  <si>
    <t>Pumps – Sewage Pump</t>
  </si>
  <si>
    <t>Pumps – Basement Collection Drainage Pump</t>
  </si>
  <si>
    <t>uPVC - SCHEDULE 40</t>
  </si>
  <si>
    <t>SS GRATINGS</t>
  </si>
  <si>
    <t>VIKING</t>
  </si>
  <si>
    <t>Sanitary fittings</t>
  </si>
  <si>
    <t>PARRYWARE/ JAQUAR/ HINDWARE</t>
  </si>
  <si>
    <t>CP Fittings</t>
  </si>
  <si>
    <t>Welding Rods</t>
  </si>
  <si>
    <t>Esab /Advani</t>
  </si>
  <si>
    <t>GI Pipes and Fittings</t>
  </si>
  <si>
    <t>TATA / Jindal (Hissar)</t>
  </si>
  <si>
    <t>Heat Pump &amp; ETC panel</t>
  </si>
  <si>
    <t>AO Smith / Bajaj / Racold / V-Guard</t>
  </si>
  <si>
    <t>Hot &amp; Cold Water Dispenser</t>
  </si>
  <si>
    <t>Ion Exchange / Bluestar / Eureka Forbes</t>
  </si>
  <si>
    <t>Anti Vibration Mounting &amp; SS Exp. Joints</t>
  </si>
  <si>
    <t>Kanwal Industrial Corporation/Dunlop/Resistoflex</t>
  </si>
  <si>
    <t>Cast Iron Pipes &amp; Fittings</t>
  </si>
  <si>
    <t>BIC Calcutta/ NECO JASWAL/ Crecent foundary</t>
  </si>
  <si>
    <t>flush tank and plate</t>
  </si>
  <si>
    <t>Geberit</t>
  </si>
  <si>
    <t>LIST OF APPROVED MAKES FOR WTP – NLSIU, Bengaluru</t>
  </si>
  <si>
    <t>ITEM DESCRIPTION</t>
  </si>
  <si>
    <t>FILTER FEED PUMPS</t>
  </si>
  <si>
    <t>CHLORINE DOSING PUMP</t>
  </si>
  <si>
    <t>ASIA – LMI / CHEMIDUTY</t>
  </si>
  <si>
    <t xml:space="preserve">PVC PIPES AND FITTINGS </t>
  </si>
  <si>
    <t>PRESSURE GAUGE</t>
  </si>
  <si>
    <t>H - GURU / FIEBIG</t>
  </si>
  <si>
    <t>LEVEL SWITCH</t>
  </si>
  <si>
    <t>CAST IRON BUTTERFLY VALVES</t>
  </si>
  <si>
    <t>NON RETURN VALVES (FLAP TYPE)</t>
  </si>
  <si>
    <t>BALL VALVES</t>
  </si>
  <si>
    <t>RB /ZOLOTO/ INTERVALVE</t>
  </si>
  <si>
    <t>AQUA INTELTECH / VINAYAKA</t>
  </si>
  <si>
    <t>ASIAN PAINTS / BERGER</t>
  </si>
  <si>
    <t>TERMINATION LUGS</t>
  </si>
  <si>
    <t>DOWELLS / ELBI</t>
  </si>
  <si>
    <t>PVC INSULATED COPPER WIRES</t>
  </si>
  <si>
    <t>POLYCAB/KEI/APAR</t>
  </si>
  <si>
    <t>POWER CABLES</t>
  </si>
  <si>
    <t xml:space="preserve"> POLYCAB/KEI/APAR</t>
  </si>
  <si>
    <t>RESINS</t>
  </si>
  <si>
    <t>THERMAX/ION EXCHAGE</t>
  </si>
  <si>
    <t>MULTIPORT VALVE</t>
  </si>
  <si>
    <t>PENTAIR /ASTRAL/AVENTURA</t>
  </si>
  <si>
    <t>DASH MESH / KRANTI/ITRON</t>
  </si>
  <si>
    <t>MS Plate for Filter / Softener</t>
  </si>
  <si>
    <t>CRCA 'TATA make</t>
  </si>
  <si>
    <t>DRY RUN PROTECTION</t>
  </si>
  <si>
    <t>MINILEC/L&amp;T/Schinder</t>
  </si>
  <si>
    <t>Switch Gear</t>
  </si>
  <si>
    <t>Schinder/Legrand/L&amp;T</t>
  </si>
  <si>
    <t>IWC</t>
  </si>
  <si>
    <t>FLAT BACK  WB</t>
  </si>
  <si>
    <t>COUNTER TYPE WB</t>
  </si>
  <si>
    <t>SH</t>
  </si>
  <si>
    <t>HF</t>
  </si>
  <si>
    <t>UR</t>
  </si>
  <si>
    <t>WATER FOUNTAIN BIB TAPS</t>
  </si>
  <si>
    <t>JANITOR</t>
  </si>
  <si>
    <t>WATER DISPENSOR
(NORMAL+COLD)</t>
  </si>
  <si>
    <t>GRATING 125</t>
  </si>
  <si>
    <t xml:space="preserve"> CORECUT 125</t>
  </si>
  <si>
    <t>FLOOR TRAPS
(SH,WC &amp; WF)</t>
  </si>
  <si>
    <t>MFT 4''
 (Ground Floor)</t>
  </si>
  <si>
    <t>Urinal trap</t>
  </si>
  <si>
    <t>4''P trap</t>
  </si>
  <si>
    <t>SINGLE BOWL SINK</t>
  </si>
  <si>
    <t>SB WITH DRAIN BORAD</t>
  </si>
  <si>
    <t>FLOOR CLEAN OUT</t>
  </si>
  <si>
    <t>TOWEL RING</t>
  </si>
  <si>
    <t>TOWEL RAIL</t>
  </si>
  <si>
    <t>SOAP TRAY</t>
  </si>
  <si>
    <t>LONG BODY BIB COCK(IWC)</t>
  </si>
  <si>
    <t>G FL</t>
  </si>
  <si>
    <t>1 FL</t>
  </si>
  <si>
    <t>2 FL</t>
  </si>
  <si>
    <t>3 FL</t>
  </si>
  <si>
    <t>TERRACE</t>
  </si>
  <si>
    <t xml:space="preserve">                        INTERNAL QUANTITY                                     </t>
  </si>
  <si>
    <t>SHAFT QUANTITY (S&amp;W)</t>
  </si>
  <si>
    <t>SHAFT QUANTITY (RW&amp;BD)</t>
  </si>
  <si>
    <t>EXTERNAL QUANTITY (S&amp;W)</t>
  </si>
  <si>
    <t>EXTERNAL QUANTITY (RW)</t>
  </si>
  <si>
    <t>75 mm</t>
  </si>
  <si>
    <t xml:space="preserve">50 mm </t>
  </si>
  <si>
    <t>40 mm</t>
  </si>
  <si>
    <t>160 mm</t>
  </si>
  <si>
    <t>110 mm</t>
  </si>
  <si>
    <t>63 mm</t>
  </si>
  <si>
    <t>50 mm</t>
  </si>
  <si>
    <t xml:space="preserve">160 mm </t>
  </si>
  <si>
    <t>250MM</t>
  </si>
  <si>
    <t>160MM</t>
  </si>
  <si>
    <t>110MM</t>
  </si>
  <si>
    <t>75MM</t>
  </si>
  <si>
    <t>INCL CONTINGENCY</t>
  </si>
  <si>
    <r>
      <rPr>
        <sz val="13"/>
        <color theme="1"/>
        <rFont val="Calibri"/>
        <charset val="134"/>
        <scheme val="minor"/>
      </rPr>
      <t xml:space="preserve">PVC ASTM Sh 40                                    INTERNAL QTY              
 </t>
    </r>
    <r>
      <rPr>
        <b/>
        <sz val="13"/>
        <color indexed="8"/>
        <rFont val="Calibri"/>
        <charset val="134"/>
      </rPr>
      <t xml:space="preserve"> (CONCEALED)</t>
    </r>
  </si>
  <si>
    <r>
      <rPr>
        <sz val="13"/>
        <color theme="1"/>
        <rFont val="Calibri"/>
        <charset val="134"/>
        <scheme val="minor"/>
      </rPr>
      <t xml:space="preserve">PVC ASTM Sh 40                      INTERNAL QTY </t>
    </r>
    <r>
      <rPr>
        <b/>
        <sz val="13"/>
        <color indexed="8"/>
        <rFont val="Calibri"/>
        <charset val="134"/>
      </rPr>
      <t>(SUSPENDED)</t>
    </r>
  </si>
  <si>
    <t>PVC ASTM Sh 40                                    INTERNAL QTY              
  APFD</t>
  </si>
  <si>
    <t>APET</t>
  </si>
  <si>
    <t>Slno</t>
  </si>
  <si>
    <t>32 mm</t>
  </si>
  <si>
    <t>25 mm</t>
  </si>
  <si>
    <t>20 mm</t>
  </si>
  <si>
    <t>15 mm</t>
  </si>
  <si>
    <t xml:space="preserve">20 dia </t>
  </si>
  <si>
    <t xml:space="preserve">25 dia </t>
  </si>
  <si>
    <t xml:space="preserve">40 dia </t>
  </si>
  <si>
    <t xml:space="preserve">32 dia </t>
  </si>
  <si>
    <t xml:space="preserve">50 dia </t>
  </si>
  <si>
    <t>20 MM DIA</t>
  </si>
  <si>
    <t>25 MM DIA</t>
  </si>
  <si>
    <t>32 MM DIA</t>
  </si>
  <si>
    <t>40 MM DIA</t>
  </si>
  <si>
    <t>50 MM DIA</t>
  </si>
  <si>
    <t>65 MM DIA</t>
  </si>
  <si>
    <t>DWS</t>
  </si>
  <si>
    <t>FWS</t>
  </si>
  <si>
    <t>HWS</t>
  </si>
  <si>
    <t>HWR</t>
  </si>
  <si>
    <t>SH-01</t>
  </si>
  <si>
    <t>SH-02</t>
  </si>
  <si>
    <t>SH-03</t>
  </si>
  <si>
    <t>SH-04</t>
  </si>
  <si>
    <t>SH-05</t>
  </si>
  <si>
    <t>SH-06</t>
  </si>
  <si>
    <t>SH-07</t>
  </si>
  <si>
    <t>SH-08</t>
  </si>
  <si>
    <t>SH-09</t>
  </si>
  <si>
    <t>SH-10</t>
  </si>
  <si>
    <t>SH-11</t>
  </si>
  <si>
    <t>SH-12</t>
  </si>
  <si>
    <t>SH-13</t>
  </si>
  <si>
    <t>SH-14</t>
  </si>
  <si>
    <t>SH-15</t>
  </si>
  <si>
    <t>PUMPING LINE</t>
  </si>
  <si>
    <t>TERRACE RING</t>
  </si>
  <si>
    <t>BUTTERFYL VALVE</t>
  </si>
  <si>
    <t>20 DIA</t>
  </si>
  <si>
    <t>25 DIA</t>
  </si>
  <si>
    <t>32 DIA</t>
  </si>
  <si>
    <t>40 DIA</t>
  </si>
  <si>
    <t>50 DIA</t>
  </si>
  <si>
    <t>65 DIA</t>
  </si>
  <si>
    <t>CHAMBERS</t>
  </si>
  <si>
    <t>450 X 450 (GT)</t>
  </si>
  <si>
    <t>600 X 600(IC)</t>
  </si>
  <si>
    <t>1000X1000(MH)</t>
  </si>
  <si>
    <t>600 X 600(CB)</t>
  </si>
  <si>
    <t xml:space="preserve">                        EXTERNAL QUANTITY  (SEWAGE )                        </t>
  </si>
  <si>
    <t>160mm</t>
  </si>
  <si>
    <t xml:space="preserve">75 mm </t>
  </si>
  <si>
    <t xml:space="preserve">                        EXTERNAL  (RCC HUME PIPE )       FOR ROAD CROSSINGS                 </t>
  </si>
  <si>
    <t xml:space="preserve">                        EXTERNAL QUANTITY  (RAIN WATER                    </t>
  </si>
  <si>
    <t xml:space="preserve">                        EXTERNAL QUANTITY  (STORM WATER)                    </t>
  </si>
  <si>
    <t>200MM</t>
  </si>
  <si>
    <t>450MM WIDE STORM SWALE</t>
  </si>
  <si>
    <t>450MM WIDE STORM DRAIN</t>
  </si>
  <si>
    <t>600x750 mm DRAIN GUTTER</t>
  </si>
  <si>
    <t>PRM LINE 3 NOS</t>
  </si>
  <si>
    <t>RECHARGE PITS</t>
  </si>
  <si>
    <t>6 NOS</t>
  </si>
  <si>
    <t>CATCH BASIN WITH RECHARGE PITS</t>
  </si>
  <si>
    <t>10 NOS</t>
  </si>
  <si>
    <t>SUBMERSIBLE PUMPS (3W+1S)</t>
  </si>
  <si>
    <t>KITCHEN</t>
  </si>
  <si>
    <t>Ground</t>
  </si>
  <si>
    <t>TOTAL(INC CONTI)</t>
  </si>
  <si>
    <t>DOUBLE BOWL SINK</t>
  </si>
  <si>
    <t>110MM CI PIPES</t>
  </si>
  <si>
    <t>75MM CI PIPES</t>
  </si>
  <si>
    <t>40MM DWS</t>
  </si>
  <si>
    <t>32MM DWS</t>
  </si>
  <si>
    <t>25MM DWS</t>
  </si>
  <si>
    <t>20MM DWS</t>
  </si>
  <si>
    <t>40MM R.O</t>
  </si>
  <si>
    <t>32MM R.O</t>
  </si>
  <si>
    <t>25MM R.O</t>
  </si>
  <si>
    <t>20MM R.O</t>
  </si>
  <si>
    <t>20MM HWS</t>
  </si>
  <si>
    <t>GEYSER</t>
  </si>
  <si>
    <t>FLOOR TRAPS</t>
  </si>
  <si>
    <t>UG-SUMP PUDDLE FLANGES</t>
  </si>
  <si>
    <t>DIA</t>
  </si>
  <si>
    <t>200 MM DIA</t>
  </si>
  <si>
    <t>100 MM DIA</t>
  </si>
  <si>
    <t>80MM DIA</t>
  </si>
  <si>
    <t>50MM DIA</t>
  </si>
  <si>
    <t>MANHOLE</t>
  </si>
  <si>
    <t xml:space="preserve">i. 600X600MM </t>
  </si>
  <si>
    <t xml:space="preserve">ii. 900X600MM </t>
  </si>
  <si>
    <t>RUNGS</t>
  </si>
  <si>
    <t>Drivers Waiting room</t>
  </si>
  <si>
    <t>Site Clearance</t>
  </si>
  <si>
    <t>Exavation</t>
  </si>
  <si>
    <t>F1</t>
  </si>
  <si>
    <t>SCB</t>
  </si>
  <si>
    <t>Backfilling</t>
  </si>
  <si>
    <t>Footing PCC</t>
  </si>
  <si>
    <t>Footing RCC</t>
  </si>
  <si>
    <t>Column Upto Plinth</t>
  </si>
  <si>
    <t>Plinth Beam PCC</t>
  </si>
  <si>
    <t>PB2</t>
  </si>
  <si>
    <t>F1 &amp;F1a</t>
  </si>
  <si>
    <t>Column Pedastal</t>
  </si>
  <si>
    <t>F1a</t>
  </si>
  <si>
    <t>Column from FF to Slab</t>
  </si>
  <si>
    <t>Plinth Beam</t>
  </si>
  <si>
    <t>Roof Beam</t>
  </si>
  <si>
    <t>B1</t>
  </si>
  <si>
    <t xml:space="preserve">Lintel </t>
  </si>
  <si>
    <t>D101</t>
  </si>
  <si>
    <t>W13</t>
  </si>
  <si>
    <t>Formwork</t>
  </si>
  <si>
    <t>Drivers room</t>
  </si>
  <si>
    <t>100mm thick wall</t>
  </si>
  <si>
    <t>PHE Shaft+Toilet wall</t>
  </si>
  <si>
    <t>Deduct W13</t>
  </si>
  <si>
    <t>Pointing</t>
  </si>
  <si>
    <t>Double polished Kota</t>
  </si>
  <si>
    <t>Waiting area</t>
  </si>
  <si>
    <t>Cement Flooring</t>
  </si>
  <si>
    <t>Cement Skirting</t>
  </si>
  <si>
    <t>Toilet Dado</t>
  </si>
  <si>
    <t>toilet 1</t>
  </si>
  <si>
    <t>Toilet2</t>
  </si>
  <si>
    <t xml:space="preserve">Wash basin </t>
  </si>
  <si>
    <t>Above tile Plastering</t>
  </si>
  <si>
    <t>Painting External Wall</t>
  </si>
  <si>
    <t>Joinery Work</t>
  </si>
  <si>
    <t>Electrical room</t>
  </si>
  <si>
    <t>Surface Cleaning</t>
  </si>
  <si>
    <t>C301</t>
  </si>
  <si>
    <t>C302</t>
  </si>
  <si>
    <t>Doors</t>
  </si>
  <si>
    <t>2Hr Fire rated Doors</t>
  </si>
  <si>
    <t>DG Rom</t>
  </si>
  <si>
    <t>Electrical Room</t>
  </si>
  <si>
    <t>DG room</t>
  </si>
  <si>
    <t>Electrical Panel Room</t>
  </si>
  <si>
    <t xml:space="preserve">Skirting </t>
  </si>
  <si>
    <t>Deduct door D102</t>
  </si>
  <si>
    <t>West Security cabin</t>
  </si>
  <si>
    <t>Surface Clearing</t>
  </si>
  <si>
    <t>Parapet A</t>
  </si>
  <si>
    <t>C2</t>
  </si>
  <si>
    <t>Slab</t>
  </si>
  <si>
    <t>B1a</t>
  </si>
  <si>
    <t>B2a</t>
  </si>
  <si>
    <t xml:space="preserve">B2 </t>
  </si>
  <si>
    <t>B3</t>
  </si>
  <si>
    <t>B4</t>
  </si>
  <si>
    <t>Powder Coatd Galvanised iron frame with galvanized iron shutter</t>
  </si>
  <si>
    <t>Powder coated Al.2 Panel Sliding  with insect Mesh</t>
  </si>
  <si>
    <t>Powder Coated aluminium fixed Glass</t>
  </si>
  <si>
    <t>Powder Coated aluminium Window</t>
  </si>
  <si>
    <t xml:space="preserve">Footing </t>
  </si>
  <si>
    <t>200mm thick</t>
  </si>
  <si>
    <t>Internal &amp; External  wall</t>
  </si>
  <si>
    <t>Double Polished Kota stone</t>
  </si>
  <si>
    <t xml:space="preserve">Leather Finish </t>
  </si>
  <si>
    <t xml:space="preserve">Steps </t>
  </si>
  <si>
    <t>Painting for external wall</t>
  </si>
  <si>
    <t>Waterprrofing work</t>
  </si>
  <si>
    <t>North Security cabin</t>
  </si>
  <si>
    <t>Surface dressing</t>
  </si>
  <si>
    <t>Slab-150mm Thick</t>
  </si>
  <si>
    <t>125mm</t>
  </si>
  <si>
    <t>B3a</t>
  </si>
  <si>
    <t xml:space="preserve">B3 </t>
  </si>
  <si>
    <t>B4a</t>
  </si>
  <si>
    <t>Window Grill</t>
  </si>
  <si>
    <t>Care taker &amp; Pump Room</t>
  </si>
  <si>
    <t>Surface Dressing</t>
  </si>
  <si>
    <t>C201</t>
  </si>
  <si>
    <t>C202</t>
  </si>
  <si>
    <t>Slab-125mm Thick</t>
  </si>
  <si>
    <t>B5</t>
  </si>
  <si>
    <t>B6</t>
  </si>
  <si>
    <t>B7</t>
  </si>
  <si>
    <t>B8</t>
  </si>
  <si>
    <t>B9</t>
  </si>
  <si>
    <t>B10</t>
  </si>
  <si>
    <t>V1</t>
  </si>
  <si>
    <t>Window Grills</t>
  </si>
  <si>
    <t xml:space="preserve">Plastering </t>
  </si>
  <si>
    <t>Rough</t>
  </si>
  <si>
    <t>Above dado</t>
  </si>
  <si>
    <t>Cement flooring</t>
  </si>
  <si>
    <t>Ceramic Tile</t>
  </si>
  <si>
    <t>Deduct W127</t>
  </si>
  <si>
    <t>2HOUR FIRE RATED DOOR</t>
  </si>
  <si>
    <t>POWDER COATED GALVANIZED IRON FRAME WITH GALVANized Iron shutter</t>
  </si>
  <si>
    <t>POWDER COATED ALUMINIUM TOP HUNG WINDOW</t>
  </si>
  <si>
    <t>STP</t>
  </si>
  <si>
    <t>PCC</t>
  </si>
  <si>
    <t>BM1 &amp; BM2</t>
  </si>
  <si>
    <t>Twt &amp; CT</t>
  </si>
  <si>
    <t>Eqt &amp;SSZ</t>
  </si>
  <si>
    <t>TWT</t>
  </si>
  <si>
    <t>EQT</t>
  </si>
  <si>
    <t>Waterproofing</t>
  </si>
  <si>
    <t>UG Sump</t>
  </si>
  <si>
    <t>RCC Bottom Slab</t>
  </si>
  <si>
    <t>Top slab</t>
  </si>
  <si>
    <t>Road Works</t>
  </si>
  <si>
    <t>Cutting</t>
  </si>
  <si>
    <t xml:space="preserve">80mm </t>
  </si>
  <si>
    <t>60mm Paver</t>
  </si>
  <si>
    <t>Kerbstone</t>
  </si>
  <si>
    <t>Fencing</t>
  </si>
  <si>
    <t>Fencing foundations</t>
  </si>
  <si>
    <t>Carparking Area</t>
  </si>
  <si>
    <t>Footing Excavation</t>
  </si>
  <si>
    <t>Footing pCC</t>
  </si>
  <si>
    <t>Pedstal</t>
  </si>
  <si>
    <t>Baseplate</t>
  </si>
  <si>
    <t>Stiffener Plate</t>
  </si>
  <si>
    <t>Top Plate</t>
  </si>
  <si>
    <t>Circular Tube-430mm X6mm thick</t>
  </si>
  <si>
    <t>RHS240X12X6</t>
  </si>
  <si>
    <t>RHS150X75X3.6mm</t>
  </si>
  <si>
    <t>Roof Sheet</t>
  </si>
  <si>
    <t>Gutter</t>
  </si>
  <si>
    <t>Bricks for steps</t>
  </si>
  <si>
    <t>DWR</t>
  </si>
  <si>
    <t>Brick steps</t>
  </si>
  <si>
    <t>West Security Gate</t>
  </si>
  <si>
    <t>North Security Gate</t>
  </si>
  <si>
    <t>Care taker Room</t>
  </si>
  <si>
    <t>Retaining wall-earthwork</t>
  </si>
  <si>
    <t>RW1 to Rw2</t>
  </si>
  <si>
    <t>RW3</t>
  </si>
  <si>
    <t>Retaining wall-PCC</t>
  </si>
  <si>
    <t>Retaining wall RCC Raft</t>
  </si>
  <si>
    <t>Storm water Drain</t>
  </si>
  <si>
    <r>
      <rPr>
        <sz val="3"/>
        <rFont val="Segoe UI"/>
        <charset val="134"/>
      </rPr>
      <t>Date</t>
    </r>
  </si>
  <si>
    <t>VENTILATION FANS</t>
  </si>
  <si>
    <t>Sr. No.</t>
  </si>
  <si>
    <t>FAN LOCATION</t>
  </si>
  <si>
    <t>SERVING</t>
  </si>
  <si>
    <t>SERVICE</t>
  </si>
  <si>
    <t>QUANTITY</t>
  </si>
  <si>
    <t>FAN DATA (Each Fan)</t>
  </si>
  <si>
    <t>MOTOR DATA (Each Fan)</t>
  </si>
  <si>
    <t>V/Ph/Hz</t>
  </si>
  <si>
    <t>MODE OF OPERATION</t>
  </si>
  <si>
    <t>STARTER TYPE</t>
  </si>
  <si>
    <t>REMARKS</t>
  </si>
  <si>
    <t>FAN TYPE</t>
  </si>
  <si>
    <t>FAN CAPACITY</t>
  </si>
  <si>
    <t>ESP</t>
  </si>
  <si>
    <t>MOTOR INPUT POWER</t>
  </si>
  <si>
    <t>TOTAL POWER</t>
  </si>
  <si>
    <t>SPEED CONTROL</t>
  </si>
  <si>
    <t>(CFM)</t>
  </si>
  <si>
    <t>(Pa)</t>
  </si>
  <si>
    <t>(KW)</t>
  </si>
  <si>
    <t>MAINS</t>
  </si>
  <si>
    <t>GENERATOR</t>
  </si>
  <si>
    <t>FIRE</t>
  </si>
  <si>
    <t>ACADEMIC BLOCK GROUND -SECOND  MIDDLE TOP</t>
  </si>
  <si>
    <t xml:space="preserve"> MALE TOILET</t>
  </si>
  <si>
    <t>Exhaust Air</t>
  </si>
  <si>
    <t>PROPELLER FAN</t>
  </si>
  <si>
    <t>Fix Speed</t>
  </si>
  <si>
    <t>215 / 1 / 50</t>
  </si>
  <si>
    <t>Yes</t>
  </si>
  <si>
    <t>NO</t>
  </si>
  <si>
    <t xml:space="preserve"> FEMALE TOILET</t>
  </si>
  <si>
    <t>216 / 1 / 50</t>
  </si>
  <si>
    <t>ADMIN TOILET (AT)</t>
  </si>
  <si>
    <t>217 / 1 / 50</t>
  </si>
  <si>
    <t xml:space="preserve">ACADEMIC BLOCK GROUND &amp; FIRST FLOOR MIDDLE </t>
  </si>
  <si>
    <t>ROUND TYPE INLINE FAN</t>
  </si>
  <si>
    <t>ACADEMIC BLOCK GROUND &amp; FIRST FLOOR LEFT</t>
  </si>
  <si>
    <t xml:space="preserve">ACADEMIC BLOCK GROUND FLOOR </t>
  </si>
  <si>
    <t>TOILET</t>
  </si>
  <si>
    <t>RESIDENTIAL BLOCK (TYP.FL)</t>
  </si>
  <si>
    <t>ROOM TOILET</t>
  </si>
  <si>
    <t>KITCHEN  HOOD EXHAUST</t>
  </si>
  <si>
    <t>SISWA</t>
  </si>
  <si>
    <t>KITCHEN  EXHAUST</t>
  </si>
  <si>
    <t>CABINET TYPE INLINE FAN</t>
  </si>
  <si>
    <t xml:space="preserve">Project : APF SCHOOL </t>
  </si>
  <si>
    <t>SPACE NAME</t>
  </si>
  <si>
    <t xml:space="preserve">EQUIPMENT </t>
  </si>
  <si>
    <t>SUMMER TR</t>
  </si>
  <si>
    <t>CFM</t>
  </si>
  <si>
    <t>INDOOR SELECTED TR</t>
  </si>
  <si>
    <t>INDOOR SELECTED CFM</t>
  </si>
  <si>
    <t>NO OF IDU</t>
  </si>
  <si>
    <t>TOTAL INDOOR CAPACITY-TR</t>
  </si>
  <si>
    <t>ELE LOAD (KW)</t>
  </si>
  <si>
    <t>TOTAL ELE LOAD (KW)</t>
  </si>
  <si>
    <t>DIVERSITY</t>
  </si>
  <si>
    <t>ODU HP</t>
  </si>
  <si>
    <t>TOTAL ODU HP</t>
  </si>
  <si>
    <t>Refnet</t>
  </si>
  <si>
    <t>TRAING ROOMS 1</t>
  </si>
  <si>
    <t>HI-WALL SPLIT AC</t>
  </si>
  <si>
    <t>TRAING ROOMS 2</t>
  </si>
  <si>
    <t xml:space="preserve">GH TYPICAL FLOOR GF </t>
  </si>
  <si>
    <t xml:space="preserve">GH TYPICAL FLOOR FF </t>
  </si>
  <si>
    <t>GH TYPICAL FLOOR SF</t>
  </si>
  <si>
    <t>GH TYPICAL FLOOR TF</t>
  </si>
  <si>
    <t>DISCUSION ROOM (DX)</t>
  </si>
  <si>
    <t>DX</t>
  </si>
  <si>
    <t>KW</t>
  </si>
  <si>
    <t xml:space="preserve">  </t>
  </si>
  <si>
    <t>Project: APF SCHOOL</t>
  </si>
  <si>
    <t xml:space="preserve">FLOOR </t>
  </si>
  <si>
    <t>ODU NUMBER</t>
  </si>
  <si>
    <t>DIA OF PIPE</t>
  </si>
  <si>
    <t xml:space="preserve">DRAIN </t>
  </si>
  <si>
    <t xml:space="preserve">G H ROOMS </t>
  </si>
  <si>
    <t>Riser</t>
  </si>
  <si>
    <t>TOTAL+10%TOTAL</t>
  </si>
  <si>
    <t>CABLE TRAY SIZE</t>
  </si>
  <si>
    <t>QTY (RMT)</t>
  </si>
  <si>
    <t>QTY (RMT)With Safety 10%</t>
  </si>
  <si>
    <t>TERRACE FLOOR</t>
  </si>
  <si>
    <t>750x100</t>
  </si>
  <si>
    <t>450x100</t>
  </si>
  <si>
    <t>300x100</t>
  </si>
  <si>
    <t>Flexi Connection (150Dia) Toilet</t>
  </si>
  <si>
    <t>Rmt</t>
  </si>
  <si>
    <t>Disc Valve</t>
  </si>
  <si>
    <t>GRILL 100 MM</t>
  </si>
  <si>
    <t>SQMTR</t>
  </si>
  <si>
    <t>degree</t>
  </si>
  <si>
    <t>24 G</t>
  </si>
  <si>
    <t>S</t>
  </si>
  <si>
    <t>T</t>
  </si>
  <si>
    <t>pi</t>
  </si>
  <si>
    <t>22 G</t>
  </si>
  <si>
    <t>ER</t>
  </si>
  <si>
    <t>convert</t>
  </si>
  <si>
    <t>20 G</t>
  </si>
  <si>
    <t>Inner rad</t>
  </si>
  <si>
    <t>18 G</t>
  </si>
  <si>
    <t>AT</t>
  </si>
  <si>
    <t>DUCTING AND INSULATION</t>
  </si>
  <si>
    <t>Project</t>
  </si>
  <si>
    <t>APF SCHOOL</t>
  </si>
  <si>
    <t>DATE</t>
  </si>
  <si>
    <t>Project No</t>
  </si>
  <si>
    <t>PAGE NO</t>
  </si>
  <si>
    <t>TYPE</t>
  </si>
  <si>
    <t>EXHAUST</t>
  </si>
  <si>
    <t>MEASURED BY</t>
  </si>
  <si>
    <t>APFD</t>
  </si>
  <si>
    <t>Discription</t>
  </si>
  <si>
    <t>DUCT [mm]</t>
  </si>
  <si>
    <t>DUCT</t>
  </si>
  <si>
    <t>Total SFT</t>
  </si>
  <si>
    <t>AREA = Sq mts.</t>
  </si>
  <si>
    <t>Width</t>
  </si>
  <si>
    <t>Height</t>
  </si>
  <si>
    <t>[mts.]</t>
  </si>
  <si>
    <t>NO of duct</t>
  </si>
  <si>
    <t>26 G</t>
  </si>
  <si>
    <t>GROUND FLOOR</t>
  </si>
  <si>
    <t>FIRST  FLOOR</t>
  </si>
  <si>
    <t>WITH SAFETY</t>
  </si>
  <si>
    <t>FLOOR</t>
  </si>
  <si>
    <t>VCD SIZE</t>
  </si>
  <si>
    <t>Area in sq.mtr.</t>
  </si>
  <si>
    <t>Qty.</t>
  </si>
  <si>
    <t>REMARK</t>
  </si>
  <si>
    <t>10% Extra</t>
  </si>
  <si>
    <t>Grand Total</t>
  </si>
  <si>
    <t>FD SIZE</t>
  </si>
  <si>
    <t>CABLE SCHEDULE SUMMARY SHEET</t>
  </si>
  <si>
    <t>Cable Route</t>
  </si>
  <si>
    <t>Cable Details</t>
  </si>
  <si>
    <t>From</t>
  </si>
  <si>
    <t>To</t>
  </si>
  <si>
    <t>Total Load (Kw)</t>
  </si>
  <si>
    <t xml:space="preserve"> Length (Mt)</t>
  </si>
  <si>
    <t>No. of Cable / Run</t>
  </si>
  <si>
    <t>Total Length (Mt)</t>
  </si>
  <si>
    <t xml:space="preserve">Size of Cables </t>
  </si>
  <si>
    <t>Type of Cond.</t>
  </si>
  <si>
    <t>Typeof Cable</t>
  </si>
  <si>
    <t>% Regulaton</t>
  </si>
  <si>
    <t>No. of Terminations</t>
  </si>
  <si>
    <t>COMPACT SUBSTATION</t>
  </si>
  <si>
    <t>MAIN LT PANEL</t>
  </si>
  <si>
    <t xml:space="preserve"> 3.5X150Sq.mm LT XLPE (Up to 1.1KV)</t>
  </si>
  <si>
    <t>ALU</t>
  </si>
  <si>
    <t>Armoured</t>
  </si>
  <si>
    <t>DEISEL GENERATOR-1</t>
  </si>
  <si>
    <t xml:space="preserve"> 3.5X70Sq.mm LT XLPE (Up to 1.1KV)</t>
  </si>
  <si>
    <t>DEISEL GENERATOR-2</t>
  </si>
  <si>
    <t>Main LT Panel</t>
  </si>
  <si>
    <t>SCHOOL BLOCK PANEL</t>
  </si>
  <si>
    <t xml:space="preserve"> 3.5X120Sq.mm LT XLPE (Up to 1.1KV)</t>
  </si>
  <si>
    <t>DISTRICT INSTITUTE PANEL</t>
  </si>
  <si>
    <t xml:space="preserve"> 3.5X50Sq.mm LT XLPE (Up to 1.1KV)</t>
  </si>
  <si>
    <t>GUEST HOUSE PANEL</t>
  </si>
  <si>
    <t xml:space="preserve"> 3.5X95Sq.mm LT XLPE (Up to 1.1KV)</t>
  </si>
  <si>
    <t>KITCHEN PANEL</t>
  </si>
  <si>
    <t xml:space="preserve"> 3.5X35Sq.mm LT XLPE (Up to 1.1KV)</t>
  </si>
  <si>
    <t>SVG PANEL</t>
  </si>
  <si>
    <t>FUTURE EXTENSION PANEL</t>
  </si>
  <si>
    <t>UTILITY PANEL</t>
  </si>
  <si>
    <t xml:space="preserve"> 3.5X185Sq.mm LT XLPE (Up to 1.1KV)</t>
  </si>
  <si>
    <t>SERVICE ROOM LPDB</t>
  </si>
  <si>
    <t>3cX 10  Sq.mm LT PVC (Up to 1.1KV)</t>
  </si>
  <si>
    <t>CU</t>
  </si>
  <si>
    <t>DOMESTIC WATER TRANSFER PUMPS PANEL</t>
  </si>
  <si>
    <t>4cX16  Sq.mm LT XLPE (Up to 1.1KV)</t>
  </si>
  <si>
    <t>STP PANEL</t>
  </si>
  <si>
    <t>EXTERNAL LIGHTING DB</t>
  </si>
  <si>
    <t>4cX 25  Sq.mm LT XLPE (Up to 1.1KV)</t>
  </si>
  <si>
    <t>PUMP ROOM LPDB</t>
  </si>
  <si>
    <t>3cX 6  Sq.mm LT PVC (Up to 1.1KV)</t>
  </si>
  <si>
    <t>RAIN WATER TRANSFER PUMPS</t>
  </si>
  <si>
    <t>4cX 10  Sq.mm LT XLPE (Up to 1.1KV)</t>
  </si>
  <si>
    <t>WTP FILTER FEED PUMPS</t>
  </si>
  <si>
    <t>STORM WATER PUMP PANEL</t>
  </si>
  <si>
    <t>FILTER FEED PUMP(W)</t>
  </si>
  <si>
    <t>FILTER FEED PUMP(SB)</t>
  </si>
  <si>
    <t>RAIN WATER TRANSFER PUMP(W)</t>
  </si>
  <si>
    <t>RAIN WATER TRANSFER PUMP(SB)</t>
  </si>
  <si>
    <t>DOMESTIC WATER TRANSFER PUMP(W)</t>
  </si>
  <si>
    <t>4cX 6  Sq.mm LT XLPE (Up to 1.1KV)</t>
  </si>
  <si>
    <t>DOMESTIC WATER TRANSFER PUMP(SB)</t>
  </si>
  <si>
    <t>PLANT ROOM 
EXHAUST FAN</t>
  </si>
  <si>
    <t>PLANT ROOM 
SUPPLY FAN</t>
  </si>
  <si>
    <t>FLUSH WATER TRANSFER PUMP(SB)</t>
  </si>
  <si>
    <t>IRRIGATION PUMP(W)</t>
  </si>
  <si>
    <t>IRRIGATION PUMP(SB)</t>
  </si>
  <si>
    <t>STORM WATER DEWATERING PUMP-1(W)</t>
  </si>
  <si>
    <t>STORM WATER DEWATERING PUMP-2(W)</t>
  </si>
  <si>
    <t>STORM WATER DEWATERING PUMP-3(W)</t>
  </si>
  <si>
    <t>GF LIGHTING AND POWER DB</t>
  </si>
  <si>
    <t>1F LIGHTING AND POWER DB</t>
  </si>
  <si>
    <t>2F LIGHTING AND POWER DB</t>
  </si>
  <si>
    <t>TERRACE LPDB</t>
  </si>
  <si>
    <t>KITCHEN AND DINNING</t>
  </si>
  <si>
    <t>LIFT</t>
  </si>
  <si>
    <t xml:space="preserve">UPS </t>
  </si>
  <si>
    <t>1cX6Sq.mm LT PVC (Up to 1.1KV)</t>
  </si>
  <si>
    <t>RO FEED PUMP
&amp;	TRANSFER PUMP</t>
  </si>
  <si>
    <t>4cX16  Sq.mm LT PVC (Up to 1.1KV)</t>
  </si>
  <si>
    <t>UPS VTPN DB</t>
  </si>
  <si>
    <t>1cX6Sq.mm LT XLPE (Up to 1.1KV)</t>
  </si>
  <si>
    <t>GF-2F DB</t>
  </si>
  <si>
    <t>ELV RACK</t>
  </si>
  <si>
    <t>LIFT MOTOR</t>
  </si>
  <si>
    <t>POT SINK WITH STERILISER</t>
  </si>
  <si>
    <t>ADDITIONAL POINTS
,EXHAUST HOOD</t>
  </si>
  <si>
    <t>BAIN MARIE</t>
  </si>
  <si>
    <t>WATER SOFTNER                                          ,UPS FOR FSS</t>
  </si>
  <si>
    <t>WEIGHING SCALE, INSECTOCUTOR, AIR CURTAIN</t>
  </si>
  <si>
    <t>INSECTOCUTOR
,ADDITIONAL POINTS</t>
  </si>
  <si>
    <t>INSECTOCUTOR
, REFRIGERATOR</t>
  </si>
  <si>
    <t>DISH WASHER</t>
  </si>
  <si>
    <t>4cX 10  Sq.mm LT PVC (Up to 1.1KV)</t>
  </si>
  <si>
    <t>MULTIUTILITY GRINDER</t>
  </si>
  <si>
    <t>4cX 6  Sq.mm LT PVC (Up to 1.1KV)</t>
  </si>
  <si>
    <t>SPIRAL DOUGH KNEADER</t>
  </si>
  <si>
    <t xml:space="preserve">KITCHEN&amp;DINNING
LDB </t>
  </si>
  <si>
    <t>GREASE TRAP-AC0(W)</t>
  </si>
  <si>
    <t>KITCHEN HOOD EXHAUST</t>
  </si>
  <si>
    <t>KITCHEN EXHAUST</t>
  </si>
  <si>
    <t>GF&amp;1F ACDB</t>
  </si>
  <si>
    <t>DI-HVAC PANEL</t>
  </si>
  <si>
    <t>1cX10Sq.mm LT PVC (Up to 1.1KV)</t>
  </si>
  <si>
    <t>GF  ELDB</t>
  </si>
  <si>
    <t>1F ELDB</t>
  </si>
  <si>
    <t>GUEST BLOCK UPS DB</t>
  </si>
  <si>
    <t>VRF ODU-1 (10HP)</t>
  </si>
  <si>
    <t>VRF ODU-2 (10HP)</t>
  </si>
  <si>
    <t>VRF ODU-3 (8HP)</t>
  </si>
  <si>
    <t>VRF ODU-4 (8HP)</t>
  </si>
  <si>
    <t>GUEST BLOCK PANEL</t>
  </si>
  <si>
    <t>3F LIGHTING AND POWER DB</t>
  </si>
  <si>
    <t>ACDB</t>
  </si>
  <si>
    <t>GH-HEAT PUMP PANEL</t>
  </si>
  <si>
    <t>GH-HVAC PANEL</t>
  </si>
  <si>
    <t>HEAT PUMP &amp;CIRCULATION PUMP</t>
  </si>
  <si>
    <t>GF &amp; 1F DB</t>
  </si>
  <si>
    <t>2F &amp; 3F DB</t>
  </si>
  <si>
    <t>VRF ODU-1 (6HP)</t>
  </si>
  <si>
    <t>VRF ODU-2 (6HP)</t>
  </si>
  <si>
    <t>VRF ODU-3 (6HP)</t>
  </si>
  <si>
    <t>VRF ODU-4 (10HP)</t>
  </si>
  <si>
    <t>VRF ODU-5 (10HP)</t>
  </si>
  <si>
    <t>VRF ODU-6 (10HP)</t>
  </si>
  <si>
    <t>VRF ODU-7 (16HP)</t>
  </si>
  <si>
    <t>HEAT PUMP(W)</t>
  </si>
  <si>
    <t>HEAT PUMP(SB)</t>
  </si>
  <si>
    <t>CIRCULATION  PUMP(W)</t>
  </si>
  <si>
    <t>CIRCULATION  PUMP(SB)</t>
  </si>
  <si>
    <t>SUMMARY OF CABLES SCHEDULE</t>
  </si>
  <si>
    <t>CABLE SIZE     (In Sqmm.)</t>
  </si>
  <si>
    <t>Length  ( mtr)</t>
  </si>
  <si>
    <t xml:space="preserve">No. of Terminations  </t>
  </si>
  <si>
    <t>Aluminium Ar XLPE FRLS CABLES</t>
  </si>
  <si>
    <t>AL Ar</t>
  </si>
  <si>
    <t xml:space="preserve"> 3.5X240Sq.mm LT XLPE (Up to 1.1KV)</t>
  </si>
  <si>
    <t>4cX 16  Sq.mm LT XLPE (Up to 1.1KV)</t>
  </si>
  <si>
    <t>CU Ar</t>
  </si>
  <si>
    <t>4cX10  Sq.mm LT PVC (Up to 1.1KV)</t>
  </si>
  <si>
    <t>4cX6  Sq.mm LT PVC (Up to 1.1KV)</t>
  </si>
  <si>
    <t>3cX 16  Sq.mm LT PVC (Up to 1.1KV)</t>
  </si>
  <si>
    <t>3cX  6 Sq.mm LT PVC (Up to 1.1KV)</t>
  </si>
  <si>
    <t>1cX 6  Sq.mm LT PVC (Up to 1.1KV)</t>
  </si>
  <si>
    <t>DISTRICT INSTITUTE BLOCK</t>
  </si>
  <si>
    <t>1cX 10  Sq.mm LT PVC (Up to 1.1KV)</t>
  </si>
  <si>
    <t>GUEST HOUSE BLOCK</t>
  </si>
  <si>
    <t>GRAND TOTAL</t>
  </si>
  <si>
    <t>SPACE</t>
  </si>
  <si>
    <t>9W Surface mounted LED downlight</t>
  </si>
  <si>
    <t>15W Surface mounted LED downlight</t>
  </si>
  <si>
    <t>24W Surface mounted LED downlight</t>
  </si>
  <si>
    <t>10W LED  Surface mounted LED linear light</t>
  </si>
  <si>
    <t>20W LED  Surface mounted LED linear light</t>
  </si>
  <si>
    <t>36W LED  Surface mounted LED linear light</t>
  </si>
  <si>
    <t>6ft 30W Linear Suspended Light</t>
  </si>
  <si>
    <t>60W LED Street light</t>
  </si>
  <si>
    <t>45W gate post light</t>
  </si>
  <si>
    <t>100W Flood light</t>
  </si>
  <si>
    <t xml:space="preserve">1200mm Sweep Ceiling mounted fan </t>
  </si>
  <si>
    <t>Wall mounted fan</t>
  </si>
  <si>
    <t>Exhaust Fan Dia of 300mm with PVC self operated louvers</t>
  </si>
  <si>
    <t>EOS Round</t>
  </si>
  <si>
    <t>Trim Neo</t>
  </si>
  <si>
    <t>Axeon</t>
  </si>
  <si>
    <t>Skyline</t>
  </si>
  <si>
    <t>Post Top</t>
  </si>
  <si>
    <t>Alpha Floodlight</t>
  </si>
  <si>
    <t xml:space="preserve">LD66R-111-XX-40-SM </t>
  </si>
  <si>
    <t xml:space="preserve">LD66R-171-XX-40-SM </t>
  </si>
  <si>
    <t>LD66R-301-XX-40-SM</t>
  </si>
  <si>
    <t>LL20-111-XXX-65NE3**</t>
  </si>
  <si>
    <t>LL20-221-XXX-65NE3**</t>
  </si>
  <si>
    <t>LL22-511-XXX-65-G1***</t>
  </si>
  <si>
    <t xml:space="preserve"> LM34-411-XXX40WG2L </t>
  </si>
  <si>
    <t>LR13-671-XXX-57-XX</t>
  </si>
  <si>
    <t>LP07-501-XXX-57-CL</t>
  </si>
  <si>
    <t xml:space="preserve">LF20-122-060-57-G2 </t>
  </si>
  <si>
    <t>No per room</t>
  </si>
  <si>
    <t>Total nos</t>
  </si>
  <si>
    <t>SCHOOL</t>
  </si>
  <si>
    <t>ADMIN</t>
  </si>
  <si>
    <t>MEDICAL ROOM</t>
  </si>
  <si>
    <t>LOBBY</t>
  </si>
  <si>
    <t>STAIRCASE</t>
  </si>
  <si>
    <t>PLAY AREA-1 &amp; 2</t>
  </si>
  <si>
    <t>TOILET (W)</t>
  </si>
  <si>
    <t>LIBRARY</t>
  </si>
  <si>
    <t>UKG &amp; STD6 TOILET</t>
  </si>
  <si>
    <t>ACCESSIBLE TOILET</t>
  </si>
  <si>
    <t>TOILET (M)</t>
  </si>
  <si>
    <t>DINING + STAGE</t>
  </si>
  <si>
    <t>HANDWASH + DISHWASH + DRINKING WATER</t>
  </si>
  <si>
    <t>DISHWASHING ROOM</t>
  </si>
  <si>
    <t>DINING</t>
  </si>
  <si>
    <t>FIRST FLOOR</t>
  </si>
  <si>
    <t>STAFF ROOM</t>
  </si>
  <si>
    <t>STAFF ROOM STAIRCASE</t>
  </si>
  <si>
    <t>PASSAGE</t>
  </si>
  <si>
    <t>SECOND FLOOR</t>
  </si>
  <si>
    <t>THIRD FLOOR</t>
  </si>
  <si>
    <t>CONNECTED LOAD IN WATT</t>
  </si>
  <si>
    <t>TOTAL LOAD IN WATT</t>
  </si>
  <si>
    <t>GRAND TOTAL IN WATT (LIGHTING LOAD)</t>
  </si>
  <si>
    <t>POWER TOTAL IN WATT</t>
  </si>
  <si>
    <t>Summary</t>
  </si>
  <si>
    <t>Total load (KW)</t>
  </si>
  <si>
    <t>Total Connected Emergency Lighting Load (In KW)</t>
  </si>
  <si>
    <t>For Access,CCTV,ELV RACK</t>
  </si>
  <si>
    <t>Total Load</t>
  </si>
  <si>
    <t>Diversity 80%</t>
  </si>
  <si>
    <t>UPS Sizing in KVA @unity Power Factor</t>
  </si>
  <si>
    <t>Selected UPS(IN KVA)</t>
  </si>
  <si>
    <t>5KVA</t>
  </si>
  <si>
    <t>DISTRICT INSTITUTE</t>
  </si>
  <si>
    <t>STORE</t>
  </si>
  <si>
    <t>RESOURCE ROOM SINGLE HEIGHT</t>
  </si>
  <si>
    <t>RESOURCE ROOM DOUBLE HEIGHT</t>
  </si>
  <si>
    <t>PASSAGE SINGLE &amp; DOUBLEHEIGHT</t>
  </si>
  <si>
    <t>TRAINING ROOM 1</t>
  </si>
  <si>
    <t>TRAINING ROOM 2</t>
  </si>
  <si>
    <t>GUEST HOUSE</t>
  </si>
  <si>
    <t xml:space="preserve">STAIRCASE </t>
  </si>
  <si>
    <t>RECREATION ROOM</t>
  </si>
  <si>
    <t>FOURTH FLOOR</t>
  </si>
  <si>
    <t>For Access,CCTV, ELV RACK</t>
  </si>
  <si>
    <t>7.5KVA</t>
  </si>
  <si>
    <t>PRIMARY</t>
  </si>
  <si>
    <t>SECONDARY</t>
  </si>
  <si>
    <t>10W LED bulkhead light</t>
  </si>
  <si>
    <t>8ft 60W Linear Suspended Light</t>
  </si>
  <si>
    <t>Service illuminance range (as per NBC 2016)
in lux</t>
  </si>
  <si>
    <t>ACHIEVED LUX AS PER DESIGN</t>
  </si>
  <si>
    <t>Wipro REMARKS
 06-08-2024</t>
  </si>
  <si>
    <t>Wipro Remarks 
07-08-2024</t>
  </si>
  <si>
    <t>Wipro Remarks 
16-08-2024</t>
  </si>
  <si>
    <t>Bulkhead</t>
  </si>
  <si>
    <t>LW07-141-XXX-57-G1</t>
  </si>
  <si>
    <t xml:space="preserve"> LM34-801-XXX40WG2L </t>
  </si>
  <si>
    <t>300-500</t>
  </si>
  <si>
    <t>Increase in wattage/fittings can meet required lux</t>
  </si>
  <si>
    <t>Done revisoon - got lower lux level</t>
  </si>
  <si>
    <t>RECORD ROOM</t>
  </si>
  <si>
    <t>Need to increase fitting,on table 281 lux obtained</t>
  </si>
  <si>
    <t>50-100</t>
  </si>
  <si>
    <t>Lux Level achived</t>
  </si>
  <si>
    <t>LIFT SHAFT</t>
  </si>
  <si>
    <t>VISITORS' ROOM</t>
  </si>
  <si>
    <t>Added Linear suspended luminaires</t>
  </si>
  <si>
    <t xml:space="preserve">Revision Done </t>
  </si>
  <si>
    <t>CRECHE</t>
  </si>
  <si>
    <t>200-300</t>
  </si>
  <si>
    <t>CRECHE PASSAGE</t>
  </si>
  <si>
    <t>CRECHE TOILET</t>
  </si>
  <si>
    <t>LKG PASSAGE</t>
  </si>
  <si>
    <t>LKG TOILET</t>
  </si>
  <si>
    <t>MKG PASSAGE</t>
  </si>
  <si>
    <t>MKG TOILET</t>
  </si>
  <si>
    <t>UKG PASSAGE</t>
  </si>
  <si>
    <t>UKG TOILET</t>
  </si>
  <si>
    <t>STD-1</t>
  </si>
  <si>
    <t>STD-1 PASSAGE</t>
  </si>
  <si>
    <t>STD-1 TOILET</t>
  </si>
  <si>
    <t>STD-2</t>
  </si>
  <si>
    <t>STD-2 PASSAGE</t>
  </si>
  <si>
    <t>STD-2 TOILET</t>
  </si>
  <si>
    <t>STD-3</t>
  </si>
  <si>
    <t>STD-3 PASSAGE</t>
  </si>
  <si>
    <t>STD-3 TOILET</t>
  </si>
  <si>
    <t>STD-4</t>
  </si>
  <si>
    <t>STD-4 PASSAGE</t>
  </si>
  <si>
    <t>STD-4 TOILET</t>
  </si>
  <si>
    <t>STD-5</t>
  </si>
  <si>
    <t>STD-5 PASSAGE</t>
  </si>
  <si>
    <t>STD-5 TOILET</t>
  </si>
  <si>
    <t>MULTIPURPOSE LAB</t>
  </si>
  <si>
    <t>Increased luminaire to meet lux</t>
  </si>
  <si>
    <t>Revised design done -Lux level achived -</t>
  </si>
  <si>
    <t>CHEMISTRY LAB</t>
  </si>
  <si>
    <t>LIBRARY GF STACKS AREA</t>
  </si>
  <si>
    <t>100-150</t>
  </si>
  <si>
    <t>JANITOR'S ROOM</t>
  </si>
  <si>
    <t>FIRE SHAFT</t>
  </si>
  <si>
    <t>ELEC SHAFT</t>
  </si>
  <si>
    <t>ELV SHAFT</t>
  </si>
  <si>
    <t>STAGE</t>
  </si>
  <si>
    <t>Revision done as per upadted layout</t>
  </si>
  <si>
    <t>KITCHEN RECEIVING AREA</t>
  </si>
  <si>
    <t>Internal layout updated. Drawing attached in a mail</t>
  </si>
  <si>
    <t>150-200</t>
  </si>
  <si>
    <t>APET GF TOTAL</t>
  </si>
  <si>
    <t>PORCH</t>
  </si>
  <si>
    <t>PASSAGE DOUBLE HEIGHT</t>
  </si>
  <si>
    <t>PASSAGE SINGLE HEIGHT</t>
  </si>
  <si>
    <t>ELECTRICAL ROOM</t>
  </si>
  <si>
    <t>PLUMBING SHAFT</t>
  </si>
  <si>
    <t>Increased luminaires to met lux</t>
  </si>
  <si>
    <t xml:space="preserve">Revison done </t>
  </si>
  <si>
    <t>need to add more light fixtures to achieve lux level</t>
  </si>
  <si>
    <t>MEETING ROOM 6 SEATER</t>
  </si>
  <si>
    <t>MEETING ROOM 12 SEATER 01</t>
  </si>
  <si>
    <t>MEETING ROOM 12 SEATER 02</t>
  </si>
  <si>
    <t>MEETING ROOM PASSAGE</t>
  </si>
  <si>
    <t>LOBBY DOUBLE HEIGHT</t>
  </si>
  <si>
    <t>STAIRCASE (WEST)</t>
  </si>
  <si>
    <t>GUEST ROOM 1-7</t>
  </si>
  <si>
    <t>30-50</t>
  </si>
  <si>
    <t>GUEST ROOM TOILET 1-7</t>
  </si>
  <si>
    <t>GUEST ROOM 8</t>
  </si>
  <si>
    <t>GUEST ROOM 9-11</t>
  </si>
  <si>
    <t>GUEST ROOM TOILET 8-11</t>
  </si>
  <si>
    <t>STAIRCASE (EAST)</t>
  </si>
  <si>
    <t>UPS ROOM BELOW STAIRCASE</t>
  </si>
  <si>
    <t>UTILITY BUILDINGS</t>
  </si>
  <si>
    <t>SECURITY CABIN-1</t>
  </si>
  <si>
    <t>DG ROOM</t>
  </si>
  <si>
    <t>ELECTRICAL PANEL ROOM</t>
  </si>
  <si>
    <t>BICYCLE PARKING</t>
  </si>
  <si>
    <t>20-30</t>
  </si>
  <si>
    <t>SECURITY CABIN-2</t>
  </si>
  <si>
    <t>DRIVERS' TOILET AND WAITING</t>
  </si>
  <si>
    <t>CAR PARKING</t>
  </si>
  <si>
    <t>PUMP ROOM</t>
  </si>
  <si>
    <t>CARETAKER'S ROOM</t>
  </si>
  <si>
    <t>CARETAKER'S TOILET</t>
  </si>
  <si>
    <t>ROAD</t>
  </si>
  <si>
    <t>5-20</t>
  </si>
  <si>
    <t xml:space="preserve">APFD GF TOTAL </t>
  </si>
  <si>
    <t>GROUND FLOOR TOTAL</t>
  </si>
  <si>
    <t>STAFF ROOM DOUBLE HEIGHT SPACE</t>
  </si>
  <si>
    <t>STAFF ROOM TERRACE</t>
  </si>
  <si>
    <t>STD-6</t>
  </si>
  <si>
    <t>STD-7</t>
  </si>
  <si>
    <t>STD-8</t>
  </si>
  <si>
    <t>STD-9</t>
  </si>
  <si>
    <t>STD-10</t>
  </si>
  <si>
    <t>MATHS LAB</t>
  </si>
  <si>
    <t>5700K COLOUR TEMPERATURE</t>
  </si>
  <si>
    <t>BIO LAB</t>
  </si>
  <si>
    <t>LIBRARY FF READING AREA</t>
  </si>
  <si>
    <t>APET FF TOTAL</t>
  </si>
  <si>
    <t>Revison Done</t>
  </si>
  <si>
    <t>EXTERNAL STAIRCASE</t>
  </si>
  <si>
    <t>GUEST ROOM 12-18</t>
  </si>
  <si>
    <t>GUEST ROOM TOILET 12-18</t>
  </si>
  <si>
    <t>GUEST ROOM 19-22</t>
  </si>
  <si>
    <t>GUEST ROOM TOILET 19-22</t>
  </si>
  <si>
    <t xml:space="preserve">APFD FF TOTAL </t>
  </si>
  <si>
    <t>FIRST FLOOR TOTAL</t>
  </si>
  <si>
    <t>PLAYGROUND</t>
  </si>
  <si>
    <t>STD-11</t>
  </si>
  <si>
    <t>STD-12</t>
  </si>
  <si>
    <t>COMPUTER LAB</t>
  </si>
  <si>
    <t>PHYSICS LAB</t>
  </si>
  <si>
    <t>FUTURE CLASSROOM PROVISION</t>
  </si>
  <si>
    <t>APET SF TOTAL</t>
  </si>
  <si>
    <t>GUEST ROOM 23-29</t>
  </si>
  <si>
    <t>GUEST ROOM TOILET 23-29</t>
  </si>
  <si>
    <t>GUEST ROOM 30-33</t>
  </si>
  <si>
    <t>GUEST ROOM TOILET 30-33</t>
  </si>
  <si>
    <t xml:space="preserve">APFD SF TOTAL </t>
  </si>
  <si>
    <t>SECOND FLOOR TOTAL</t>
  </si>
  <si>
    <t>APET TF TOTAL</t>
  </si>
  <si>
    <t>GUEST ROOM 34-40</t>
  </si>
  <si>
    <t>GUEST ROOM TOILET 34-40</t>
  </si>
  <si>
    <t xml:space="preserve">APFD TF TOTAL </t>
  </si>
  <si>
    <t>THIRD FLOOR TOTAL</t>
  </si>
  <si>
    <t xml:space="preserve">APFD TeF TOTAL </t>
  </si>
  <si>
    <t>TERRACE FLOOR TOTAL</t>
  </si>
  <si>
    <t xml:space="preserve">CONSULTANT </t>
  </si>
  <si>
    <t>: McD BERL</t>
  </si>
  <si>
    <t xml:space="preserve">PROJECT </t>
  </si>
  <si>
    <t>: APF Field School</t>
  </si>
  <si>
    <t xml:space="preserve">SERVICES </t>
  </si>
  <si>
    <t xml:space="preserve">: ELECTRICAL </t>
  </si>
  <si>
    <t xml:space="preserve">SUBJECT </t>
  </si>
  <si>
    <t>: SCHOOL BLOCK QTY BREAK UP</t>
  </si>
  <si>
    <t>Sl.no</t>
  </si>
  <si>
    <t>Name of location</t>
  </si>
  <si>
    <t>Fan Point</t>
  </si>
  <si>
    <t>6A PP</t>
  </si>
  <si>
    <t>Sl No.</t>
  </si>
  <si>
    <t>CEILING FAN</t>
  </si>
  <si>
    <t>WALL FAN</t>
  </si>
  <si>
    <t>EXHAUST FAN</t>
  </si>
  <si>
    <t>1NO. 6A SOCKET</t>
  </si>
  <si>
    <t>2 Nos. OF 6A INTEL SOCKET\ WITH 1No. OF DATA OUTLET.</t>
  </si>
  <si>
    <t>16A SOCKETS FOR GENERAL UTILITY</t>
  </si>
  <si>
    <t>16A SOCKETS FOR PROJECTOR</t>
  </si>
  <si>
    <t>16A SOCKETS FOR PRINTER</t>
  </si>
  <si>
    <t>16A SOCKETS FOR SPEAKER</t>
  </si>
  <si>
    <t>16A SOCKETS ELV RACK</t>
  </si>
  <si>
    <t>AC</t>
  </si>
  <si>
    <t>MEDICAL ROOM&amp; TOILET(AT)</t>
  </si>
  <si>
    <t>ADMIN ROOM</t>
  </si>
  <si>
    <t>VISITORS ROOM</t>
  </si>
  <si>
    <t>CHERCH</t>
  </si>
  <si>
    <t>PLAY AREA-1 &amp; TOILET</t>
  </si>
  <si>
    <t>PLAY AREA-2</t>
  </si>
  <si>
    <t>CHEMITSRY LAB</t>
  </si>
  <si>
    <t>TOILET(W) &amp; JANITOR</t>
  </si>
  <si>
    <t>TOILET(M)</t>
  </si>
  <si>
    <t>TOILET(AT)</t>
  </si>
  <si>
    <t>DINNING</t>
  </si>
  <si>
    <t>STD 5</t>
  </si>
  <si>
    <t>STD 4</t>
  </si>
  <si>
    <t>STD 3</t>
  </si>
  <si>
    <t>STD 2</t>
  </si>
  <si>
    <t>STD 1</t>
  </si>
  <si>
    <t>LOBBY &amp; CORRIDOR</t>
  </si>
  <si>
    <t>PLAY AREA-3, TOILETS</t>
  </si>
  <si>
    <t>STD 6</t>
  </si>
  <si>
    <t>BIOLOGY LAB</t>
  </si>
  <si>
    <t>STD 10</t>
  </si>
  <si>
    <t>STD 9</t>
  </si>
  <si>
    <t>STD 8</t>
  </si>
  <si>
    <t>STD 11</t>
  </si>
  <si>
    <t>STD 12</t>
  </si>
  <si>
    <t>CLASSROOM</t>
  </si>
  <si>
    <t>DRIVER'S WAITING ROOM</t>
  </si>
  <si>
    <t>DG SET ROOM</t>
  </si>
  <si>
    <t>TERRECE FLOOR</t>
  </si>
  <si>
    <t>INSIDE SHAFT</t>
  </si>
  <si>
    <t>ADDITIONAL POINTS</t>
  </si>
  <si>
    <t>TYPICAL WATTAGE</t>
  </si>
  <si>
    <t>WATTAGE IN WATTS</t>
  </si>
  <si>
    <t>Total Connected Load in KW</t>
  </si>
  <si>
    <t>Total Connected Load in Watts For UPS</t>
  </si>
  <si>
    <t>Total Connected Load For UPS in KW</t>
  </si>
  <si>
    <t>TOTAL WATTAGE</t>
  </si>
  <si>
    <t>TOTAL CONNECTED LOAD</t>
  </si>
  <si>
    <t>UPS LOAD IN KW</t>
  </si>
  <si>
    <t>: GUEST BLOCK QTY BREAK UP</t>
  </si>
  <si>
    <t>WALL  FAN</t>
  </si>
  <si>
    <t>1NO. 6A SOCKET FOR RO UNIT</t>
  </si>
  <si>
    <t>GUEST ROOM 1</t>
  </si>
  <si>
    <t>GUEST ROOM 2</t>
  </si>
  <si>
    <t>GUEST ROOM 3</t>
  </si>
  <si>
    <t>GUEST ROOM 4</t>
  </si>
  <si>
    <t>GUEST ROOM 5</t>
  </si>
  <si>
    <t>GUEST ROOM 6</t>
  </si>
  <si>
    <t>GUEST ROOM 7</t>
  </si>
  <si>
    <t>GUEST ROOM 9</t>
  </si>
  <si>
    <t>GUEST ROOM 10</t>
  </si>
  <si>
    <t>GUEST ROOM 11</t>
  </si>
  <si>
    <t>CORRIDOR &amp; LOBBY</t>
  </si>
  <si>
    <t>GUEST ROOM LOBBY</t>
  </si>
  <si>
    <t>GUEST ROOM 12</t>
  </si>
  <si>
    <t>GUEST ROOM 13</t>
  </si>
  <si>
    <t>GUEST ROOM 14</t>
  </si>
  <si>
    <t>GUEST ROOM 15</t>
  </si>
  <si>
    <t>GUEST ROOM 16</t>
  </si>
  <si>
    <t>GUEST ROOM 17</t>
  </si>
  <si>
    <t>GUEST ROOM 18</t>
  </si>
  <si>
    <t>GUEST ROOM 19</t>
  </si>
  <si>
    <t>GUEST ROOM 20</t>
  </si>
  <si>
    <t>GUEST ROOM 21</t>
  </si>
  <si>
    <t>GUEST ROOM 22</t>
  </si>
  <si>
    <t>RECREATIONAL ROOM</t>
  </si>
  <si>
    <t>GUEST ROOM 23</t>
  </si>
  <si>
    <t>GUEST ROOM 24</t>
  </si>
  <si>
    <t>GUEST ROOM 25</t>
  </si>
  <si>
    <t>GUEST ROOM 26</t>
  </si>
  <si>
    <t>GUEST ROOM 27</t>
  </si>
  <si>
    <t>GUEST ROOM 28</t>
  </si>
  <si>
    <t>GUEST ROOM 29</t>
  </si>
  <si>
    <t>GUEST ROOM 30</t>
  </si>
  <si>
    <t>GUEST ROOM 31</t>
  </si>
  <si>
    <t>GUEST ROOM 32</t>
  </si>
  <si>
    <t>GUEST ROOM 33</t>
  </si>
  <si>
    <t>GUEST ROOM 34</t>
  </si>
  <si>
    <t>GUEST ROOM 35</t>
  </si>
  <si>
    <t>GUEST ROOM 36</t>
  </si>
  <si>
    <t>GUEST ROOM 37</t>
  </si>
  <si>
    <t>GUEST ROOM 38</t>
  </si>
  <si>
    <t>GUEST ROOM 39</t>
  </si>
  <si>
    <t>GUEST ROOM 40</t>
  </si>
  <si>
    <t>: DISTRICT INSTITUTE QTY BREAK UP</t>
  </si>
  <si>
    <t>HDMI Port</t>
  </si>
  <si>
    <t>RESOURCE ROOM</t>
  </si>
  <si>
    <t>MEETING ROOM(6 SEATER)</t>
  </si>
  <si>
    <t>MEETING ROOM(12 SEATER)</t>
  </si>
  <si>
    <t>TOILET(W)</t>
  </si>
  <si>
    <t>ELECTRICAL/ UPS ROOM &amp; JANITORS ROOM</t>
  </si>
  <si>
    <t>TARINING ROOM 1</t>
  </si>
  <si>
    <t>TARINING ROOM 2</t>
  </si>
  <si>
    <t>JANITORS ROOM</t>
  </si>
  <si>
    <t>: CIRCUIT MAINS</t>
  </si>
  <si>
    <t>LIGHTING &amp; POWER CABLE</t>
  </si>
  <si>
    <t>LIGHTING CIRCUIT MAIN</t>
  </si>
  <si>
    <t>POWER CIRCUIT MAIN</t>
  </si>
  <si>
    <t>POWER CIRCUIT LOOPING</t>
  </si>
  <si>
    <t>SL.NO.</t>
  </si>
  <si>
    <t>NO. OF LIGHTING CIRCUIT</t>
  </si>
  <si>
    <t>NO. OF POWER CIRCUIT</t>
  </si>
  <si>
    <t>NO. OF AC CIRCUIT</t>
  </si>
  <si>
    <t>TOTAL UNITS</t>
  </si>
  <si>
    <t>2X2.5Sqmm + 1X1.5Sqmm Wire in PVC Conduit</t>
  </si>
  <si>
    <t>2X4Sqmm + 1X2.5Sqmm Wire in PVC Conduit</t>
  </si>
  <si>
    <t>GF LPDB</t>
  </si>
  <si>
    <t>1F LPDB</t>
  </si>
  <si>
    <t>2F LPDB</t>
  </si>
  <si>
    <t>TERRACE FLOOR LPDB</t>
  </si>
  <si>
    <t>GF KITCHEN LDB</t>
  </si>
  <si>
    <t>GF ELDB</t>
  </si>
  <si>
    <t>GF KITCHEN ELDB</t>
  </si>
  <si>
    <t>1F ACDB</t>
  </si>
  <si>
    <t>GUEST BLOCK</t>
  </si>
  <si>
    <t>GF LDB</t>
  </si>
  <si>
    <t>1F LDB</t>
  </si>
  <si>
    <t>2F LDB</t>
  </si>
  <si>
    <t>3F LDB</t>
  </si>
  <si>
    <t>TF LDB</t>
  </si>
  <si>
    <t>2F ELDB</t>
  </si>
  <si>
    <t>1F AC DB</t>
  </si>
  <si>
    <t>UTILITY BLOCK</t>
  </si>
  <si>
    <t>: EARTHING SCHEDULE</t>
  </si>
  <si>
    <t>HT CABLE</t>
  </si>
  <si>
    <t>Sl.No</t>
  </si>
  <si>
    <t>Unit</t>
  </si>
  <si>
    <t>3C 95 Sqmm cable</t>
  </si>
  <si>
    <t>Rmts</t>
  </si>
  <si>
    <t>3C 95 Sqmm cable Terminations (Indoor)</t>
  </si>
  <si>
    <t>No's</t>
  </si>
  <si>
    <t>3C 95 Sqmm cable Terminations (Outdoor)</t>
  </si>
  <si>
    <t>200 Dia.  DWC Pipe - HT</t>
  </si>
  <si>
    <t xml:space="preserve">160 Dia.  DWC Pipe - LT </t>
  </si>
  <si>
    <t>110 Dia.  DWC Pipe - ELV</t>
  </si>
  <si>
    <t>1000 x 1000 x 750 mm Chamber</t>
  </si>
  <si>
    <t>600 x 600 x 750 mm Chamber</t>
  </si>
  <si>
    <t>EARTHING SCHEDULE (HT SIDE)</t>
  </si>
  <si>
    <t>EQUIPMENT</t>
  </si>
  <si>
    <t>No. of Earth GI pits</t>
  </si>
  <si>
    <t>No. of Earth CU pits</t>
  </si>
  <si>
    <t>Earth pit No.</t>
  </si>
  <si>
    <t>Type of Earth pit</t>
  </si>
  <si>
    <t>Earth strip size</t>
  </si>
  <si>
    <t>Total Length (mtr)</t>
  </si>
  <si>
    <t>25 X 6 mm GI Strip</t>
  </si>
  <si>
    <t>25 X 3 mm GI Strip</t>
  </si>
  <si>
    <t>25 X 6 mm CU Strip</t>
  </si>
  <si>
    <t>DP STRUCTURE &amp; HT Panel</t>
  </si>
  <si>
    <t>BE 1 - BE 2</t>
  </si>
  <si>
    <t>Body Earthing (GI)</t>
  </si>
  <si>
    <t>CSS</t>
  </si>
  <si>
    <t>BE 3 - BE 4</t>
  </si>
  <si>
    <t>TNE1 -TNE 2</t>
  </si>
  <si>
    <t>Neutral Earthing (CU)</t>
  </si>
  <si>
    <t>EARTHING SCHEDULE (LT SIDE)</t>
  </si>
  <si>
    <t>DG sets (2Nos.)</t>
  </si>
  <si>
    <t>BE 5 - BE 8</t>
  </si>
  <si>
    <t>DGN1 -DGN 4</t>
  </si>
  <si>
    <t>Main Electrical Room and Related Panels</t>
  </si>
  <si>
    <t>BE 9 - BE 10</t>
  </si>
  <si>
    <t>PHE &amp; STP</t>
  </si>
  <si>
    <t>BE 19 - BE 20</t>
  </si>
  <si>
    <t>LPS Earthing</t>
  </si>
  <si>
    <t>School Block &amp; District Block                          Electrical Room &amp; Related Panels/UPS/Battery Rack Earthing</t>
  </si>
  <si>
    <t>BE 11 - BE 12</t>
  </si>
  <si>
    <t>Lift Earthing</t>
  </si>
  <si>
    <t>BE 13 - BE 14</t>
  </si>
  <si>
    <t>District Block  Electrical Room &amp; Related Panels Earthing</t>
  </si>
  <si>
    <t>Terrace HVAC Equipments</t>
  </si>
  <si>
    <t>Guest Block Electrical Room &amp; Related Panels/UPS/Battery Rack Earthing</t>
  </si>
  <si>
    <t>BE 15 - BE 16</t>
  </si>
  <si>
    <t>BE 17 - BE 18</t>
  </si>
  <si>
    <t>: CABLE TRAY QUANTITY BREAK UP</t>
  </si>
  <si>
    <t>PERFORATED CABLE TRAY</t>
  </si>
  <si>
    <t>ELE</t>
  </si>
  <si>
    <t>300 x 50 mm</t>
  </si>
  <si>
    <t>150 X 50 mm</t>
  </si>
  <si>
    <t>AFTER 10% EXTRA</t>
  </si>
  <si>
    <t>#</t>
  </si>
  <si>
    <t>Product Images</t>
  </si>
  <si>
    <t xml:space="preserve">Unit </t>
  </si>
  <si>
    <t>DI BLOCK</t>
  </si>
  <si>
    <t>Price (Rs.)</t>
  </si>
  <si>
    <t>Amount (Rs.)</t>
  </si>
  <si>
    <t xml:space="preserve">Air Terminal </t>
  </si>
  <si>
    <t xml:space="preserve">Supply of 8 mm Aluminum Round Conductor.
Tested as per IEC 62561.
</t>
  </si>
  <si>
    <t>Mtr</t>
  </si>
  <si>
    <t xml:space="preserve">Supply of Roof conductor holder  for parapet- Polyamide Conductor holder:
With M8 female thread or diameter 7mm, M8 Screw to connect the conductor holder.
Weather and temperature resistant from -35 to +90 degree Celsius tested. Conductor holder @ 1 meter distance.
Tested as per IEC 62561.
</t>
  </si>
  <si>
    <r>
      <rPr>
        <sz val="10"/>
        <rFont val="Arial"/>
        <charset val="134"/>
      </rPr>
      <t xml:space="preserve">Polyamide roof cable holder for flat roof:                                                                                                                                             DIN 48829 Form B1. Closed form with bottom. Filling weight 1Kg (frost-resistant concrete). Sleeve from polyethylene, black  @ 1 meter distance.
Tested as per IEC 62561.     </t>
    </r>
    <r>
      <rPr>
        <b/>
        <sz val="10"/>
        <rFont val="Arial"/>
        <charset val="134"/>
      </rPr>
      <t xml:space="preserve"> 
   </t>
    </r>
  </si>
  <si>
    <r>
      <rPr>
        <sz val="10"/>
        <rFont val="Arial"/>
        <charset val="134"/>
      </rPr>
      <t xml:space="preserve">Supply of 1 mtr vertical air terminal with mounting accessories  on the flat surface to meet the requirements of IS/IEC 62305. Tested for Electrical , mechanical and chemical as per IEC 62561. Tested for 100kA lightning current. 
</t>
    </r>
    <r>
      <rPr>
        <b/>
        <sz val="10"/>
        <rFont val="Arial"/>
        <charset val="134"/>
      </rPr>
      <t xml:space="preserve">     </t>
    </r>
  </si>
  <si>
    <t xml:space="preserve">Vertical air terminal with accessories:Providing of Air terminals as per IS-IEC -62305 part-3 
Nominal size Ø10/16 mm  aluminium rod:                                         
2 Mtr Airterminal: semi-hard (E-AlMgSiO5 corresponds to DIN 48801) Suitable for high wind load. 
</t>
  </si>
  <si>
    <t xml:space="preserve">Providing of Stand for Fang Fix system 16 kg with base and clamp ,made up of frost resistant concrete and clamp tested upto 100KA lightning current .
</t>
  </si>
  <si>
    <t xml:space="preserve">Providing of Stand for Fang Fix system 16 kg made up of frost resistant concrete.
</t>
  </si>
  <si>
    <t xml:space="preserve">Providing of cross universal connector: For T and cross connection,  to route vertical down conductor /mesh formation made of hot dipped galvanised  iron with necessary screws etc as required. Installed with 4 hexagonal bolts M8*25 with hexagonal nuts . 
</t>
  </si>
  <si>
    <r>
      <rPr>
        <sz val="10"/>
        <rFont val="Arial"/>
        <charset val="134"/>
      </rPr>
      <t xml:space="preserve">Providing of expansion piece with connector: For equalising temperature related length changes. Necessary on conductors length over 20 meters. For round conductor Rd 8/ALU. </t>
    </r>
    <r>
      <rPr>
        <b/>
        <sz val="10"/>
        <rFont val="Arial"/>
        <charset val="134"/>
      </rPr>
      <t xml:space="preserve">
 </t>
    </r>
    <r>
      <rPr>
        <sz val="10"/>
        <rFont val="Arial"/>
        <charset val="134"/>
      </rPr>
      <t xml:space="preserve">                                                                                              Connector: For T cross and parallel connectors. Quick installation using hexagonal bolt M10X30 high-grade hot dip galvanised. Conforms to the requirements according to DIN VDE 0185-305 (IS-IEC 62305)(2nos/expansion piece ). </t>
    </r>
    <r>
      <rPr>
        <b/>
        <sz val="10"/>
        <rFont val="Arial"/>
        <charset val="134"/>
      </rPr>
      <t xml:space="preserve"> </t>
    </r>
  </si>
  <si>
    <t>LPS Structural down conductor</t>
  </si>
  <si>
    <r>
      <rPr>
        <sz val="10"/>
        <rFont val="Arial"/>
        <charset val="134"/>
      </rPr>
      <t>Supply of Galvanised Steel Flat 30X3 mm thickness from earth electrode directly in ground as required. Flat conductor Hot Dipped Galvanized, coating thickness of 70microns(500 g/m2), minimum length of 20mtr coil. Tested as per IEC 62561.</t>
    </r>
    <r>
      <rPr>
        <b/>
        <sz val="10"/>
        <rFont val="Arial"/>
        <charset val="134"/>
      </rPr>
      <t xml:space="preserve">
</t>
    </r>
  </si>
  <si>
    <t xml:space="preserve">Supply of diagonal clamp @ every 2 meter ,For reinforced steel of diameter 6-14mm. Rapid installation using elongated open slot and one M10 screw.
</t>
  </si>
  <si>
    <t xml:space="preserve">Nos </t>
  </si>
  <si>
    <r>
      <rPr>
        <sz val="10"/>
        <rFont val="Arial"/>
        <charset val="134"/>
      </rPr>
      <t xml:space="preserve">Providing of Cross connector for Flat: Suitable for 30mm Galvanised steel strip and max 40. Installed with 4 nos of hexagonal plate. Tested for 100kA lightning current. 
</t>
    </r>
    <r>
      <rPr>
        <b/>
        <sz val="10"/>
        <rFont val="Arial"/>
        <charset val="134"/>
      </rPr>
      <t xml:space="preserve"> </t>
    </r>
  </si>
  <si>
    <t xml:space="preserve">Providing of earth fixed point: Made of Stainless Steel, grade 316L. Connection to earthing systems, air terminals and reinforcement. Contact plate: 79 mm diameter, made of rustproof stainless steel (V4A). Clamping bolt 10mm diameter, rustproof (V2A). Including plastic cover for simple installation. 
</t>
  </si>
  <si>
    <t xml:space="preserve">Supply of Connector, Rd 8−10 mm with pressure trough with 1 fix contact clamping screw, nut and serrated washer
Including pre-mounted pressure sump, steel
Conforms to the requirements according to DIN VDE 0185-305 (IEC 62305)
</t>
  </si>
  <si>
    <t xml:space="preserve">LPS Earth mat </t>
  </si>
  <si>
    <t xml:space="preserve">Providing of Cross connector for Flat: Suitable for 30mm Galvanised steel strip and max 40. Installed with 4 nos of hexagonal plate. Tested for 100kA lightning current. 
</t>
  </si>
  <si>
    <t xml:space="preserve">Total Cost (Rs.) </t>
  </si>
  <si>
    <t>: ELV &amp; CCTV QUANTITY BREAK UP</t>
  </si>
  <si>
    <t>ELV POINTS AND CABLE</t>
  </si>
  <si>
    <t>CCTV CABLE</t>
  </si>
  <si>
    <t>TV</t>
  </si>
  <si>
    <t>TEL</t>
  </si>
  <si>
    <t>DATA</t>
  </si>
  <si>
    <t>CCTV(IN DOOR)</t>
  </si>
  <si>
    <t>CCTV(OUTDOOR)</t>
  </si>
  <si>
    <t>WIFI ROUTER</t>
  </si>
  <si>
    <t>CAT -6 CABLE (CCTV &amp; TELEPHONE)</t>
  </si>
  <si>
    <t>CAT -6A CABLE (DATA &amp; WIFI)</t>
  </si>
  <si>
    <t>1ST FLOOR</t>
  </si>
  <si>
    <t>2nd FLOOR</t>
  </si>
  <si>
    <t>TOTAL (AFTER 10% EXTRA)</t>
  </si>
  <si>
    <t>: FIRE FIGHTING</t>
  </si>
  <si>
    <t>: APF KHARGONE</t>
  </si>
  <si>
    <t>PROJECT NO</t>
  </si>
  <si>
    <t>: 1528</t>
  </si>
  <si>
    <t>: FIRE PROTECTION SYSTEM</t>
  </si>
  <si>
    <t>SL NO</t>
  </si>
  <si>
    <t>1st</t>
  </si>
  <si>
    <t>2nd</t>
  </si>
  <si>
    <t>3rd</t>
  </si>
  <si>
    <t>VERTICAL</t>
  </si>
  <si>
    <t>FLOOR TO FLOOR HT</t>
  </si>
  <si>
    <t>: 3.6M</t>
  </si>
  <si>
    <t>BUILDING HGT</t>
  </si>
  <si>
    <t>:14.4M</t>
  </si>
  <si>
    <t>FHC</t>
  </si>
  <si>
    <t>100 DIA HYDRANT DOWN COMER</t>
  </si>
  <si>
    <t>BUTTERFLY VALVE</t>
  </si>
  <si>
    <t>:18M</t>
  </si>
  <si>
    <t>DISTRICT INSTITUE</t>
  </si>
  <si>
    <t>WATER MIST EXTINGUISHER</t>
  </si>
  <si>
    <t>ABC EXTINGUISHER 6kg</t>
  </si>
  <si>
    <t>:7.2M</t>
  </si>
  <si>
    <t>CO2 EXTINGUISHER 4.5kg</t>
  </si>
  <si>
    <t>FIRE BUCKETS (SETS)</t>
  </si>
  <si>
    <t>FOAM TYPE EXTINGUISHER</t>
  </si>
  <si>
    <t>BOOSTER PUMP WITH ALL ACCESSORY</t>
  </si>
  <si>
    <t>1 SET</t>
  </si>
  <si>
    <t>100 DIA EXT FIRE  HYDRANT RINGMAIN ABOVE + BELOW GRD</t>
  </si>
  <si>
    <t>EXTERNAL YARD HYDRANTS</t>
  </si>
  <si>
    <t>4-WAY FIRE BRIGADE INLET WITH ALL ACCESSORY</t>
  </si>
  <si>
    <t>SWING TYPE CHECK VALVE</t>
  </si>
  <si>
    <t>SINGLE HEADED HYDRANT VALVE WITH NECESSARY FIXING MATERIALS INCL VALVES</t>
  </si>
  <si>
    <t>FIRE BRIGADE INLET</t>
  </si>
  <si>
    <t>PRESSURE SWITCH</t>
  </si>
  <si>
    <t>PRESSURE GUAGE</t>
  </si>
  <si>
    <t>MOTOR DRIVEN TERRACE BOOSTER PUMP(450 Lpm)</t>
  </si>
  <si>
    <t>CLEAN AGENT EXTINGUISHER</t>
  </si>
  <si>
    <t>ABC EXTINGUISHER 4kg (Gas Bank) KITCHEN</t>
  </si>
  <si>
    <t>: KITCHEN POWER POINTS QUANTITY BREAK UP</t>
  </si>
  <si>
    <t>Kitchen Equipment Schedule (To be read with the Equipment Layout Drawing - 150624)</t>
  </si>
  <si>
    <t>Code</t>
  </si>
  <si>
    <t xml:space="preserve">Equipment </t>
  </si>
  <si>
    <t>Qtty</t>
  </si>
  <si>
    <t>L x B x H</t>
  </si>
  <si>
    <t>Reference Image</t>
  </si>
  <si>
    <t>Cold Water</t>
  </si>
  <si>
    <t>Hot Water</t>
  </si>
  <si>
    <t>HAFF (mm)</t>
  </si>
  <si>
    <t>Faucet Details</t>
  </si>
  <si>
    <t>Gas Connection</t>
  </si>
  <si>
    <t>Current / Phase</t>
  </si>
  <si>
    <t>Total Operating Load (KW)</t>
  </si>
  <si>
    <t>Socket Type</t>
  </si>
  <si>
    <t>MCB / Starter</t>
  </si>
  <si>
    <t>Remark</t>
  </si>
  <si>
    <t>Unit Rate</t>
  </si>
  <si>
    <t>Amount</t>
  </si>
  <si>
    <t>RECEIVING</t>
  </si>
  <si>
    <t>RE-02</t>
  </si>
  <si>
    <t>ELECTRONIC WEIGHING SCALE</t>
  </si>
  <si>
    <t xml:space="preserve">Capacity 0f 300 kgs. Unit should have SS Platform of size 750 x 750 mm with a digital instrument panel connected on a vertical stand with a backlit display (Minimum calibration 50 grams). It should be provided with a 5 amp. power cord of minimum 1½ meter length having a battery backup.
Brands - ISI specified brand / approved by weights and Measures department.
</t>
  </si>
  <si>
    <t>5 amp</t>
  </si>
  <si>
    <t>5/15 A switch socket</t>
  </si>
  <si>
    <t>Indian Bought Out</t>
  </si>
  <si>
    <t>RE-07</t>
  </si>
  <si>
    <t>INSECTOCUTOR</t>
  </si>
  <si>
    <r>
      <rPr>
        <b/>
        <sz val="11"/>
        <color rgb="FF000000"/>
        <rFont val="Calibri"/>
        <charset val="134"/>
        <scheme val="minor"/>
      </rPr>
      <t xml:space="preserve">Make: Pest Control India, Model: SPIDER
</t>
    </r>
    <r>
      <rPr>
        <sz val="11"/>
        <color rgb="FF000000"/>
        <rFont val="Calibri"/>
        <charset val="134"/>
        <scheme val="minor"/>
      </rPr>
      <t>International standards (HACCP Compliant),
Uses Translucent technology,
Safe – no risk of accidental electric shock, 
Large catch area,
No zapping sound, no unwanted noise, 
Units with sleeved tubes.</t>
    </r>
    <r>
      <rPr>
        <b/>
        <sz val="11"/>
        <color rgb="FF000000"/>
        <rFont val="Calibri"/>
        <charset val="134"/>
        <scheme val="minor"/>
      </rPr>
      <t xml:space="preserve">
</t>
    </r>
  </si>
  <si>
    <t>445X342X140</t>
  </si>
  <si>
    <t>2 amp</t>
  </si>
  <si>
    <t>ST-04</t>
  </si>
  <si>
    <t>900 ltr REFRIGERATOR</t>
  </si>
  <si>
    <t>PROCURE LOCALLY</t>
  </si>
  <si>
    <t>700X820X2050</t>
  </si>
  <si>
    <t>to floor gully</t>
  </si>
  <si>
    <t>1 phase</t>
  </si>
  <si>
    <t>Indian - Refrigeration</t>
  </si>
  <si>
    <t xml:space="preserve">KITCHEN  </t>
  </si>
  <si>
    <t>KI-04</t>
  </si>
  <si>
    <t xml:space="preserve">SPIRAL DOUGH KNEADER </t>
  </si>
  <si>
    <t>Make: Pritul or Equivalent - 25 kg dough capacity</t>
  </si>
  <si>
    <t>550X830X1050</t>
  </si>
  <si>
    <t>12 mm dia (R.O)</t>
  </si>
  <si>
    <t>3 phase</t>
  </si>
  <si>
    <t>Industrial Type</t>
  </si>
  <si>
    <t>Imported</t>
  </si>
  <si>
    <t>KI-05</t>
  </si>
  <si>
    <t>MULTI-UTILITY GRINDER</t>
  </si>
  <si>
    <t>Domestic - 07 Litres - Locally procured</t>
  </si>
  <si>
    <t>765X605X1175</t>
  </si>
  <si>
    <t>hand held spray unit</t>
  </si>
  <si>
    <t>MCB with DOL starter</t>
  </si>
  <si>
    <t>MIXER</t>
  </si>
  <si>
    <t>KI-12</t>
  </si>
  <si>
    <t>KI-15</t>
  </si>
  <si>
    <t>AIR CURTAIN WITH AUTO SWITCH LINK TO DOOR</t>
  </si>
  <si>
    <r>
      <rPr>
        <b/>
        <sz val="11"/>
        <color rgb="FF000000"/>
        <rFont val="Calibri"/>
        <charset val="134"/>
        <scheme val="minor"/>
      </rPr>
      <t>Make: Euronics, Model: EAS5 &amp; EX01</t>
    </r>
    <r>
      <rPr>
        <sz val="11"/>
        <color rgb="FF000000"/>
        <rFont val="Calibri"/>
        <charset val="134"/>
        <scheme val="minor"/>
      </rPr>
      <t xml:space="preserve">
Centrally mounted heavy duty motor high velocity and CFM commercial air curtain. Door opening of 1500 mm wide and 2400mm high (to be verified at site) / With auto switch link to door</t>
    </r>
  </si>
  <si>
    <t>1500X230X212</t>
  </si>
  <si>
    <t>15 amp</t>
  </si>
  <si>
    <t>HKI-01</t>
  </si>
  <si>
    <t>EXHAUST HOOD OVER BOILING KETTLE, BULK RANGE &amp; CHAPATHI PLATE WITH PUFFER</t>
  </si>
  <si>
    <t>CUSTOM BUILT- REVAC CHEFMATE OR SUPRA - SINGLE PLENUM HOOD ONLY - REFER COMMON CONSTRUCTION  SPECS GIVEN WITH THIS BOQ</t>
  </si>
  <si>
    <t>10700X1500X600</t>
  </si>
  <si>
    <t>FSS-HKI-01</t>
  </si>
  <si>
    <t>FIRE SUPPRESSION SYSTEM FOR THE ABOVE HOOD - UPS POWER</t>
  </si>
  <si>
    <t>SWASTIK SYNERGY</t>
  </si>
  <si>
    <t>25 mm dia with 4-5 bar</t>
  </si>
  <si>
    <t>POT WASH</t>
  </si>
  <si>
    <t>PW-04</t>
  </si>
  <si>
    <t>PLATE WASH</t>
  </si>
  <si>
    <t>PL-03</t>
  </si>
  <si>
    <t>HOOD TYPE DISH &amp; GLASS WASHING MACHINE</t>
  </si>
  <si>
    <r>
      <rPr>
        <b/>
        <sz val="11"/>
        <color rgb="FF000000"/>
        <rFont val="Calibri"/>
        <charset val="134"/>
        <scheme val="minor"/>
      </rPr>
      <t>Make: Meiko, Model: UPSTER H500,</t>
    </r>
    <r>
      <rPr>
        <sz val="11"/>
        <color rgb="FF000000"/>
        <rFont val="Calibri"/>
        <charset val="134"/>
        <scheme val="minor"/>
      </rPr>
      <t xml:space="preserve">
HOOD TYPE DISH &amp; GLASS WASHER
ELECTRIC HEATED
3 SPEED MACHINE (17/40/60 BASKETS PER HOUR)
WITH DIGITAL DISPLAYS FOR TANK &amp; FINAL RINSE TEMPERATURES
BASKET DIMENSIONS: 500 X 500 MM
ENTRY HEIGHT 440MM
PROTECTION CLASS OF THE MACHINE IP X4
MIKE CONTROL
INFRARED INTERFACE FOR WIRELESS COMMUNICATION
SOFT START
BOILER SAFETY DEVICE
AUTOMATIC SLEF-CLEANING WHEN TANK IS DRAINED
FINAL RINSE WATER QUANTITY 2.2 LITERS/CYCLE
TANK FILLING 22 LITERS
WITH FOLLOWING ACCESSORIES:
CONNECTION KIT, 
REAR CLADDING,
1 UNIVERSAL PEGGED BASKET VKV 50/
</t>
    </r>
  </si>
  <si>
    <t>635X750X1470 to 2050</t>
  </si>
  <si>
    <t>3/4" - RO WATER - 3 BAR</t>
  </si>
  <si>
    <t>19 mm</t>
  </si>
  <si>
    <t>19 mm ball valve</t>
  </si>
  <si>
    <t>To floor gully</t>
  </si>
  <si>
    <t>3 Phase</t>
  </si>
  <si>
    <t>PL-05</t>
  </si>
  <si>
    <t>WATER SOFTENER</t>
  </si>
  <si>
    <t>1500 LTR per regeneration capacity / less than 40 ppm quality water output / Suggested Make - European WaterCare Systems - Model AT 10/M</t>
  </si>
  <si>
    <t>640X275X450</t>
  </si>
  <si>
    <t>12 mm</t>
  </si>
  <si>
    <t xml:space="preserve">Imported </t>
  </si>
  <si>
    <t>PL-07</t>
  </si>
  <si>
    <t>Sink bowl size: 1000 x 450 x 375 mm deep. The bottom should have a shelf similar to that of SS Pot Rack. Provision to be made to mount the Table Top Jet Spray on the sink. Sink bowl to be provided with 50 mm dia BSP drain coupling. Splash back 150 mm on rear / side.(AS PER DRAWING). Four numbers SS tubular legs with S.S adjustable bullet feet. Heating -U type thermostatically controlled heating element. 2 KW/ single phase. Overflow connection with SS drain valve and water faucet. Deck mounted hot &amp; cold water faucet required.</t>
  </si>
  <si>
    <t>1200X600X850+150</t>
  </si>
  <si>
    <t xml:space="preserve">12 mm dia </t>
  </si>
  <si>
    <t>12 mm dia</t>
  </si>
  <si>
    <t>Swivel type mixer on the sink</t>
  </si>
  <si>
    <t>2" @ 250mm</t>
  </si>
  <si>
    <t>1  Phase</t>
  </si>
  <si>
    <t>Industrial Socket</t>
  </si>
  <si>
    <t>Custom Fabricated</t>
  </si>
  <si>
    <t>SERVERY</t>
  </si>
  <si>
    <t>SER-02</t>
  </si>
  <si>
    <t>SIX 1/1 GN PAN HOT BAIN MARIE - HEATED  - STAND ALONE WITH SNEEZE GUARD &amp; TRAY RAIL</t>
  </si>
  <si>
    <t xml:space="preserve">Constructed of 16 SWG (304) SS top, double beaded on all sides and secured to welded SS angle frame, with cut out to fit in five rectangular 1/1 and two 1/2  gastronom containers. Gastronom containers to be 200 mm deep with lids. 
The tank of the baine marie should be provided with an online connection with a ball valve of 15 mm dia and a drain valve of 15 mm dia.
10 mm thick toughened glass sneeze guard on top of the food counter at  600 mm height, resting on 25mm dia SWG 16 (304) SS pipe upright and SS frame. 
SWG 18 (304) SS sheet covering on three sides. 18 SWG (304) SS bottom shelf starting at 150 mm.  
Thermostatically controlled 3KW heating element with rotary ON/OFF switch with light indicator on the side. Water sensor to be provided in the unit to prevent heating element getting damaged due to lack of water. The unit should have 2 mtr supply cord with industrial plug.
Six numbers SS legs with adjustable bullet feet.The tray rail should be made of 19 mm dia SS pipe with required support at equal intervals.
</t>
  </si>
  <si>
    <t>2100X675+300X850+600</t>
  </si>
  <si>
    <t>350mm (Height to be coordinated with I.D)</t>
  </si>
  <si>
    <t xml:space="preserve">15 amp industrial type </t>
  </si>
  <si>
    <t xml:space="preserve">Custom Fabricated </t>
  </si>
  <si>
    <t>Basic Cost</t>
  </si>
  <si>
    <t>GST</t>
  </si>
  <si>
    <t>Packing &amp; Forwarding Charges</t>
  </si>
  <si>
    <t>Installation &amp; Commissioning Charges</t>
  </si>
  <si>
    <t>Net Toal</t>
  </si>
  <si>
    <t>BILL OF QUANTITIES</t>
  </si>
  <si>
    <t>PROJECT :NATIONAL LAW SCHOOL OF INDIA UNIVERSITY, BENGALURU</t>
  </si>
  <si>
    <t>LOCATION: BENGALURU</t>
  </si>
  <si>
    <t>DESCRIPTION : PLUMBING WORKS</t>
  </si>
  <si>
    <t>SUBJECT : PLUMBING WORKS BOQ</t>
  </si>
  <si>
    <r>
      <t xml:space="preserve">Floor mounted EWC with Coupled Cistern.(For staff, Faculty toilet)
</t>
    </r>
    <r>
      <rPr>
        <b/>
        <sz val="11"/>
        <rFont val="Arial"/>
        <family val="2"/>
      </rPr>
      <t>Make: Parryware ; WC-C0297; Flush tank-E8177
Alternate make: Hindware ;WC-20147; Flush tank-511856, 
Jaquar; WC-LYS-WHT-38851S300UFSMN; Flush tank-JCS-WHT-2431</t>
    </r>
  </si>
  <si>
    <r>
      <t xml:space="preserve">Floor mounted EWC with Coupled Cistern.(For common toilet)
</t>
    </r>
    <r>
      <rPr>
        <b/>
        <sz val="11"/>
        <rFont val="Arial"/>
        <family val="2"/>
      </rPr>
      <t>Make: Parryware ; WC-C0297; Flush tank-E8177
Alternate make: Hindware ;WC-20147; Flush tank-511856
Jaquar; WC-FLS-WHT-5953PPSM; Flush tank-JCS-WHT-2431</t>
    </r>
  </si>
  <si>
    <r>
      <t xml:space="preserve">Supplying, installing, testing &amp; commissioning at site in position white / colour vitreous china wash basin with C.I./MS brackets painted white, C.P brass waste coupling of standard pattern, 32mm dia C.P , cast brass bottle trap , angle cock , </t>
    </r>
    <r>
      <rPr>
        <b/>
        <sz val="11"/>
        <rFont val="Arial"/>
        <family val="2"/>
      </rPr>
      <t>basin mixer/pillar cock</t>
    </r>
    <r>
      <rPr>
        <sz val="11"/>
        <rFont val="Arial"/>
        <family val="2"/>
      </rPr>
      <t>, CP tube and union , CP tube connector including cutting &amp; making good the walls wherever required complete.</t>
    </r>
  </si>
  <si>
    <r>
      <t xml:space="preserve">Wash basin below counter type with Pillar Cock.(For staff, Faculty toilet)
</t>
    </r>
    <r>
      <rPr>
        <b/>
        <sz val="11"/>
        <rFont val="Arial"/>
        <family val="2"/>
      </rPr>
      <t>Make-Parryware ; Wash basin-(oval)-C0419; Pillar cock - G3102A1; Angle Cock - G1853A1
Alternate make-Hindware ; Wash basin-(oval)-10049; Pillar cock - F360001CP; Angle Cock - F730039CP</t>
    </r>
  </si>
  <si>
    <r>
      <t xml:space="preserve">Wash basin below counter type with Pillar Cock.(For common toilet)
</t>
    </r>
    <r>
      <rPr>
        <b/>
        <sz val="11"/>
        <rFont val="Arial"/>
        <family val="2"/>
      </rPr>
      <t>Make-Parryware ; Wash basin-(oval)-C0419; Pillar cock - G3102A1; Angle Cock - G1853A1
Alternate make-Hindware ; Wash basin-(oval)-10049; Pillar cock - F360001CP; Angle Cock - F730039CP</t>
    </r>
  </si>
  <si>
    <r>
      <t xml:space="preserve">Supplying, installing, testing &amp; commissioning at site in position white glazed earthen ware flat lipped front </t>
    </r>
    <r>
      <rPr>
        <b/>
        <sz val="11"/>
        <rFont val="Arial"/>
        <family val="2"/>
      </rPr>
      <t xml:space="preserve">urinal </t>
    </r>
    <r>
      <rPr>
        <sz val="11"/>
        <rFont val="Arial"/>
        <family val="2"/>
      </rPr>
      <t xml:space="preserve">of 270x360x440 mm or nearest size (Indian make best quality with pressmatic tap to be provided , flush pipe 25mm dia of required length with a 15mm lead and brass connection with brass union, bottle trap and GI clamps complete cutting and making good walls and floors.
</t>
    </r>
  </si>
  <si>
    <r>
      <t>(For staff, Faculty toilet)</t>
    </r>
    <r>
      <rPr>
        <b/>
        <sz val="11"/>
        <rFont val="Arial"/>
        <family val="2"/>
      </rPr>
      <t xml:space="preserve">
Make-Parryware ; Urinal-C0501; Urinal valve-G2007A1; Bottle trap-T3201A1
Alternate make-Hindware ; Urinal-60001; Urinal valve-F310016CP; Bottle trap-F850015CP
Jaquar ;  Urinal-URS-WHT-13261; Urinal valve-PRS-CHR-073; Bottle trap-ALD-WHM-769L300X190</t>
    </r>
  </si>
  <si>
    <r>
      <t xml:space="preserve">(For common toilet)
</t>
    </r>
    <r>
      <rPr>
        <b/>
        <sz val="11"/>
        <rFont val="Arial"/>
        <family val="2"/>
      </rPr>
      <t>Make-Jaquar; Urinal-URS-WHT-13261H; Urinal valve-PRS-CHR-077; Bottle trap-ALD-WHM-769L300X190</t>
    </r>
  </si>
  <si>
    <r>
      <t xml:space="preserve">(For staff, Faculty toilet)
</t>
    </r>
    <r>
      <rPr>
        <b/>
        <sz val="11"/>
        <rFont val="Arial"/>
        <family val="2"/>
      </rPr>
      <t>Make-Parryware; Health faucet-T9806A1; Angle valve-T9828A1
Alternate make-Hindware; Health faucet-F160108CP; Angle valve-F860007CP</t>
    </r>
  </si>
  <si>
    <r>
      <t xml:space="preserve">(For common toilet)
</t>
    </r>
    <r>
      <rPr>
        <b/>
        <sz val="11"/>
        <rFont val="Arial"/>
        <family val="2"/>
      </rPr>
      <t>Jaquar;</t>
    </r>
  </si>
  <si>
    <r>
      <t xml:space="preserve">Stainless Steel Sink with Drain Board
</t>
    </r>
    <r>
      <rPr>
        <b/>
        <sz val="11"/>
        <rFont val="Arial"/>
        <family val="2"/>
      </rPr>
      <t>Make-Parryware; Sink Mixer-G3235A1 / Alternate: G0235A1; Sink with drain-C857381
Alternate make-Hindware; Sink Mixer-F690027CP / Alternate: F730023CP; Sink with drain-Platino</t>
    </r>
  </si>
  <si>
    <r>
      <t xml:space="preserve">Stainless Steel Sink without Drain Board
</t>
    </r>
    <r>
      <rPr>
        <b/>
        <sz val="11"/>
        <rFont val="Arial"/>
        <family val="2"/>
      </rPr>
      <t>Sink-Make-Parryware: C856971</t>
    </r>
    <r>
      <rPr>
        <sz val="11"/>
        <rFont val="Arial"/>
        <family val="2"/>
      </rPr>
      <t xml:space="preserve">
</t>
    </r>
    <r>
      <rPr>
        <b/>
        <sz val="11"/>
        <rFont val="Arial"/>
        <family val="2"/>
      </rPr>
      <t>Alternate make-Hindware; F730023CP; Sink with drain-Flamingo
Mixer - Make-Jaquar: FLR-CHR-5166
Alternate make - Essel - 181007</t>
    </r>
  </si>
  <si>
    <r>
      <t xml:space="preserve">Supplying, installing, testing &amp; commissioning  at site in position 15 mm dia angle valve with  CP wall flange etc complete
</t>
    </r>
    <r>
      <rPr>
        <b/>
        <sz val="11"/>
        <rFont val="Arial"/>
        <family val="2"/>
      </rPr>
      <t>Make-Parryware; Model-T9828A1
Alternate make: Hindware; Model-F860007CP</t>
    </r>
  </si>
  <si>
    <r>
      <t xml:space="preserve">Supplying, installing, testing &amp; commissioning at site in position  Toilet paper holder fixed to the wall  by means of screws and rawl plug embedded in the walls complete including cutting and making good the walls wherever required. 
</t>
    </r>
    <r>
      <rPr>
        <b/>
        <sz val="11"/>
        <rFont val="Arial"/>
        <family val="2"/>
      </rPr>
      <t>Make-Parryware; Paper Holder-WPT6906A1
Alternate make-Hindware; Paper Holder-F580009CP</t>
    </r>
  </si>
  <si>
    <r>
      <t xml:space="preserve">Supplying, installing, testing &amp; commissioning  at site in position Soap dispenser etc complete
</t>
    </r>
    <r>
      <rPr>
        <b/>
        <sz val="11"/>
        <rFont val="Arial"/>
        <family val="2"/>
      </rPr>
      <t>Make-Parryware; Model-T6513A1</t>
    </r>
  </si>
  <si>
    <r>
      <t xml:space="preserve">Grab Bars 
</t>
    </r>
    <r>
      <rPr>
        <b/>
        <sz val="11"/>
        <rFont val="Arial"/>
        <family val="2"/>
      </rPr>
      <t>Make-Euronics ; Model / Catalogue no-Euronics-EGRS02( foldable )</t>
    </r>
  </si>
  <si>
    <r>
      <t xml:space="preserve">Supplying, Installing &amp; Testing  at site in position </t>
    </r>
    <r>
      <rPr>
        <b/>
        <sz val="11"/>
        <rFont val="Arial"/>
        <family val="2"/>
      </rPr>
      <t>uPVC pipe (SWR) of Type B</t>
    </r>
    <r>
      <rPr>
        <sz val="11"/>
        <rFont val="Arial"/>
        <family val="2"/>
      </rPr>
      <t xml:space="preserve"> (IS:13592) including injection moulded fittings with bosses where required e.g. tees, bends, clamps couplings and adapters &amp; clamping with Universal clamps, Anchor fasteners (8mm), Threaded Rod(8mm), nuts, washers etc complete; and jointing with adhesive approved by manufactures including cutting and making good the walls and floors or surface mounted with clamps as required at site</t>
    </r>
    <r>
      <rPr>
        <b/>
        <sz val="11"/>
        <rFont val="Arial"/>
        <family val="2"/>
      </rPr>
      <t xml:space="preserve"> </t>
    </r>
  </si>
  <si>
    <r>
      <t>50 mm (IS 4985,6kgf/cm</t>
    </r>
    <r>
      <rPr>
        <vertAlign val="superscript"/>
        <sz val="11"/>
        <rFont val="Arial"/>
        <family val="2"/>
      </rPr>
      <t>2</t>
    </r>
    <r>
      <rPr>
        <sz val="11"/>
        <rFont val="Arial"/>
        <family val="2"/>
      </rPr>
      <t>)</t>
    </r>
  </si>
  <si>
    <r>
      <t>40 mm (IS 4985,6kgf/cm</t>
    </r>
    <r>
      <rPr>
        <vertAlign val="superscript"/>
        <sz val="11"/>
        <rFont val="Arial"/>
        <family val="2"/>
      </rPr>
      <t>2</t>
    </r>
    <r>
      <rPr>
        <sz val="11"/>
        <rFont val="Arial"/>
        <family val="2"/>
      </rPr>
      <t>)</t>
    </r>
  </si>
  <si>
    <r>
      <t xml:space="preserve">Supplying, Installing &amp; Testing at site in position </t>
    </r>
    <r>
      <rPr>
        <b/>
        <sz val="11"/>
        <rFont val="Arial"/>
        <family val="2"/>
      </rPr>
      <t>uPVC pipe (SWR)</t>
    </r>
    <r>
      <rPr>
        <sz val="11"/>
        <rFont val="Arial"/>
        <family val="2"/>
      </rPr>
      <t xml:space="preserve"> of </t>
    </r>
    <r>
      <rPr>
        <b/>
        <sz val="11"/>
        <rFont val="Arial"/>
        <family val="2"/>
      </rPr>
      <t>Type B</t>
    </r>
    <r>
      <rPr>
        <sz val="11"/>
        <rFont val="Arial"/>
        <family val="2"/>
      </rPr>
      <t xml:space="preserve">(IS:13592) including SWR fittings with bosses where required e.g. tees, bends, clamps, couplings and adapters and cowls with sealing grooves and clamping with Position &amp; jointing with 'O' rings including cutting and making good the walls and floors as required at site </t>
    </r>
    <r>
      <rPr>
        <b/>
        <sz val="11"/>
        <rFont val="Arial"/>
        <family val="2"/>
      </rPr>
      <t>(For Vertical &amp; Horizontal Shaft piping).</t>
    </r>
  </si>
  <si>
    <r>
      <t xml:space="preserve">Supplying, Installing, Testing &amp; Commissioning at site in position uPVC </t>
    </r>
    <r>
      <rPr>
        <b/>
        <sz val="11"/>
        <rFont val="Arial"/>
        <family val="2"/>
      </rPr>
      <t>multi inlet trap (ht 4")</t>
    </r>
    <r>
      <rPr>
        <sz val="11"/>
        <rFont val="Arial"/>
        <family val="2"/>
      </rPr>
      <t xml:space="preserve"> with  Floor Drain grating with Stainless Steel (SS - 304 ) Top Grating and  cocroach  trap fixed on a bed of cement concrete with Necessary accessories.,etc.  etc including cutting and making good the walls and floors as required at site.</t>
    </r>
  </si>
  <si>
    <r>
      <t xml:space="preserve">Supplying, Installing, Testing &amp; Commissioning at site in position 110mm dia deep seal </t>
    </r>
    <r>
      <rPr>
        <b/>
        <sz val="11"/>
        <rFont val="Arial"/>
        <family val="2"/>
      </rPr>
      <t xml:space="preserve">PVC 'U' trap </t>
    </r>
    <r>
      <rPr>
        <sz val="11"/>
        <rFont val="Arial"/>
        <family val="2"/>
      </rPr>
      <t>with access cap Including all necessary fittings &amp; supports complete</t>
    </r>
  </si>
  <si>
    <r>
      <t xml:space="preserve">Supplying, Installing &amp; Testing at site in position uPVC pipe (SWR) of Type B(IS:13592) including SWR fittings with bosses where required e.g. tees, bends, clamps, couplings and adapters and cowls with sealing grooves and clamping with Position &amp; jointing with 'O' rings including cutting and making good the walls and floors as required at site
</t>
    </r>
    <r>
      <rPr>
        <b/>
        <sz val="11"/>
        <rFont val="Arial"/>
        <family val="2"/>
      </rPr>
      <t>(Kitchen Drainage).</t>
    </r>
  </si>
  <si>
    <r>
      <t xml:space="preserve">Supplying &amp; Fixing 110mm dia deep seal </t>
    </r>
    <r>
      <rPr>
        <b/>
        <sz val="11"/>
        <rFont val="Arial"/>
        <family val="2"/>
      </rPr>
      <t xml:space="preserve"> 'P' trap</t>
    </r>
    <r>
      <rPr>
        <sz val="11"/>
        <rFont val="Arial"/>
        <family val="2"/>
      </rPr>
      <t xml:space="preserve"> with access cap Including all necessary fittings &amp; supports complete </t>
    </r>
    <r>
      <rPr>
        <b/>
        <sz val="11"/>
        <rFont val="Arial"/>
        <family val="2"/>
      </rPr>
      <t xml:space="preserve"> (For Kitchen Drainage).</t>
    </r>
  </si>
  <si>
    <r>
      <t xml:space="preserve">Supply Installation , Testing &amp; commissioning of Floor Drain grating with Stainless Steel (SS - 304 ) Top Grating and  cocroach  trap fixed on a bed of cement concrete with Necessary accessories.,etc.  </t>
    </r>
    <r>
      <rPr>
        <b/>
        <sz val="11"/>
        <rFont val="Arial"/>
        <family val="2"/>
      </rPr>
      <t>MAKE; VIKING-HSN Code73269030</t>
    </r>
  </si>
  <si>
    <r>
      <t xml:space="preserve">Supplying &amp; Installing at  site in position  125 X 125 mm square cast SS (304 grade) </t>
    </r>
    <r>
      <rPr>
        <b/>
        <sz val="11"/>
        <rFont val="Arial"/>
        <family val="2"/>
      </rPr>
      <t>cleanout</t>
    </r>
    <r>
      <rPr>
        <sz val="11"/>
        <rFont val="Arial"/>
        <family val="2"/>
      </rPr>
      <t xml:space="preserve"> with Teflon gasket &amp; SS key for opening, complete  in all respects. </t>
    </r>
    <r>
      <rPr>
        <b/>
        <sz val="11"/>
        <rFont val="Arial"/>
        <family val="2"/>
      </rPr>
      <t>MAKE; VIKING-HSN Code73269030</t>
    </r>
  </si>
  <si>
    <r>
      <t xml:space="preserve">Supplying, Installing &amp; Testing at site in position </t>
    </r>
    <r>
      <rPr>
        <b/>
        <sz val="11"/>
        <rFont val="Arial"/>
        <family val="2"/>
      </rPr>
      <t>CPVC Pipes</t>
    </r>
    <r>
      <rPr>
        <sz val="11"/>
        <rFont val="Arial"/>
        <family val="2"/>
      </rPr>
      <t xml:space="preserve">  as per IS:15778 (SDR-11) of approved make for water supply, complete with all necessary  Fittings (elbows, unions, tees, reducers, couplings, nipples etc.) complete with  clamping in position with G.I. "U" bolts (8 mm thick) on G.I. slotted rails (1.6 mm thick) , Rail legs (2.5 mm thick) of approved make, as per drawings to the satisfaction of the Project Manager  including supply of all materials.</t>
    </r>
  </si>
  <si>
    <r>
      <t xml:space="preserve">Supplying, Installing &amp; Testing at site in position full way lever operated </t>
    </r>
    <r>
      <rPr>
        <b/>
        <sz val="11"/>
        <rFont val="Arial"/>
        <family val="2"/>
      </rPr>
      <t>Forged Brass Ball valve</t>
    </r>
    <r>
      <rPr>
        <sz val="11"/>
        <rFont val="Arial"/>
        <family val="2"/>
      </rPr>
      <t xml:space="preserve"> of brass body IS:6912FLB  with forged brass hard chrome plate (PN 25) of approved make with necessary </t>
    </r>
    <r>
      <rPr>
        <b/>
        <sz val="11"/>
        <rFont val="Arial"/>
        <family val="2"/>
      </rPr>
      <t>Male Adapter (Brass Threads)</t>
    </r>
    <r>
      <rPr>
        <sz val="11"/>
        <rFont val="Arial"/>
        <family val="2"/>
      </rPr>
      <t xml:space="preserve"> fittings in position as per drawings.</t>
    </r>
  </si>
  <si>
    <r>
      <t xml:space="preserve">Supplying, Installing &amp; Testing at site in position IS;13095 </t>
    </r>
    <r>
      <rPr>
        <b/>
        <sz val="11"/>
        <rFont val="Arial"/>
        <family val="2"/>
      </rPr>
      <t>Butterfly valve (PN 16)</t>
    </r>
    <r>
      <rPr>
        <sz val="11"/>
        <rFont val="Arial"/>
        <family val="2"/>
      </rPr>
      <t xml:space="preserve"> wafer type of approved make with necessary PVC flanges, gaskets, nuts and bolts etc complete within position as per drawings.</t>
    </r>
  </si>
  <si>
    <r>
      <t xml:space="preserve">Supplying, Installing &amp; Testing at site in position </t>
    </r>
    <r>
      <rPr>
        <b/>
        <sz val="11"/>
        <rFont val="Arial"/>
        <family val="2"/>
      </rPr>
      <t xml:space="preserve">spring loaded Brass Non Return Valve (PN-16) </t>
    </r>
    <r>
      <rPr>
        <sz val="11"/>
        <rFont val="Arial"/>
        <family val="2"/>
      </rPr>
      <t>screw type with necessary fittings complete in all respect.</t>
    </r>
  </si>
  <si>
    <r>
      <t xml:space="preserve">Supplying, Installing &amp; Testing at site in position IS:5312  </t>
    </r>
    <r>
      <rPr>
        <b/>
        <sz val="11"/>
        <rFont val="Arial"/>
        <family val="2"/>
      </rPr>
      <t>CI Wafer Swing type check Valve (PN-16)</t>
    </r>
    <r>
      <rPr>
        <sz val="11"/>
        <rFont val="Arial"/>
        <family val="2"/>
      </rPr>
      <t xml:space="preserve">  type with necessary fittings complete in all respect.</t>
    </r>
  </si>
  <si>
    <r>
      <t xml:space="preserve">Supplying, Installing &amp; Testing at site in position spring loaded vertically mounted brass </t>
    </r>
    <r>
      <rPr>
        <b/>
        <sz val="11"/>
        <rFont val="Arial"/>
        <family val="2"/>
      </rPr>
      <t xml:space="preserve">Air Release Valves, </t>
    </r>
    <r>
      <rPr>
        <sz val="11"/>
        <rFont val="Arial"/>
        <family val="2"/>
      </rPr>
      <t>Ball valve of approved quality and make on the top of the vertical water supply pipes as per specification and drawings.</t>
    </r>
  </si>
  <si>
    <r>
      <t xml:space="preserve">Supply, Installation, Testing and Commisioning  of  </t>
    </r>
    <r>
      <rPr>
        <b/>
        <sz val="11"/>
        <rFont val="Arial"/>
        <family val="2"/>
      </rPr>
      <t xml:space="preserve">MS Y-type stainer </t>
    </r>
    <r>
      <rPr>
        <sz val="11"/>
        <rFont val="Arial"/>
        <family val="2"/>
      </rPr>
      <t xml:space="preserve">with </t>
    </r>
    <r>
      <rPr>
        <b/>
        <sz val="11"/>
        <rFont val="Arial"/>
        <family val="2"/>
      </rPr>
      <t>drain plug</t>
    </r>
    <r>
      <rPr>
        <sz val="11"/>
        <rFont val="Arial"/>
        <family val="2"/>
      </rPr>
      <t>, SS screen 304 complete in all respects.</t>
    </r>
  </si>
  <si>
    <r>
      <t xml:space="preserve">Supplying, Installing &amp; Testing of pipes and conveying to position; and jointing to true lines and gradients, </t>
    </r>
    <r>
      <rPr>
        <b/>
        <sz val="11"/>
        <rFont val="Arial"/>
        <family val="2"/>
      </rPr>
      <t>PVC pipe of IS 4985(6kg/cm2),</t>
    </r>
    <r>
      <rPr>
        <sz val="11"/>
        <rFont val="Arial"/>
        <family val="2"/>
      </rPr>
      <t xml:space="preserve"> jointing the pipe line as per specification, testing the pipe line after installation to the specified hydrostatic test pressure including Supplying, Supplying, Installing specials like bends, couplers, sockets,  connections etc. as per provisions of IS: 1742-1983 (Code of practice for building drainage) complete.</t>
    </r>
  </si>
  <si>
    <r>
      <t xml:space="preserve">Supplying, Installing, Testing &amp; Commissioning at site in position </t>
    </r>
    <r>
      <rPr>
        <b/>
        <sz val="11"/>
        <rFont val="Arial"/>
        <family val="2"/>
      </rPr>
      <t>Cast Iron Hubless Pipes (IS:15905, ISO 6594)</t>
    </r>
    <r>
      <rPr>
        <sz val="11"/>
        <rFont val="Arial"/>
        <family val="2"/>
      </rPr>
      <t xml:space="preserve"> of approved make for Drainage, complete with all necessary  Fittings of approved make jointing with necessary shielded coupling (SS304), as per drawings to the satisfaction of the Project Manager. </t>
    </r>
    <r>
      <rPr>
        <b/>
        <sz val="11"/>
        <rFont val="Arial"/>
        <family val="2"/>
      </rPr>
      <t>(External Kitchen Drainage).</t>
    </r>
  </si>
  <si>
    <r>
      <t>m</t>
    </r>
    <r>
      <rPr>
        <vertAlign val="superscript"/>
        <sz val="11"/>
        <rFont val="Arial"/>
        <family val="2"/>
      </rPr>
      <t>3</t>
    </r>
  </si>
  <si>
    <r>
      <rPr>
        <b/>
        <sz val="11"/>
        <rFont val="Arial"/>
        <family val="2"/>
      </rPr>
      <t>Pressure braking manholes</t>
    </r>
    <r>
      <rPr>
        <sz val="11"/>
        <rFont val="Arial"/>
        <family val="2"/>
      </rPr>
      <t xml:space="preserve"> of size 60 X 60 cms (24" X 24") self pigmented type double seal (air &amp; water tight) FRP manhole cover and frame (5MT) with closed bottom (not thru &amp; thru) lifting key holes &amp; load tested as per IS:1726 &amp; BS EN:124.</t>
    </r>
  </si>
  <si>
    <r>
      <t xml:space="preserve">Supplying, Installing &amp; Testing at site in position best quality PVC gully trap of size 160 X110mm outlet  embedded in plain cement concrete 1:4:8 (20mm metal),  all the above encased in a chamber of 300 X 300mm built with 115mm thick brick masonry using first class country bricks in CM 1:3 over  a bed  of CC 1:4:8 using  40mm size metal 100mm thick ,plastering  with CM1:3,13mm thick inside, outside, exposed top surfaces and internal and top exposed surface finished smooth with a floating coat of neat cement, providing and fixing FRP  manhole cover and frame (10 MT) with closed bottom (not thru &amp; thru) lifting key holes &amp; load tested as per IS:1726 &amp; BS EN:124 of size 300 X 300mm (12" x 12") weighing  not less than 10 MT fixing the frame in PCC 1:2:4 using 20mm stone metal including painting the frame and cover with 2 coats of anticorrosive black bitumastic painting etc. complete all as specified and directed.
“The rate should be inclusive of cockroach trap grating'' </t>
    </r>
    <r>
      <rPr>
        <b/>
        <sz val="11"/>
        <rFont val="Arial"/>
        <family val="2"/>
      </rPr>
      <t xml:space="preserve">Make:  </t>
    </r>
    <r>
      <rPr>
        <sz val="11"/>
        <rFont val="Arial"/>
        <family val="2"/>
      </rPr>
      <t>CHILLY / NEER</t>
    </r>
  </si>
  <si>
    <r>
      <t xml:space="preserve">Supply &amp; Construction of </t>
    </r>
    <r>
      <rPr>
        <b/>
        <sz val="11"/>
        <rFont val="Arial"/>
        <family val="2"/>
      </rPr>
      <t>valve chamber</t>
    </r>
    <r>
      <rPr>
        <sz val="11"/>
        <rFont val="Arial"/>
        <family val="2"/>
      </rPr>
      <t xml:space="preserve"> with 230 mm Brick masonry wall with best quality TM bricks &amp; CM 1:4,on a PAC 1:4;8 bed of 100 mm thick. The wall shall be plastered internally smooth in CM 1:3, water proofing as required and externally rough plastered with sponge finish, including curing. The chamber shall be provided with M.S. 6 / 8 mm thick plate fabricated top cover in leaves with necessary hinges and locking arrangement. The size of the chamber shall be 1000mm x 1000mm x1000mm in depth.</t>
    </r>
  </si>
  <si>
    <r>
      <t>Supplying, Installing, Testing &amp; Commissioning  at site in position</t>
    </r>
    <r>
      <rPr>
        <b/>
        <sz val="11"/>
        <rFont val="Arial"/>
        <family val="2"/>
      </rPr>
      <t xml:space="preserve"> inspection chmaber,</t>
    </r>
    <r>
      <rPr>
        <sz val="11"/>
        <rFont val="Arial"/>
        <family val="2"/>
      </rPr>
      <t xml:space="preserve"> base unit manufactuired in </t>
    </r>
    <r>
      <rPr>
        <b/>
        <sz val="11"/>
        <rFont val="Arial"/>
        <family val="2"/>
      </rPr>
      <t xml:space="preserve">tough polypropylene </t>
    </r>
    <r>
      <rPr>
        <sz val="11"/>
        <rFont val="Arial"/>
        <family val="2"/>
      </rPr>
      <t>material comprised of two swept inlets at 90* of 160mm and two swept inlets at 45* with a 110 mm along with 160 mm each straight inlet and outlet, with 110 mm &amp; 160 mm end caps to plug off unsued innlets, upto a height of 900 mm using 450mm dia riser shaft pipe provided with 450 mm Class A circular type frame and cover made of toughened polypropolene, including excavation, backfilling and disposal of surpuls earth finished as per standard design etc. (Only for pedestrail walkways)</t>
    </r>
  </si>
  <si>
    <r>
      <t xml:space="preserve">Supplying, Insatlling, Testing &amp; Commissioning of electrical driven </t>
    </r>
    <r>
      <rPr>
        <b/>
        <sz val="11"/>
        <rFont val="Arial"/>
        <family val="2"/>
      </rPr>
      <t>Booster pump</t>
    </r>
    <r>
      <rPr>
        <sz val="11"/>
        <rFont val="Arial"/>
        <family val="2"/>
      </rPr>
      <t xml:space="preserve"> at terrace level</t>
    </r>
  </si>
  <si>
    <r>
      <t>Supply of</t>
    </r>
    <r>
      <rPr>
        <b/>
        <sz val="11"/>
        <rFont val="Arial"/>
        <family val="2"/>
      </rPr>
      <t xml:space="preserve"> MS Grating with 2 coats of primer for trench drain and sump</t>
    </r>
    <r>
      <rPr>
        <sz val="11"/>
        <rFont val="Arial"/>
        <family val="2"/>
      </rPr>
      <t xml:space="preserve"> of following width over a entire channel along with angle support as required along with all accessories as specified and shown in drawings.</t>
    </r>
  </si>
  <si>
    <t>Under progress, After receiving Kitchen details shall be updated</t>
  </si>
</sst>
</file>

<file path=xl/styles.xml><?xml version="1.0" encoding="utf-8"?>
<styleSheet xmlns="http://schemas.openxmlformats.org/spreadsheetml/2006/main" xmlns:mc="http://schemas.openxmlformats.org/markup-compatibility/2006" xmlns:x14ac="http://schemas.microsoft.com/office/spreadsheetml/2009/9/ac" mc:Ignorable="x14ac">
  <numFmts count="13">
    <numFmt numFmtId="43" formatCode="_ * #,##0.00_ ;_ * \-#,##0.00_ ;_ * &quot;-&quot;??_ ;_ @_ "/>
    <numFmt numFmtId="166" formatCode="_(* #,##0.00_);_(* \(#,##0.00\);_(* &quot;-&quot;??_);_(@_)"/>
    <numFmt numFmtId="167" formatCode="_-* #,##0.00_-;\-* #,##0.00_-;_-* &quot;-&quot;??_-;_-@_-"/>
    <numFmt numFmtId="168" formatCode="#,##0.00\ ;&quot; (&quot;#,##0.00\);&quot; -&quot;#\ ;@\ "/>
    <numFmt numFmtId="169" formatCode="#,##0.00&quot; &quot;;&quot; (&quot;#,##0.00&quot;)&quot;;&quot; -&quot;#&quot; &quot;;@&quot; &quot;"/>
    <numFmt numFmtId="170" formatCode="0.00_)"/>
    <numFmt numFmtId="171" formatCode="_(* #,##0_);_(* \(#,##0\);_(* &quot;-&quot;??_);_(@_)"/>
    <numFmt numFmtId="172" formatCode="0.0"/>
    <numFmt numFmtId="173" formatCode="0.0000"/>
    <numFmt numFmtId="174" formatCode="0.000"/>
    <numFmt numFmtId="175" formatCode="mm\.dd\.yyyy;@"/>
    <numFmt numFmtId="176" formatCode="_ * #,##0_ ;_ * \-#,##0_ ;_ * &quot;-&quot;??_ ;_ @_ "/>
    <numFmt numFmtId="177" formatCode="_-* #,##0\ _$_-;\-* #,##0\ _$_-;_-* &quot;-&quot;??\ _$_-;_-@_-"/>
  </numFmts>
  <fonts count="95">
    <font>
      <sz val="11"/>
      <color theme="1"/>
      <name val="Calibri"/>
      <charset val="134"/>
      <scheme val="minor"/>
    </font>
    <font>
      <b/>
      <sz val="11"/>
      <name val="Calibri"/>
      <charset val="134"/>
      <scheme val="minor"/>
    </font>
    <font>
      <b/>
      <sz val="11"/>
      <color theme="1"/>
      <name val="Calibri"/>
      <charset val="134"/>
      <scheme val="minor"/>
    </font>
    <font>
      <sz val="10"/>
      <name val="Arial"/>
      <charset val="134"/>
    </font>
    <font>
      <b/>
      <sz val="10"/>
      <name val="Arial"/>
      <charset val="134"/>
    </font>
    <font>
      <b/>
      <sz val="12"/>
      <name val="Arial"/>
      <charset val="134"/>
    </font>
    <font>
      <sz val="11"/>
      <color theme="1"/>
      <name val="Candara"/>
      <charset val="134"/>
    </font>
    <font>
      <b/>
      <sz val="11"/>
      <color indexed="8"/>
      <name val="Calibri"/>
      <charset val="134"/>
      <scheme val="minor"/>
    </font>
    <font>
      <b/>
      <sz val="11"/>
      <color rgb="FFFF0000"/>
      <name val="Calibri"/>
      <charset val="134"/>
      <scheme val="minor"/>
    </font>
    <font>
      <sz val="11"/>
      <color theme="1"/>
      <name val="Arial"/>
      <charset val="134"/>
    </font>
    <font>
      <b/>
      <i/>
      <sz val="11"/>
      <name val="Calibri"/>
      <charset val="134"/>
      <scheme val="minor"/>
    </font>
    <font>
      <sz val="11"/>
      <name val="Calibri"/>
      <charset val="134"/>
      <scheme val="minor"/>
    </font>
    <font>
      <sz val="11"/>
      <color indexed="8"/>
      <name val="Calibri"/>
      <charset val="134"/>
      <scheme val="minor"/>
    </font>
    <font>
      <sz val="11"/>
      <color rgb="FF000000"/>
      <name val="Calibri"/>
      <charset val="134"/>
      <scheme val="minor"/>
    </font>
    <font>
      <b/>
      <sz val="11"/>
      <color rgb="FF000000"/>
      <name val="Calibri"/>
      <charset val="134"/>
      <scheme val="minor"/>
    </font>
    <font>
      <b/>
      <sz val="12"/>
      <color theme="1"/>
      <name val="Calibri"/>
      <charset val="134"/>
      <scheme val="minor"/>
    </font>
    <font>
      <b/>
      <sz val="12"/>
      <color theme="1"/>
      <name val="Arial"/>
      <charset val="134"/>
    </font>
    <font>
      <sz val="12"/>
      <color theme="1"/>
      <name val="Arial"/>
      <charset val="134"/>
    </font>
    <font>
      <sz val="10"/>
      <color theme="1"/>
      <name val="Arial"/>
      <charset val="134"/>
    </font>
    <font>
      <b/>
      <sz val="12"/>
      <color rgb="FF000099"/>
      <name val="Arial Narrow"/>
      <charset val="134"/>
    </font>
    <font>
      <b/>
      <sz val="10"/>
      <color theme="1"/>
      <name val="Arial Narrow"/>
      <charset val="134"/>
    </font>
    <font>
      <b/>
      <sz val="10"/>
      <color theme="1"/>
      <name val="Arial"/>
      <charset val="134"/>
    </font>
    <font>
      <b/>
      <sz val="11"/>
      <name val="Arial"/>
      <charset val="134"/>
    </font>
    <font>
      <b/>
      <sz val="11"/>
      <color indexed="8"/>
      <name val="Arial"/>
      <charset val="134"/>
    </font>
    <font>
      <sz val="10"/>
      <name val="Arial"/>
      <charset val="1"/>
    </font>
    <font>
      <sz val="10"/>
      <color indexed="8"/>
      <name val="Arial"/>
      <charset val="1"/>
    </font>
    <font>
      <b/>
      <sz val="10"/>
      <color indexed="8"/>
      <name val="Arial"/>
      <charset val="134"/>
    </font>
    <font>
      <b/>
      <sz val="12"/>
      <color indexed="8"/>
      <name val="Arial"/>
      <charset val="134"/>
    </font>
    <font>
      <sz val="10"/>
      <name val="Tahoma"/>
      <charset val="134"/>
    </font>
    <font>
      <b/>
      <sz val="11"/>
      <name val="Tahoma"/>
      <charset val="134"/>
    </font>
    <font>
      <b/>
      <sz val="10"/>
      <name val="Tahoma"/>
      <charset val="134"/>
    </font>
    <font>
      <b/>
      <sz val="12"/>
      <name val="Tahoma"/>
      <charset val="134"/>
    </font>
    <font>
      <sz val="16"/>
      <name val="Calibri"/>
      <charset val="134"/>
    </font>
    <font>
      <sz val="11"/>
      <color indexed="8"/>
      <name val="Calibri"/>
      <charset val="134"/>
    </font>
    <font>
      <b/>
      <sz val="11"/>
      <color indexed="12"/>
      <name val="Calibri"/>
      <charset val="134"/>
    </font>
    <font>
      <b/>
      <sz val="12"/>
      <color indexed="60"/>
      <name val="Calibri"/>
      <charset val="134"/>
    </font>
    <font>
      <sz val="12"/>
      <color rgb="FF000000"/>
      <name val="Calibri"/>
      <charset val="134"/>
      <scheme val="minor"/>
    </font>
    <font>
      <b/>
      <sz val="12"/>
      <color rgb="FF000000"/>
      <name val="Calibri"/>
      <charset val="134"/>
      <scheme val="minor"/>
    </font>
    <font>
      <b/>
      <sz val="12"/>
      <name val="Calibri"/>
      <charset val="134"/>
      <scheme val="minor"/>
    </font>
    <font>
      <sz val="12"/>
      <name val="Calibri"/>
      <charset val="134"/>
      <scheme val="minor"/>
    </font>
    <font>
      <b/>
      <sz val="12"/>
      <color rgb="FF0070C0"/>
      <name val="Calibri"/>
      <charset val="134"/>
      <scheme val="minor"/>
    </font>
    <font>
      <sz val="11"/>
      <color rgb="FF000000"/>
      <name val="Times New Roman"/>
      <charset val="134"/>
    </font>
    <font>
      <sz val="10"/>
      <color rgb="FF000000"/>
      <name val="Times New Roman"/>
      <charset val="134"/>
    </font>
    <font>
      <b/>
      <sz val="14"/>
      <color rgb="FF000000"/>
      <name val="Times New Roman"/>
      <charset val="134"/>
    </font>
    <font>
      <sz val="12"/>
      <name val="Arial"/>
      <charset val="134"/>
    </font>
    <font>
      <b/>
      <sz val="11"/>
      <color rgb="FF000000"/>
      <name val="Times New Roman"/>
      <charset val="134"/>
    </font>
    <font>
      <b/>
      <sz val="22"/>
      <color rgb="FF000000"/>
      <name val="Times New Roman"/>
      <charset val="134"/>
    </font>
    <font>
      <sz val="3"/>
      <name val="Segoe UI"/>
      <charset val="134"/>
    </font>
    <font>
      <b/>
      <sz val="5"/>
      <name val="Arial"/>
      <charset val="134"/>
    </font>
    <font>
      <sz val="5"/>
      <name val="Arial MT"/>
      <charset val="134"/>
    </font>
    <font>
      <sz val="5"/>
      <color rgb="FF000000"/>
      <name val="Arial MT"/>
      <charset val="134"/>
    </font>
    <font>
      <b/>
      <sz val="5"/>
      <name val="Arial MT"/>
      <charset val="134"/>
    </font>
    <font>
      <sz val="5"/>
      <color rgb="FF000000"/>
      <name val="Times New Roman"/>
      <charset val="134"/>
    </font>
    <font>
      <sz val="3"/>
      <color rgb="FF000000"/>
      <name val="Segoe UI"/>
      <charset val="134"/>
    </font>
    <font>
      <b/>
      <sz val="10"/>
      <color theme="0"/>
      <name val="Arial"/>
      <charset val="134"/>
    </font>
    <font>
      <b/>
      <sz val="12"/>
      <color theme="0"/>
      <name val="Calibri"/>
      <charset val="134"/>
      <scheme val="minor"/>
    </font>
    <font>
      <sz val="13"/>
      <color theme="1"/>
      <name val="Calibri"/>
      <charset val="134"/>
      <scheme val="minor"/>
    </font>
    <font>
      <b/>
      <sz val="11"/>
      <color theme="0"/>
      <name val="Arial"/>
      <charset val="134"/>
    </font>
    <font>
      <sz val="11"/>
      <name val="Arial"/>
      <charset val="134"/>
    </font>
    <font>
      <b/>
      <sz val="11"/>
      <name val="Calibri"/>
      <charset val="134"/>
    </font>
    <font>
      <sz val="10"/>
      <color rgb="FFFF0000"/>
      <name val="Arial"/>
      <charset val="134"/>
    </font>
    <font>
      <sz val="11"/>
      <name val="Calibri"/>
      <charset val="134"/>
    </font>
    <font>
      <sz val="11"/>
      <color rgb="FF000000"/>
      <name val="Calibri"/>
      <charset val="134"/>
    </font>
    <font>
      <b/>
      <sz val="11"/>
      <color indexed="8"/>
      <name val="Calibri"/>
      <charset val="134"/>
    </font>
    <font>
      <sz val="11"/>
      <color rgb="FFFF0000"/>
      <name val="Calibri"/>
      <charset val="134"/>
      <scheme val="minor"/>
    </font>
    <font>
      <sz val="11"/>
      <name val="Aptos Narrow"/>
      <charset val="134"/>
    </font>
    <font>
      <b/>
      <sz val="11"/>
      <name val="Aptos Narrow"/>
      <charset val="134"/>
    </font>
    <font>
      <sz val="11"/>
      <color theme="5" tint="-0.249977111117893"/>
      <name val="Calibri"/>
      <charset val="134"/>
      <scheme val="minor"/>
    </font>
    <font>
      <b/>
      <i/>
      <sz val="11"/>
      <color theme="1"/>
      <name val="Calibri"/>
      <charset val="134"/>
      <scheme val="minor"/>
    </font>
    <font>
      <sz val="12"/>
      <name val="Times New Roman"/>
      <charset val="134"/>
    </font>
    <font>
      <sz val="10"/>
      <color theme="1"/>
      <name val="Arial1"/>
      <charset val="134"/>
    </font>
    <font>
      <sz val="11"/>
      <color rgb="FF000000"/>
      <name val="Arial"/>
      <charset val="134"/>
    </font>
    <font>
      <sz val="10"/>
      <name val="Helv"/>
      <charset val="134"/>
    </font>
    <font>
      <sz val="10"/>
      <name val="Courier New"/>
      <charset val="134"/>
    </font>
    <font>
      <sz val="7"/>
      <name val="Times New Roman"/>
      <charset val="134"/>
    </font>
    <font>
      <sz val="11"/>
      <color indexed="8"/>
      <name val="Arial"/>
      <charset val="134"/>
    </font>
    <font>
      <sz val="10"/>
      <name val="Arial Narrow"/>
      <charset val="134"/>
    </font>
    <font>
      <sz val="10"/>
      <name val="Helv"/>
      <charset val="204"/>
    </font>
    <font>
      <sz val="11"/>
      <color theme="4"/>
      <name val="Calibri"/>
      <charset val="134"/>
      <scheme val="minor"/>
    </font>
    <font>
      <b/>
      <sz val="13"/>
      <color indexed="8"/>
      <name val="Calibri"/>
      <charset val="134"/>
    </font>
    <font>
      <b/>
      <sz val="9"/>
      <name val="Tahoma"/>
      <charset val="134"/>
    </font>
    <font>
      <sz val="9"/>
      <name val="Tahoma"/>
      <charset val="134"/>
    </font>
    <font>
      <sz val="11"/>
      <color theme="1"/>
      <name val="Calibri"/>
      <charset val="134"/>
      <scheme val="minor"/>
    </font>
    <font>
      <sz val="11"/>
      <name val="Calibri"/>
      <family val="2"/>
      <scheme val="minor"/>
    </font>
    <font>
      <b/>
      <sz val="11"/>
      <name val="Calibri"/>
      <family val="2"/>
      <scheme val="minor"/>
    </font>
    <font>
      <sz val="10"/>
      <color rgb="FF000000"/>
      <name val="Bookman Old Style"/>
      <family val="1"/>
    </font>
    <font>
      <sz val="10"/>
      <name val="Calibri Light"/>
      <family val="1"/>
      <scheme val="major"/>
    </font>
    <font>
      <b/>
      <sz val="11"/>
      <color rgb="FFFF0000"/>
      <name val="Calibri"/>
      <family val="2"/>
      <scheme val="minor"/>
    </font>
    <font>
      <b/>
      <sz val="11"/>
      <name val="Arial"/>
      <family val="2"/>
    </font>
    <font>
      <b/>
      <sz val="11"/>
      <color rgb="FFFF0000"/>
      <name val="Arial"/>
      <family val="2"/>
    </font>
    <font>
      <sz val="11"/>
      <name val="Arial"/>
      <family val="2"/>
    </font>
    <font>
      <sz val="11"/>
      <color rgb="FFFF0000"/>
      <name val="Arial"/>
      <family val="2"/>
    </font>
    <font>
      <vertAlign val="superscript"/>
      <sz val="11"/>
      <name val="Arial"/>
      <family val="2"/>
    </font>
    <font>
      <b/>
      <sz val="11"/>
      <color indexed="8"/>
      <name val="Arial"/>
      <family val="2"/>
    </font>
    <font>
      <b/>
      <sz val="11"/>
      <color theme="1"/>
      <name val="Arial"/>
      <family val="2"/>
    </font>
  </fonts>
  <fills count="50">
    <fill>
      <patternFill patternType="none"/>
    </fill>
    <fill>
      <patternFill patternType="gray125"/>
    </fill>
    <fill>
      <patternFill patternType="solid">
        <fgColor theme="0"/>
        <bgColor indexed="64"/>
      </patternFill>
    </fill>
    <fill>
      <patternFill patternType="solid">
        <fgColor theme="5" tint="0.39991454817346722"/>
        <bgColor indexed="64"/>
      </patternFill>
    </fill>
    <fill>
      <patternFill patternType="solid">
        <fgColor theme="4" tint="0.59999389629810485"/>
        <bgColor indexed="64"/>
      </patternFill>
    </fill>
    <fill>
      <patternFill patternType="solid">
        <fgColor theme="0" tint="-0.249977111117893"/>
        <bgColor indexed="64"/>
      </patternFill>
    </fill>
    <fill>
      <patternFill patternType="solid">
        <fgColor theme="5" tint="0.79992065187536243"/>
        <bgColor indexed="64"/>
      </patternFill>
    </fill>
    <fill>
      <patternFill patternType="solid">
        <fgColor rgb="FF92D050"/>
        <bgColor indexed="64"/>
      </patternFill>
    </fill>
    <fill>
      <patternFill patternType="solid">
        <fgColor rgb="FF00B050"/>
        <bgColor indexed="64"/>
      </patternFill>
    </fill>
    <fill>
      <patternFill patternType="solid">
        <fgColor rgb="FFCCFFFF"/>
        <bgColor indexed="64"/>
      </patternFill>
    </fill>
    <fill>
      <patternFill patternType="solid">
        <fgColor rgb="FFFF99CC"/>
        <bgColor indexed="64"/>
      </patternFill>
    </fill>
    <fill>
      <patternFill patternType="solid">
        <fgColor theme="3" tint="0.59999389629810485"/>
        <bgColor indexed="64"/>
      </patternFill>
    </fill>
    <fill>
      <patternFill patternType="solid">
        <fgColor rgb="FFFFC000"/>
        <bgColor indexed="64"/>
      </patternFill>
    </fill>
    <fill>
      <patternFill patternType="solid">
        <fgColor indexed="22"/>
        <bgColor indexed="64"/>
      </patternFill>
    </fill>
    <fill>
      <patternFill patternType="solid">
        <fgColor theme="9" tint="0.79992065187536243"/>
        <bgColor indexed="64"/>
      </patternFill>
    </fill>
    <fill>
      <patternFill patternType="solid">
        <fgColor rgb="FFFFFF00"/>
        <bgColor indexed="64"/>
      </patternFill>
    </fill>
    <fill>
      <patternFill patternType="solid">
        <fgColor theme="5" tint="0.59999389629810485"/>
        <bgColor indexed="64"/>
      </patternFill>
    </fill>
    <fill>
      <patternFill patternType="solid">
        <fgColor theme="7" tint="0.39991454817346722"/>
        <bgColor indexed="64"/>
      </patternFill>
    </fill>
    <fill>
      <patternFill patternType="solid">
        <fgColor rgb="FF00B0F0"/>
        <bgColor indexed="64"/>
      </patternFill>
    </fill>
    <fill>
      <patternFill patternType="solid">
        <fgColor theme="2" tint="-0.14993743705557422"/>
        <bgColor indexed="64"/>
      </patternFill>
    </fill>
    <fill>
      <patternFill patternType="solid">
        <fgColor theme="0" tint="-0.14993743705557422"/>
        <bgColor indexed="64"/>
      </patternFill>
    </fill>
    <fill>
      <patternFill patternType="solid">
        <fgColor rgb="FF66FFFF"/>
        <bgColor indexed="64"/>
      </patternFill>
    </fill>
    <fill>
      <patternFill patternType="solid">
        <fgColor theme="4" tint="0.79992065187536243"/>
        <bgColor indexed="64"/>
      </patternFill>
    </fill>
    <fill>
      <patternFill patternType="solid">
        <fgColor rgb="FFFFFFCC"/>
        <bgColor indexed="64"/>
      </patternFill>
    </fill>
    <fill>
      <patternFill patternType="solid">
        <fgColor rgb="FFFFFF00"/>
        <bgColor indexed="26"/>
      </patternFill>
    </fill>
    <fill>
      <patternFill patternType="solid">
        <fgColor theme="0"/>
        <bgColor indexed="26"/>
      </patternFill>
    </fill>
    <fill>
      <patternFill patternType="solid">
        <fgColor theme="4" tint="0.79992065187536243"/>
        <bgColor indexed="26"/>
      </patternFill>
    </fill>
    <fill>
      <patternFill patternType="solid">
        <fgColor rgb="FF92D050"/>
        <bgColor indexed="26"/>
      </patternFill>
    </fill>
    <fill>
      <patternFill patternType="solid">
        <fgColor theme="3" tint="0.79992065187536243"/>
        <bgColor indexed="64"/>
      </patternFill>
    </fill>
    <fill>
      <patternFill patternType="solid">
        <fgColor theme="8" tint="0.59999389629810485"/>
        <bgColor indexed="64"/>
      </patternFill>
    </fill>
    <fill>
      <patternFill patternType="solid">
        <fgColor theme="9" tint="0.39991454817346722"/>
        <bgColor indexed="64"/>
      </patternFill>
    </fill>
    <fill>
      <patternFill patternType="solid">
        <fgColor theme="7"/>
        <bgColor indexed="64"/>
      </patternFill>
    </fill>
    <fill>
      <patternFill patternType="solid">
        <fgColor rgb="FFFFFF00"/>
        <bgColor indexed="13"/>
      </patternFill>
    </fill>
    <fill>
      <patternFill patternType="solid">
        <fgColor indexed="34"/>
        <bgColor indexed="13"/>
      </patternFill>
    </fill>
    <fill>
      <patternFill patternType="solid">
        <fgColor theme="8" tint="0.39991454817346722"/>
        <bgColor indexed="64"/>
      </patternFill>
    </fill>
    <fill>
      <patternFill patternType="solid">
        <fgColor theme="8" tint="0.79989013336588644"/>
        <bgColor indexed="64"/>
      </patternFill>
    </fill>
    <fill>
      <patternFill patternType="solid">
        <fgColor theme="5" tint="-0.249977111117893"/>
        <bgColor indexed="64"/>
      </patternFill>
    </fill>
    <fill>
      <patternFill patternType="solid">
        <fgColor theme="9" tint="0.59999389629810485"/>
        <bgColor indexed="64"/>
      </patternFill>
    </fill>
    <fill>
      <patternFill patternType="solid">
        <fgColor theme="7" tint="-0.249977111117893"/>
        <bgColor indexed="64"/>
      </patternFill>
    </fill>
    <fill>
      <patternFill patternType="solid">
        <fgColor theme="6" tint="0.59999389629810485"/>
        <bgColor indexed="64"/>
      </patternFill>
    </fill>
    <fill>
      <patternFill patternType="solid">
        <fgColor theme="0" tint="-4.9989318521683403E-2"/>
        <bgColor indexed="64"/>
      </patternFill>
    </fill>
    <fill>
      <patternFill patternType="solid">
        <fgColor theme="9" tint="-0.249977111117893"/>
        <bgColor indexed="64"/>
      </patternFill>
    </fill>
    <fill>
      <patternFill patternType="solid">
        <fgColor theme="7" tint="0.79992065187536243"/>
        <bgColor indexed="64"/>
      </patternFill>
    </fill>
    <fill>
      <patternFill patternType="solid">
        <fgColor theme="8" tint="0.79992065187536243"/>
        <bgColor indexed="64"/>
      </patternFill>
    </fill>
    <fill>
      <patternFill patternType="solid">
        <fgColor theme="6" tint="-0.499984740745262"/>
        <bgColor indexed="64"/>
      </patternFill>
    </fill>
    <fill>
      <patternFill patternType="solid">
        <fgColor theme="3" tint="-0.249977111117893"/>
        <bgColor indexed="64"/>
      </patternFill>
    </fill>
    <fill>
      <patternFill patternType="solid">
        <fgColor theme="6" tint="0.79992065187536243"/>
        <bgColor indexed="64"/>
      </patternFill>
    </fill>
    <fill>
      <patternFill patternType="solid">
        <fgColor theme="7" tint="0.59999389629810485"/>
        <bgColor indexed="64"/>
      </patternFill>
    </fill>
    <fill>
      <patternFill patternType="solid">
        <fgColor theme="4" tint="0.79998168889431442"/>
        <bgColor indexed="64"/>
      </patternFill>
    </fill>
    <fill>
      <patternFill patternType="solid">
        <fgColor theme="0" tint="-0.14999847407452621"/>
        <bgColor indexed="64"/>
      </patternFill>
    </fill>
  </fills>
  <borders count="82">
    <border>
      <left/>
      <right/>
      <top/>
      <bottom/>
      <diagonal/>
    </border>
    <border>
      <left style="thin">
        <color auto="1"/>
      </left>
      <right/>
      <top style="thin">
        <color auto="1"/>
      </top>
      <bottom/>
      <diagonal/>
    </border>
    <border>
      <left/>
      <right/>
      <top style="thin">
        <color auto="1"/>
      </top>
      <bottom/>
      <diagonal/>
    </border>
    <border>
      <left style="thin">
        <color auto="1"/>
      </left>
      <right/>
      <top/>
      <bottom/>
      <diagonal/>
    </border>
    <border>
      <left style="thin">
        <color auto="1"/>
      </left>
      <right/>
      <top/>
      <bottom style="thin">
        <color auto="1"/>
      </bottom>
      <diagonal/>
    </border>
    <border>
      <left/>
      <right/>
      <top/>
      <bottom style="thin">
        <color auto="1"/>
      </bottom>
      <diagonal/>
    </border>
    <border>
      <left style="thin">
        <color auto="1"/>
      </left>
      <right style="thin">
        <color auto="1"/>
      </right>
      <top style="thin">
        <color auto="1"/>
      </top>
      <bottom style="thin">
        <color auto="1"/>
      </bottom>
      <diagonal/>
    </border>
    <border>
      <left/>
      <right style="thin">
        <color auto="1"/>
      </right>
      <top style="thin">
        <color auto="1"/>
      </top>
      <bottom/>
      <diagonal/>
    </border>
    <border>
      <left style="thin">
        <color auto="1"/>
      </left>
      <right/>
      <top style="thin">
        <color auto="1"/>
      </top>
      <bottom style="thin">
        <color auto="1"/>
      </bottom>
      <diagonal/>
    </border>
    <border>
      <left/>
      <right style="thin">
        <color auto="1"/>
      </right>
      <top style="thin">
        <color auto="1"/>
      </top>
      <bottom style="thin">
        <color auto="1"/>
      </bottom>
      <diagonal/>
    </border>
    <border>
      <left/>
      <right/>
      <top style="thin">
        <color auto="1"/>
      </top>
      <bottom style="thin">
        <color auto="1"/>
      </bottom>
      <diagonal/>
    </border>
    <border>
      <left/>
      <right style="thin">
        <color auto="1"/>
      </right>
      <top/>
      <bottom/>
      <diagonal/>
    </border>
    <border>
      <left/>
      <right style="thin">
        <color auto="1"/>
      </right>
      <top/>
      <bottom style="thin">
        <color auto="1"/>
      </bottom>
      <diagonal/>
    </border>
    <border>
      <left/>
      <right/>
      <top style="double">
        <color auto="1"/>
      </top>
      <bottom style="double">
        <color auto="1"/>
      </bottom>
      <diagonal/>
    </border>
    <border>
      <left style="double">
        <color auto="1"/>
      </left>
      <right style="thin">
        <color auto="1"/>
      </right>
      <top style="double">
        <color auto="1"/>
      </top>
      <bottom style="double">
        <color auto="1"/>
      </bottom>
      <diagonal/>
    </border>
    <border>
      <left style="thin">
        <color auto="1"/>
      </left>
      <right/>
      <top style="double">
        <color auto="1"/>
      </top>
      <bottom style="double">
        <color auto="1"/>
      </bottom>
      <diagonal/>
    </border>
    <border>
      <left/>
      <right style="thin">
        <color auto="1"/>
      </right>
      <top style="double">
        <color auto="1"/>
      </top>
      <bottom style="double">
        <color auto="1"/>
      </bottom>
      <diagonal/>
    </border>
    <border>
      <left style="thin">
        <color auto="1"/>
      </left>
      <right style="thin">
        <color auto="1"/>
      </right>
      <top style="double">
        <color auto="1"/>
      </top>
      <bottom style="double">
        <color auto="1"/>
      </bottom>
      <diagonal/>
    </border>
    <border>
      <left style="double">
        <color auto="1"/>
      </left>
      <right style="thin">
        <color auto="1"/>
      </right>
      <top style="double">
        <color auto="1"/>
      </top>
      <bottom style="thin">
        <color auto="1"/>
      </bottom>
      <diagonal/>
    </border>
    <border>
      <left style="thin">
        <color auto="1"/>
      </left>
      <right style="thin">
        <color auto="1"/>
      </right>
      <top style="double">
        <color auto="1"/>
      </top>
      <bottom style="thin">
        <color auto="1"/>
      </bottom>
      <diagonal/>
    </border>
    <border>
      <left style="double">
        <color auto="1"/>
      </left>
      <right style="thin">
        <color auto="1"/>
      </right>
      <top style="thin">
        <color auto="1"/>
      </top>
      <bottom style="thin">
        <color auto="1"/>
      </bottom>
      <diagonal/>
    </border>
    <border>
      <left style="double">
        <color auto="1"/>
      </left>
      <right/>
      <top/>
      <bottom style="double">
        <color auto="1"/>
      </bottom>
      <diagonal/>
    </border>
    <border>
      <left/>
      <right/>
      <top/>
      <bottom style="double">
        <color auto="1"/>
      </bottom>
      <diagonal/>
    </border>
    <border>
      <left style="thin">
        <color auto="1"/>
      </left>
      <right style="thin">
        <color auto="1"/>
      </right>
      <top/>
      <bottom style="thin">
        <color auto="1"/>
      </bottom>
      <diagonal/>
    </border>
    <border>
      <left style="double">
        <color auto="1"/>
      </left>
      <right style="double">
        <color auto="1"/>
      </right>
      <top style="double">
        <color auto="1"/>
      </top>
      <bottom style="double">
        <color auto="1"/>
      </bottom>
      <diagonal/>
    </border>
    <border>
      <left style="thin">
        <color auto="1"/>
      </left>
      <right style="double">
        <color auto="1"/>
      </right>
      <top style="double">
        <color auto="1"/>
      </top>
      <bottom style="thin">
        <color auto="1"/>
      </bottom>
      <diagonal/>
    </border>
    <border>
      <left style="thin">
        <color auto="1"/>
      </left>
      <right style="double">
        <color auto="1"/>
      </right>
      <top style="thin">
        <color auto="1"/>
      </top>
      <bottom style="thin">
        <color auto="1"/>
      </bottom>
      <diagonal/>
    </border>
    <border>
      <left style="medium">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style="thin">
        <color auto="1"/>
      </right>
      <top style="medium">
        <color auto="1"/>
      </top>
      <bottom style="thin">
        <color auto="1"/>
      </bottom>
      <diagonal/>
    </border>
    <border>
      <left style="thin">
        <color auto="1"/>
      </left>
      <right style="thin">
        <color auto="1"/>
      </right>
      <top style="medium">
        <color auto="1"/>
      </top>
      <bottom style="thin">
        <color auto="1"/>
      </bottom>
      <diagonal/>
    </border>
    <border>
      <left style="medium">
        <color auto="1"/>
      </left>
      <right style="thin">
        <color auto="1"/>
      </right>
      <top style="thin">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top/>
      <bottom style="medium">
        <color auto="1"/>
      </bottom>
      <diagonal/>
    </border>
    <border>
      <left/>
      <right/>
      <top/>
      <bottom style="medium">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style="medium">
        <color auto="1"/>
      </top>
      <bottom style="thin">
        <color auto="1"/>
      </bottom>
      <diagonal/>
    </border>
    <border>
      <left style="thin">
        <color auto="1"/>
      </left>
      <right style="medium">
        <color auto="1"/>
      </right>
      <top style="thin">
        <color auto="1"/>
      </top>
      <bottom style="thin">
        <color auto="1"/>
      </bottom>
      <diagonal/>
    </border>
    <border>
      <left style="thin">
        <color auto="1"/>
      </left>
      <right style="medium">
        <color auto="1"/>
      </right>
      <top style="thin">
        <color auto="1"/>
      </top>
      <bottom style="medium">
        <color auto="1"/>
      </bottom>
      <diagonal/>
    </border>
    <border>
      <left style="thin">
        <color auto="1"/>
      </left>
      <right style="medium">
        <color auto="1"/>
      </right>
      <top style="thin">
        <color auto="1"/>
      </top>
      <bottom/>
      <diagonal/>
    </border>
    <border>
      <left/>
      <right style="medium">
        <color auto="1"/>
      </right>
      <top/>
      <bottom/>
      <diagonal/>
    </border>
    <border>
      <left style="medium">
        <color auto="1"/>
      </left>
      <right/>
      <top/>
      <bottom/>
      <diagonal/>
    </border>
    <border>
      <left/>
      <right style="medium">
        <color auto="1"/>
      </right>
      <top/>
      <bottom style="medium">
        <color auto="1"/>
      </bottom>
      <diagonal/>
    </border>
    <border>
      <left style="medium">
        <color auto="1"/>
      </left>
      <right/>
      <top style="medium">
        <color auto="1"/>
      </top>
      <bottom/>
      <diagonal/>
    </border>
    <border>
      <left/>
      <right/>
      <top style="medium">
        <color auto="1"/>
      </top>
      <bottom/>
      <diagonal/>
    </border>
    <border>
      <left style="medium">
        <color auto="1"/>
      </left>
      <right/>
      <top/>
      <bottom style="medium">
        <color auto="1"/>
      </bottom>
      <diagonal/>
    </border>
    <border>
      <left/>
      <right style="medium">
        <color auto="1"/>
      </right>
      <top style="medium">
        <color auto="1"/>
      </top>
      <bottom/>
      <diagonal/>
    </border>
    <border>
      <left style="thin">
        <color auto="1"/>
      </left>
      <right style="medium">
        <color auto="1"/>
      </right>
      <top style="medium">
        <color auto="1"/>
      </top>
      <bottom/>
      <diagonal/>
    </border>
    <border>
      <left style="thin">
        <color auto="1"/>
      </left>
      <right style="medium">
        <color auto="1"/>
      </right>
      <top/>
      <bottom style="medium">
        <color auto="1"/>
      </bottom>
      <diagonal/>
    </border>
    <border>
      <left style="thin">
        <color rgb="FF000000"/>
      </left>
      <right/>
      <top/>
      <bottom style="thin">
        <color rgb="FF000000"/>
      </bottom>
      <diagonal/>
    </border>
    <border>
      <left/>
      <right/>
      <top/>
      <bottom style="thin">
        <color rgb="FF000000"/>
      </bottom>
      <diagonal/>
    </border>
    <border>
      <left/>
      <right style="thin">
        <color rgb="FF000000"/>
      </right>
      <top/>
      <bottom style="thin">
        <color rgb="FF000000"/>
      </bottom>
      <diagonal/>
    </border>
    <border>
      <left style="thin">
        <color rgb="FF000000"/>
      </left>
      <right/>
      <top style="thin">
        <color rgb="FF000000"/>
      </top>
      <bottom style="thin">
        <color rgb="FF000000"/>
      </bottom>
      <diagonal/>
    </border>
    <border>
      <left/>
      <right/>
      <top style="thin">
        <color rgb="FF000000"/>
      </top>
      <bottom style="thin">
        <color rgb="FF000000"/>
      </bottom>
      <diagonal/>
    </border>
    <border>
      <left style="thin">
        <color rgb="FF000000"/>
      </left>
      <right style="thin">
        <color rgb="FF000000"/>
      </right>
      <top style="thin">
        <color rgb="FF000000"/>
      </top>
      <bottom/>
      <diagonal/>
    </border>
    <border>
      <left/>
      <right style="thin">
        <color rgb="FF000000"/>
      </right>
      <top style="thin">
        <color rgb="FF000000"/>
      </top>
      <bottom style="thin">
        <color rgb="FF000000"/>
      </bottom>
      <diagonal/>
    </border>
    <border>
      <left style="thin">
        <color rgb="FF000000"/>
      </left>
      <right style="thin">
        <color rgb="FF000000"/>
      </right>
      <top/>
      <bottom/>
      <diagonal/>
    </border>
    <border>
      <left style="thin">
        <color rgb="FF000000"/>
      </left>
      <right style="thin">
        <color rgb="FF000000"/>
      </right>
      <top style="thin">
        <color rgb="FF000000"/>
      </top>
      <bottom style="thin">
        <color rgb="FF000000"/>
      </bottom>
      <diagonal/>
    </border>
    <border>
      <left style="thin">
        <color rgb="FF000000"/>
      </left>
      <right style="thin">
        <color rgb="FF000000"/>
      </right>
      <top/>
      <bottom style="thin">
        <color rgb="FF000000"/>
      </bottom>
      <diagonal/>
    </border>
    <border>
      <left/>
      <right style="thin">
        <color rgb="FF000000"/>
      </right>
      <top style="thin">
        <color rgb="FF000000"/>
      </top>
      <bottom/>
      <diagonal/>
    </border>
    <border>
      <left/>
      <right style="thin">
        <color rgb="FF000000"/>
      </right>
      <top/>
      <bottom/>
      <diagonal/>
    </border>
    <border>
      <left style="thin">
        <color rgb="FF000000"/>
      </left>
      <right/>
      <top style="thin">
        <color rgb="FF000000"/>
      </top>
      <bottom/>
      <diagonal/>
    </border>
    <border>
      <left/>
      <right/>
      <top style="thin">
        <color rgb="FF000000"/>
      </top>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style="thin">
        <color auto="1"/>
      </left>
      <right style="medium">
        <color auto="1"/>
      </right>
      <top/>
      <bottom style="thin">
        <color auto="1"/>
      </bottom>
      <diagonal/>
    </border>
    <border>
      <left style="medium">
        <color auto="1"/>
      </left>
      <right style="medium">
        <color auto="1"/>
      </right>
      <top style="medium">
        <color auto="1"/>
      </top>
      <bottom style="medium">
        <color auto="1"/>
      </bottom>
      <diagonal/>
    </border>
    <border>
      <left style="thin">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thin">
        <color auto="1"/>
      </left>
      <right/>
      <top style="thin">
        <color auto="1"/>
      </top>
      <bottom style="medium">
        <color auto="1"/>
      </bottom>
      <diagonal/>
    </border>
    <border>
      <left/>
      <right/>
      <top style="thin">
        <color auto="1"/>
      </top>
      <bottom style="medium">
        <color auto="1"/>
      </bottom>
      <diagonal/>
    </border>
    <border>
      <left style="thin">
        <color auto="1"/>
      </left>
      <right style="medium">
        <color indexed="64"/>
      </right>
      <top/>
      <bottom/>
      <diagonal/>
    </border>
    <border>
      <left style="medium">
        <color indexed="64"/>
      </left>
      <right/>
      <top style="thin">
        <color auto="1"/>
      </top>
      <bottom style="medium">
        <color indexed="64"/>
      </bottom>
      <diagonal/>
    </border>
    <border>
      <left/>
      <right style="medium">
        <color indexed="64"/>
      </right>
      <top/>
      <bottom style="thin">
        <color indexed="64"/>
      </bottom>
      <diagonal/>
    </border>
    <border>
      <left style="medium">
        <color indexed="64"/>
      </left>
      <right style="thin">
        <color auto="1"/>
      </right>
      <top style="medium">
        <color indexed="64"/>
      </top>
      <bottom/>
      <diagonal/>
    </border>
    <border>
      <left style="thin">
        <color auto="1"/>
      </left>
      <right style="thin">
        <color auto="1"/>
      </right>
      <top style="medium">
        <color indexed="64"/>
      </top>
      <bottom/>
      <diagonal/>
    </border>
    <border>
      <left/>
      <right style="medium">
        <color indexed="64"/>
      </right>
      <top style="thin">
        <color auto="1"/>
      </top>
      <bottom style="medium">
        <color indexed="64"/>
      </bottom>
      <diagonal/>
    </border>
  </borders>
  <cellStyleXfs count="115">
    <xf numFmtId="0" fontId="0" fillId="0" borderId="0"/>
    <xf numFmtId="43" fontId="82" fillId="0" borderId="0" applyFont="0" applyFill="0" applyBorder="0" applyAlignment="0" applyProtection="0"/>
    <xf numFmtId="9" fontId="82" fillId="0" borderId="0" applyFont="0" applyFill="0" applyBorder="0" applyAlignment="0" applyProtection="0"/>
    <xf numFmtId="166"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82" fillId="0" borderId="0" applyFont="0" applyFill="0" applyBorder="0" applyAlignment="0" applyProtection="0"/>
    <xf numFmtId="43" fontId="82" fillId="0" borderId="0" applyFont="0" applyFill="0" applyBorder="0" applyAlignment="0" applyProtection="0"/>
    <xf numFmtId="43" fontId="82" fillId="0" borderId="0" applyFont="0" applyFill="0" applyBorder="0" applyAlignment="0" applyProtection="0"/>
    <xf numFmtId="43" fontId="82" fillId="0" borderId="0" applyFont="0" applyFill="0" applyBorder="0" applyAlignment="0" applyProtection="0"/>
    <xf numFmtId="166" fontId="82" fillId="0" borderId="0" applyFont="0" applyFill="0" applyBorder="0" applyAlignment="0" applyProtection="0"/>
    <xf numFmtId="166" fontId="69" fillId="0" borderId="0" applyFont="0" applyFill="0" applyBorder="0" applyAlignment="0" applyProtection="0">
      <alignment vertical="center"/>
    </xf>
    <xf numFmtId="43" fontId="69" fillId="0" borderId="0" applyFont="0" applyFill="0" applyBorder="0" applyAlignment="0" applyProtection="0">
      <alignment vertical="center"/>
    </xf>
    <xf numFmtId="43" fontId="69" fillId="0" borderId="0" applyFont="0" applyFill="0" applyBorder="0" applyAlignment="0" applyProtection="0">
      <alignment vertical="center"/>
    </xf>
    <xf numFmtId="43" fontId="3" fillId="0" borderId="0" applyFont="0" applyFill="0" applyBorder="0" applyAlignment="0" applyProtection="0"/>
    <xf numFmtId="166"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66" fontId="6" fillId="0" borderId="0" applyFont="0" applyFill="0" applyBorder="0" applyAlignment="0" applyProtection="0"/>
    <xf numFmtId="43" fontId="6" fillId="0" borderId="0" applyFont="0" applyFill="0" applyBorder="0" applyAlignment="0" applyProtection="0"/>
    <xf numFmtId="166" fontId="82" fillId="0" borderId="0" applyFont="0" applyFill="0" applyBorder="0" applyAlignment="0" applyProtection="0"/>
    <xf numFmtId="43" fontId="82" fillId="0" borderId="0" applyFont="0" applyFill="0" applyBorder="0" applyAlignment="0" applyProtection="0"/>
    <xf numFmtId="43" fontId="82" fillId="0" borderId="0" applyFont="0" applyFill="0" applyBorder="0" applyAlignment="0" applyProtection="0"/>
    <xf numFmtId="166" fontId="12" fillId="0" borderId="0" applyFont="0" applyFill="0" applyBorder="0" applyAlignment="0" applyProtection="0"/>
    <xf numFmtId="167" fontId="82"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43" fontId="6" fillId="0" borderId="0" applyFont="0" applyFill="0" applyBorder="0" applyAlignment="0" applyProtection="0"/>
    <xf numFmtId="43" fontId="82" fillId="0" borderId="0" applyFont="0" applyFill="0" applyBorder="0" applyAlignment="0" applyProtection="0"/>
    <xf numFmtId="43" fontId="82" fillId="0" borderId="0" applyFont="0" applyFill="0" applyBorder="0" applyAlignment="0" applyProtection="0"/>
    <xf numFmtId="168" fontId="24" fillId="0" borderId="0" applyFill="0" applyBorder="0" applyAlignment="0" applyProtection="0"/>
    <xf numFmtId="168" fontId="3" fillId="0" borderId="0" applyFill="0" applyBorder="0" applyAlignment="0" applyProtection="0"/>
    <xf numFmtId="43" fontId="3" fillId="0" borderId="0" applyFill="0" applyBorder="0" applyAlignment="0" applyProtection="0"/>
    <xf numFmtId="43" fontId="3" fillId="0" borderId="0" applyFill="0" applyBorder="0" applyAlignment="0" applyProtection="0"/>
    <xf numFmtId="43" fontId="3" fillId="0" borderId="0" applyFill="0" applyBorder="0" applyAlignment="0" applyProtection="0"/>
    <xf numFmtId="43" fontId="3" fillId="0" borderId="0" applyFill="0" applyBorder="0" applyAlignment="0" applyProtection="0"/>
    <xf numFmtId="166"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3" fillId="0" borderId="0" applyFont="0" applyFill="0" applyBorder="0" applyAlignment="0" applyProtection="0">
      <alignment vertical="center"/>
    </xf>
    <xf numFmtId="43" fontId="33" fillId="0" borderId="0" applyFont="0" applyFill="0" applyBorder="0" applyAlignment="0" applyProtection="0">
      <alignment vertical="center"/>
    </xf>
    <xf numFmtId="43" fontId="33" fillId="0" borderId="0" applyFont="0" applyFill="0" applyBorder="0" applyAlignment="0" applyProtection="0">
      <alignment vertical="center"/>
    </xf>
    <xf numFmtId="43" fontId="33" fillId="0" borderId="0" applyFont="0" applyFill="0" applyBorder="0" applyAlignment="0" applyProtection="0">
      <alignment vertical="center"/>
    </xf>
    <xf numFmtId="166" fontId="3" fillId="0" borderId="0" applyFont="0" applyFill="0" applyBorder="0" applyAlignment="0" applyProtection="0">
      <alignment vertical="center"/>
    </xf>
    <xf numFmtId="43" fontId="3" fillId="0" borderId="0" applyFont="0" applyFill="0" applyBorder="0" applyAlignment="0" applyProtection="0">
      <alignment vertical="center"/>
    </xf>
    <xf numFmtId="43" fontId="3" fillId="0" borderId="0" applyFont="0" applyFill="0" applyBorder="0" applyAlignment="0" applyProtection="0">
      <alignment vertical="center"/>
    </xf>
    <xf numFmtId="43" fontId="82" fillId="0" borderId="0" applyFont="0" applyFill="0" applyBorder="0" applyAlignment="0" applyProtection="0">
      <alignment vertical="center"/>
    </xf>
    <xf numFmtId="43" fontId="82" fillId="0" borderId="0" applyFont="0" applyFill="0" applyBorder="0" applyAlignment="0" applyProtection="0">
      <alignment vertical="center"/>
    </xf>
    <xf numFmtId="43" fontId="82" fillId="0" borderId="0" applyFont="0" applyFill="0" applyBorder="0" applyAlignment="0" applyProtection="0">
      <alignment vertical="center"/>
    </xf>
    <xf numFmtId="43" fontId="82" fillId="0" borderId="0" applyFont="0" applyFill="0" applyBorder="0" applyAlignment="0" applyProtection="0">
      <alignment vertical="center"/>
    </xf>
    <xf numFmtId="43" fontId="82" fillId="0" borderId="0" applyFont="0" applyFill="0" applyBorder="0" applyAlignment="0" applyProtection="0">
      <alignment vertical="center"/>
    </xf>
    <xf numFmtId="43" fontId="82" fillId="0" borderId="0" applyFont="0" applyFill="0" applyBorder="0" applyAlignment="0" applyProtection="0">
      <alignment vertical="center"/>
    </xf>
    <xf numFmtId="43" fontId="82" fillId="0" borderId="0" applyFont="0" applyFill="0" applyBorder="0" applyAlignment="0" applyProtection="0">
      <alignment vertical="center"/>
    </xf>
    <xf numFmtId="43" fontId="82" fillId="0" borderId="0" applyFont="0" applyFill="0" applyBorder="0" applyAlignment="0" applyProtection="0">
      <alignment vertical="center"/>
    </xf>
    <xf numFmtId="43" fontId="3" fillId="0" borderId="0" applyFont="0" applyFill="0" applyBorder="0" applyAlignment="0" applyProtection="0">
      <alignment vertical="center"/>
    </xf>
    <xf numFmtId="43" fontId="3" fillId="0" borderId="0" applyFont="0" applyFill="0" applyBorder="0" applyAlignment="0" applyProtection="0">
      <alignment vertical="center"/>
    </xf>
    <xf numFmtId="43" fontId="3" fillId="0" borderId="0" applyFont="0" applyFill="0" applyBorder="0" applyAlignment="0" applyProtection="0">
      <alignment vertical="center"/>
    </xf>
    <xf numFmtId="43" fontId="3" fillId="0" borderId="0" applyFont="0" applyFill="0" applyBorder="0" applyAlignment="0" applyProtection="0">
      <alignment vertical="center"/>
    </xf>
    <xf numFmtId="43" fontId="82" fillId="0" borderId="0" applyFont="0" applyFill="0" applyBorder="0" applyAlignment="0" applyProtection="0"/>
    <xf numFmtId="43" fontId="82" fillId="0" borderId="0" applyFont="0" applyFill="0" applyBorder="0" applyAlignment="0" applyProtection="0"/>
    <xf numFmtId="43" fontId="82" fillId="0" borderId="0" applyFont="0" applyFill="0" applyBorder="0" applyAlignment="0" applyProtection="0"/>
    <xf numFmtId="166"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169" fontId="70" fillId="0" borderId="0"/>
    <xf numFmtId="0" fontId="3" fillId="0" borderId="0"/>
    <xf numFmtId="0" fontId="3" fillId="0" borderId="0"/>
    <xf numFmtId="0" fontId="44" fillId="0" borderId="0"/>
    <xf numFmtId="0" fontId="82" fillId="0" borderId="0"/>
    <xf numFmtId="0" fontId="71" fillId="0" borderId="0"/>
    <xf numFmtId="0" fontId="33" fillId="0" borderId="0"/>
    <xf numFmtId="0" fontId="82" fillId="0" borderId="0"/>
    <xf numFmtId="0" fontId="3" fillId="0" borderId="0"/>
    <xf numFmtId="0" fontId="3" fillId="0" borderId="0"/>
    <xf numFmtId="0" fontId="72" fillId="0" borderId="0"/>
    <xf numFmtId="0" fontId="72" fillId="0" borderId="0"/>
    <xf numFmtId="0" fontId="3" fillId="0" borderId="0">
      <alignment vertical="center"/>
    </xf>
    <xf numFmtId="0" fontId="82" fillId="0" borderId="0"/>
    <xf numFmtId="0" fontId="3" fillId="0" borderId="0"/>
    <xf numFmtId="0" fontId="6" fillId="0" borderId="0"/>
    <xf numFmtId="0" fontId="82" fillId="0" borderId="0"/>
    <xf numFmtId="0" fontId="3" fillId="0" borderId="0">
      <alignment vertical="center"/>
    </xf>
    <xf numFmtId="0" fontId="18" fillId="0" borderId="0"/>
    <xf numFmtId="0" fontId="3" fillId="0" borderId="0"/>
    <xf numFmtId="0" fontId="3" fillId="0" borderId="0">
      <alignment vertical="center"/>
    </xf>
    <xf numFmtId="0" fontId="82" fillId="0" borderId="0"/>
    <xf numFmtId="0" fontId="3" fillId="0" borderId="0"/>
    <xf numFmtId="0" fontId="3" fillId="0" borderId="0"/>
    <xf numFmtId="0" fontId="3" fillId="0" borderId="0"/>
    <xf numFmtId="0" fontId="3" fillId="0" borderId="0"/>
    <xf numFmtId="0" fontId="33" fillId="0" borderId="0">
      <alignment vertical="center"/>
    </xf>
    <xf numFmtId="0" fontId="73" fillId="0" borderId="0"/>
    <xf numFmtId="0" fontId="33" fillId="0" borderId="0">
      <alignment vertical="center"/>
    </xf>
    <xf numFmtId="0" fontId="33" fillId="0" borderId="0">
      <alignment vertical="center"/>
    </xf>
    <xf numFmtId="0" fontId="33" fillId="0" borderId="0">
      <alignment vertical="center"/>
    </xf>
    <xf numFmtId="0" fontId="3" fillId="0" borderId="0"/>
    <xf numFmtId="0" fontId="9" fillId="0" borderId="0"/>
    <xf numFmtId="0" fontId="82" fillId="0" borderId="0"/>
    <xf numFmtId="0" fontId="82" fillId="0" borderId="0"/>
    <xf numFmtId="0" fontId="82" fillId="0" borderId="0"/>
    <xf numFmtId="0" fontId="82" fillId="0" borderId="0"/>
    <xf numFmtId="0" fontId="82" fillId="0" borderId="0"/>
    <xf numFmtId="0" fontId="82" fillId="0" borderId="0"/>
    <xf numFmtId="0" fontId="74" fillId="0" borderId="0"/>
    <xf numFmtId="0" fontId="42" fillId="0" borderId="0"/>
    <xf numFmtId="0" fontId="3" fillId="0" borderId="0"/>
    <xf numFmtId="0" fontId="33" fillId="0" borderId="0">
      <alignment vertical="center"/>
    </xf>
    <xf numFmtId="0" fontId="3" fillId="0" borderId="0"/>
    <xf numFmtId="0" fontId="3" fillId="0" borderId="0"/>
    <xf numFmtId="0" fontId="3" fillId="0" borderId="0">
      <alignment vertical="center"/>
    </xf>
    <xf numFmtId="0" fontId="75" fillId="0" borderId="0"/>
    <xf numFmtId="0" fontId="33" fillId="0" borderId="0">
      <alignment vertical="center"/>
    </xf>
    <xf numFmtId="0" fontId="76" fillId="0" borderId="0"/>
    <xf numFmtId="0" fontId="3" fillId="0" borderId="0"/>
    <xf numFmtId="0" fontId="77" fillId="0" borderId="0"/>
  </cellStyleXfs>
  <cellXfs count="1013">
    <xf numFmtId="0" fontId="0" fillId="0" borderId="0" xfId="0"/>
    <xf numFmtId="0" fontId="0" fillId="0" borderId="0" xfId="0" applyAlignment="1">
      <alignment vertical="center"/>
    </xf>
    <xf numFmtId="39" fontId="1" fillId="2" borderId="1" xfId="98" applyNumberFormat="1" applyFont="1" applyFill="1" applyBorder="1" applyAlignment="1">
      <alignment vertical="center"/>
    </xf>
    <xf numFmtId="0" fontId="1" fillId="2" borderId="2" xfId="98" applyFont="1" applyFill="1" applyBorder="1" applyAlignment="1">
      <alignment vertical="center"/>
    </xf>
    <xf numFmtId="39" fontId="2" fillId="2" borderId="2" xfId="99" applyNumberFormat="1" applyFont="1" applyFill="1" applyBorder="1" applyAlignment="1">
      <alignment horizontal="left" vertical="center"/>
    </xf>
    <xf numFmtId="39" fontId="1" fillId="2" borderId="3" xfId="98" applyNumberFormat="1" applyFont="1" applyFill="1" applyBorder="1" applyAlignment="1">
      <alignment vertical="center"/>
    </xf>
    <xf numFmtId="170" fontId="1" fillId="2" borderId="0" xfId="113" applyNumberFormat="1" applyFont="1" applyFill="1" applyAlignment="1">
      <alignment horizontal="left" vertical="center"/>
    </xf>
    <xf numFmtId="39" fontId="2" fillId="2" borderId="0" xfId="99" applyNumberFormat="1" applyFont="1" applyFill="1" applyAlignment="1">
      <alignment horizontal="left" vertical="center"/>
    </xf>
    <xf numFmtId="39" fontId="1" fillId="2" borderId="0" xfId="98" applyNumberFormat="1" applyFont="1" applyFill="1" applyAlignment="1">
      <alignment vertical="center"/>
    </xf>
    <xf numFmtId="0" fontId="82" fillId="2" borderId="0" xfId="99" applyFill="1" applyAlignment="1">
      <alignment horizontal="left" vertical="center" wrapText="1"/>
    </xf>
    <xf numFmtId="39" fontId="2" fillId="2" borderId="4" xfId="97" applyNumberFormat="1" applyFont="1" applyFill="1" applyBorder="1" applyAlignment="1">
      <alignment vertical="center"/>
    </xf>
    <xf numFmtId="39" fontId="1" fillId="2" borderId="5" xfId="98" applyNumberFormat="1" applyFont="1" applyFill="1" applyBorder="1" applyAlignment="1">
      <alignment vertical="center"/>
    </xf>
    <xf numFmtId="0" fontId="82" fillId="2" borderId="5" xfId="99" applyFill="1" applyBorder="1" applyAlignment="1">
      <alignment horizontal="left" vertical="center" wrapText="1"/>
    </xf>
    <xf numFmtId="0" fontId="2" fillId="5" borderId="6" xfId="0" applyFont="1" applyFill="1" applyBorder="1" applyAlignment="1">
      <alignment horizontal="center" vertical="center"/>
    </xf>
    <xf numFmtId="0" fontId="2" fillId="5" borderId="6" xfId="0" applyFont="1" applyFill="1" applyBorder="1" applyAlignment="1">
      <alignment horizontal="center" vertical="center" wrapText="1"/>
    </xf>
    <xf numFmtId="0" fontId="0" fillId="0" borderId="6" xfId="0" applyBorder="1" applyAlignment="1">
      <alignment horizontal="center" vertical="center"/>
    </xf>
    <xf numFmtId="0" fontId="0" fillId="0" borderId="6" xfId="0" applyBorder="1" applyAlignment="1">
      <alignment vertical="center"/>
    </xf>
    <xf numFmtId="0" fontId="0" fillId="0" borderId="7" xfId="0" applyBorder="1" applyAlignment="1">
      <alignment vertical="center"/>
    </xf>
    <xf numFmtId="0" fontId="2" fillId="6" borderId="8" xfId="0" applyFont="1" applyFill="1" applyBorder="1" applyAlignment="1">
      <alignment horizontal="center" vertical="center"/>
    </xf>
    <xf numFmtId="0" fontId="2" fillId="6" borderId="9" xfId="0" applyFont="1" applyFill="1" applyBorder="1" applyAlignment="1">
      <alignment horizontal="center" vertical="center"/>
    </xf>
    <xf numFmtId="0" fontId="2" fillId="6" borderId="6" xfId="0" applyFont="1" applyFill="1" applyBorder="1" applyAlignment="1">
      <alignment horizontal="center" vertical="center"/>
    </xf>
    <xf numFmtId="0" fontId="2" fillId="8" borderId="6" xfId="0" applyFont="1" applyFill="1" applyBorder="1" applyAlignment="1">
      <alignment horizontal="center"/>
    </xf>
    <xf numFmtId="39" fontId="2" fillId="2" borderId="7" xfId="99" applyNumberFormat="1" applyFont="1" applyFill="1" applyBorder="1" applyAlignment="1">
      <alignment horizontal="left" vertical="center"/>
    </xf>
    <xf numFmtId="39" fontId="2" fillId="2" borderId="11" xfId="99" applyNumberFormat="1" applyFont="1" applyFill="1" applyBorder="1" applyAlignment="1">
      <alignment horizontal="left" vertical="center"/>
    </xf>
    <xf numFmtId="0" fontId="82" fillId="2" borderId="11" xfId="99" applyFill="1" applyBorder="1" applyAlignment="1">
      <alignment horizontal="left" vertical="center" wrapText="1"/>
    </xf>
    <xf numFmtId="0" fontId="82" fillId="2" borderId="12" xfId="99" applyFill="1" applyBorder="1" applyAlignment="1">
      <alignment horizontal="left" vertical="center" wrapText="1"/>
    </xf>
    <xf numFmtId="1" fontId="2" fillId="7" borderId="6" xfId="0" applyNumberFormat="1" applyFont="1" applyFill="1" applyBorder="1" applyAlignment="1">
      <alignment horizontal="center" vertical="center"/>
    </xf>
    <xf numFmtId="1" fontId="2" fillId="8" borderId="6" xfId="0" applyNumberFormat="1" applyFont="1" applyFill="1" applyBorder="1" applyAlignment="1">
      <alignment horizontal="center"/>
    </xf>
    <xf numFmtId="0" fontId="3" fillId="0" borderId="13" xfId="112" applyFont="1" applyBorder="1" applyAlignment="1">
      <alignment vertical="center" wrapText="1"/>
    </xf>
    <xf numFmtId="0" fontId="3" fillId="0" borderId="0" xfId="112" applyFont="1" applyAlignment="1">
      <alignment vertical="center" wrapText="1"/>
    </xf>
    <xf numFmtId="0" fontId="3" fillId="0" borderId="0" xfId="112" applyFont="1" applyAlignment="1">
      <alignment horizontal="center" vertical="center"/>
    </xf>
    <xf numFmtId="0" fontId="3" fillId="0" borderId="0" xfId="112" applyFont="1" applyAlignment="1">
      <alignment vertical="center"/>
    </xf>
    <xf numFmtId="0" fontId="4" fillId="0" borderId="14" xfId="112" applyFont="1" applyBorder="1" applyAlignment="1">
      <alignment horizontal="center" vertical="center" wrapText="1"/>
    </xf>
    <xf numFmtId="0" fontId="4" fillId="0" borderId="15" xfId="112" applyFont="1" applyBorder="1" applyAlignment="1">
      <alignment horizontal="center" vertical="center" wrapText="1"/>
    </xf>
    <xf numFmtId="0" fontId="4" fillId="0" borderId="17" xfId="112" applyFont="1" applyBorder="1" applyAlignment="1">
      <alignment horizontal="center" vertical="center" wrapText="1"/>
    </xf>
    <xf numFmtId="0" fontId="4" fillId="0" borderId="18" xfId="112" applyFont="1" applyBorder="1" applyAlignment="1">
      <alignment horizontal="center" vertical="center" wrapText="1"/>
    </xf>
    <xf numFmtId="0" fontId="4" fillId="0" borderId="19" xfId="112" applyFont="1" applyBorder="1" applyAlignment="1">
      <alignment horizontal="center" vertical="center" wrapText="1"/>
    </xf>
    <xf numFmtId="0" fontId="3" fillId="0" borderId="20" xfId="112" applyFont="1" applyBorder="1" applyAlignment="1">
      <alignment horizontal="center" vertical="center"/>
    </xf>
    <xf numFmtId="0" fontId="3" fillId="0" borderId="6" xfId="112" applyFont="1" applyBorder="1" applyAlignment="1">
      <alignment horizontal="left" vertical="center"/>
    </xf>
    <xf numFmtId="0" fontId="3" fillId="0" borderId="6" xfId="112" applyFont="1" applyBorder="1" applyAlignment="1">
      <alignment horizontal="center" vertical="center"/>
    </xf>
    <xf numFmtId="0" fontId="3" fillId="0" borderId="6" xfId="66" applyBorder="1" applyAlignment="1">
      <alignment horizontal="center" vertical="center" wrapText="1"/>
    </xf>
    <xf numFmtId="0" fontId="3" fillId="0" borderId="6" xfId="66" applyBorder="1"/>
    <xf numFmtId="0" fontId="3" fillId="0" borderId="6" xfId="66" applyBorder="1" applyAlignment="1">
      <alignment horizontal="center" vertical="center"/>
    </xf>
    <xf numFmtId="1" fontId="3" fillId="0" borderId="6" xfId="112" applyNumberFormat="1" applyFont="1" applyBorder="1" applyAlignment="1">
      <alignment horizontal="center" vertical="center"/>
    </xf>
    <xf numFmtId="1" fontId="3" fillId="0" borderId="6" xfId="112" applyNumberFormat="1" applyFont="1" applyBorder="1" applyAlignment="1">
      <alignment horizontal="center"/>
    </xf>
    <xf numFmtId="0" fontId="3" fillId="0" borderId="8" xfId="112" applyFont="1" applyBorder="1" applyAlignment="1">
      <alignment horizontal="center" vertical="center"/>
    </xf>
    <xf numFmtId="0" fontId="3" fillId="0" borderId="8" xfId="66" applyBorder="1" applyAlignment="1">
      <alignment horizontal="center" vertical="center" wrapText="1"/>
    </xf>
    <xf numFmtId="0" fontId="3" fillId="0" borderId="21" xfId="112" applyFont="1" applyBorder="1" applyAlignment="1">
      <alignment horizontal="center" vertical="center"/>
    </xf>
    <xf numFmtId="0" fontId="3" fillId="0" borderId="22" xfId="112" applyFont="1" applyBorder="1" applyAlignment="1">
      <alignment horizontal="center" vertical="center"/>
    </xf>
    <xf numFmtId="0" fontId="4" fillId="0" borderId="22" xfId="112" applyFont="1" applyBorder="1" applyAlignment="1">
      <alignment horizontal="left" vertical="center"/>
    </xf>
    <xf numFmtId="0" fontId="4" fillId="0" borderId="0" xfId="112" applyFont="1" applyAlignment="1">
      <alignment horizontal="left" vertical="center"/>
    </xf>
    <xf numFmtId="0" fontId="4" fillId="9" borderId="15" xfId="112" applyFont="1" applyFill="1" applyBorder="1" applyAlignment="1">
      <alignment horizontal="center" vertical="center" wrapText="1"/>
    </xf>
    <xf numFmtId="0" fontId="4" fillId="10" borderId="15" xfId="112" applyFont="1" applyFill="1" applyBorder="1" applyAlignment="1">
      <alignment horizontal="center" vertical="center" wrapText="1"/>
    </xf>
    <xf numFmtId="0" fontId="4" fillId="0" borderId="24" xfId="112" applyFont="1" applyBorder="1" applyAlignment="1">
      <alignment horizontal="center" vertical="center" wrapText="1"/>
    </xf>
    <xf numFmtId="0" fontId="4" fillId="9" borderId="19" xfId="112" applyFont="1" applyFill="1" applyBorder="1" applyAlignment="1">
      <alignment horizontal="center" vertical="center" wrapText="1"/>
    </xf>
    <xf numFmtId="0" fontId="4" fillId="10" borderId="19" xfId="112" applyFont="1" applyFill="1" applyBorder="1" applyAlignment="1">
      <alignment horizontal="center" vertical="center" wrapText="1"/>
    </xf>
    <xf numFmtId="0" fontId="4" fillId="0" borderId="25" xfId="112" applyFont="1" applyBorder="1" applyAlignment="1">
      <alignment horizontal="center" vertical="center" wrapText="1"/>
    </xf>
    <xf numFmtId="0" fontId="3" fillId="9" borderId="6" xfId="112" applyFont="1" applyFill="1" applyBorder="1" applyAlignment="1">
      <alignment horizontal="center" vertical="center"/>
    </xf>
    <xf numFmtId="0" fontId="3" fillId="10" borderId="6" xfId="112" applyFont="1" applyFill="1" applyBorder="1" applyAlignment="1">
      <alignment horizontal="center" vertical="center"/>
    </xf>
    <xf numFmtId="1" fontId="3" fillId="0" borderId="6" xfId="3" applyNumberFormat="1" applyFont="1" applyBorder="1" applyAlignment="1">
      <alignment horizontal="center" vertical="center"/>
    </xf>
    <xf numFmtId="171" fontId="3" fillId="0" borderId="26" xfId="3" applyNumberFormat="1" applyFont="1" applyBorder="1" applyAlignment="1">
      <alignment horizontal="center" vertical="center"/>
    </xf>
    <xf numFmtId="1" fontId="3" fillId="0" borderId="6" xfId="15" applyNumberFormat="1" applyFont="1" applyBorder="1" applyAlignment="1">
      <alignment vertical="center"/>
    </xf>
    <xf numFmtId="171" fontId="4" fillId="0" borderId="26" xfId="3" applyNumberFormat="1" applyFont="1" applyBorder="1" applyAlignment="1">
      <alignment horizontal="right"/>
    </xf>
    <xf numFmtId="0" fontId="6" fillId="0" borderId="0" xfId="79" applyAlignment="1">
      <alignment vertical="center"/>
    </xf>
    <xf numFmtId="0" fontId="7" fillId="0" borderId="6" xfId="79" applyFont="1" applyBorder="1" applyAlignment="1">
      <alignment horizontal="center" vertical="center"/>
    </xf>
    <xf numFmtId="0" fontId="7" fillId="0" borderId="6" xfId="79" applyFont="1" applyBorder="1" applyAlignment="1">
      <alignment horizontal="center" vertical="center" wrapText="1"/>
    </xf>
    <xf numFmtId="0" fontId="0" fillId="0" borderId="6" xfId="0" applyBorder="1" applyAlignment="1">
      <alignment horizontal="center"/>
    </xf>
    <xf numFmtId="0" fontId="0" fillId="0" borderId="6" xfId="0" applyBorder="1"/>
    <xf numFmtId="0" fontId="0" fillId="3" borderId="6" xfId="0" applyFill="1" applyBorder="1" applyAlignment="1">
      <alignment horizontal="center"/>
    </xf>
    <xf numFmtId="1" fontId="0" fillId="3" borderId="6" xfId="0" applyNumberFormat="1" applyFill="1" applyBorder="1" applyAlignment="1">
      <alignment horizontal="center"/>
    </xf>
    <xf numFmtId="0" fontId="0" fillId="0" borderId="0" xfId="0" applyAlignment="1">
      <alignment horizontal="center" vertical="center"/>
    </xf>
    <xf numFmtId="0" fontId="2" fillId="0" borderId="6" xfId="0" applyFont="1" applyBorder="1" applyAlignment="1">
      <alignment horizontal="center" vertical="center"/>
    </xf>
    <xf numFmtId="0" fontId="2" fillId="0" borderId="6" xfId="0" applyFont="1" applyBorder="1" applyAlignment="1">
      <alignment horizontal="center" vertical="center" wrapText="1"/>
    </xf>
    <xf numFmtId="0" fontId="8" fillId="0" borderId="6" xfId="0" applyFont="1" applyBorder="1" applyAlignment="1">
      <alignment horizontal="center" vertical="center"/>
    </xf>
    <xf numFmtId="0" fontId="0" fillId="0" borderId="6" xfId="0" applyBorder="1" applyAlignment="1">
      <alignment vertical="center" wrapText="1"/>
    </xf>
    <xf numFmtId="0" fontId="0" fillId="0" borderId="6" xfId="0" applyBorder="1" applyAlignment="1">
      <alignment horizontal="left" vertical="center"/>
    </xf>
    <xf numFmtId="0" fontId="2" fillId="7" borderId="6" xfId="0" applyFont="1" applyFill="1" applyBorder="1" applyAlignment="1">
      <alignment horizontal="center" vertical="center"/>
    </xf>
    <xf numFmtId="0" fontId="2" fillId="0" borderId="0" xfId="0" applyFont="1" applyAlignment="1">
      <alignment horizontal="center" vertical="center"/>
    </xf>
    <xf numFmtId="0" fontId="0" fillId="0" borderId="6" xfId="0" applyBorder="1" applyAlignment="1">
      <alignment horizontal="left" vertical="center" wrapText="1"/>
    </xf>
    <xf numFmtId="0" fontId="2" fillId="0" borderId="0" xfId="0" applyFont="1" applyAlignment="1">
      <alignment vertical="center"/>
    </xf>
    <xf numFmtId="0" fontId="2" fillId="0" borderId="10" xfId="0" applyFont="1" applyBorder="1" applyAlignment="1">
      <alignment horizontal="center" vertical="center"/>
    </xf>
    <xf numFmtId="0" fontId="2" fillId="5" borderId="6" xfId="0" applyFont="1" applyFill="1" applyBorder="1" applyAlignment="1">
      <alignment vertical="center"/>
    </xf>
    <xf numFmtId="0" fontId="0" fillId="0" borderId="6" xfId="0" applyBorder="1" applyAlignment="1">
      <alignment horizontal="center" vertical="center" wrapText="1"/>
    </xf>
    <xf numFmtId="0" fontId="0" fillId="0" borderId="0" xfId="0" applyAlignment="1">
      <alignment horizontal="center" vertical="center" wrapText="1"/>
    </xf>
    <xf numFmtId="0" fontId="2" fillId="0" borderId="0" xfId="0" applyFont="1" applyAlignment="1">
      <alignment horizontal="left" vertical="center"/>
    </xf>
    <xf numFmtId="1" fontId="2" fillId="0" borderId="0" xfId="0" applyNumberFormat="1" applyFont="1" applyAlignment="1">
      <alignment horizontal="center" vertical="center"/>
    </xf>
    <xf numFmtId="0" fontId="3" fillId="0" borderId="0" xfId="88"/>
    <xf numFmtId="0" fontId="9" fillId="0" borderId="0" xfId="0" applyFont="1"/>
    <xf numFmtId="3" fontId="9" fillId="0" borderId="0" xfId="0" applyNumberFormat="1" applyFont="1"/>
    <xf numFmtId="0" fontId="1" fillId="2" borderId="0" xfId="98" applyFont="1" applyFill="1" applyAlignment="1">
      <alignment vertical="center"/>
    </xf>
    <xf numFmtId="39" fontId="2" fillId="2" borderId="3" xfId="97" applyNumberFormat="1" applyFont="1" applyFill="1" applyBorder="1" applyAlignment="1">
      <alignment vertical="center"/>
    </xf>
    <xf numFmtId="0" fontId="0" fillId="0" borderId="23" xfId="0" applyBorder="1"/>
    <xf numFmtId="0" fontId="10" fillId="13" borderId="23" xfId="0" applyFont="1" applyFill="1" applyBorder="1" applyAlignment="1">
      <alignment horizontal="left" vertical="center"/>
    </xf>
    <xf numFmtId="0" fontId="0" fillId="13" borderId="23" xfId="0" applyFill="1" applyBorder="1" applyAlignment="1">
      <alignment horizontal="left" vertical="center" wrapText="1"/>
    </xf>
    <xf numFmtId="0" fontId="11" fillId="13" borderId="23" xfId="0" applyFont="1" applyFill="1" applyBorder="1" applyAlignment="1">
      <alignment horizontal="left" vertical="center"/>
    </xf>
    <xf numFmtId="3" fontId="11" fillId="13" borderId="23" xfId="0" applyNumberFormat="1" applyFont="1" applyFill="1" applyBorder="1" applyAlignment="1">
      <alignment horizontal="left" vertical="center"/>
    </xf>
    <xf numFmtId="171" fontId="11" fillId="13" borderId="23" xfId="6" applyNumberFormat="1" applyFont="1" applyFill="1" applyBorder="1" applyAlignment="1">
      <alignment horizontal="center" vertical="center"/>
    </xf>
    <xf numFmtId="0" fontId="10" fillId="0" borderId="6" xfId="83" applyFont="1" applyBorder="1" applyAlignment="1">
      <alignment horizontal="center" vertical="center" wrapText="1"/>
    </xf>
    <xf numFmtId="0" fontId="1" fillId="0" borderId="6" xfId="83" applyFont="1" applyBorder="1" applyAlignment="1">
      <alignment horizontal="center" textRotation="90" wrapText="1"/>
    </xf>
    <xf numFmtId="0" fontId="2" fillId="0" borderId="8" xfId="0" applyFont="1" applyBorder="1" applyAlignment="1">
      <alignment vertical="center"/>
    </xf>
    <xf numFmtId="0" fontId="2" fillId="0" borderId="10" xfId="0" applyFont="1" applyBorder="1" applyAlignment="1">
      <alignment vertical="center"/>
    </xf>
    <xf numFmtId="0" fontId="2" fillId="0" borderId="9" xfId="0" applyFont="1" applyBorder="1" applyAlignment="1">
      <alignment vertical="center"/>
    </xf>
    <xf numFmtId="0" fontId="0" fillId="2" borderId="6" xfId="0" applyFill="1" applyBorder="1" applyAlignment="1">
      <alignment horizontal="center" vertical="center" wrapText="1"/>
    </xf>
    <xf numFmtId="0" fontId="12" fillId="0" borderId="6" xfId="0" applyFont="1" applyBorder="1" applyAlignment="1">
      <alignment horizontal="left" vertical="center" wrapText="1"/>
    </xf>
    <xf numFmtId="0" fontId="11" fillId="0" borderId="6" xfId="0" applyFont="1" applyBorder="1" applyAlignment="1">
      <alignment horizontal="left" vertical="center" wrapText="1"/>
    </xf>
    <xf numFmtId="0" fontId="11" fillId="0" borderId="6" xfId="0" applyFont="1" applyBorder="1" applyAlignment="1">
      <alignment horizontal="center" vertical="center"/>
    </xf>
    <xf numFmtId="0" fontId="13" fillId="0" borderId="6" xfId="0" applyFont="1" applyBorder="1" applyAlignment="1">
      <alignment horizontal="left" vertical="center" wrapText="1"/>
    </xf>
    <xf numFmtId="0" fontId="14" fillId="0" borderId="6" xfId="0" applyFont="1" applyBorder="1" applyAlignment="1">
      <alignment horizontal="left" vertical="center" wrapText="1"/>
    </xf>
    <xf numFmtId="0" fontId="13" fillId="0" borderId="6" xfId="0" applyFont="1" applyBorder="1" applyAlignment="1">
      <alignment horizontal="center" vertical="center" wrapText="1"/>
    </xf>
    <xf numFmtId="0" fontId="12" fillId="14" borderId="6" xfId="0" applyFont="1" applyFill="1" applyBorder="1" applyAlignment="1">
      <alignment horizontal="center" vertical="center" wrapText="1"/>
    </xf>
    <xf numFmtId="0" fontId="12" fillId="14" borderId="6" xfId="0" applyFont="1" applyFill="1" applyBorder="1" applyAlignment="1">
      <alignment horizontal="left" vertical="center" wrapText="1"/>
    </xf>
    <xf numFmtId="0" fontId="11" fillId="14" borderId="6" xfId="0" applyFont="1" applyFill="1" applyBorder="1" applyAlignment="1">
      <alignment horizontal="left" vertical="center" wrapText="1"/>
    </xf>
    <xf numFmtId="0" fontId="11" fillId="14" borderId="6" xfId="83" applyFont="1" applyFill="1" applyBorder="1" applyAlignment="1">
      <alignment horizontal="center" vertical="center" wrapText="1"/>
    </xf>
    <xf numFmtId="0" fontId="11" fillId="14" borderId="6" xfId="0" applyFont="1" applyFill="1" applyBorder="1" applyAlignment="1">
      <alignment horizontal="center" vertical="center" wrapText="1"/>
    </xf>
    <xf numFmtId="0" fontId="0" fillId="14" borderId="6" xfId="0" applyFill="1" applyBorder="1"/>
    <xf numFmtId="0" fontId="11" fillId="0" borderId="6" xfId="0" applyFont="1" applyBorder="1" applyAlignment="1">
      <alignment horizontal="center" vertical="center" wrapText="1"/>
    </xf>
    <xf numFmtId="0" fontId="11" fillId="2" borderId="6" xfId="83" applyFont="1" applyFill="1" applyBorder="1" applyAlignment="1">
      <alignment horizontal="center" vertical="center" textRotation="90"/>
    </xf>
    <xf numFmtId="0" fontId="0" fillId="14" borderId="6" xfId="0" applyFill="1" applyBorder="1" applyAlignment="1">
      <alignment horizontal="center" vertical="center" wrapText="1"/>
    </xf>
    <xf numFmtId="0" fontId="12" fillId="14" borderId="6" xfId="0" applyFont="1" applyFill="1" applyBorder="1" applyAlignment="1">
      <alignment horizontal="center" vertical="center"/>
    </xf>
    <xf numFmtId="0" fontId="11" fillId="14" borderId="6" xfId="83" applyFont="1" applyFill="1" applyBorder="1" applyAlignment="1">
      <alignment horizontal="center" vertical="center" textRotation="90"/>
    </xf>
    <xf numFmtId="0" fontId="13" fillId="4" borderId="6" xfId="0" applyFont="1" applyFill="1" applyBorder="1" applyAlignment="1">
      <alignment horizontal="center" vertical="center" wrapText="1"/>
    </xf>
    <xf numFmtId="0" fontId="13" fillId="4" borderId="6" xfId="0" applyFont="1" applyFill="1" applyBorder="1" applyAlignment="1">
      <alignment horizontal="left" vertical="center" wrapText="1"/>
    </xf>
    <xf numFmtId="0" fontId="11" fillId="0" borderId="6" xfId="83" applyFont="1" applyBorder="1" applyAlignment="1">
      <alignment horizontal="center" vertical="center" textRotation="90" wrapText="1"/>
    </xf>
    <xf numFmtId="0" fontId="13" fillId="2" borderId="6" xfId="0" applyFont="1" applyFill="1" applyBorder="1" applyAlignment="1">
      <alignment horizontal="left" vertical="center" wrapText="1"/>
    </xf>
    <xf numFmtId="0" fontId="13" fillId="2" borderId="6" xfId="0" applyFont="1" applyFill="1" applyBorder="1" applyAlignment="1">
      <alignment horizontal="left" vertical="top" wrapText="1"/>
    </xf>
    <xf numFmtId="0" fontId="11" fillId="2" borderId="6" xfId="66" applyFont="1" applyFill="1" applyBorder="1" applyAlignment="1">
      <alignment horizontal="center" vertical="center"/>
    </xf>
    <xf numFmtId="0" fontId="13" fillId="2" borderId="6" xfId="0" applyFont="1" applyFill="1" applyBorder="1" applyAlignment="1">
      <alignment horizontal="center" vertical="center" wrapText="1"/>
    </xf>
    <xf numFmtId="0" fontId="0" fillId="2" borderId="6" xfId="0" applyFill="1" applyBorder="1"/>
    <xf numFmtId="0" fontId="11" fillId="2" borderId="6" xfId="83" applyFont="1" applyFill="1" applyBorder="1" applyAlignment="1">
      <alignment horizontal="center" vertical="center" textRotation="90" wrapText="1"/>
    </xf>
    <xf numFmtId="0" fontId="13" fillId="2" borderId="6" xfId="0" applyFont="1" applyFill="1" applyBorder="1" applyAlignment="1">
      <alignment horizontal="center" vertical="center"/>
    </xf>
    <xf numFmtId="0" fontId="12" fillId="0" borderId="6" xfId="66" applyFont="1" applyBorder="1" applyAlignment="1">
      <alignment horizontal="left" vertical="center" wrapText="1"/>
    </xf>
    <xf numFmtId="0" fontId="12" fillId="0" borderId="6" xfId="66" applyFont="1" applyBorder="1" applyAlignment="1">
      <alignment horizontal="left" vertical="top" wrapText="1"/>
    </xf>
    <xf numFmtId="0" fontId="12" fillId="0" borderId="6" xfId="66" applyFont="1" applyBorder="1" applyAlignment="1">
      <alignment horizontal="center" vertical="center"/>
    </xf>
    <xf numFmtId="0" fontId="12" fillId="0" borderId="6" xfId="66" applyFont="1" applyBorder="1" applyAlignment="1">
      <alignment horizontal="center" vertical="center" wrapText="1"/>
    </xf>
    <xf numFmtId="0" fontId="11" fillId="0" borderId="6" xfId="83" applyFont="1" applyBorder="1" applyAlignment="1">
      <alignment horizontal="center" vertical="center" textRotation="90"/>
    </xf>
    <xf numFmtId="0" fontId="12" fillId="2" borderId="6" xfId="66" applyFont="1" applyFill="1" applyBorder="1" applyAlignment="1">
      <alignment horizontal="left" vertical="center" wrapText="1"/>
    </xf>
    <xf numFmtId="0" fontId="12" fillId="2" borderId="6" xfId="66" applyFont="1" applyFill="1" applyBorder="1" applyAlignment="1">
      <alignment horizontal="left" vertical="top" wrapText="1"/>
    </xf>
    <xf numFmtId="0" fontId="12" fillId="2" borderId="6" xfId="66" applyFont="1" applyFill="1" applyBorder="1" applyAlignment="1">
      <alignment horizontal="center" vertical="center" wrapText="1"/>
    </xf>
    <xf numFmtId="3" fontId="0" fillId="0" borderId="6" xfId="0" applyNumberFormat="1" applyBorder="1" applyAlignment="1">
      <alignment horizontal="center" vertical="center"/>
    </xf>
    <xf numFmtId="0" fontId="11" fillId="0" borderId="6" xfId="83" applyFont="1" applyBorder="1" applyAlignment="1">
      <alignment horizontal="left" vertical="center" wrapText="1"/>
    </xf>
    <xf numFmtId="0" fontId="12" fillId="0" borderId="6" xfId="0" applyFont="1" applyBorder="1" applyAlignment="1">
      <alignment horizontal="center" vertical="center" wrapText="1"/>
    </xf>
    <xf numFmtId="3" fontId="2" fillId="11" borderId="6" xfId="0" applyNumberFormat="1" applyFont="1" applyFill="1" applyBorder="1" applyAlignment="1">
      <alignment horizontal="center" vertical="center"/>
    </xf>
    <xf numFmtId="0" fontId="1" fillId="0" borderId="6" xfId="83" applyFont="1" applyBorder="1" applyAlignment="1">
      <alignment horizontal="left" vertical="center" wrapText="1"/>
    </xf>
    <xf numFmtId="3" fontId="11" fillId="0" borderId="6" xfId="83" applyNumberFormat="1" applyFont="1" applyBorder="1" applyAlignment="1">
      <alignment vertical="center" wrapText="1"/>
    </xf>
    <xf numFmtId="3" fontId="11" fillId="0" borderId="6" xfId="0" applyNumberFormat="1" applyFont="1" applyBorder="1" applyAlignment="1">
      <alignment vertical="center" wrapText="1"/>
    </xf>
    <xf numFmtId="0" fontId="0" fillId="0" borderId="5" xfId="0" applyBorder="1" applyAlignment="1">
      <alignment vertical="center"/>
    </xf>
    <xf numFmtId="171" fontId="11" fillId="13" borderId="23" xfId="6" applyNumberFormat="1" applyFont="1" applyFill="1" applyBorder="1" applyAlignment="1">
      <alignment horizontal="left" vertical="center"/>
    </xf>
    <xf numFmtId="0" fontId="11" fillId="14" borderId="6" xfId="88" applyFont="1" applyFill="1" applyBorder="1" applyAlignment="1">
      <alignment horizontal="center" vertical="center" textRotation="90"/>
    </xf>
    <xf numFmtId="0" fontId="11" fillId="14" borderId="6" xfId="88" applyFont="1" applyFill="1" applyBorder="1" applyAlignment="1">
      <alignment horizontal="center" vertical="center" textRotation="90" wrapText="1"/>
    </xf>
    <xf numFmtId="0" fontId="10" fillId="14" borderId="6" xfId="0" applyFont="1" applyFill="1" applyBorder="1" applyAlignment="1">
      <alignment horizontal="left" vertical="center" textRotation="90" wrapText="1"/>
    </xf>
    <xf numFmtId="0" fontId="11" fillId="14" borderId="6" xfId="83" applyFont="1" applyFill="1" applyBorder="1" applyAlignment="1">
      <alignment horizontal="center" vertical="center" textRotation="90" wrapText="1"/>
    </xf>
    <xf numFmtId="3" fontId="11" fillId="13" borderId="23" xfId="6" applyNumberFormat="1" applyFont="1" applyFill="1" applyBorder="1" applyAlignment="1">
      <alignment horizontal="left" vertical="center"/>
    </xf>
    <xf numFmtId="1" fontId="10" fillId="0" borderId="6" xfId="83" applyNumberFormat="1" applyFont="1" applyBorder="1" applyAlignment="1">
      <alignment horizontal="center" vertical="center" textRotation="90" wrapText="1"/>
    </xf>
    <xf numFmtId="3" fontId="10" fillId="0" borderId="6" xfId="83" applyNumberFormat="1" applyFont="1" applyBorder="1" applyAlignment="1">
      <alignment horizontal="center" vertical="center" wrapText="1"/>
    </xf>
    <xf numFmtId="3" fontId="0" fillId="0" borderId="6" xfId="0" applyNumberFormat="1" applyBorder="1"/>
    <xf numFmtId="4" fontId="11" fillId="0" borderId="6" xfId="87" applyNumberFormat="1" applyFont="1" applyBorder="1" applyAlignment="1">
      <alignment horizontal="center" vertical="center" textRotation="90" wrapText="1"/>
    </xf>
    <xf numFmtId="0" fontId="11" fillId="0" borderId="6" xfId="87" applyFont="1" applyBorder="1" applyAlignment="1">
      <alignment horizontal="center" vertical="center" textRotation="90"/>
    </xf>
    <xf numFmtId="3" fontId="11" fillId="0" borderId="6" xfId="0" applyNumberFormat="1" applyFont="1" applyBorder="1" applyAlignment="1">
      <alignment horizontal="right" vertical="center" wrapText="1"/>
    </xf>
    <xf numFmtId="3" fontId="0" fillId="0" borderId="6" xfId="6" applyNumberFormat="1" applyFont="1" applyFill="1" applyBorder="1" applyAlignment="1">
      <alignment horizontal="right" vertical="center"/>
    </xf>
    <xf numFmtId="0" fontId="12" fillId="14" borderId="6" xfId="0" applyFont="1" applyFill="1" applyBorder="1" applyAlignment="1">
      <alignment horizontal="left" vertical="center" textRotation="90"/>
    </xf>
    <xf numFmtId="0" fontId="11" fillId="14" borderId="6" xfId="0" applyFont="1" applyFill="1" applyBorder="1" applyAlignment="1">
      <alignment horizontal="right" vertical="center" wrapText="1"/>
    </xf>
    <xf numFmtId="3" fontId="0" fillId="14" borderId="6" xfId="6" applyNumberFormat="1" applyFont="1" applyFill="1" applyBorder="1" applyAlignment="1">
      <alignment horizontal="right" vertical="center"/>
    </xf>
    <xf numFmtId="4" fontId="11" fillId="0" borderId="6" xfId="0" applyNumberFormat="1" applyFont="1" applyBorder="1" applyAlignment="1">
      <alignment horizontal="center" vertical="center" textRotation="90" wrapText="1"/>
    </xf>
    <xf numFmtId="0" fontId="11" fillId="0" borderId="6" xfId="66" applyFont="1" applyBorder="1"/>
    <xf numFmtId="0" fontId="11" fillId="0" borderId="6" xfId="66" applyFont="1" applyBorder="1" applyAlignment="1">
      <alignment horizontal="right" vertical="center" wrapText="1"/>
    </xf>
    <xf numFmtId="0" fontId="11" fillId="0" borderId="6" xfId="89" applyFont="1" applyBorder="1" applyAlignment="1">
      <alignment horizontal="center" vertical="center" textRotation="90" wrapText="1"/>
    </xf>
    <xf numFmtId="3" fontId="0" fillId="0" borderId="6" xfId="6" applyNumberFormat="1" applyFont="1" applyBorder="1" applyAlignment="1">
      <alignment horizontal="right" vertical="center"/>
    </xf>
    <xf numFmtId="0" fontId="11" fillId="0" borderId="6" xfId="88" applyFont="1" applyBorder="1" applyAlignment="1">
      <alignment horizontal="center" vertical="center" textRotation="90"/>
    </xf>
    <xf numFmtId="0" fontId="11" fillId="0" borderId="6" xfId="0" applyFont="1" applyBorder="1" applyAlignment="1">
      <alignment horizontal="right" vertical="center" wrapText="1"/>
    </xf>
    <xf numFmtId="0" fontId="11" fillId="2" borderId="6" xfId="66" applyFont="1" applyFill="1" applyBorder="1" applyAlignment="1">
      <alignment horizontal="center" vertical="center" wrapText="1"/>
    </xf>
    <xf numFmtId="0" fontId="11" fillId="2" borderId="6" xfId="66" applyFont="1" applyFill="1" applyBorder="1"/>
    <xf numFmtId="0" fontId="11" fillId="2" borderId="6" xfId="0" applyFont="1" applyFill="1" applyBorder="1" applyAlignment="1">
      <alignment horizontal="right" vertical="center" wrapText="1"/>
    </xf>
    <xf numFmtId="3" fontId="0" fillId="0" borderId="6" xfId="0" applyNumberFormat="1" applyBorder="1" applyAlignment="1">
      <alignment horizontal="right" vertical="center"/>
    </xf>
    <xf numFmtId="3" fontId="2" fillId="15" borderId="6" xfId="0" applyNumberFormat="1" applyFont="1" applyFill="1" applyBorder="1" applyAlignment="1">
      <alignment horizontal="center" vertical="center"/>
    </xf>
    <xf numFmtId="3" fontId="2" fillId="0" borderId="8" xfId="0" applyNumberFormat="1" applyFont="1" applyBorder="1" applyAlignment="1">
      <alignment vertical="center" wrapText="1"/>
    </xf>
    <xf numFmtId="0" fontId="1" fillId="2" borderId="7" xfId="98" applyFont="1" applyFill="1" applyBorder="1" applyAlignment="1">
      <alignment vertical="center"/>
    </xf>
    <xf numFmtId="0" fontId="1" fillId="2" borderId="11" xfId="98" applyFont="1" applyFill="1" applyBorder="1" applyAlignment="1">
      <alignment vertical="center"/>
    </xf>
    <xf numFmtId="0" fontId="0" fillId="0" borderId="12" xfId="0" applyBorder="1" applyAlignment="1">
      <alignment vertical="center"/>
    </xf>
    <xf numFmtId="3" fontId="0" fillId="14" borderId="6" xfId="6" applyNumberFormat="1" applyFont="1" applyFill="1" applyBorder="1" applyAlignment="1">
      <alignment horizontal="right" vertical="center" wrapText="1"/>
    </xf>
    <xf numFmtId="3" fontId="2" fillId="0" borderId="6" xfId="0" applyNumberFormat="1" applyFont="1" applyBorder="1" applyAlignment="1">
      <alignment vertical="center" wrapText="1"/>
    </xf>
    <xf numFmtId="0" fontId="82" fillId="2" borderId="2" xfId="99" applyFill="1" applyBorder="1" applyAlignment="1">
      <alignment horizontal="left" vertical="center"/>
    </xf>
    <xf numFmtId="0" fontId="82" fillId="2" borderId="0" xfId="99" applyFill="1" applyAlignment="1">
      <alignment horizontal="left" vertical="center"/>
    </xf>
    <xf numFmtId="1" fontId="2" fillId="2" borderId="0" xfId="99" applyNumberFormat="1" applyFont="1" applyFill="1" applyAlignment="1">
      <alignment horizontal="left" vertical="center" wrapText="1"/>
    </xf>
    <xf numFmtId="1" fontId="2" fillId="2" borderId="5" xfId="99" applyNumberFormat="1" applyFont="1" applyFill="1" applyBorder="1" applyAlignment="1">
      <alignment horizontal="left" vertical="center" wrapText="1"/>
    </xf>
    <xf numFmtId="0" fontId="82" fillId="2" borderId="5" xfId="99" applyFill="1" applyBorder="1" applyAlignment="1">
      <alignment horizontal="left" vertical="center"/>
    </xf>
    <xf numFmtId="0" fontId="2" fillId="0" borderId="6" xfId="0" applyFont="1" applyBorder="1" applyAlignment="1">
      <alignment vertical="center"/>
    </xf>
    <xf numFmtId="0" fontId="2" fillId="5" borderId="23" xfId="0" applyFont="1" applyFill="1" applyBorder="1" applyAlignment="1">
      <alignment horizontal="center" vertical="center"/>
    </xf>
    <xf numFmtId="0" fontId="2" fillId="5" borderId="6" xfId="0" applyFont="1" applyFill="1" applyBorder="1" applyAlignment="1">
      <alignment horizontal="center" textRotation="90" wrapText="1"/>
    </xf>
    <xf numFmtId="0" fontId="2" fillId="7" borderId="6" xfId="0" applyFont="1" applyFill="1" applyBorder="1" applyAlignment="1">
      <alignment horizontal="center" textRotation="90" wrapText="1"/>
    </xf>
    <xf numFmtId="0" fontId="2" fillId="16" borderId="6" xfId="0" applyFont="1" applyFill="1" applyBorder="1" applyAlignment="1">
      <alignment horizontal="center" vertical="center"/>
    </xf>
    <xf numFmtId="0" fontId="2" fillId="16" borderId="6" xfId="0" applyFont="1" applyFill="1" applyBorder="1" applyAlignment="1">
      <alignment vertical="center"/>
    </xf>
    <xf numFmtId="0" fontId="0" fillId="15" borderId="6" xfId="0" applyFill="1" applyBorder="1" applyAlignment="1">
      <alignment horizontal="center"/>
    </xf>
    <xf numFmtId="0" fontId="0" fillId="15" borderId="6" xfId="0" applyFill="1" applyBorder="1" applyAlignment="1">
      <alignment horizontal="left"/>
    </xf>
    <xf numFmtId="0" fontId="2" fillId="7" borderId="6" xfId="0" applyFont="1" applyFill="1" applyBorder="1" applyAlignment="1">
      <alignment horizontal="center" vertical="center" wrapText="1"/>
    </xf>
    <xf numFmtId="0" fontId="0" fillId="17" borderId="6" xfId="0" applyFill="1" applyBorder="1" applyAlignment="1">
      <alignment horizontal="center" vertical="center"/>
    </xf>
    <xf numFmtId="0" fontId="2" fillId="12" borderId="6" xfId="0" applyFont="1" applyFill="1" applyBorder="1" applyAlignment="1">
      <alignment horizontal="left" vertical="center"/>
    </xf>
    <xf numFmtId="0" fontId="2" fillId="12" borderId="6" xfId="0" applyFont="1" applyFill="1" applyBorder="1" applyAlignment="1">
      <alignment horizontal="center" vertical="center" wrapText="1"/>
    </xf>
    <xf numFmtId="0" fontId="0" fillId="4" borderId="6" xfId="0" applyFill="1" applyBorder="1" applyAlignment="1">
      <alignment horizontal="center" vertical="center"/>
    </xf>
    <xf numFmtId="0" fontId="2" fillId="7" borderId="27" xfId="0" applyFont="1" applyFill="1" applyBorder="1" applyAlignment="1">
      <alignment horizontal="center" vertical="center"/>
    </xf>
    <xf numFmtId="0" fontId="2" fillId="0" borderId="28" xfId="0" applyFont="1" applyBorder="1" applyAlignment="1">
      <alignment horizontal="center" vertical="center"/>
    </xf>
    <xf numFmtId="0" fontId="82" fillId="2" borderId="7" xfId="99" applyFill="1" applyBorder="1" applyAlignment="1">
      <alignment horizontal="left" vertical="center"/>
    </xf>
    <xf numFmtId="0" fontId="82" fillId="2" borderId="11" xfId="99" applyFill="1" applyBorder="1" applyAlignment="1">
      <alignment horizontal="left" vertical="center"/>
    </xf>
    <xf numFmtId="0" fontId="82" fillId="2" borderId="12" xfId="99" applyFill="1" applyBorder="1" applyAlignment="1">
      <alignment horizontal="left" vertical="center"/>
    </xf>
    <xf numFmtId="0" fontId="2" fillId="0" borderId="6" xfId="0" applyFont="1" applyBorder="1" applyAlignment="1">
      <alignment horizontal="center" textRotation="90" wrapText="1"/>
    </xf>
    <xf numFmtId="0" fontId="2" fillId="7" borderId="6" xfId="0" applyFont="1" applyFill="1" applyBorder="1" applyAlignment="1">
      <alignment horizontal="center" textRotation="90"/>
    </xf>
    <xf numFmtId="1" fontId="0" fillId="0" borderId="0" xfId="0" applyNumberFormat="1" applyAlignment="1">
      <alignment vertical="center"/>
    </xf>
    <xf numFmtId="0" fontId="2" fillId="0" borderId="23" xfId="0" applyFont="1" applyBorder="1" applyAlignment="1">
      <alignment horizontal="center" vertical="center"/>
    </xf>
    <xf numFmtId="0" fontId="2" fillId="0" borderId="23" xfId="0" applyFont="1" applyBorder="1" applyAlignment="1">
      <alignment vertical="center"/>
    </xf>
    <xf numFmtId="0" fontId="15" fillId="7" borderId="6" xfId="0" applyFont="1" applyFill="1" applyBorder="1" applyAlignment="1">
      <alignment horizontal="center" vertical="center" wrapText="1"/>
    </xf>
    <xf numFmtId="0" fontId="15" fillId="12" borderId="6" xfId="0" applyFont="1" applyFill="1" applyBorder="1" applyAlignment="1">
      <alignment horizontal="left" vertical="center"/>
    </xf>
    <xf numFmtId="0" fontId="15" fillId="12" borderId="6" xfId="0" applyFont="1" applyFill="1" applyBorder="1" applyAlignment="1">
      <alignment horizontal="center" vertical="center" wrapText="1"/>
    </xf>
    <xf numFmtId="0" fontId="2" fillId="0" borderId="0" xfId="102" applyFont="1" applyAlignment="1">
      <alignment vertical="top"/>
    </xf>
    <xf numFmtId="0" fontId="82" fillId="12" borderId="0" xfId="102" applyFill="1" applyAlignment="1">
      <alignment vertical="top"/>
    </xf>
    <xf numFmtId="0" fontId="2" fillId="19" borderId="0" xfId="102" applyFont="1" applyFill="1" applyAlignment="1">
      <alignment vertical="top"/>
    </xf>
    <xf numFmtId="0" fontId="82" fillId="15" borderId="0" xfId="102" applyFill="1" applyAlignment="1">
      <alignment vertical="top"/>
    </xf>
    <xf numFmtId="0" fontId="2" fillId="20" borderId="0" xfId="102" applyFont="1" applyFill="1" applyAlignment="1">
      <alignment vertical="top"/>
    </xf>
    <xf numFmtId="0" fontId="2" fillId="7" borderId="0" xfId="102" applyFont="1" applyFill="1" applyAlignment="1">
      <alignment vertical="top"/>
    </xf>
    <xf numFmtId="0" fontId="82" fillId="0" borderId="0" xfId="102" applyAlignment="1">
      <alignment vertical="top"/>
    </xf>
    <xf numFmtId="0" fontId="82" fillId="0" borderId="0" xfId="102" applyAlignment="1">
      <alignment vertical="top" wrapText="1"/>
    </xf>
    <xf numFmtId="49" fontId="82" fillId="0" borderId="0" xfId="102" applyNumberFormat="1" applyAlignment="1">
      <alignment horizontal="center" vertical="top" wrapText="1"/>
    </xf>
    <xf numFmtId="0" fontId="82" fillId="0" borderId="0" xfId="102" applyAlignment="1">
      <alignment horizontal="center" vertical="top" wrapText="1"/>
    </xf>
    <xf numFmtId="0" fontId="82" fillId="0" borderId="0" xfId="102" applyAlignment="1">
      <alignment horizontal="left" vertical="top"/>
    </xf>
    <xf numFmtId="0" fontId="2" fillId="0" borderId="0" xfId="102" applyFont="1" applyAlignment="1">
      <alignment vertical="top" wrapText="1"/>
    </xf>
    <xf numFmtId="0" fontId="2" fillId="0" borderId="0" xfId="102" applyFont="1" applyAlignment="1">
      <alignment horizontal="center" vertical="top" wrapText="1"/>
    </xf>
    <xf numFmtId="0" fontId="2" fillId="12" borderId="0" xfId="102" applyFont="1" applyFill="1" applyAlignment="1">
      <alignment vertical="top" wrapText="1"/>
    </xf>
    <xf numFmtId="0" fontId="82" fillId="2" borderId="0" xfId="102" applyFill="1" applyAlignment="1">
      <alignment vertical="top" wrapText="1"/>
    </xf>
    <xf numFmtId="0" fontId="82" fillId="2" borderId="0" xfId="102" applyFill="1" applyAlignment="1">
      <alignment vertical="top"/>
    </xf>
    <xf numFmtId="0" fontId="82" fillId="7" borderId="0" xfId="102" applyFill="1" applyAlignment="1">
      <alignment vertical="top" wrapText="1"/>
    </xf>
    <xf numFmtId="0" fontId="82" fillId="8" borderId="0" xfId="102" applyFill="1" applyAlignment="1">
      <alignment vertical="top"/>
    </xf>
    <xf numFmtId="0" fontId="82" fillId="7" borderId="0" xfId="102" applyFill="1" applyAlignment="1">
      <alignment vertical="top"/>
    </xf>
    <xf numFmtId="0" fontId="2" fillId="20" borderId="0" xfId="102" applyFont="1" applyFill="1" applyAlignment="1">
      <alignment vertical="top" wrapText="1"/>
    </xf>
    <xf numFmtId="49" fontId="2" fillId="0" borderId="0" xfId="102" applyNumberFormat="1" applyFont="1" applyAlignment="1">
      <alignment horizontal="center" vertical="top" wrapText="1"/>
    </xf>
    <xf numFmtId="0" fontId="2" fillId="0" borderId="0" xfId="102" applyFont="1" applyAlignment="1">
      <alignment horizontal="left" vertical="top" wrapText="1"/>
    </xf>
    <xf numFmtId="49" fontId="82" fillId="0" borderId="0" xfId="102" applyNumberFormat="1" applyAlignment="1">
      <alignment horizontal="center" vertical="top"/>
    </xf>
    <xf numFmtId="49" fontId="2" fillId="12" borderId="0" xfId="102" applyNumberFormat="1" applyFont="1" applyFill="1" applyAlignment="1">
      <alignment horizontal="center" vertical="top" wrapText="1"/>
    </xf>
    <xf numFmtId="0" fontId="82" fillId="12" borderId="0" xfId="102" applyFill="1" applyAlignment="1">
      <alignment horizontal="center" vertical="top" wrapText="1"/>
    </xf>
    <xf numFmtId="0" fontId="82" fillId="12" borderId="0" xfId="102" applyFill="1" applyAlignment="1">
      <alignment horizontal="left" vertical="top"/>
    </xf>
    <xf numFmtId="49" fontId="82" fillId="2" borderId="0" xfId="102" applyNumberFormat="1" applyFill="1" applyAlignment="1">
      <alignment horizontal="center" vertical="top" wrapText="1"/>
    </xf>
    <xf numFmtId="0" fontId="82" fillId="2" borderId="0" xfId="102" applyFill="1" applyAlignment="1">
      <alignment horizontal="center" vertical="top" wrapText="1"/>
    </xf>
    <xf numFmtId="0" fontId="82" fillId="2" borderId="0" xfId="102" applyFill="1" applyAlignment="1">
      <alignment horizontal="left" vertical="top"/>
    </xf>
    <xf numFmtId="0" fontId="11" fillId="0" borderId="0" xfId="102" applyFont="1" applyAlignment="1">
      <alignment horizontal="center" vertical="top" wrapText="1"/>
    </xf>
    <xf numFmtId="0" fontId="82" fillId="0" borderId="6" xfId="102" applyBorder="1" applyAlignment="1">
      <alignment vertical="center" wrapText="1"/>
    </xf>
    <xf numFmtId="49" fontId="2" fillId="19" borderId="0" xfId="102" applyNumberFormat="1" applyFont="1" applyFill="1" applyAlignment="1">
      <alignment horizontal="center" vertical="top" wrapText="1"/>
    </xf>
    <xf numFmtId="0" fontId="2" fillId="19" borderId="0" xfId="102" applyFont="1" applyFill="1" applyAlignment="1">
      <alignment horizontal="center" vertical="top" wrapText="1"/>
    </xf>
    <xf numFmtId="0" fontId="2" fillId="19" borderId="0" xfId="102" applyFont="1" applyFill="1" applyAlignment="1">
      <alignment horizontal="left" vertical="top"/>
    </xf>
    <xf numFmtId="0" fontId="2" fillId="2" borderId="0" xfId="102" applyFont="1" applyFill="1" applyAlignment="1">
      <alignment vertical="top" wrapText="1"/>
    </xf>
    <xf numFmtId="0" fontId="2" fillId="19" borderId="0" xfId="102" applyFont="1" applyFill="1" applyAlignment="1">
      <alignment vertical="top" wrapText="1"/>
    </xf>
    <xf numFmtId="49" fontId="2" fillId="2" borderId="0" xfId="102" applyNumberFormat="1" applyFont="1" applyFill="1" applyAlignment="1">
      <alignment horizontal="center" vertical="top" wrapText="1"/>
    </xf>
    <xf numFmtId="0" fontId="82" fillId="0" borderId="0" xfId="102" applyAlignment="1">
      <alignment horizontal="left" vertical="top" wrapText="1"/>
    </xf>
    <xf numFmtId="0" fontId="82" fillId="0" borderId="0" xfId="102" applyAlignment="1">
      <alignment horizontal="center" vertical="center" wrapText="1"/>
    </xf>
    <xf numFmtId="0" fontId="2" fillId="19" borderId="0" xfId="102" applyFont="1" applyFill="1" applyAlignment="1">
      <alignment horizontal="center" vertical="center" wrapText="1"/>
    </xf>
    <xf numFmtId="49" fontId="2" fillId="20" borderId="0" xfId="102" applyNumberFormat="1" applyFont="1" applyFill="1" applyAlignment="1">
      <alignment horizontal="center" vertical="top" wrapText="1"/>
    </xf>
    <xf numFmtId="0" fontId="2" fillId="20" borderId="0" xfId="102" applyFont="1" applyFill="1" applyAlignment="1">
      <alignment horizontal="center" vertical="center" wrapText="1"/>
    </xf>
    <xf numFmtId="0" fontId="82" fillId="12" borderId="0" xfId="102" applyFill="1" applyAlignment="1">
      <alignment horizontal="center" vertical="center" wrapText="1"/>
    </xf>
    <xf numFmtId="0" fontId="2" fillId="7" borderId="0" xfId="102" applyFont="1" applyFill="1" applyAlignment="1">
      <alignment vertical="top" wrapText="1"/>
    </xf>
    <xf numFmtId="0" fontId="2" fillId="0" borderId="29" xfId="102" applyFont="1" applyBorder="1" applyAlignment="1">
      <alignment horizontal="center" vertical="top" wrapText="1"/>
    </xf>
    <xf numFmtId="0" fontId="2" fillId="0" borderId="30" xfId="102" applyFont="1" applyBorder="1" applyAlignment="1">
      <alignment vertical="top"/>
    </xf>
    <xf numFmtId="0" fontId="82" fillId="0" borderId="31" xfId="102" applyBorder="1" applyAlignment="1">
      <alignment vertical="top" wrapText="1"/>
    </xf>
    <xf numFmtId="0" fontId="82" fillId="0" borderId="6" xfId="102" applyBorder="1" applyAlignment="1">
      <alignment vertical="top"/>
    </xf>
    <xf numFmtId="0" fontId="82" fillId="0" borderId="32" xfId="102" applyBorder="1" applyAlignment="1">
      <alignment vertical="top"/>
    </xf>
    <xf numFmtId="0" fontId="82" fillId="0" borderId="33" xfId="102" applyBorder="1" applyAlignment="1">
      <alignment vertical="top"/>
    </xf>
    <xf numFmtId="0" fontId="2" fillId="8" borderId="29" xfId="102" applyFont="1" applyFill="1" applyBorder="1" applyAlignment="1">
      <alignment horizontal="center" vertical="top" wrapText="1"/>
    </xf>
    <xf numFmtId="0" fontId="82" fillId="0" borderId="30" xfId="102" applyBorder="1" applyAlignment="1">
      <alignment horizontal="center" vertical="top"/>
    </xf>
    <xf numFmtId="0" fontId="2" fillId="0" borderId="31" xfId="102" applyFont="1" applyBorder="1" applyAlignment="1">
      <alignment horizontal="center" vertical="top" wrapText="1"/>
    </xf>
    <xf numFmtId="0" fontId="82" fillId="0" borderId="6" xfId="102" applyBorder="1" applyAlignment="1">
      <alignment horizontal="center" vertical="top"/>
    </xf>
    <xf numFmtId="0" fontId="2" fillId="15" borderId="31" xfId="102" applyFont="1" applyFill="1" applyBorder="1" applyAlignment="1">
      <alignment horizontal="center" vertical="top" wrapText="1"/>
    </xf>
    <xf numFmtId="0" fontId="82" fillId="0" borderId="31" xfId="102" applyBorder="1" applyAlignment="1">
      <alignment horizontal="center" vertical="top" wrapText="1"/>
    </xf>
    <xf numFmtId="0" fontId="82" fillId="2" borderId="31" xfId="102" applyFill="1" applyBorder="1" applyAlignment="1">
      <alignment horizontal="center" vertical="top" wrapText="1"/>
    </xf>
    <xf numFmtId="0" fontId="82" fillId="2" borderId="6" xfId="102" applyFill="1" applyBorder="1" applyAlignment="1">
      <alignment horizontal="center" vertical="top"/>
    </xf>
    <xf numFmtId="0" fontId="2" fillId="0" borderId="31" xfId="102" applyFont="1" applyBorder="1" applyAlignment="1">
      <alignment vertical="top" wrapText="1"/>
    </xf>
    <xf numFmtId="0" fontId="2" fillId="0" borderId="34" xfId="102" applyFont="1" applyBorder="1" applyAlignment="1">
      <alignment horizontal="center" vertical="top" wrapText="1"/>
    </xf>
    <xf numFmtId="0" fontId="82" fillId="0" borderId="35" xfId="102" applyBorder="1" applyAlignment="1">
      <alignment horizontal="center" vertical="top"/>
    </xf>
    <xf numFmtId="0" fontId="2" fillId="7" borderId="32" xfId="102" applyFont="1" applyFill="1" applyBorder="1" applyAlignment="1">
      <alignment horizontal="center" vertical="top" wrapText="1"/>
    </xf>
    <xf numFmtId="0" fontId="2" fillId="7" borderId="33" xfId="102" applyFont="1" applyFill="1" applyBorder="1" applyAlignment="1">
      <alignment horizontal="center" vertical="top"/>
    </xf>
    <xf numFmtId="0" fontId="2" fillId="0" borderId="35" xfId="102" applyFont="1" applyBorder="1" applyAlignment="1">
      <alignment horizontal="center" vertical="top"/>
    </xf>
    <xf numFmtId="0" fontId="2" fillId="0" borderId="3" xfId="102" applyFont="1" applyBorder="1" applyAlignment="1">
      <alignment horizontal="center" vertical="top"/>
    </xf>
    <xf numFmtId="0" fontId="2" fillId="0" borderId="0" xfId="102" applyFont="1" applyAlignment="1">
      <alignment horizontal="center" vertical="top"/>
    </xf>
    <xf numFmtId="0" fontId="2" fillId="7" borderId="36" xfId="102" applyFont="1" applyFill="1" applyBorder="1" applyAlignment="1">
      <alignment horizontal="center" vertical="top"/>
    </xf>
    <xf numFmtId="0" fontId="2" fillId="7" borderId="37" xfId="102" applyFont="1" applyFill="1" applyBorder="1" applyAlignment="1">
      <alignment horizontal="center" vertical="top"/>
    </xf>
    <xf numFmtId="0" fontId="2" fillId="7" borderId="32" xfId="102" applyFont="1" applyFill="1" applyBorder="1" applyAlignment="1">
      <alignment horizontal="center" vertical="top"/>
    </xf>
    <xf numFmtId="0" fontId="2" fillId="0" borderId="38" xfId="102" applyFont="1" applyBorder="1" applyAlignment="1">
      <alignment horizontal="center" vertical="top" wrapText="1"/>
    </xf>
    <xf numFmtId="0" fontId="2" fillId="0" borderId="39" xfId="102" applyFont="1" applyBorder="1" applyAlignment="1">
      <alignment horizontal="center" vertical="top"/>
    </xf>
    <xf numFmtId="0" fontId="1" fillId="0" borderId="31" xfId="78" applyFont="1" applyBorder="1" applyAlignment="1">
      <alignment horizontal="center" vertical="center" wrapText="1"/>
    </xf>
    <xf numFmtId="0" fontId="1" fillId="0" borderId="6" xfId="78" applyFont="1" applyBorder="1" applyAlignment="1">
      <alignment horizontal="center" vertical="center"/>
    </xf>
    <xf numFmtId="0" fontId="11" fillId="0" borderId="31" xfId="78" applyFont="1" applyBorder="1" applyAlignment="1">
      <alignment horizontal="left" vertical="center" wrapText="1"/>
    </xf>
    <xf numFmtId="172" fontId="11" fillId="0" borderId="6" xfId="78" applyNumberFormat="1" applyFont="1" applyBorder="1" applyAlignment="1">
      <alignment horizontal="center" vertical="center"/>
    </xf>
    <xf numFmtId="1" fontId="11" fillId="0" borderId="6" xfId="78" applyNumberFormat="1" applyFont="1" applyBorder="1" applyAlignment="1">
      <alignment horizontal="center" vertical="center"/>
    </xf>
    <xf numFmtId="0" fontId="82" fillId="0" borderId="42" xfId="102" applyBorder="1" applyAlignment="1">
      <alignment vertical="top"/>
    </xf>
    <xf numFmtId="0" fontId="82" fillId="0" borderId="40" xfId="102" applyBorder="1" applyAlignment="1">
      <alignment horizontal="center" vertical="top"/>
    </xf>
    <xf numFmtId="0" fontId="82" fillId="0" borderId="41" xfId="102" applyBorder="1" applyAlignment="1">
      <alignment horizontal="center" vertical="top"/>
    </xf>
    <xf numFmtId="0" fontId="82" fillId="2" borderId="41" xfId="102" applyFill="1" applyBorder="1" applyAlignment="1">
      <alignment horizontal="center" vertical="top"/>
    </xf>
    <xf numFmtId="0" fontId="82" fillId="0" borderId="41" xfId="102" applyBorder="1" applyAlignment="1">
      <alignment vertical="top"/>
    </xf>
    <xf numFmtId="0" fontId="82" fillId="0" borderId="43" xfId="102" applyBorder="1" applyAlignment="1">
      <alignment horizontal="center" vertical="top"/>
    </xf>
    <xf numFmtId="0" fontId="2" fillId="7" borderId="42" xfId="102" applyFont="1" applyFill="1" applyBorder="1" applyAlignment="1">
      <alignment horizontal="center" vertical="top"/>
    </xf>
    <xf numFmtId="0" fontId="2" fillId="0" borderId="44" xfId="102" applyFont="1" applyBorder="1" applyAlignment="1">
      <alignment horizontal="center" vertical="top"/>
    </xf>
    <xf numFmtId="0" fontId="1" fillId="15" borderId="32" xfId="78" applyFont="1" applyFill="1" applyBorder="1" applyAlignment="1">
      <alignment horizontal="left" vertical="center" wrapText="1"/>
    </xf>
    <xf numFmtId="0" fontId="1" fillId="15" borderId="33" xfId="78" applyFont="1" applyFill="1" applyBorder="1" applyAlignment="1">
      <alignment horizontal="center" vertical="center"/>
    </xf>
    <xf numFmtId="0" fontId="1" fillId="0" borderId="0" xfId="78" applyFont="1" applyAlignment="1">
      <alignment horizontal="left" vertical="center" wrapText="1"/>
    </xf>
    <xf numFmtId="0" fontId="1" fillId="0" borderId="0" xfId="78" applyFont="1" applyAlignment="1">
      <alignment horizontal="center" vertical="center"/>
    </xf>
    <xf numFmtId="0" fontId="82" fillId="2" borderId="45" xfId="102" applyFill="1" applyBorder="1" applyAlignment="1">
      <alignment vertical="top" wrapText="1"/>
    </xf>
    <xf numFmtId="0" fontId="82" fillId="2" borderId="30" xfId="102" applyFill="1" applyBorder="1" applyAlignment="1">
      <alignment horizontal="center" vertical="top"/>
    </xf>
    <xf numFmtId="0" fontId="2" fillId="2" borderId="31" xfId="102" applyFont="1" applyFill="1" applyBorder="1" applyAlignment="1">
      <alignment horizontal="center" vertical="top" wrapText="1"/>
    </xf>
    <xf numFmtId="0" fontId="2" fillId="7" borderId="46" xfId="102" applyFont="1" applyFill="1" applyBorder="1" applyAlignment="1">
      <alignment horizontal="center" vertical="top"/>
    </xf>
    <xf numFmtId="0" fontId="82" fillId="2" borderId="44" xfId="102" applyFill="1" applyBorder="1" applyAlignment="1">
      <alignment vertical="top"/>
    </xf>
    <xf numFmtId="0" fontId="82" fillId="2" borderId="40" xfId="102" applyFill="1" applyBorder="1" applyAlignment="1">
      <alignment horizontal="center" vertical="top"/>
    </xf>
    <xf numFmtId="0" fontId="16" fillId="0" borderId="0" xfId="0" applyFont="1" applyAlignment="1">
      <alignment vertical="center"/>
    </xf>
    <xf numFmtId="0" fontId="17" fillId="0" borderId="0" xfId="0" applyFont="1" applyAlignment="1">
      <alignment horizontal="center" vertical="center" wrapText="1"/>
    </xf>
    <xf numFmtId="0" fontId="18" fillId="0" borderId="0" xfId="0" applyFont="1" applyAlignment="1">
      <alignment vertical="center" wrapText="1"/>
    </xf>
    <xf numFmtId="0" fontId="18" fillId="0" borderId="0" xfId="0" applyFont="1" applyAlignment="1">
      <alignment vertical="center"/>
    </xf>
    <xf numFmtId="0" fontId="18" fillId="0" borderId="0" xfId="0" applyFont="1" applyAlignment="1">
      <alignment horizontal="center" vertical="center"/>
    </xf>
    <xf numFmtId="0" fontId="18" fillId="0" borderId="0" xfId="0" applyFont="1" applyAlignment="1">
      <alignment horizontal="left" vertical="center"/>
    </xf>
    <xf numFmtId="0" fontId="19" fillId="21" borderId="12" xfId="0" applyFont="1" applyFill="1" applyBorder="1" applyAlignment="1">
      <alignment horizontal="center" vertical="center" wrapText="1"/>
    </xf>
    <xf numFmtId="0" fontId="19" fillId="21" borderId="23" xfId="0" applyFont="1" applyFill="1" applyBorder="1" applyAlignment="1">
      <alignment horizontal="center" vertical="center" wrapText="1"/>
    </xf>
    <xf numFmtId="0" fontId="20" fillId="22" borderId="6" xfId="0" applyFont="1" applyFill="1" applyBorder="1" applyAlignment="1">
      <alignment horizontal="center" vertical="center" wrapText="1"/>
    </xf>
    <xf numFmtId="0" fontId="20" fillId="22" borderId="6" xfId="0" applyFont="1" applyFill="1" applyBorder="1" applyAlignment="1">
      <alignment horizontal="left" vertical="center" wrapText="1"/>
    </xf>
    <xf numFmtId="0" fontId="20" fillId="23" borderId="23" xfId="0" applyFont="1" applyFill="1" applyBorder="1" applyAlignment="1">
      <alignment horizontal="center" vertical="center" wrapText="1"/>
    </xf>
    <xf numFmtId="0" fontId="20" fillId="23" borderId="6" xfId="0" applyFont="1" applyFill="1" applyBorder="1" applyAlignment="1">
      <alignment horizontal="center" vertical="center" wrapText="1"/>
    </xf>
    <xf numFmtId="0" fontId="18" fillId="0" borderId="6" xfId="0" applyFont="1" applyBorder="1" applyAlignment="1" applyProtection="1">
      <alignment horizontal="center" vertical="center"/>
      <protection locked="0"/>
    </xf>
    <xf numFmtId="0" fontId="18" fillId="0" borderId="6" xfId="0" applyFont="1" applyBorder="1" applyAlignment="1" applyProtection="1">
      <alignment horizontal="left" vertical="center"/>
      <protection locked="0"/>
    </xf>
    <xf numFmtId="1" fontId="21" fillId="23" borderId="6" xfId="0" applyNumberFormat="1" applyFont="1" applyFill="1" applyBorder="1" applyAlignment="1">
      <alignment horizontal="center" vertical="center"/>
    </xf>
    <xf numFmtId="0" fontId="21" fillId="23" borderId="6" xfId="0" applyFont="1" applyFill="1" applyBorder="1" applyAlignment="1">
      <alignment horizontal="center" vertical="center"/>
    </xf>
    <xf numFmtId="0" fontId="16" fillId="0" borderId="0" xfId="0" applyFont="1" applyAlignment="1">
      <alignment horizontal="center" vertical="center"/>
    </xf>
    <xf numFmtId="0" fontId="19" fillId="21" borderId="0" xfId="0" applyFont="1" applyFill="1" applyAlignment="1">
      <alignment horizontal="center" vertical="center" wrapText="1"/>
    </xf>
    <xf numFmtId="0" fontId="17" fillId="0" borderId="0" xfId="0" applyFont="1" applyAlignment="1">
      <alignment horizontal="center" vertical="center"/>
    </xf>
    <xf numFmtId="10" fontId="21" fillId="23" borderId="6" xfId="0" applyNumberFormat="1" applyFont="1" applyFill="1" applyBorder="1" applyAlignment="1">
      <alignment horizontal="center" vertical="center"/>
    </xf>
    <xf numFmtId="0" fontId="18" fillId="0" borderId="6" xfId="0" applyFont="1" applyBorder="1" applyAlignment="1" applyProtection="1">
      <alignment horizontal="left" vertical="center" wrapText="1"/>
      <protection locked="0"/>
    </xf>
    <xf numFmtId="0" fontId="22" fillId="24" borderId="6" xfId="103" applyFont="1" applyFill="1" applyBorder="1" applyAlignment="1">
      <alignment horizontal="center" vertical="center" wrapText="1"/>
    </xf>
    <xf numFmtId="1" fontId="23" fillId="24" borderId="6" xfId="103" applyNumberFormat="1" applyFont="1" applyFill="1" applyBorder="1" applyAlignment="1">
      <alignment horizontal="center" vertical="center" wrapText="1"/>
    </xf>
    <xf numFmtId="0" fontId="24" fillId="25" borderId="6" xfId="103" applyFont="1" applyFill="1" applyBorder="1" applyAlignment="1">
      <alignment horizontal="center" vertical="center" wrapText="1"/>
    </xf>
    <xf numFmtId="0" fontId="25" fillId="25" borderId="6" xfId="103" applyFont="1" applyFill="1" applyBorder="1" applyAlignment="1">
      <alignment horizontal="left" vertical="center" wrapText="1"/>
    </xf>
    <xf numFmtId="1" fontId="25" fillId="25" borderId="6" xfId="103" applyNumberFormat="1" applyFont="1" applyFill="1" applyBorder="1" applyAlignment="1">
      <alignment horizontal="center" vertical="center" wrapText="1"/>
    </xf>
    <xf numFmtId="0" fontId="4" fillId="26" borderId="6" xfId="103" applyFont="1" applyFill="1" applyBorder="1" applyAlignment="1">
      <alignment horizontal="center" vertical="center" wrapText="1"/>
    </xf>
    <xf numFmtId="0" fontId="26" fillId="26" borderId="6" xfId="103" applyFont="1" applyFill="1" applyBorder="1" applyAlignment="1">
      <alignment horizontal="left" vertical="center" wrapText="1"/>
    </xf>
    <xf numFmtId="1" fontId="26" fillId="26" borderId="6" xfId="103" applyNumberFormat="1" applyFont="1" applyFill="1" applyBorder="1" applyAlignment="1">
      <alignment horizontal="center" vertical="center" wrapText="1"/>
    </xf>
    <xf numFmtId="0" fontId="4" fillId="25" borderId="6" xfId="103" applyFont="1" applyFill="1" applyBorder="1" applyAlignment="1">
      <alignment horizontal="center" vertical="center" wrapText="1"/>
    </xf>
    <xf numFmtId="0" fontId="4" fillId="27" borderId="6" xfId="103" applyFont="1" applyFill="1" applyBorder="1" applyAlignment="1">
      <alignment vertical="center" wrapText="1"/>
    </xf>
    <xf numFmtId="0" fontId="26" fillId="27" borderId="6" xfId="103" applyFont="1" applyFill="1" applyBorder="1" applyAlignment="1">
      <alignment horizontal="center" vertical="center" wrapText="1"/>
    </xf>
    <xf numFmtId="1" fontId="27" fillId="7" borderId="6" xfId="103" applyNumberFormat="1" applyFont="1" applyFill="1" applyBorder="1" applyAlignment="1">
      <alignment horizontal="center" vertical="center" wrapText="1"/>
    </xf>
    <xf numFmtId="0" fontId="28" fillId="0" borderId="0" xfId="98" applyFont="1" applyAlignment="1">
      <alignment vertical="center"/>
    </xf>
    <xf numFmtId="0" fontId="3" fillId="0" borderId="0" xfId="81">
      <alignment vertical="center"/>
    </xf>
    <xf numFmtId="0" fontId="3" fillId="0" borderId="0" xfId="81" applyAlignment="1"/>
    <xf numFmtId="39" fontId="29" fillId="2" borderId="47" xfId="98" applyNumberFormat="1" applyFont="1" applyFill="1" applyBorder="1" applyAlignment="1">
      <alignment vertical="center"/>
    </xf>
    <xf numFmtId="0" fontId="29" fillId="2" borderId="48" xfId="98" applyFont="1" applyFill="1" applyBorder="1" applyAlignment="1">
      <alignment vertical="center"/>
    </xf>
    <xf numFmtId="39" fontId="30" fillId="2" borderId="48" xfId="98" applyNumberFormat="1" applyFont="1" applyFill="1" applyBorder="1" applyAlignment="1">
      <alignment vertical="center"/>
    </xf>
    <xf numFmtId="171" fontId="30" fillId="2" borderId="48" xfId="11" applyNumberFormat="1" applyFont="1" applyFill="1" applyBorder="1" applyAlignment="1">
      <alignment vertical="center"/>
    </xf>
    <xf numFmtId="39" fontId="29" fillId="2" borderId="45" xfId="98" applyNumberFormat="1" applyFont="1" applyFill="1" applyBorder="1" applyAlignment="1">
      <alignment vertical="center"/>
    </xf>
    <xf numFmtId="39" fontId="29" fillId="2" borderId="0" xfId="98" applyNumberFormat="1" applyFont="1" applyFill="1" applyAlignment="1">
      <alignment vertical="center"/>
    </xf>
    <xf numFmtId="39" fontId="30" fillId="2" borderId="0" xfId="98" applyNumberFormat="1" applyFont="1" applyFill="1" applyAlignment="1">
      <alignment vertical="center"/>
    </xf>
    <xf numFmtId="171" fontId="30" fillId="2" borderId="0" xfId="11" applyNumberFormat="1" applyFont="1" applyFill="1" applyBorder="1" applyAlignment="1">
      <alignment vertical="center"/>
    </xf>
    <xf numFmtId="39" fontId="29" fillId="2" borderId="0" xfId="98" applyNumberFormat="1" applyFont="1" applyFill="1" applyAlignment="1">
      <alignment vertical="center" wrapText="1"/>
    </xf>
    <xf numFmtId="39" fontId="29" fillId="2" borderId="49" xfId="98" applyNumberFormat="1" applyFont="1" applyFill="1" applyBorder="1" applyAlignment="1">
      <alignment vertical="center"/>
    </xf>
    <xf numFmtId="39" fontId="29" fillId="2" borderId="37" xfId="98" applyNumberFormat="1" applyFont="1" applyFill="1" applyBorder="1" applyAlignment="1">
      <alignment horizontal="left" vertical="center"/>
    </xf>
    <xf numFmtId="0" fontId="28" fillId="2" borderId="37" xfId="98" applyFont="1" applyFill="1" applyBorder="1" applyAlignment="1">
      <alignment horizontal="center" vertical="center" wrapText="1"/>
    </xf>
    <xf numFmtId="39" fontId="30" fillId="2" borderId="37" xfId="98" applyNumberFormat="1" applyFont="1" applyFill="1" applyBorder="1" applyAlignment="1">
      <alignment vertical="center"/>
    </xf>
    <xf numFmtId="0" fontId="3" fillId="0" borderId="29" xfId="81" applyBorder="1" applyAlignment="1">
      <alignment horizontal="center" vertical="center"/>
    </xf>
    <xf numFmtId="0" fontId="3" fillId="0" borderId="30" xfId="81" applyBorder="1" applyAlignment="1"/>
    <xf numFmtId="0" fontId="11" fillId="0" borderId="30" xfId="81" applyFont="1" applyBorder="1" applyAlignment="1">
      <alignment horizontal="center" vertical="center"/>
    </xf>
    <xf numFmtId="0" fontId="3" fillId="2" borderId="31" xfId="81" applyFill="1" applyBorder="1" applyAlignment="1">
      <alignment horizontal="center" vertical="center"/>
    </xf>
    <xf numFmtId="0" fontId="3" fillId="0" borderId="6" xfId="81" applyBorder="1" applyAlignment="1">
      <alignment horizontal="left"/>
    </xf>
    <xf numFmtId="0" fontId="11" fillId="0" borderId="6" xfId="81" applyFont="1" applyBorder="1" applyAlignment="1">
      <alignment horizontal="center" vertical="center"/>
    </xf>
    <xf numFmtId="0" fontId="3" fillId="0" borderId="6" xfId="81" applyBorder="1" applyAlignment="1"/>
    <xf numFmtId="0" fontId="3" fillId="0" borderId="6" xfId="81" applyBorder="1" applyAlignment="1">
      <alignment horizontal="center"/>
    </xf>
    <xf numFmtId="2" fontId="3" fillId="0" borderId="6" xfId="81" applyNumberFormat="1" applyBorder="1" applyAlignment="1"/>
    <xf numFmtId="0" fontId="11" fillId="2" borderId="6" xfId="81" applyFont="1" applyFill="1" applyBorder="1" applyAlignment="1">
      <alignment horizontal="center" vertical="center"/>
    </xf>
    <xf numFmtId="0" fontId="11" fillId="0" borderId="35" xfId="81" applyFont="1" applyBorder="1" applyAlignment="1">
      <alignment horizontal="center" vertical="center"/>
    </xf>
    <xf numFmtId="0" fontId="3" fillId="0" borderId="35" xfId="81" applyBorder="1" applyAlignment="1"/>
    <xf numFmtId="0" fontId="3" fillId="0" borderId="35" xfId="81" applyBorder="1" applyAlignment="1">
      <alignment wrapText="1"/>
    </xf>
    <xf numFmtId="0" fontId="3" fillId="2" borderId="32" xfId="81" applyFill="1" applyBorder="1" applyAlignment="1">
      <alignment horizontal="center" vertical="center"/>
    </xf>
    <xf numFmtId="2" fontId="3" fillId="0" borderId="33" xfId="81" applyNumberFormat="1" applyBorder="1" applyAlignment="1"/>
    <xf numFmtId="0" fontId="11" fillId="0" borderId="33" xfId="81" applyFont="1" applyBorder="1" applyAlignment="1">
      <alignment horizontal="center" vertical="center"/>
    </xf>
    <xf numFmtId="0" fontId="3" fillId="0" borderId="33" xfId="81" applyBorder="1" applyAlignment="1"/>
    <xf numFmtId="39" fontId="30" fillId="2" borderId="50" xfId="98" applyNumberFormat="1" applyFont="1" applyFill="1" applyBorder="1" applyAlignment="1">
      <alignment vertical="center"/>
    </xf>
    <xf numFmtId="0" fontId="31" fillId="0" borderId="0" xfId="81" applyFont="1" applyAlignment="1">
      <alignment vertical="top" wrapText="1"/>
    </xf>
    <xf numFmtId="39" fontId="30" fillId="2" borderId="44" xfId="98" applyNumberFormat="1" applyFont="1" applyFill="1" applyBorder="1" applyAlignment="1">
      <alignment vertical="center"/>
    </xf>
    <xf numFmtId="0" fontId="32" fillId="0" borderId="0" xfId="81" applyFont="1" applyAlignment="1"/>
    <xf numFmtId="39" fontId="30" fillId="2" borderId="46" xfId="98" applyNumberFormat="1" applyFont="1" applyFill="1" applyBorder="1" applyAlignment="1">
      <alignment vertical="center"/>
    </xf>
    <xf numFmtId="0" fontId="3" fillId="28" borderId="47" xfId="81" applyFill="1" applyBorder="1">
      <alignment vertical="center"/>
    </xf>
    <xf numFmtId="0" fontId="3" fillId="0" borderId="48" xfId="81" applyBorder="1">
      <alignment vertical="center"/>
    </xf>
    <xf numFmtId="0" fontId="3" fillId="0" borderId="50" xfId="81" applyBorder="1">
      <alignment vertical="center"/>
    </xf>
    <xf numFmtId="0" fontId="3" fillId="0" borderId="45" xfId="81" applyBorder="1" applyAlignment="1"/>
    <xf numFmtId="0" fontId="3" fillId="0" borderId="44" xfId="81" applyBorder="1" applyAlignment="1"/>
    <xf numFmtId="0" fontId="3" fillId="0" borderId="40" xfId="81" applyBorder="1" applyAlignment="1"/>
    <xf numFmtId="0" fontId="3" fillId="0" borderId="41" xfId="81" applyBorder="1" applyAlignment="1"/>
    <xf numFmtId="0" fontId="3" fillId="0" borderId="44" xfId="81" applyBorder="1">
      <alignment vertical="center"/>
    </xf>
    <xf numFmtId="0" fontId="3" fillId="0" borderId="49" xfId="81" applyBorder="1" applyAlignment="1"/>
    <xf numFmtId="0" fontId="3" fillId="0" borderId="37" xfId="81" applyBorder="1" applyAlignment="1"/>
    <xf numFmtId="0" fontId="3" fillId="0" borderId="46" xfId="81" applyBorder="1" applyAlignment="1"/>
    <xf numFmtId="0" fontId="3" fillId="0" borderId="43" xfId="81" applyBorder="1" applyAlignment="1"/>
    <xf numFmtId="0" fontId="3" fillId="0" borderId="42" xfId="81" applyBorder="1" applyAlignment="1"/>
    <xf numFmtId="0" fontId="4" fillId="0" borderId="0" xfId="112" applyFont="1"/>
    <xf numFmtId="0" fontId="4" fillId="0" borderId="0" xfId="112" applyFont="1" applyAlignment="1">
      <alignment vertical="center"/>
    </xf>
    <xf numFmtId="9" fontId="3" fillId="0" borderId="0" xfId="112" applyNumberFormat="1" applyFont="1" applyAlignment="1">
      <alignment horizontal="center" vertical="center"/>
    </xf>
    <xf numFmtId="0" fontId="3" fillId="0" borderId="0" xfId="66" applyAlignment="1">
      <alignment horizontal="center" vertical="center"/>
    </xf>
    <xf numFmtId="9" fontId="3" fillId="0" borderId="0" xfId="66" applyNumberFormat="1" applyAlignment="1">
      <alignment horizontal="center" vertical="center"/>
    </xf>
    <xf numFmtId="0" fontId="3" fillId="0" borderId="0" xfId="66"/>
    <xf numFmtId="0" fontId="82" fillId="0" borderId="0" xfId="102" applyAlignment="1">
      <alignment horizontal="left" vertical="center"/>
    </xf>
    <xf numFmtId="0" fontId="2" fillId="19" borderId="0" xfId="102" applyFont="1" applyFill="1" applyAlignment="1">
      <alignment horizontal="left" vertical="center"/>
    </xf>
    <xf numFmtId="0" fontId="82" fillId="0" borderId="0" xfId="102" applyAlignment="1">
      <alignment horizontal="left" vertical="center" wrapText="1"/>
    </xf>
    <xf numFmtId="0" fontId="2" fillId="20" borderId="0" xfId="102" applyFont="1" applyFill="1" applyAlignment="1">
      <alignment horizontal="left" vertical="center"/>
    </xf>
    <xf numFmtId="0" fontId="82" fillId="12" borderId="0" xfId="102" applyFill="1" applyAlignment="1">
      <alignment horizontal="left" vertical="center"/>
    </xf>
    <xf numFmtId="0" fontId="2" fillId="20" borderId="0" xfId="102" applyFont="1" applyFill="1" applyAlignment="1">
      <alignment horizontal="center" vertical="top" wrapText="1"/>
    </xf>
    <xf numFmtId="0" fontId="2" fillId="20" borderId="0" xfId="102" applyFont="1" applyFill="1" applyAlignment="1">
      <alignment horizontal="left" vertical="top"/>
    </xf>
    <xf numFmtId="49" fontId="2" fillId="7" borderId="0" xfId="102" applyNumberFormat="1" applyFont="1" applyFill="1" applyAlignment="1">
      <alignment horizontal="center" vertical="top" wrapText="1"/>
    </xf>
    <xf numFmtId="0" fontId="2" fillId="7" borderId="0" xfId="102" applyFont="1" applyFill="1" applyAlignment="1">
      <alignment horizontal="center" vertical="top" wrapText="1"/>
    </xf>
    <xf numFmtId="0" fontId="2" fillId="7" borderId="0" xfId="102" applyFont="1" applyFill="1" applyAlignment="1">
      <alignment horizontal="left" vertical="top"/>
    </xf>
    <xf numFmtId="0" fontId="2" fillId="0" borderId="31" xfId="102" applyFont="1" applyBorder="1" applyAlignment="1">
      <alignment horizontal="center" vertical="top"/>
    </xf>
    <xf numFmtId="1" fontId="18" fillId="0" borderId="0" xfId="0" applyNumberFormat="1" applyFont="1" applyAlignment="1">
      <alignment horizontal="center" vertical="center"/>
    </xf>
    <xf numFmtId="0" fontId="33" fillId="2" borderId="0" xfId="70" applyFill="1" applyAlignment="1">
      <alignment horizontal="center"/>
    </xf>
    <xf numFmtId="0" fontId="33" fillId="0" borderId="0" xfId="70" applyAlignment="1">
      <alignment horizontal="center"/>
    </xf>
    <xf numFmtId="0" fontId="33" fillId="31" borderId="0" xfId="70" applyFill="1" applyAlignment="1">
      <alignment horizontal="center"/>
    </xf>
    <xf numFmtId="0" fontId="34" fillId="32" borderId="6" xfId="70" applyFont="1" applyFill="1" applyBorder="1" applyAlignment="1">
      <alignment horizontal="center" vertical="center"/>
    </xf>
    <xf numFmtId="0" fontId="34" fillId="32" borderId="6" xfId="70" applyFont="1" applyFill="1" applyBorder="1" applyAlignment="1">
      <alignment vertical="center"/>
    </xf>
    <xf numFmtId="0" fontId="33" fillId="0" borderId="6" xfId="70" applyBorder="1" applyAlignment="1">
      <alignment horizontal="center"/>
    </xf>
    <xf numFmtId="2" fontId="33" fillId="0" borderId="6" xfId="70" applyNumberFormat="1" applyBorder="1" applyAlignment="1">
      <alignment horizontal="center"/>
    </xf>
    <xf numFmtId="173" fontId="33" fillId="0" borderId="6" xfId="70" applyNumberFormat="1" applyBorder="1" applyAlignment="1">
      <alignment horizontal="center"/>
    </xf>
    <xf numFmtId="0" fontId="34" fillId="0" borderId="6" xfId="70" applyFont="1" applyBorder="1" applyAlignment="1">
      <alignment horizontal="center" vertical="center"/>
    </xf>
    <xf numFmtId="0" fontId="34" fillId="0" borderId="6" xfId="70" applyFont="1" applyBorder="1" applyAlignment="1">
      <alignment horizontal="center"/>
    </xf>
    <xf numFmtId="2" fontId="34" fillId="0" borderId="6" xfId="70" applyNumberFormat="1" applyFont="1" applyBorder="1" applyAlignment="1">
      <alignment horizontal="center"/>
    </xf>
    <xf numFmtId="0" fontId="34" fillId="33" borderId="6" xfId="70" applyFont="1" applyFill="1" applyBorder="1" applyAlignment="1">
      <alignment horizontal="center"/>
    </xf>
    <xf numFmtId="2" fontId="34" fillId="33" borderId="6" xfId="70" applyNumberFormat="1" applyFont="1" applyFill="1" applyBorder="1" applyAlignment="1">
      <alignment horizontal="center"/>
    </xf>
    <xf numFmtId="2" fontId="0" fillId="0" borderId="0" xfId="0" applyNumberFormat="1"/>
    <xf numFmtId="174" fontId="0" fillId="0" borderId="0" xfId="0" applyNumberFormat="1"/>
    <xf numFmtId="0" fontId="3" fillId="0" borderId="0" xfId="0" applyFont="1"/>
    <xf numFmtId="0" fontId="0" fillId="0" borderId="47" xfId="0" applyBorder="1"/>
    <xf numFmtId="0" fontId="0" fillId="0" borderId="48" xfId="0" applyBorder="1"/>
    <xf numFmtId="0" fontId="0" fillId="0" borderId="45" xfId="0" applyBorder="1"/>
    <xf numFmtId="0" fontId="4" fillId="0" borderId="0" xfId="0" applyFont="1" applyAlignment="1">
      <alignment horizontal="left"/>
    </xf>
    <xf numFmtId="0" fontId="0" fillId="0" borderId="0" xfId="0" applyAlignment="1">
      <alignment horizontal="left"/>
    </xf>
    <xf numFmtId="0" fontId="4" fillId="18" borderId="6" xfId="0" applyFont="1" applyFill="1" applyBorder="1" applyAlignment="1">
      <alignment horizontal="center"/>
    </xf>
    <xf numFmtId="0" fontId="3" fillId="18" borderId="6" xfId="0" applyFont="1" applyFill="1" applyBorder="1"/>
    <xf numFmtId="2" fontId="4" fillId="18" borderId="6" xfId="0" applyNumberFormat="1" applyFont="1" applyFill="1" applyBorder="1" applyAlignment="1">
      <alignment horizontal="center" wrapText="1"/>
    </xf>
    <xf numFmtId="0" fontId="0" fillId="34" borderId="6" xfId="0" applyFill="1" applyBorder="1" applyAlignment="1">
      <alignment horizontal="center"/>
    </xf>
    <xf numFmtId="0" fontId="0" fillId="7" borderId="6" xfId="0" applyFill="1" applyBorder="1" applyAlignment="1">
      <alignment horizontal="center"/>
    </xf>
    <xf numFmtId="0" fontId="0" fillId="7" borderId="6" xfId="0" applyFill="1" applyBorder="1"/>
    <xf numFmtId="2" fontId="0" fillId="5" borderId="6" xfId="0" applyNumberFormat="1" applyFill="1" applyBorder="1" applyAlignment="1">
      <alignment horizontal="center"/>
    </xf>
    <xf numFmtId="0" fontId="3" fillId="7" borderId="6" xfId="0" applyFont="1" applyFill="1" applyBorder="1" applyAlignment="1">
      <alignment horizontal="center"/>
    </xf>
    <xf numFmtId="0" fontId="0" fillId="0" borderId="31" xfId="0" applyBorder="1"/>
    <xf numFmtId="0" fontId="4" fillId="0" borderId="6" xfId="0" applyFont="1" applyBorder="1"/>
    <xf numFmtId="2" fontId="0" fillId="0" borderId="6" xfId="0" applyNumberFormat="1" applyBorder="1" applyAlignment="1">
      <alignment horizontal="center"/>
    </xf>
    <xf numFmtId="9" fontId="0" fillId="0" borderId="6" xfId="0" applyNumberFormat="1" applyBorder="1"/>
    <xf numFmtId="2" fontId="3" fillId="0" borderId="6" xfId="0" applyNumberFormat="1" applyFont="1" applyBorder="1" applyAlignment="1">
      <alignment horizontal="center"/>
    </xf>
    <xf numFmtId="9" fontId="0" fillId="0" borderId="0" xfId="0" applyNumberFormat="1"/>
    <xf numFmtId="2" fontId="3" fillId="0" borderId="0" xfId="0" applyNumberFormat="1" applyFont="1" applyAlignment="1">
      <alignment horizontal="center"/>
    </xf>
    <xf numFmtId="0" fontId="0" fillId="0" borderId="32" xfId="0" applyBorder="1"/>
    <xf numFmtId="0" fontId="0" fillId="0" borderId="33" xfId="0" applyBorder="1"/>
    <xf numFmtId="2" fontId="4" fillId="0" borderId="33" xfId="0" applyNumberFormat="1" applyFont="1" applyBorder="1" applyAlignment="1">
      <alignment horizontal="center"/>
    </xf>
    <xf numFmtId="2" fontId="0" fillId="0" borderId="33" xfId="0" applyNumberFormat="1" applyBorder="1"/>
    <xf numFmtId="14" fontId="0" fillId="0" borderId="0" xfId="0" applyNumberFormat="1"/>
    <xf numFmtId="14" fontId="0" fillId="0" borderId="0" xfId="0" applyNumberFormat="1" applyAlignment="1">
      <alignment horizontal="left"/>
    </xf>
    <xf numFmtId="2" fontId="4" fillId="0" borderId="6" xfId="0" applyNumberFormat="1" applyFont="1" applyBorder="1" applyAlignment="1">
      <alignment horizontal="center"/>
    </xf>
    <xf numFmtId="2" fontId="4" fillId="0" borderId="0" xfId="0" applyNumberFormat="1" applyFont="1" applyAlignment="1">
      <alignment horizontal="center"/>
    </xf>
    <xf numFmtId="0" fontId="36" fillId="0" borderId="0" xfId="104" applyFont="1" applyAlignment="1">
      <alignment horizontal="center" vertical="center"/>
    </xf>
    <xf numFmtId="0" fontId="36" fillId="0" borderId="6" xfId="104" applyFont="1" applyBorder="1" applyAlignment="1">
      <alignment horizontal="center" vertical="center"/>
    </xf>
    <xf numFmtId="0" fontId="36" fillId="0" borderId="6" xfId="104" applyFont="1" applyBorder="1" applyAlignment="1">
      <alignment horizontal="center" vertical="center" wrapText="1"/>
    </xf>
    <xf numFmtId="0" fontId="11" fillId="2" borderId="6" xfId="67" applyFont="1" applyFill="1" applyBorder="1" applyAlignment="1">
      <alignment horizontal="center" vertical="center"/>
    </xf>
    <xf numFmtId="0" fontId="39" fillId="0" borderId="6" xfId="104" applyFont="1" applyBorder="1" applyAlignment="1">
      <alignment horizontal="center" vertical="center" wrapText="1"/>
    </xf>
    <xf numFmtId="172" fontId="39" fillId="0" borderId="6" xfId="104" applyNumberFormat="1" applyFont="1" applyBorder="1" applyAlignment="1">
      <alignment horizontal="center" vertical="center" wrapText="1"/>
    </xf>
    <xf numFmtId="172" fontId="37" fillId="11" borderId="6" xfId="104" applyNumberFormat="1" applyFont="1" applyFill="1" applyBorder="1" applyAlignment="1">
      <alignment horizontal="center" vertical="center"/>
    </xf>
    <xf numFmtId="0" fontId="40" fillId="0" borderId="0" xfId="104" applyFont="1" applyAlignment="1">
      <alignment horizontal="center" vertical="center"/>
    </xf>
    <xf numFmtId="0" fontId="15" fillId="0" borderId="0" xfId="104" applyFont="1" applyAlignment="1">
      <alignment horizontal="center" vertical="center"/>
    </xf>
    <xf numFmtId="2" fontId="15" fillId="0" borderId="0" xfId="104" applyNumberFormat="1" applyFont="1" applyAlignment="1">
      <alignment horizontal="center" vertical="center"/>
    </xf>
    <xf numFmtId="0" fontId="15" fillId="35" borderId="6" xfId="80" applyFont="1" applyFill="1" applyBorder="1" applyAlignment="1">
      <alignment horizontal="center" vertical="center"/>
    </xf>
    <xf numFmtId="0" fontId="36" fillId="0" borderId="35" xfId="104" applyFont="1" applyBorder="1" applyAlignment="1">
      <alignment horizontal="center" vertical="center" wrapText="1"/>
    </xf>
    <xf numFmtId="0" fontId="36" fillId="0" borderId="6" xfId="104" applyFont="1" applyBorder="1" applyAlignment="1">
      <alignment vertical="center"/>
    </xf>
    <xf numFmtId="0" fontId="36" fillId="0" borderId="39" xfId="104" applyFont="1" applyBorder="1" applyAlignment="1">
      <alignment horizontal="center" vertical="center"/>
    </xf>
    <xf numFmtId="0" fontId="37" fillId="11" borderId="6" xfId="104" applyFont="1" applyFill="1" applyBorder="1" applyAlignment="1">
      <alignment horizontal="center" vertical="center"/>
    </xf>
    <xf numFmtId="0" fontId="36" fillId="0" borderId="23" xfId="104" applyFont="1" applyBorder="1" applyAlignment="1">
      <alignment horizontal="center" vertical="center"/>
    </xf>
    <xf numFmtId="0" fontId="41" fillId="0" borderId="0" xfId="104" applyFont="1" applyAlignment="1">
      <alignment horizontal="center" vertical="center"/>
    </xf>
    <xf numFmtId="0" fontId="42" fillId="0" borderId="0" xfId="104" applyAlignment="1">
      <alignment horizontal="center" vertical="center"/>
    </xf>
    <xf numFmtId="0" fontId="38" fillId="7" borderId="6" xfId="104" applyFont="1" applyFill="1" applyBorder="1" applyAlignment="1">
      <alignment horizontal="center" vertical="center" wrapText="1"/>
    </xf>
    <xf numFmtId="0" fontId="39" fillId="0" borderId="35" xfId="104" applyFont="1" applyBorder="1" applyAlignment="1">
      <alignment horizontal="center" vertical="center" wrapText="1"/>
    </xf>
    <xf numFmtId="0" fontId="44" fillId="0" borderId="35" xfId="0" applyFont="1" applyBorder="1" applyAlignment="1">
      <alignment horizontal="center" vertical="center"/>
    </xf>
    <xf numFmtId="172" fontId="11" fillId="2" borderId="6" xfId="67" applyNumberFormat="1" applyFont="1" applyFill="1" applyBorder="1" applyAlignment="1">
      <alignment horizontal="center" vertical="center"/>
    </xf>
    <xf numFmtId="1" fontId="11" fillId="2" borderId="6" xfId="67" applyNumberFormat="1" applyFont="1" applyFill="1" applyBorder="1" applyAlignment="1">
      <alignment horizontal="center" vertical="center"/>
    </xf>
    <xf numFmtId="2" fontId="39" fillId="0" borderId="35" xfId="104" applyNumberFormat="1" applyFont="1" applyBorder="1" applyAlignment="1">
      <alignment horizontal="center" vertical="center" wrapText="1"/>
    </xf>
    <xf numFmtId="0" fontId="44" fillId="0" borderId="39" xfId="0" applyFont="1" applyBorder="1" applyAlignment="1">
      <alignment horizontal="center" vertical="center"/>
    </xf>
    <xf numFmtId="172" fontId="39" fillId="0" borderId="35" xfId="104" applyNumberFormat="1" applyFont="1" applyBorder="1" applyAlignment="1">
      <alignment horizontal="center" vertical="center" wrapText="1"/>
    </xf>
    <xf numFmtId="2" fontId="39" fillId="0" borderId="6" xfId="104" applyNumberFormat="1" applyFont="1" applyBorder="1" applyAlignment="1">
      <alignment horizontal="center" vertical="center" wrapText="1"/>
    </xf>
    <xf numFmtId="1" fontId="39" fillId="11" borderId="6" xfId="104" applyNumberFormat="1" applyFont="1" applyFill="1" applyBorder="1" applyAlignment="1">
      <alignment horizontal="center" vertical="center" wrapText="1"/>
    </xf>
    <xf numFmtId="0" fontId="1" fillId="11" borderId="6" xfId="67" applyFont="1" applyFill="1" applyBorder="1" applyAlignment="1">
      <alignment horizontal="center" vertical="center"/>
    </xf>
    <xf numFmtId="0" fontId="36" fillId="0" borderId="0" xfId="104" applyFont="1" applyAlignment="1">
      <alignment horizontal="center" vertical="center" wrapText="1"/>
    </xf>
    <xf numFmtId="0" fontId="39" fillId="0" borderId="0" xfId="104" applyFont="1" applyAlignment="1">
      <alignment horizontal="center" vertical="center" wrapText="1"/>
    </xf>
    <xf numFmtId="172" fontId="39" fillId="0" borderId="0" xfId="104" applyNumberFormat="1" applyFont="1" applyAlignment="1">
      <alignment horizontal="center" vertical="center" wrapText="1"/>
    </xf>
    <xf numFmtId="1" fontId="39" fillId="0" borderId="0" xfId="104" applyNumberFormat="1" applyFont="1" applyAlignment="1">
      <alignment horizontal="center" vertical="center" wrapText="1"/>
    </xf>
    <xf numFmtId="172" fontId="38" fillId="0" borderId="0" xfId="104" applyNumberFormat="1" applyFont="1" applyAlignment="1">
      <alignment horizontal="center" vertical="center" wrapText="1"/>
    </xf>
    <xf numFmtId="0" fontId="41" fillId="0" borderId="0" xfId="104" applyFont="1" applyAlignment="1">
      <alignment horizontal="center" vertical="center" wrapText="1"/>
    </xf>
    <xf numFmtId="0" fontId="45" fillId="0" borderId="0" xfId="104" applyFont="1" applyAlignment="1">
      <alignment horizontal="center" vertical="center" wrapText="1"/>
    </xf>
    <xf numFmtId="9" fontId="39" fillId="0" borderId="35" xfId="2" applyFont="1" applyBorder="1" applyAlignment="1">
      <alignment horizontal="center" vertical="center" wrapText="1"/>
    </xf>
    <xf numFmtId="2" fontId="39" fillId="0" borderId="35" xfId="104" applyNumberFormat="1" applyFont="1" applyBorder="1" applyAlignment="1">
      <alignment vertical="center" wrapText="1"/>
    </xf>
    <xf numFmtId="2" fontId="39" fillId="0" borderId="6" xfId="104" applyNumberFormat="1" applyFont="1" applyBorder="1" applyAlignment="1">
      <alignment vertical="center" wrapText="1"/>
    </xf>
    <xf numFmtId="1" fontId="46" fillId="36" borderId="6" xfId="104" applyNumberFormat="1" applyFont="1" applyFill="1" applyBorder="1" applyAlignment="1">
      <alignment horizontal="center" vertical="center"/>
    </xf>
    <xf numFmtId="0" fontId="42" fillId="0" borderId="0" xfId="104" applyAlignment="1">
      <alignment horizontal="left" vertical="top"/>
    </xf>
    <xf numFmtId="0" fontId="48" fillId="7" borderId="61" xfId="104" applyFont="1" applyFill="1" applyBorder="1" applyAlignment="1">
      <alignment horizontal="center" vertical="center" wrapText="1"/>
    </xf>
    <xf numFmtId="0" fontId="49" fillId="0" borderId="61" xfId="104" applyFont="1" applyBorder="1" applyAlignment="1">
      <alignment horizontal="center" wrapText="1"/>
    </xf>
    <xf numFmtId="1" fontId="50" fillId="0" borderId="61" xfId="104" applyNumberFormat="1" applyFont="1" applyBorder="1" applyAlignment="1">
      <alignment horizontal="center" shrinkToFit="1"/>
    </xf>
    <xf numFmtId="0" fontId="49" fillId="0" borderId="61" xfId="104" applyFont="1" applyBorder="1" applyAlignment="1">
      <alignment horizontal="center"/>
    </xf>
    <xf numFmtId="0" fontId="49" fillId="0" borderId="58" xfId="104" applyFont="1" applyBorder="1" applyAlignment="1">
      <alignment wrapText="1"/>
    </xf>
    <xf numFmtId="0" fontId="49" fillId="0" borderId="61" xfId="104" applyFont="1" applyBorder="1" applyAlignment="1">
      <alignment horizontal="center" vertical="center" wrapText="1"/>
    </xf>
    <xf numFmtId="0" fontId="47" fillId="0" borderId="56" xfId="104" applyFont="1" applyBorder="1" applyAlignment="1">
      <alignment horizontal="left" vertical="top" wrapText="1" indent="1"/>
    </xf>
    <xf numFmtId="0" fontId="52" fillId="7" borderId="61" xfId="104" applyFont="1" applyFill="1" applyBorder="1" applyAlignment="1">
      <alignment horizontal="center" vertical="center" wrapText="1"/>
    </xf>
    <xf numFmtId="2" fontId="50" fillId="0" borderId="61" xfId="104" applyNumberFormat="1" applyFont="1" applyBorder="1" applyAlignment="1">
      <alignment horizontal="center" shrinkToFit="1"/>
    </xf>
    <xf numFmtId="2" fontId="49" fillId="0" borderId="61" xfId="104" applyNumberFormat="1" applyFont="1" applyBorder="1" applyAlignment="1">
      <alignment horizontal="center"/>
    </xf>
    <xf numFmtId="172" fontId="49" fillId="0" borderId="61" xfId="104" applyNumberFormat="1" applyFont="1" applyBorder="1" applyAlignment="1">
      <alignment horizontal="center"/>
    </xf>
    <xf numFmtId="172" fontId="49" fillId="0" borderId="58" xfId="104" applyNumberFormat="1" applyFont="1" applyBorder="1" applyAlignment="1">
      <alignment horizontal="center"/>
    </xf>
    <xf numFmtId="172" fontId="49" fillId="0" borderId="6" xfId="104" applyNumberFormat="1" applyFont="1" applyBorder="1" applyAlignment="1">
      <alignment horizontal="center" vertical="center"/>
    </xf>
    <xf numFmtId="0" fontId="49" fillId="0" borderId="59" xfId="104" applyFont="1" applyBorder="1" applyAlignment="1">
      <alignment horizontal="center" wrapText="1"/>
    </xf>
    <xf numFmtId="2" fontId="42" fillId="0" borderId="0" xfId="104" applyNumberFormat="1" applyAlignment="1">
      <alignment horizontal="left" vertical="top"/>
    </xf>
    <xf numFmtId="175" fontId="53" fillId="0" borderId="61" xfId="104" applyNumberFormat="1" applyFont="1" applyBorder="1" applyAlignment="1">
      <alignment horizontal="left" vertical="top" shrinkToFit="1"/>
    </xf>
    <xf numFmtId="0" fontId="52" fillId="0" borderId="61" xfId="104" applyFont="1" applyBorder="1" applyAlignment="1">
      <alignment horizontal="center" wrapText="1"/>
    </xf>
    <xf numFmtId="0" fontId="52" fillId="0" borderId="59" xfId="104" applyFont="1" applyBorder="1" applyAlignment="1">
      <alignment horizontal="center" wrapText="1"/>
    </xf>
    <xf numFmtId="0" fontId="3" fillId="0" borderId="0" xfId="65" applyAlignment="1">
      <alignment horizontal="center" vertical="center"/>
    </xf>
    <xf numFmtId="0" fontId="3" fillId="0" borderId="0" xfId="65"/>
    <xf numFmtId="0" fontId="54" fillId="31" borderId="29" xfId="65" applyFont="1" applyFill="1" applyBorder="1" applyAlignment="1">
      <alignment horizontal="center" vertical="center"/>
    </xf>
    <xf numFmtId="0" fontId="54" fillId="31" borderId="30" xfId="65" applyFont="1" applyFill="1" applyBorder="1" applyAlignment="1">
      <alignment horizontal="center" vertical="center" wrapText="1"/>
    </xf>
    <xf numFmtId="0" fontId="54" fillId="31" borderId="30" xfId="65" applyFont="1" applyFill="1" applyBorder="1" applyAlignment="1">
      <alignment horizontal="center" vertical="center"/>
    </xf>
    <xf numFmtId="0" fontId="3" fillId="0" borderId="31" xfId="65" applyBorder="1" applyAlignment="1">
      <alignment horizontal="center" vertical="center"/>
    </xf>
    <xf numFmtId="0" fontId="3" fillId="0" borderId="6" xfId="65" applyBorder="1" applyAlignment="1">
      <alignment horizontal="center" vertical="center"/>
    </xf>
    <xf numFmtId="0" fontId="3" fillId="37" borderId="31" xfId="65" applyFill="1" applyBorder="1" applyAlignment="1">
      <alignment horizontal="center" vertical="center"/>
    </xf>
    <xf numFmtId="0" fontId="3" fillId="0" borderId="32" xfId="65" applyBorder="1" applyAlignment="1">
      <alignment horizontal="center" vertical="center"/>
    </xf>
    <xf numFmtId="0" fontId="3" fillId="0" borderId="33" xfId="65" applyBorder="1" applyAlignment="1">
      <alignment horizontal="center" vertical="center"/>
    </xf>
    <xf numFmtId="0" fontId="2" fillId="0" borderId="0" xfId="65" applyFont="1" applyAlignment="1">
      <alignment horizontal="left" vertical="center"/>
    </xf>
    <xf numFmtId="0" fontId="56" fillId="0" borderId="6" xfId="65" applyFont="1" applyBorder="1"/>
    <xf numFmtId="0" fontId="3" fillId="37" borderId="6" xfId="65" applyFill="1" applyBorder="1" applyAlignment="1">
      <alignment horizontal="center" vertical="center"/>
    </xf>
    <xf numFmtId="0" fontId="22" fillId="39" borderId="6" xfId="65" applyFont="1" applyFill="1" applyBorder="1" applyAlignment="1">
      <alignment horizontal="center" vertical="center"/>
    </xf>
    <xf numFmtId="0" fontId="22" fillId="0" borderId="6" xfId="65" applyFont="1" applyBorder="1"/>
    <xf numFmtId="1" fontId="56" fillId="0" borderId="6" xfId="65" applyNumberFormat="1" applyFont="1" applyBorder="1"/>
    <xf numFmtId="0" fontId="3" fillId="40" borderId="6" xfId="65" applyFill="1" applyBorder="1" applyAlignment="1">
      <alignment horizontal="center"/>
    </xf>
    <xf numFmtId="0" fontId="3" fillId="28" borderId="6" xfId="65" applyFill="1" applyBorder="1" applyAlignment="1">
      <alignment horizontal="center"/>
    </xf>
    <xf numFmtId="0" fontId="3" fillId="41" borderId="0" xfId="65" applyFill="1"/>
    <xf numFmtId="0" fontId="3" fillId="40" borderId="35" xfId="65" applyFill="1" applyBorder="1" applyAlignment="1">
      <alignment horizontal="center"/>
    </xf>
    <xf numFmtId="0" fontId="22" fillId="42" borderId="6" xfId="65" applyFont="1" applyFill="1" applyBorder="1"/>
    <xf numFmtId="0" fontId="22" fillId="40" borderId="6" xfId="65" applyFont="1" applyFill="1" applyBorder="1" applyAlignment="1">
      <alignment horizontal="center"/>
    </xf>
    <xf numFmtId="0" fontId="22" fillId="28" borderId="6" xfId="65" applyFont="1" applyFill="1" applyBorder="1" applyAlignment="1">
      <alignment horizontal="center"/>
    </xf>
    <xf numFmtId="0" fontId="3" fillId="0" borderId="0" xfId="65" applyAlignment="1">
      <alignment horizontal="center"/>
    </xf>
    <xf numFmtId="0" fontId="22" fillId="43" borderId="6" xfId="65" applyFont="1" applyFill="1" applyBorder="1"/>
    <xf numFmtId="0" fontId="22" fillId="43" borderId="6" xfId="65" applyFont="1" applyFill="1" applyBorder="1" applyAlignment="1">
      <alignment horizontal="center"/>
    </xf>
    <xf numFmtId="0" fontId="56" fillId="43" borderId="6" xfId="65" applyFont="1" applyFill="1" applyBorder="1"/>
    <xf numFmtId="0" fontId="3" fillId="43" borderId="6" xfId="65" applyFill="1" applyBorder="1"/>
    <xf numFmtId="0" fontId="3" fillId="22" borderId="6" xfId="65" applyFill="1" applyBorder="1" applyAlignment="1">
      <alignment horizontal="center"/>
    </xf>
    <xf numFmtId="0" fontId="22" fillId="22" borderId="6" xfId="65" applyFont="1" applyFill="1" applyBorder="1" applyAlignment="1">
      <alignment horizontal="center"/>
    </xf>
    <xf numFmtId="0" fontId="3" fillId="0" borderId="6" xfId="65" applyBorder="1" applyAlignment="1">
      <alignment horizontal="center"/>
    </xf>
    <xf numFmtId="0" fontId="3" fillId="0" borderId="6" xfId="65" applyBorder="1" applyAlignment="1">
      <alignment wrapText="1"/>
    </xf>
    <xf numFmtId="0" fontId="3" fillId="0" borderId="6" xfId="65" applyBorder="1" applyAlignment="1">
      <alignment horizontal="center" vertical="center" wrapText="1"/>
    </xf>
    <xf numFmtId="0" fontId="56" fillId="0" borderId="0" xfId="65" applyFont="1"/>
    <xf numFmtId="0" fontId="22" fillId="0" borderId="0" xfId="65" applyFont="1"/>
    <xf numFmtId="0" fontId="3" fillId="6" borderId="6" xfId="65" applyFill="1" applyBorder="1" applyAlignment="1">
      <alignment horizontal="center"/>
    </xf>
    <xf numFmtId="0" fontId="3" fillId="42" borderId="6" xfId="65" applyFill="1" applyBorder="1" applyAlignment="1">
      <alignment horizontal="center"/>
    </xf>
    <xf numFmtId="0" fontId="22" fillId="6" borderId="6" xfId="65" applyFont="1" applyFill="1" applyBorder="1" applyAlignment="1">
      <alignment horizontal="center"/>
    </xf>
    <xf numFmtId="0" fontId="22" fillId="42" borderId="6" xfId="65" applyFont="1" applyFill="1" applyBorder="1" applyAlignment="1">
      <alignment horizontal="center"/>
    </xf>
    <xf numFmtId="0" fontId="54" fillId="31" borderId="40" xfId="65" applyFont="1" applyFill="1" applyBorder="1" applyAlignment="1">
      <alignment horizontal="center" vertical="center" wrapText="1"/>
    </xf>
    <xf numFmtId="0" fontId="3" fillId="0" borderId="0" xfId="65" applyAlignment="1">
      <alignment horizontal="center" vertical="center" wrapText="1"/>
    </xf>
    <xf numFmtId="0" fontId="3" fillId="0" borderId="41" xfId="65" applyBorder="1" applyAlignment="1">
      <alignment horizontal="center" vertical="center"/>
    </xf>
    <xf numFmtId="0" fontId="3" fillId="0" borderId="41" xfId="65" applyBorder="1" applyAlignment="1">
      <alignment horizontal="center"/>
    </xf>
    <xf numFmtId="0" fontId="3" fillId="0" borderId="42" xfId="65" applyBorder="1" applyAlignment="1">
      <alignment horizontal="center" vertical="center"/>
    </xf>
    <xf numFmtId="0" fontId="3" fillId="43" borderId="6" xfId="65" applyFill="1" applyBorder="1" applyAlignment="1">
      <alignment horizontal="center"/>
    </xf>
    <xf numFmtId="0" fontId="3" fillId="0" borderId="6" xfId="65" applyBorder="1"/>
    <xf numFmtId="0" fontId="22" fillId="0" borderId="6" xfId="65" applyFont="1" applyBorder="1" applyAlignment="1">
      <alignment horizontal="center"/>
    </xf>
    <xf numFmtId="0" fontId="57" fillId="44" borderId="6" xfId="65" applyFont="1" applyFill="1" applyBorder="1"/>
    <xf numFmtId="0" fontId="57" fillId="44" borderId="6" xfId="65" applyFont="1" applyFill="1" applyBorder="1" applyAlignment="1">
      <alignment horizontal="center"/>
    </xf>
    <xf numFmtId="0" fontId="3" fillId="0" borderId="8" xfId="65" applyBorder="1"/>
    <xf numFmtId="0" fontId="3" fillId="0" borderId="10" xfId="65" applyBorder="1"/>
    <xf numFmtId="0" fontId="3" fillId="0" borderId="9" xfId="65" applyBorder="1"/>
    <xf numFmtId="0" fontId="3" fillId="0" borderId="29" xfId="65" applyBorder="1"/>
    <xf numFmtId="0" fontId="3" fillId="0" borderId="30" xfId="65" applyBorder="1" applyAlignment="1">
      <alignment horizontal="center"/>
    </xf>
    <xf numFmtId="0" fontId="56" fillId="0" borderId="40" xfId="65" applyFont="1" applyBorder="1"/>
    <xf numFmtId="0" fontId="56" fillId="0" borderId="41" xfId="65" applyFont="1" applyBorder="1"/>
    <xf numFmtId="0" fontId="56" fillId="0" borderId="31" xfId="65" applyFont="1" applyBorder="1"/>
    <xf numFmtId="0" fontId="22" fillId="39" borderId="31" xfId="65" applyFont="1" applyFill="1" applyBorder="1" applyAlignment="1">
      <alignment horizontal="center" vertical="center"/>
    </xf>
    <xf numFmtId="0" fontId="22" fillId="0" borderId="41" xfId="65" applyFont="1" applyBorder="1"/>
    <xf numFmtId="0" fontId="3" fillId="0" borderId="45" xfId="65" applyBorder="1"/>
    <xf numFmtId="0" fontId="3" fillId="0" borderId="44" xfId="65" applyBorder="1"/>
    <xf numFmtId="0" fontId="3" fillId="0" borderId="31" xfId="65" applyBorder="1"/>
    <xf numFmtId="0" fontId="3" fillId="0" borderId="32" xfId="65" applyBorder="1"/>
    <xf numFmtId="0" fontId="3" fillId="0" borderId="33" xfId="65" applyBorder="1"/>
    <xf numFmtId="0" fontId="3" fillId="0" borderId="37" xfId="65" applyBorder="1"/>
    <xf numFmtId="0" fontId="3" fillId="0" borderId="46" xfId="65" applyBorder="1"/>
    <xf numFmtId="1" fontId="3" fillId="0" borderId="0" xfId="65" applyNumberFormat="1"/>
    <xf numFmtId="0" fontId="3" fillId="0" borderId="30" xfId="65" applyBorder="1"/>
    <xf numFmtId="0" fontId="11" fillId="0" borderId="30" xfId="65" applyFont="1" applyBorder="1" applyAlignment="1">
      <alignment horizontal="center" vertical="center"/>
    </xf>
    <xf numFmtId="0" fontId="11" fillId="0" borderId="40" xfId="65" applyFont="1" applyBorder="1" applyAlignment="1">
      <alignment horizontal="center" vertical="center"/>
    </xf>
    <xf numFmtId="0" fontId="3" fillId="0" borderId="23" xfId="65" applyBorder="1"/>
    <xf numFmtId="0" fontId="11" fillId="0" borderId="23" xfId="65" applyFont="1" applyBorder="1" applyAlignment="1">
      <alignment horizontal="center" vertical="center"/>
    </xf>
    <xf numFmtId="1" fontId="11" fillId="0" borderId="70" xfId="65" applyNumberFormat="1" applyFont="1" applyBorder="1" applyAlignment="1">
      <alignment horizontal="center" vertical="center"/>
    </xf>
    <xf numFmtId="0" fontId="3" fillId="0" borderId="6" xfId="65" applyBorder="1" applyAlignment="1">
      <alignment horizontal="left"/>
    </xf>
    <xf numFmtId="0" fontId="11" fillId="0" borderId="6" xfId="65" applyFont="1" applyBorder="1" applyAlignment="1">
      <alignment horizontal="center" vertical="center"/>
    </xf>
    <xf numFmtId="1" fontId="11" fillId="0" borderId="41" xfId="65" applyNumberFormat="1" applyFont="1" applyBorder="1" applyAlignment="1">
      <alignment horizontal="center" vertical="center"/>
    </xf>
    <xf numFmtId="0" fontId="58" fillId="0" borderId="6" xfId="65" applyFont="1" applyBorder="1" applyAlignment="1">
      <alignment horizontal="center" vertical="center"/>
    </xf>
    <xf numFmtId="172" fontId="58" fillId="0" borderId="6" xfId="65" applyNumberFormat="1" applyFont="1" applyBorder="1" applyAlignment="1">
      <alignment horizontal="center" vertical="center"/>
    </xf>
    <xf numFmtId="2" fontId="3" fillId="0" borderId="6" xfId="65" applyNumberFormat="1" applyBorder="1"/>
    <xf numFmtId="0" fontId="11" fillId="2" borderId="6" xfId="65" applyFont="1" applyFill="1" applyBorder="1" applyAlignment="1">
      <alignment horizontal="center" vertical="center"/>
    </xf>
    <xf numFmtId="2" fontId="3" fillId="0" borderId="33" xfId="65" applyNumberFormat="1" applyBorder="1"/>
    <xf numFmtId="0" fontId="11" fillId="0" borderId="33" xfId="65" applyFont="1" applyBorder="1" applyAlignment="1">
      <alignment horizontal="center" vertical="center"/>
    </xf>
    <xf numFmtId="1" fontId="11" fillId="0" borderId="42" xfId="65" applyNumberFormat="1" applyFont="1" applyBorder="1" applyAlignment="1">
      <alignment horizontal="center" vertical="center"/>
    </xf>
    <xf numFmtId="0" fontId="4" fillId="0" borderId="31" xfId="65" applyFont="1" applyBorder="1" applyAlignment="1">
      <alignment horizontal="center"/>
    </xf>
    <xf numFmtId="0" fontId="4" fillId="0" borderId="41" xfId="65" applyFont="1" applyBorder="1" applyAlignment="1">
      <alignment horizontal="center"/>
    </xf>
    <xf numFmtId="0" fontId="3" fillId="0" borderId="41" xfId="65" applyBorder="1"/>
    <xf numFmtId="0" fontId="4" fillId="0" borderId="31" xfId="65" applyFont="1" applyBorder="1"/>
    <xf numFmtId="0" fontId="3" fillId="0" borderId="42" xfId="65" applyBorder="1"/>
    <xf numFmtId="43" fontId="0" fillId="0" borderId="0" xfId="1" applyFont="1"/>
    <xf numFmtId="0" fontId="2" fillId="15" borderId="6" xfId="0" applyFont="1" applyFill="1" applyBorder="1"/>
    <xf numFmtId="43" fontId="0" fillId="0" borderId="6" xfId="1" applyFont="1" applyBorder="1"/>
    <xf numFmtId="0" fontId="2" fillId="0" borderId="6" xfId="0" applyFont="1" applyBorder="1"/>
    <xf numFmtId="43" fontId="2" fillId="0" borderId="6" xfId="1" applyFont="1" applyBorder="1"/>
    <xf numFmtId="43" fontId="2" fillId="0" borderId="6" xfId="0" applyNumberFormat="1" applyFont="1" applyBorder="1"/>
    <xf numFmtId="0" fontId="0" fillId="15" borderId="6" xfId="0" applyFill="1" applyBorder="1"/>
    <xf numFmtId="43" fontId="0" fillId="0" borderId="6" xfId="0" applyNumberFormat="1" applyBorder="1"/>
    <xf numFmtId="0" fontId="0" fillId="0" borderId="6" xfId="0" applyBorder="1" applyAlignment="1">
      <alignment wrapText="1"/>
    </xf>
    <xf numFmtId="0" fontId="2" fillId="0" borderId="6" xfId="0" applyFont="1" applyBorder="1" applyAlignment="1">
      <alignment wrapText="1"/>
    </xf>
    <xf numFmtId="43" fontId="2" fillId="0" borderId="0" xfId="1" applyFont="1" applyBorder="1"/>
    <xf numFmtId="0" fontId="60" fillId="0" borderId="0" xfId="65" applyFont="1"/>
    <xf numFmtId="0" fontId="59" fillId="0" borderId="31" xfId="65" applyFont="1" applyBorder="1" applyAlignment="1">
      <alignment horizontal="right" vertical="center"/>
    </xf>
    <xf numFmtId="0" fontId="59" fillId="0" borderId="6" xfId="65" applyFont="1" applyBorder="1" applyAlignment="1">
      <alignment horizontal="center" vertical="center"/>
    </xf>
    <xf numFmtId="0" fontId="59" fillId="0" borderId="41" xfId="65" applyFont="1" applyBorder="1" applyAlignment="1">
      <alignment horizontal="center" vertical="center"/>
    </xf>
    <xf numFmtId="0" fontId="61" fillId="0" borderId="31" xfId="65" applyFont="1" applyBorder="1" applyAlignment="1">
      <alignment horizontal="center" vertical="center" wrapText="1"/>
    </xf>
    <xf numFmtId="0" fontId="61" fillId="0" borderId="6" xfId="65" applyFont="1" applyBorder="1" applyAlignment="1">
      <alignment horizontal="left" vertical="center"/>
    </xf>
    <xf numFmtId="0" fontId="61" fillId="0" borderId="41" xfId="65" applyFont="1" applyBorder="1" applyAlignment="1">
      <alignment horizontal="left" vertical="center"/>
    </xf>
    <xf numFmtId="0" fontId="61" fillId="0" borderId="6" xfId="65" applyFont="1" applyBorder="1" applyAlignment="1">
      <alignment horizontal="justify" vertical="center"/>
    </xf>
    <xf numFmtId="0" fontId="61" fillId="0" borderId="6" xfId="65" applyFont="1" applyBorder="1" applyAlignment="1">
      <alignment vertical="center"/>
    </xf>
    <xf numFmtId="0" fontId="61" fillId="0" borderId="41" xfId="65" applyFont="1" applyBorder="1" applyAlignment="1">
      <alignment vertical="center"/>
    </xf>
    <xf numFmtId="0" fontId="61" fillId="0" borderId="41" xfId="65" applyFont="1" applyBorder="1" applyAlignment="1">
      <alignment vertical="center" wrapText="1"/>
    </xf>
    <xf numFmtId="0" fontId="62" fillId="0" borderId="41" xfId="65" applyFont="1" applyBorder="1" applyAlignment="1">
      <alignment horizontal="left" vertical="center"/>
    </xf>
    <xf numFmtId="0" fontId="61" fillId="0" borderId="34" xfId="65" applyFont="1" applyBorder="1" applyAlignment="1">
      <alignment horizontal="center" vertical="center" wrapText="1"/>
    </xf>
    <xf numFmtId="0" fontId="61" fillId="0" borderId="35" xfId="65" applyFont="1" applyBorder="1" applyAlignment="1">
      <alignment horizontal="left" vertical="center"/>
    </xf>
    <xf numFmtId="0" fontId="61" fillId="0" borderId="43" xfId="65" applyFont="1" applyBorder="1" applyAlignment="1">
      <alignment horizontal="left" vertical="center"/>
    </xf>
    <xf numFmtId="0" fontId="59" fillId="0" borderId="31" xfId="65" applyFont="1" applyBorder="1" applyAlignment="1">
      <alignment horizontal="center" vertical="center" wrapText="1"/>
    </xf>
    <xf numFmtId="0" fontId="59" fillId="0" borderId="6" xfId="65" applyFont="1" applyBorder="1" applyAlignment="1">
      <alignment horizontal="center" vertical="center" wrapText="1"/>
    </xf>
    <xf numFmtId="0" fontId="59" fillId="0" borderId="41" xfId="65" applyFont="1" applyBorder="1" applyAlignment="1">
      <alignment horizontal="center" vertical="center" wrapText="1"/>
    </xf>
    <xf numFmtId="0" fontId="61" fillId="0" borderId="6" xfId="65" applyFont="1" applyBorder="1" applyAlignment="1">
      <alignment horizontal="left" vertical="center" wrapText="1"/>
    </xf>
    <xf numFmtId="0" fontId="61" fillId="0" borderId="41" xfId="65" applyFont="1" applyBorder="1" applyAlignment="1">
      <alignment horizontal="center" vertical="center" wrapText="1"/>
    </xf>
    <xf numFmtId="0" fontId="61" fillId="0" borderId="41" xfId="65" applyFont="1" applyBorder="1" applyAlignment="1">
      <alignment horizontal="justify" vertical="center" wrapText="1"/>
    </xf>
    <xf numFmtId="0" fontId="61" fillId="0" borderId="32" xfId="65" applyFont="1" applyBorder="1" applyAlignment="1">
      <alignment horizontal="center" vertical="center" wrapText="1"/>
    </xf>
    <xf numFmtId="0" fontId="61" fillId="0" borderId="33" xfId="65" applyFont="1" applyBorder="1" applyAlignment="1">
      <alignment horizontal="left" vertical="center" wrapText="1"/>
    </xf>
    <xf numFmtId="0" fontId="61" fillId="0" borderId="42" xfId="65" applyFont="1" applyBorder="1" applyAlignment="1">
      <alignment horizontal="center" vertical="center" wrapText="1"/>
    </xf>
    <xf numFmtId="0" fontId="2" fillId="0" borderId="47" xfId="0" applyFont="1" applyBorder="1" applyAlignment="1">
      <alignment horizontal="center" vertical="center"/>
    </xf>
    <xf numFmtId="0" fontId="2" fillId="0" borderId="71" xfId="0" applyFont="1" applyBorder="1" applyAlignment="1">
      <alignment horizontal="center" vertical="center"/>
    </xf>
    <xf numFmtId="0" fontId="2" fillId="0" borderId="48" xfId="0" applyFont="1" applyBorder="1" applyAlignment="1">
      <alignment horizontal="center" vertical="center"/>
    </xf>
    <xf numFmtId="0" fontId="0" fillId="0" borderId="29" xfId="0" applyBorder="1" applyAlignment="1">
      <alignment horizontal="center" vertical="center"/>
    </xf>
    <xf numFmtId="0" fontId="0" fillId="0" borderId="30" xfId="0" applyBorder="1" applyAlignment="1">
      <alignment horizontal="center" vertical="center"/>
    </xf>
    <xf numFmtId="0" fontId="0" fillId="0" borderId="40" xfId="0" applyBorder="1" applyAlignment="1">
      <alignment horizontal="center" vertical="center"/>
    </xf>
    <xf numFmtId="0" fontId="0" fillId="0" borderId="31" xfId="0" applyBorder="1" applyAlignment="1">
      <alignment horizontal="center" vertical="center"/>
    </xf>
    <xf numFmtId="0" fontId="0" fillId="0" borderId="41" xfId="0" applyBorder="1" applyAlignment="1">
      <alignment horizontal="center" vertical="center"/>
    </xf>
    <xf numFmtId="0" fontId="0" fillId="0" borderId="32" xfId="0" applyBorder="1" applyAlignment="1">
      <alignment horizontal="center" vertical="center"/>
    </xf>
    <xf numFmtId="0" fontId="0" fillId="0" borderId="33" xfId="0" applyBorder="1" applyAlignment="1">
      <alignment horizontal="center" vertical="center"/>
    </xf>
    <xf numFmtId="0" fontId="0" fillId="0" borderId="42" xfId="0" applyBorder="1" applyAlignment="1">
      <alignment horizontal="center" vertical="center"/>
    </xf>
    <xf numFmtId="0" fontId="2" fillId="0" borderId="27" xfId="0" applyFont="1" applyBorder="1" applyAlignment="1">
      <alignment horizontal="center" vertical="center"/>
    </xf>
    <xf numFmtId="0" fontId="2" fillId="0" borderId="72" xfId="0" applyFont="1" applyBorder="1" applyAlignment="1">
      <alignment horizontal="center" vertical="center"/>
    </xf>
    <xf numFmtId="0" fontId="63" fillId="0" borderId="0" xfId="0" applyFont="1" applyAlignment="1">
      <alignment horizontal="left" vertical="center"/>
    </xf>
    <xf numFmtId="0" fontId="11" fillId="0" borderId="0" xfId="65" applyFont="1" applyAlignment="1">
      <alignment vertical="center"/>
    </xf>
    <xf numFmtId="0" fontId="11" fillId="0" borderId="0" xfId="65" applyFont="1" applyAlignment="1">
      <alignment horizontal="center" vertical="center"/>
    </xf>
    <xf numFmtId="0" fontId="11" fillId="0" borderId="0" xfId="65" applyFont="1" applyAlignment="1">
      <alignment horizontal="justify" vertical="top"/>
    </xf>
    <xf numFmtId="0" fontId="11" fillId="0" borderId="0" xfId="65" applyFont="1"/>
    <xf numFmtId="0" fontId="1" fillId="0" borderId="0" xfId="65" applyFont="1" applyAlignment="1">
      <alignment horizontal="center" vertical="center"/>
    </xf>
    <xf numFmtId="176" fontId="11" fillId="0" borderId="0" xfId="1" applyNumberFormat="1" applyFont="1" applyAlignment="1">
      <alignment horizontal="center" vertical="center"/>
    </xf>
    <xf numFmtId="0" fontId="64" fillId="22" borderId="0" xfId="65" applyFont="1" applyFill="1" applyAlignment="1">
      <alignment horizontal="center" vertical="center"/>
    </xf>
    <xf numFmtId="0" fontId="64" fillId="0" borderId="0" xfId="65" applyFont="1" applyAlignment="1">
      <alignment horizontal="center" vertical="center"/>
    </xf>
    <xf numFmtId="0" fontId="3" fillId="0" borderId="0" xfId="65" applyAlignment="1">
      <alignment vertical="center"/>
    </xf>
    <xf numFmtId="0" fontId="65" fillId="0" borderId="0" xfId="65" applyFont="1" applyAlignment="1">
      <alignment horizontal="center" vertical="center"/>
    </xf>
    <xf numFmtId="0" fontId="65" fillId="0" borderId="0" xfId="65" applyFont="1" applyAlignment="1">
      <alignment vertical="center"/>
    </xf>
    <xf numFmtId="0" fontId="66" fillId="0" borderId="0" xfId="65" applyFont="1" applyAlignment="1">
      <alignment vertical="center"/>
    </xf>
    <xf numFmtId="0" fontId="66" fillId="0" borderId="0" xfId="65" applyFont="1" applyAlignment="1">
      <alignment horizontal="center" vertical="center"/>
    </xf>
    <xf numFmtId="0" fontId="65" fillId="0" borderId="0" xfId="65" applyFont="1" applyAlignment="1">
      <alignment horizontal="center" vertical="center" wrapText="1"/>
    </xf>
    <xf numFmtId="0" fontId="11" fillId="0" borderId="0" xfId="0" applyFont="1"/>
    <xf numFmtId="0" fontId="0" fillId="46" borderId="6" xfId="0" applyFill="1" applyBorder="1"/>
    <xf numFmtId="43" fontId="0" fillId="46" borderId="6" xfId="1" applyFont="1" applyFill="1" applyBorder="1"/>
    <xf numFmtId="0" fontId="2" fillId="0" borderId="0" xfId="0" applyFont="1"/>
    <xf numFmtId="43" fontId="2" fillId="15" borderId="6" xfId="1" applyFont="1" applyFill="1" applyBorder="1"/>
    <xf numFmtId="43" fontId="0" fillId="2" borderId="6" xfId="1" applyFont="1" applyFill="1" applyBorder="1"/>
    <xf numFmtId="0" fontId="11" fillId="0" borderId="6" xfId="0" applyFont="1" applyBorder="1"/>
    <xf numFmtId="43" fontId="0" fillId="0" borderId="6" xfId="1" applyFont="1" applyFill="1" applyBorder="1"/>
    <xf numFmtId="0" fontId="0" fillId="47" borderId="6" xfId="0" applyFill="1" applyBorder="1"/>
    <xf numFmtId="43" fontId="0" fillId="47" borderId="6" xfId="1" applyFont="1" applyFill="1" applyBorder="1"/>
    <xf numFmtId="43" fontId="0" fillId="15" borderId="6" xfId="1" applyFont="1" applyFill="1" applyBorder="1"/>
    <xf numFmtId="43" fontId="2" fillId="0" borderId="0" xfId="0" applyNumberFormat="1" applyFont="1"/>
    <xf numFmtId="0" fontId="0" fillId="34" borderId="6" xfId="0" applyFill="1" applyBorder="1"/>
    <xf numFmtId="43" fontId="0" fillId="34" borderId="6" xfId="1" applyFont="1" applyFill="1" applyBorder="1"/>
    <xf numFmtId="13" fontId="0" fillId="0" borderId="0" xfId="1" applyNumberFormat="1" applyFont="1"/>
    <xf numFmtId="43" fontId="0" fillId="0" borderId="0" xfId="0" applyNumberFormat="1"/>
    <xf numFmtId="0" fontId="67" fillId="0" borderId="6" xfId="0" applyFont="1" applyBorder="1"/>
    <xf numFmtId="43" fontId="11" fillId="0" borderId="6" xfId="1" applyFont="1" applyBorder="1"/>
    <xf numFmtId="0" fontId="11" fillId="15" borderId="6" xfId="0" applyFont="1" applyFill="1" applyBorder="1"/>
    <xf numFmtId="43" fontId="11" fillId="15" borderId="6" xfId="1" applyFont="1" applyFill="1" applyBorder="1"/>
    <xf numFmtId="0" fontId="0" fillId="15" borderId="0" xfId="0" applyFill="1"/>
    <xf numFmtId="43" fontId="0" fillId="0" borderId="6" xfId="1" applyFont="1" applyBorder="1" applyAlignment="1"/>
    <xf numFmtId="0" fontId="0" fillId="0" borderId="39" xfId="0" applyBorder="1"/>
    <xf numFmtId="43" fontId="2" fillId="0" borderId="6" xfId="1" applyFont="1" applyFill="1" applyBorder="1"/>
    <xf numFmtId="0" fontId="64" fillId="0" borderId="6" xfId="0" applyFont="1" applyBorder="1"/>
    <xf numFmtId="43" fontId="64" fillId="0" borderId="6" xfId="1" applyFont="1" applyBorder="1"/>
    <xf numFmtId="43" fontId="64" fillId="0" borderId="6" xfId="1" applyFont="1" applyFill="1" applyBorder="1"/>
    <xf numFmtId="0" fontId="68" fillId="0" borderId="6" xfId="0" applyFont="1" applyBorder="1"/>
    <xf numFmtId="43" fontId="0" fillId="0" borderId="0" xfId="1" applyFont="1" applyFill="1"/>
    <xf numFmtId="0" fontId="0" fillId="0" borderId="35" xfId="0" applyBorder="1"/>
    <xf numFmtId="43" fontId="0" fillId="0" borderId="35" xfId="1" applyFont="1" applyBorder="1"/>
    <xf numFmtId="43" fontId="0" fillId="0" borderId="23" xfId="1" applyFont="1" applyBorder="1"/>
    <xf numFmtId="0" fontId="2" fillId="42" borderId="6" xfId="0" applyFont="1" applyFill="1" applyBorder="1"/>
    <xf numFmtId="43" fontId="11" fillId="0" borderId="6" xfId="1" applyFont="1" applyFill="1" applyBorder="1"/>
    <xf numFmtId="0" fontId="1" fillId="0" borderId="6" xfId="0" applyFont="1" applyBorder="1"/>
    <xf numFmtId="43" fontId="11" fillId="0" borderId="0" xfId="1" applyFont="1" applyFill="1"/>
    <xf numFmtId="43" fontId="11" fillId="0" borderId="0" xfId="0" applyNumberFormat="1" applyFont="1"/>
    <xf numFmtId="43" fontId="1" fillId="0" borderId="6" xfId="1" applyFont="1" applyFill="1" applyBorder="1"/>
    <xf numFmtId="43" fontId="1" fillId="0" borderId="6" xfId="0" applyNumberFormat="1" applyFont="1" applyBorder="1"/>
    <xf numFmtId="0" fontId="64" fillId="15" borderId="6" xfId="0" applyFont="1" applyFill="1" applyBorder="1"/>
    <xf numFmtId="176" fontId="0" fillId="0" borderId="6" xfId="1" applyNumberFormat="1" applyFont="1" applyBorder="1"/>
    <xf numFmtId="43" fontId="2" fillId="0" borderId="0" xfId="1" applyFont="1"/>
    <xf numFmtId="0" fontId="0" fillId="0" borderId="6" xfId="0" applyBorder="1" applyAlignment="1">
      <alignment horizontal="left"/>
    </xf>
    <xf numFmtId="0" fontId="0" fillId="47" borderId="0" xfId="0" applyFill="1"/>
    <xf numFmtId="43" fontId="0" fillId="47" borderId="0" xfId="1" applyFont="1" applyFill="1"/>
    <xf numFmtId="43" fontId="0" fillId="15" borderId="0" xfId="1" applyFont="1" applyFill="1"/>
    <xf numFmtId="0" fontId="67" fillId="0" borderId="0" xfId="0" applyFont="1"/>
    <xf numFmtId="43" fontId="11" fillId="0" borderId="0" xfId="1" applyFont="1"/>
    <xf numFmtId="43" fontId="0" fillId="0" borderId="0" xfId="1" applyFont="1" applyAlignment="1"/>
    <xf numFmtId="0" fontId="61" fillId="0" borderId="6" xfId="65" quotePrefix="1" applyFont="1" applyBorder="1" applyAlignment="1">
      <alignment horizontal="left" vertical="center"/>
    </xf>
    <xf numFmtId="0" fontId="2" fillId="0" borderId="8" xfId="0" applyFont="1" applyBorder="1" applyAlignment="1">
      <alignment horizontal="center"/>
    </xf>
    <xf numFmtId="0" fontId="2" fillId="0" borderId="9" xfId="0" applyFont="1" applyBorder="1" applyAlignment="1">
      <alignment horizontal="center"/>
    </xf>
    <xf numFmtId="0" fontId="0" fillId="0" borderId="6" xfId="0" applyBorder="1" applyAlignment="1">
      <alignment horizontal="left" vertical="center"/>
    </xf>
    <xf numFmtId="0" fontId="63" fillId="0" borderId="67" xfId="0" applyFont="1" applyBorder="1" applyAlignment="1">
      <alignment horizontal="center"/>
    </xf>
    <xf numFmtId="0" fontId="63" fillId="0" borderId="68" xfId="0" applyFont="1" applyBorder="1" applyAlignment="1">
      <alignment horizontal="center"/>
    </xf>
    <xf numFmtId="0" fontId="63" fillId="0" borderId="69" xfId="0" applyFont="1" applyBorder="1" applyAlignment="1">
      <alignment horizontal="center"/>
    </xf>
    <xf numFmtId="0" fontId="0" fillId="0" borderId="47" xfId="0" applyBorder="1" applyAlignment="1">
      <alignment horizontal="center"/>
    </xf>
    <xf numFmtId="0" fontId="0" fillId="0" borderId="48" xfId="0" applyBorder="1" applyAlignment="1">
      <alignment horizontal="center"/>
    </xf>
    <xf numFmtId="0" fontId="0" fillId="0" borderId="50" xfId="0" applyBorder="1" applyAlignment="1">
      <alignment horizontal="center"/>
    </xf>
    <xf numFmtId="0" fontId="59" fillId="0" borderId="29" xfId="65" applyFont="1" applyBorder="1" applyAlignment="1">
      <alignment horizontal="center" vertical="center"/>
    </xf>
    <xf numFmtId="0" fontId="59" fillId="0" borderId="30" xfId="65" applyFont="1" applyBorder="1" applyAlignment="1">
      <alignment horizontal="center" vertical="center"/>
    </xf>
    <xf numFmtId="0" fontId="59" fillId="0" borderId="40" xfId="65" applyFont="1" applyBorder="1" applyAlignment="1">
      <alignment horizontal="center" vertical="center"/>
    </xf>
    <xf numFmtId="0" fontId="59" fillId="0" borderId="29" xfId="65" applyFont="1" applyBorder="1" applyAlignment="1">
      <alignment horizontal="center" vertical="center" wrapText="1"/>
    </xf>
    <xf numFmtId="0" fontId="59" fillId="0" borderId="30" xfId="65" applyFont="1" applyBorder="1" applyAlignment="1">
      <alignment horizontal="center" vertical="center" wrapText="1"/>
    </xf>
    <xf numFmtId="0" fontId="59" fillId="0" borderId="40" xfId="65" applyFont="1" applyBorder="1" applyAlignment="1">
      <alignment horizontal="center" vertical="center" wrapText="1"/>
    </xf>
    <xf numFmtId="0" fontId="60" fillId="0" borderId="45" xfId="65" applyFont="1" applyBorder="1" applyAlignment="1">
      <alignment horizontal="left" wrapText="1"/>
    </xf>
    <xf numFmtId="0" fontId="2" fillId="0" borderId="47" xfId="65" applyFont="1" applyBorder="1" applyAlignment="1">
      <alignment horizontal="center"/>
    </xf>
    <xf numFmtId="0" fontId="2" fillId="0" borderId="50" xfId="65" applyFont="1" applyBorder="1" applyAlignment="1">
      <alignment horizontal="center"/>
    </xf>
    <xf numFmtId="0" fontId="55" fillId="38" borderId="1" xfId="65" applyFont="1" applyFill="1" applyBorder="1"/>
    <xf numFmtId="0" fontId="55" fillId="38" borderId="2" xfId="65" applyFont="1" applyFill="1" applyBorder="1"/>
    <xf numFmtId="0" fontId="55" fillId="38" borderId="7" xfId="65" applyFont="1" applyFill="1" applyBorder="1"/>
    <xf numFmtId="0" fontId="55" fillId="38" borderId="1" xfId="65" applyFont="1" applyFill="1" applyBorder="1" applyAlignment="1">
      <alignment horizontal="center"/>
    </xf>
    <xf numFmtId="0" fontId="55" fillId="38" borderId="2" xfId="65" applyFont="1" applyFill="1" applyBorder="1" applyAlignment="1">
      <alignment horizontal="center"/>
    </xf>
    <xf numFmtId="0" fontId="55" fillId="38" borderId="7" xfId="65" applyFont="1" applyFill="1" applyBorder="1" applyAlignment="1">
      <alignment horizontal="center"/>
    </xf>
    <xf numFmtId="0" fontId="3" fillId="40" borderId="6" xfId="65" applyFill="1" applyBorder="1" applyAlignment="1">
      <alignment horizontal="center"/>
    </xf>
    <xf numFmtId="0" fontId="3" fillId="28" borderId="6" xfId="65" applyFill="1" applyBorder="1" applyAlignment="1">
      <alignment horizontal="center"/>
    </xf>
    <xf numFmtId="0" fontId="3" fillId="22" borderId="6" xfId="65" applyFill="1" applyBorder="1" applyAlignment="1">
      <alignment horizontal="center"/>
    </xf>
    <xf numFmtId="0" fontId="3" fillId="6" borderId="6" xfId="65" applyFill="1" applyBorder="1" applyAlignment="1">
      <alignment horizontal="center"/>
    </xf>
    <xf numFmtId="0" fontId="3" fillId="42" borderId="6" xfId="65" applyFill="1" applyBorder="1" applyAlignment="1">
      <alignment horizontal="center"/>
    </xf>
    <xf numFmtId="0" fontId="3" fillId="43" borderId="6" xfId="65" applyFill="1" applyBorder="1" applyAlignment="1">
      <alignment horizontal="center"/>
    </xf>
    <xf numFmtId="0" fontId="55" fillId="45" borderId="1" xfId="65" applyFont="1" applyFill="1" applyBorder="1"/>
    <xf numFmtId="0" fontId="55" fillId="45" borderId="2" xfId="65" applyFont="1" applyFill="1" applyBorder="1"/>
    <xf numFmtId="0" fontId="55" fillId="45" borderId="7" xfId="65" applyFont="1" applyFill="1" applyBorder="1"/>
    <xf numFmtId="0" fontId="55" fillId="45" borderId="47" xfId="65" applyFont="1" applyFill="1" applyBorder="1"/>
    <xf numFmtId="0" fontId="55" fillId="45" borderId="48" xfId="65" applyFont="1" applyFill="1" applyBorder="1"/>
    <xf numFmtId="0" fontId="55" fillId="45" borderId="50" xfId="65" applyFont="1" applyFill="1" applyBorder="1"/>
    <xf numFmtId="0" fontId="22" fillId="34" borderId="67" xfId="65" applyFont="1" applyFill="1" applyBorder="1" applyAlignment="1">
      <alignment horizontal="center"/>
    </xf>
    <xf numFmtId="0" fontId="22" fillId="34" borderId="68" xfId="65" applyFont="1" applyFill="1" applyBorder="1" applyAlignment="1">
      <alignment horizontal="center"/>
    </xf>
    <xf numFmtId="0" fontId="22" fillId="34" borderId="69" xfId="65" applyFont="1" applyFill="1" applyBorder="1" applyAlignment="1">
      <alignment horizontal="center"/>
    </xf>
    <xf numFmtId="0" fontId="57" fillId="45" borderId="47" xfId="65" applyFont="1" applyFill="1" applyBorder="1" applyAlignment="1">
      <alignment horizontal="center"/>
    </xf>
    <xf numFmtId="0" fontId="57" fillId="45" borderId="50" xfId="65" applyFont="1" applyFill="1" applyBorder="1" applyAlignment="1">
      <alignment horizontal="center"/>
    </xf>
    <xf numFmtId="0" fontId="2" fillId="14" borderId="30" xfId="65" applyFont="1" applyFill="1" applyBorder="1" applyAlignment="1">
      <alignment horizontal="center" vertical="center" wrapText="1"/>
    </xf>
    <xf numFmtId="0" fontId="2" fillId="14" borderId="33" xfId="65" applyFont="1" applyFill="1" applyBorder="1" applyAlignment="1">
      <alignment horizontal="center" vertical="center" wrapText="1"/>
    </xf>
    <xf numFmtId="0" fontId="2" fillId="14" borderId="51" xfId="65" applyFont="1" applyFill="1" applyBorder="1" applyAlignment="1">
      <alignment horizontal="center" vertical="center" wrapText="1"/>
    </xf>
    <xf numFmtId="0" fontId="2" fillId="14" borderId="52" xfId="65" applyFont="1" applyFill="1" applyBorder="1" applyAlignment="1">
      <alignment horizontal="center" vertical="center" wrapText="1"/>
    </xf>
    <xf numFmtId="0" fontId="56" fillId="0" borderId="1" xfId="65" applyFont="1" applyBorder="1" applyAlignment="1">
      <alignment horizontal="center" wrapText="1"/>
    </xf>
    <xf numFmtId="0" fontId="56" fillId="0" borderId="2" xfId="65" applyFont="1" applyBorder="1" applyAlignment="1">
      <alignment horizontal="center" wrapText="1"/>
    </xf>
    <xf numFmtId="0" fontId="56" fillId="0" borderId="7" xfId="65" applyFont="1" applyBorder="1" applyAlignment="1">
      <alignment horizontal="center" wrapText="1"/>
    </xf>
    <xf numFmtId="0" fontId="56" fillId="0" borderId="4" xfId="65" applyFont="1" applyBorder="1" applyAlignment="1">
      <alignment horizontal="center" wrapText="1"/>
    </xf>
    <xf numFmtId="0" fontId="56" fillId="0" borderId="5" xfId="65" applyFont="1" applyBorder="1" applyAlignment="1">
      <alignment horizontal="center" wrapText="1"/>
    </xf>
    <xf numFmtId="0" fontId="56" fillId="0" borderId="12" xfId="65" applyFont="1" applyBorder="1" applyAlignment="1">
      <alignment horizontal="center" wrapText="1"/>
    </xf>
    <xf numFmtId="0" fontId="56" fillId="0" borderId="3" xfId="65" applyFont="1" applyBorder="1" applyAlignment="1">
      <alignment horizontal="center" wrapText="1"/>
    </xf>
    <xf numFmtId="0" fontId="56" fillId="0" borderId="0" xfId="65" applyFont="1" applyAlignment="1">
      <alignment horizontal="center" wrapText="1"/>
    </xf>
    <xf numFmtId="0" fontId="0" fillId="0" borderId="6" xfId="0" applyBorder="1" applyAlignment="1">
      <alignment horizontal="center"/>
    </xf>
    <xf numFmtId="0" fontId="47" fillId="0" borderId="53" xfId="104" applyFont="1" applyBorder="1" applyAlignment="1">
      <alignment horizontal="left" vertical="top" wrapText="1" indent="1"/>
    </xf>
    <xf numFmtId="0" fontId="47" fillId="0" borderId="54" xfId="104" applyFont="1" applyBorder="1" applyAlignment="1">
      <alignment horizontal="left" vertical="top" wrapText="1" indent="1"/>
    </xf>
    <xf numFmtId="0" fontId="47" fillId="0" borderId="55" xfId="104" applyFont="1" applyBorder="1" applyAlignment="1">
      <alignment horizontal="left" vertical="top" wrapText="1" indent="1"/>
    </xf>
    <xf numFmtId="0" fontId="47" fillId="0" borderId="53" xfId="104" applyFont="1" applyBorder="1" applyAlignment="1">
      <alignment horizontal="left" vertical="top" wrapText="1"/>
    </xf>
    <xf numFmtId="0" fontId="47" fillId="0" borderId="54" xfId="104" applyFont="1" applyBorder="1" applyAlignment="1">
      <alignment horizontal="left" vertical="top" wrapText="1"/>
    </xf>
    <xf numFmtId="0" fontId="48" fillId="12" borderId="56" xfId="104" applyFont="1" applyFill="1" applyBorder="1" applyAlignment="1">
      <alignment horizontal="center" vertical="center" wrapText="1"/>
    </xf>
    <xf numFmtId="0" fontId="48" fillId="12" borderId="57" xfId="104" applyFont="1" applyFill="1" applyBorder="1" applyAlignment="1">
      <alignment horizontal="center" vertical="center" wrapText="1"/>
    </xf>
    <xf numFmtId="0" fontId="48" fillId="7" borderId="56" xfId="104" applyFont="1" applyFill="1" applyBorder="1" applyAlignment="1">
      <alignment horizontal="center" vertical="center" wrapText="1"/>
    </xf>
    <xf numFmtId="0" fontId="48" fillId="7" borderId="57" xfId="104" applyFont="1" applyFill="1" applyBorder="1" applyAlignment="1">
      <alignment horizontal="center" vertical="center" wrapText="1"/>
    </xf>
    <xf numFmtId="0" fontId="48" fillId="7" borderId="59" xfId="104" applyFont="1" applyFill="1" applyBorder="1" applyAlignment="1">
      <alignment horizontal="center" vertical="center" wrapText="1"/>
    </xf>
    <xf numFmtId="0" fontId="51" fillId="0" borderId="56" xfId="104" applyFont="1" applyBorder="1" applyAlignment="1">
      <alignment horizontal="center" vertical="center"/>
    </xf>
    <xf numFmtId="0" fontId="51" fillId="0" borderId="57" xfId="104" applyFont="1" applyBorder="1" applyAlignment="1">
      <alignment horizontal="center" vertical="center"/>
    </xf>
    <xf numFmtId="0" fontId="48" fillId="7" borderId="58" xfId="104" applyFont="1" applyFill="1" applyBorder="1" applyAlignment="1">
      <alignment horizontal="center" vertical="center" wrapText="1"/>
    </xf>
    <xf numFmtId="0" fontId="48" fillId="7" borderId="60" xfId="104" applyFont="1" applyFill="1" applyBorder="1" applyAlignment="1">
      <alignment horizontal="center" vertical="center" wrapText="1"/>
    </xf>
    <xf numFmtId="0" fontId="48" fillId="7" borderId="62" xfId="104" applyFont="1" applyFill="1" applyBorder="1" applyAlignment="1">
      <alignment horizontal="center" vertical="center" wrapText="1"/>
    </xf>
    <xf numFmtId="0" fontId="49" fillId="0" borderId="58" xfId="104" applyFont="1" applyBorder="1" applyAlignment="1">
      <alignment horizontal="center" vertical="center" wrapText="1"/>
    </xf>
    <xf numFmtId="0" fontId="49" fillId="0" borderId="60" xfId="104" applyFont="1" applyBorder="1" applyAlignment="1">
      <alignment horizontal="center" vertical="center" wrapText="1"/>
    </xf>
    <xf numFmtId="0" fontId="49" fillId="0" borderId="62" xfId="104" applyFont="1" applyBorder="1" applyAlignment="1">
      <alignment horizontal="center" vertical="center" wrapText="1"/>
    </xf>
    <xf numFmtId="0" fontId="49" fillId="0" borderId="63" xfId="104" applyFont="1" applyBorder="1" applyAlignment="1">
      <alignment horizontal="center" vertical="center" wrapText="1"/>
    </xf>
    <xf numFmtId="0" fontId="49" fillId="0" borderId="64" xfId="104" applyFont="1" applyBorder="1" applyAlignment="1">
      <alignment horizontal="center" vertical="center" wrapText="1"/>
    </xf>
    <xf numFmtId="0" fontId="49" fillId="0" borderId="55" xfId="104" applyFont="1" applyBorder="1" applyAlignment="1">
      <alignment horizontal="center" vertical="center" wrapText="1"/>
    </xf>
    <xf numFmtId="0" fontId="48" fillId="7" borderId="65" xfId="104" applyFont="1" applyFill="1" applyBorder="1" applyAlignment="1">
      <alignment horizontal="center" vertical="center" wrapText="1"/>
    </xf>
    <xf numFmtId="0" fontId="48" fillId="7" borderId="66" xfId="104" applyFont="1" applyFill="1" applyBorder="1" applyAlignment="1">
      <alignment horizontal="center" vertical="center" wrapText="1"/>
    </xf>
    <xf numFmtId="0" fontId="48" fillId="7" borderId="63" xfId="104" applyFont="1" applyFill="1" applyBorder="1" applyAlignment="1">
      <alignment horizontal="center" vertical="center" wrapText="1"/>
    </xf>
    <xf numFmtId="0" fontId="48" fillId="7" borderId="53" xfId="104" applyFont="1" applyFill="1" applyBorder="1" applyAlignment="1">
      <alignment horizontal="center" vertical="center" wrapText="1"/>
    </xf>
    <xf numFmtId="0" fontId="48" fillId="7" borderId="54" xfId="104" applyFont="1" applyFill="1" applyBorder="1" applyAlignment="1">
      <alignment horizontal="center" vertical="center" wrapText="1"/>
    </xf>
    <xf numFmtId="0" fontId="48" fillId="7" borderId="55" xfId="104" applyFont="1" applyFill="1" applyBorder="1" applyAlignment="1">
      <alignment horizontal="center" vertical="center" wrapText="1"/>
    </xf>
    <xf numFmtId="0" fontId="43" fillId="15" borderId="6" xfId="104" applyFont="1" applyFill="1" applyBorder="1" applyAlignment="1">
      <alignment horizontal="center" vertical="center" wrapText="1"/>
    </xf>
    <xf numFmtId="0" fontId="39" fillId="0" borderId="35" xfId="104" applyFont="1" applyBorder="1" applyAlignment="1">
      <alignment horizontal="center" vertical="center" wrapText="1"/>
    </xf>
    <xf numFmtId="0" fontId="39" fillId="0" borderId="23" xfId="104" applyFont="1" applyBorder="1" applyAlignment="1">
      <alignment horizontal="center" vertical="center" wrapText="1"/>
    </xf>
    <xf numFmtId="0" fontId="36" fillId="0" borderId="35" xfId="104" applyFont="1" applyBorder="1" applyAlignment="1">
      <alignment horizontal="center" vertical="center" wrapText="1"/>
    </xf>
    <xf numFmtId="0" fontId="36" fillId="0" borderId="23" xfId="104" applyFont="1" applyBorder="1" applyAlignment="1">
      <alignment horizontal="center" vertical="center" wrapText="1"/>
    </xf>
    <xf numFmtId="172" fontId="39" fillId="0" borderId="35" xfId="104" applyNumberFormat="1" applyFont="1" applyBorder="1" applyAlignment="1">
      <alignment horizontal="center" vertical="center" wrapText="1"/>
    </xf>
    <xf numFmtId="172" fontId="39" fillId="0" borderId="23" xfId="104" applyNumberFormat="1" applyFont="1" applyBorder="1" applyAlignment="1">
      <alignment horizontal="center" vertical="center" wrapText="1"/>
    </xf>
    <xf numFmtId="0" fontId="11" fillId="2" borderId="35" xfId="67" applyFont="1" applyFill="1" applyBorder="1" applyAlignment="1">
      <alignment horizontal="center" vertical="center"/>
    </xf>
    <xf numFmtId="0" fontId="11" fillId="2" borderId="23" xfId="67" applyFont="1" applyFill="1" applyBorder="1" applyAlignment="1">
      <alignment horizontal="center" vertical="center"/>
    </xf>
    <xf numFmtId="0" fontId="37" fillId="15" borderId="6" xfId="104" applyFont="1" applyFill="1" applyBorder="1" applyAlignment="1">
      <alignment horizontal="center" vertical="center" wrapText="1"/>
    </xf>
    <xf numFmtId="0" fontId="15" fillId="0" borderId="4" xfId="80" applyFont="1" applyBorder="1" applyAlignment="1">
      <alignment horizontal="center" vertical="center" wrapText="1"/>
    </xf>
    <xf numFmtId="0" fontId="15" fillId="0" borderId="5" xfId="80" applyFont="1" applyBorder="1" applyAlignment="1">
      <alignment horizontal="center" vertical="center" wrapText="1"/>
    </xf>
    <xf numFmtId="0" fontId="37" fillId="0" borderId="23" xfId="104" applyFont="1" applyBorder="1" applyAlignment="1">
      <alignment horizontal="center" vertical="center"/>
    </xf>
    <xf numFmtId="0" fontId="37" fillId="0" borderId="0" xfId="104" applyFont="1" applyAlignment="1">
      <alignment horizontal="center" vertical="center"/>
    </xf>
    <xf numFmtId="0" fontId="15" fillId="0" borderId="0" xfId="104" applyFont="1" applyAlignment="1">
      <alignment horizontal="center" vertical="center"/>
    </xf>
    <xf numFmtId="0" fontId="38" fillId="7" borderId="11" xfId="104" applyFont="1" applyFill="1" applyBorder="1" applyAlignment="1">
      <alignment horizontal="center" vertical="center" wrapText="1"/>
    </xf>
    <xf numFmtId="0" fontId="38" fillId="7" borderId="12" xfId="104" applyFont="1" applyFill="1" applyBorder="1" applyAlignment="1">
      <alignment horizontal="center" vertical="center" wrapText="1"/>
    </xf>
    <xf numFmtId="0" fontId="38" fillId="7" borderId="39" xfId="104" applyFont="1" applyFill="1" applyBorder="1" applyAlignment="1">
      <alignment horizontal="center" vertical="center" wrapText="1"/>
    </xf>
    <xf numFmtId="0" fontId="38" fillId="7" borderId="23" xfId="104" applyFont="1" applyFill="1" applyBorder="1" applyAlignment="1">
      <alignment horizontal="center" vertical="center" wrapText="1"/>
    </xf>
    <xf numFmtId="0" fontId="37" fillId="15" borderId="3" xfId="104" applyFont="1" applyFill="1" applyBorder="1" applyAlignment="1">
      <alignment horizontal="center" vertical="center" wrapText="1"/>
    </xf>
    <xf numFmtId="0" fontId="37" fillId="15" borderId="0" xfId="104" applyFont="1" applyFill="1" applyAlignment="1">
      <alignment horizontal="center" vertical="center" wrapText="1"/>
    </xf>
    <xf numFmtId="0" fontId="36" fillId="0" borderId="6" xfId="104" applyFont="1" applyBorder="1" applyAlignment="1">
      <alignment horizontal="center" vertical="center" wrapText="1"/>
    </xf>
    <xf numFmtId="0" fontId="4" fillId="0" borderId="29" xfId="0" applyFont="1" applyBorder="1" applyAlignment="1">
      <alignment horizontal="center"/>
    </xf>
    <xf numFmtId="0" fontId="4" fillId="0" borderId="30" xfId="0" applyFont="1" applyBorder="1" applyAlignment="1">
      <alignment horizontal="center"/>
    </xf>
    <xf numFmtId="0" fontId="4" fillId="0" borderId="34" xfId="0" applyFont="1" applyBorder="1" applyAlignment="1">
      <alignment horizontal="center"/>
    </xf>
    <xf numFmtId="0" fontId="4" fillId="0" borderId="35" xfId="0" applyFont="1" applyBorder="1" applyAlignment="1">
      <alignment horizontal="center"/>
    </xf>
    <xf numFmtId="0" fontId="4" fillId="0" borderId="0" xfId="0" applyFont="1" applyAlignment="1">
      <alignment horizontal="left"/>
    </xf>
    <xf numFmtId="0" fontId="0" fillId="0" borderId="0" xfId="0" applyAlignment="1">
      <alignment horizontal="left"/>
    </xf>
    <xf numFmtId="0" fontId="4" fillId="18" borderId="6" xfId="0" applyFont="1" applyFill="1" applyBorder="1" applyAlignment="1">
      <alignment horizontal="center"/>
    </xf>
    <xf numFmtId="0" fontId="4" fillId="18" borderId="6" xfId="0" applyFont="1" applyFill="1" applyBorder="1" applyAlignment="1">
      <alignment horizontal="center" wrapText="1"/>
    </xf>
    <xf numFmtId="0" fontId="33" fillId="31" borderId="0" xfId="70" applyFill="1" applyAlignment="1">
      <alignment horizontal="center"/>
    </xf>
    <xf numFmtId="0" fontId="35" fillId="32" borderId="6" xfId="70" applyFont="1" applyFill="1" applyBorder="1" applyAlignment="1">
      <alignment horizontal="center" vertical="center"/>
    </xf>
    <xf numFmtId="0" fontId="5" fillId="0" borderId="6" xfId="0" applyFont="1" applyBorder="1" applyAlignment="1">
      <alignment horizontal="center" vertical="center"/>
    </xf>
    <xf numFmtId="0" fontId="19" fillId="21" borderId="4" xfId="0" applyFont="1" applyFill="1" applyBorder="1" applyAlignment="1">
      <alignment horizontal="center" vertical="center" wrapText="1"/>
    </xf>
    <xf numFmtId="0" fontId="19" fillId="21" borderId="12" xfId="0" applyFont="1" applyFill="1" applyBorder="1" applyAlignment="1">
      <alignment horizontal="center" vertical="center" wrapText="1"/>
    </xf>
    <xf numFmtId="0" fontId="22" fillId="24" borderId="8" xfId="103" applyFont="1" applyFill="1" applyBorder="1" applyAlignment="1">
      <alignment horizontal="center" vertical="center" wrapText="1"/>
    </xf>
    <xf numFmtId="0" fontId="22" fillId="24" borderId="10" xfId="103" applyFont="1" applyFill="1" applyBorder="1" applyAlignment="1">
      <alignment horizontal="center" vertical="center" wrapText="1"/>
    </xf>
    <xf numFmtId="0" fontId="22" fillId="24" borderId="9" xfId="103" applyFont="1" applyFill="1" applyBorder="1" applyAlignment="1">
      <alignment horizontal="center" vertical="center" wrapText="1"/>
    </xf>
    <xf numFmtId="0" fontId="22" fillId="24" borderId="6" xfId="103" applyFont="1" applyFill="1" applyBorder="1" applyAlignment="1">
      <alignment horizontal="center" vertical="center" wrapText="1"/>
    </xf>
    <xf numFmtId="0" fontId="2" fillId="0" borderId="30" xfId="102" applyFont="1" applyBorder="1" applyAlignment="1">
      <alignment horizontal="center" vertical="top" wrapText="1"/>
    </xf>
    <xf numFmtId="0" fontId="2" fillId="0" borderId="40" xfId="102" applyFont="1" applyBorder="1" applyAlignment="1">
      <alignment horizontal="center" vertical="top" wrapText="1"/>
    </xf>
    <xf numFmtId="0" fontId="2" fillId="0" borderId="0" xfId="102" applyFont="1" applyAlignment="1">
      <alignment horizontal="center" vertical="top" wrapText="1"/>
    </xf>
    <xf numFmtId="0" fontId="82" fillId="0" borderId="6" xfId="102" applyBorder="1" applyAlignment="1">
      <alignment horizontal="center" vertical="top" wrapText="1"/>
    </xf>
    <xf numFmtId="0" fontId="82" fillId="0" borderId="41" xfId="102" applyBorder="1" applyAlignment="1">
      <alignment horizontal="center" vertical="top" wrapText="1"/>
    </xf>
    <xf numFmtId="0" fontId="82" fillId="0" borderId="0" xfId="102" applyAlignment="1">
      <alignment horizontal="center" vertical="top" wrapText="1"/>
    </xf>
    <xf numFmtId="0" fontId="82" fillId="0" borderId="6" xfId="102" applyBorder="1" applyAlignment="1">
      <alignment horizontal="center"/>
    </xf>
    <xf numFmtId="0" fontId="2" fillId="0" borderId="3" xfId="102" applyFont="1" applyBorder="1" applyAlignment="1">
      <alignment horizontal="center" vertical="top"/>
    </xf>
    <xf numFmtId="0" fontId="2" fillId="0" borderId="0" xfId="102" applyFont="1" applyAlignment="1">
      <alignment horizontal="center" vertical="top"/>
    </xf>
    <xf numFmtId="0" fontId="2" fillId="0" borderId="44" xfId="102" applyFont="1" applyBorder="1" applyAlignment="1">
      <alignment horizontal="center" vertical="top"/>
    </xf>
    <xf numFmtId="0" fontId="2" fillId="0" borderId="36" xfId="102" applyFont="1" applyBorder="1" applyAlignment="1">
      <alignment horizontal="center" vertical="top"/>
    </xf>
    <xf numFmtId="0" fontId="2" fillId="0" borderId="37" xfId="102" applyFont="1" applyBorder="1" applyAlignment="1">
      <alignment horizontal="center" vertical="top"/>
    </xf>
    <xf numFmtId="0" fontId="2" fillId="0" borderId="46" xfId="102" applyFont="1" applyBorder="1" applyAlignment="1">
      <alignment horizontal="center" vertical="top"/>
    </xf>
    <xf numFmtId="0" fontId="2" fillId="8" borderId="0" xfId="102" applyFont="1" applyFill="1" applyAlignment="1">
      <alignment horizontal="center" vertical="top" wrapText="1"/>
    </xf>
    <xf numFmtId="0" fontId="82" fillId="0" borderId="0" xfId="102" applyAlignment="1">
      <alignment horizontal="center"/>
    </xf>
    <xf numFmtId="0" fontId="2" fillId="0" borderId="4" xfId="0" applyFont="1" applyBorder="1" applyAlignment="1">
      <alignment horizontal="center" vertical="center"/>
    </xf>
    <xf numFmtId="0" fontId="2" fillId="0" borderId="5" xfId="0" applyFont="1" applyBorder="1" applyAlignment="1">
      <alignment horizontal="center" vertical="center"/>
    </xf>
    <xf numFmtId="0" fontId="2" fillId="0" borderId="12" xfId="0" applyFont="1" applyBorder="1" applyAlignment="1">
      <alignment horizontal="center" vertical="center"/>
    </xf>
    <xf numFmtId="0" fontId="2" fillId="0" borderId="23" xfId="0" applyFont="1" applyBorder="1" applyAlignment="1">
      <alignment horizontal="center" vertical="center"/>
    </xf>
    <xf numFmtId="0" fontId="15" fillId="7" borderId="8" xfId="0" applyFont="1" applyFill="1" applyBorder="1" applyAlignment="1">
      <alignment horizontal="center" vertical="center"/>
    </xf>
    <xf numFmtId="0" fontId="15" fillId="7" borderId="9" xfId="0" applyFont="1" applyFill="1" applyBorder="1" applyAlignment="1">
      <alignment horizontal="center" vertical="center"/>
    </xf>
    <xf numFmtId="0" fontId="0" fillId="17" borderId="8" xfId="0" applyFill="1" applyBorder="1" applyAlignment="1">
      <alignment horizontal="left" vertical="center"/>
    </xf>
    <xf numFmtId="0" fontId="0" fillId="17" borderId="9" xfId="0" applyFill="1" applyBorder="1" applyAlignment="1">
      <alignment horizontal="left" vertical="center"/>
    </xf>
    <xf numFmtId="0" fontId="0" fillId="0" borderId="8" xfId="0" applyBorder="1" applyAlignment="1">
      <alignment horizontal="left" vertical="center"/>
    </xf>
    <xf numFmtId="0" fontId="0" fillId="0" borderId="9" xfId="0" applyBorder="1" applyAlignment="1">
      <alignment horizontal="left" vertical="center"/>
    </xf>
    <xf numFmtId="0" fontId="15" fillId="7" borderId="8" xfId="0" applyFont="1" applyFill="1" applyBorder="1" applyAlignment="1">
      <alignment horizontal="left" vertical="center"/>
    </xf>
    <xf numFmtId="0" fontId="15" fillId="7" borderId="9" xfId="0" applyFont="1" applyFill="1" applyBorder="1" applyAlignment="1">
      <alignment horizontal="left" vertical="center"/>
    </xf>
    <xf numFmtId="1" fontId="0" fillId="7" borderId="10" xfId="0" applyNumberFormat="1" applyFill="1" applyBorder="1" applyAlignment="1">
      <alignment horizontal="left" vertical="center"/>
    </xf>
    <xf numFmtId="0" fontId="15" fillId="18" borderId="8" xfId="0" applyFont="1" applyFill="1" applyBorder="1" applyAlignment="1">
      <alignment horizontal="left" vertical="center"/>
    </xf>
    <xf numFmtId="0" fontId="15" fillId="18" borderId="9" xfId="0" applyFont="1" applyFill="1" applyBorder="1" applyAlignment="1">
      <alignment horizontal="left" vertical="center"/>
    </xf>
    <xf numFmtId="0" fontId="0" fillId="0" borderId="10" xfId="0" applyBorder="1" applyAlignment="1">
      <alignment horizontal="left" vertical="center"/>
    </xf>
    <xf numFmtId="0" fontId="15" fillId="0" borderId="2" xfId="0" applyFont="1" applyBorder="1" applyAlignment="1">
      <alignment horizontal="center" vertical="center"/>
    </xf>
    <xf numFmtId="0" fontId="0" fillId="4" borderId="0" xfId="0" applyFill="1" applyAlignment="1">
      <alignment horizontal="center" vertical="center"/>
    </xf>
    <xf numFmtId="0" fontId="2" fillId="0" borderId="8" xfId="0" applyFont="1" applyBorder="1" applyAlignment="1">
      <alignment horizontal="center" vertical="center"/>
    </xf>
    <xf numFmtId="0" fontId="2" fillId="0" borderId="10" xfId="0" applyFont="1" applyBorder="1" applyAlignment="1">
      <alignment horizontal="center" vertical="center"/>
    </xf>
    <xf numFmtId="0" fontId="2" fillId="0" borderId="9" xfId="0" applyFont="1" applyBorder="1" applyAlignment="1">
      <alignment horizontal="center" vertical="center"/>
    </xf>
    <xf numFmtId="0" fontId="2" fillId="0" borderId="6" xfId="0" applyFont="1" applyBorder="1" applyAlignment="1">
      <alignment horizontal="center" vertical="center"/>
    </xf>
    <xf numFmtId="0" fontId="2" fillId="7" borderId="8" xfId="0" applyFont="1" applyFill="1" applyBorder="1" applyAlignment="1">
      <alignment horizontal="center" vertical="center"/>
    </xf>
    <xf numFmtId="0" fontId="2" fillId="7" borderId="9" xfId="0" applyFont="1" applyFill="1" applyBorder="1" applyAlignment="1">
      <alignment horizontal="center" vertical="center"/>
    </xf>
    <xf numFmtId="0" fontId="2" fillId="7" borderId="8" xfId="0" applyFont="1" applyFill="1" applyBorder="1" applyAlignment="1">
      <alignment horizontal="left" vertical="center"/>
    </xf>
    <xf numFmtId="0" fontId="2" fillId="7" borderId="9" xfId="0" applyFont="1" applyFill="1" applyBorder="1" applyAlignment="1">
      <alignment horizontal="left" vertical="center"/>
    </xf>
    <xf numFmtId="0" fontId="2" fillId="18" borderId="8" xfId="0" applyFont="1" applyFill="1" applyBorder="1" applyAlignment="1">
      <alignment horizontal="left" vertical="center"/>
    </xf>
    <xf numFmtId="0" fontId="2" fillId="18" borderId="9" xfId="0" applyFont="1" applyFill="1" applyBorder="1" applyAlignment="1">
      <alignment horizontal="left" vertical="center"/>
    </xf>
    <xf numFmtId="0" fontId="2" fillId="0" borderId="2" xfId="0" applyFont="1" applyBorder="1" applyAlignment="1">
      <alignment horizontal="center" vertical="center"/>
    </xf>
    <xf numFmtId="0" fontId="0" fillId="4" borderId="6" xfId="0" applyFill="1" applyBorder="1" applyAlignment="1">
      <alignment horizontal="center" vertical="center"/>
    </xf>
    <xf numFmtId="0" fontId="2" fillId="12" borderId="8" xfId="0" applyFont="1" applyFill="1" applyBorder="1" applyAlignment="1">
      <alignment horizontal="center" vertical="center"/>
    </xf>
    <xf numFmtId="0" fontId="2" fillId="12" borderId="10" xfId="0" applyFont="1" applyFill="1" applyBorder="1" applyAlignment="1">
      <alignment horizontal="center" vertical="center"/>
    </xf>
    <xf numFmtId="0" fontId="2" fillId="12" borderId="9" xfId="0" applyFont="1" applyFill="1" applyBorder="1" applyAlignment="1">
      <alignment horizontal="center" vertical="center"/>
    </xf>
    <xf numFmtId="0" fontId="2" fillId="7" borderId="6" xfId="0" applyFont="1" applyFill="1" applyBorder="1" applyAlignment="1">
      <alignment horizontal="left" vertical="center"/>
    </xf>
    <xf numFmtId="0" fontId="2" fillId="3" borderId="6" xfId="100" applyFont="1" applyFill="1" applyBorder="1" applyAlignment="1">
      <alignment horizontal="left" vertical="center"/>
    </xf>
    <xf numFmtId="0" fontId="2" fillId="7" borderId="6" xfId="0" applyFont="1" applyFill="1" applyBorder="1" applyAlignment="1">
      <alignment horizontal="center" vertical="center"/>
    </xf>
    <xf numFmtId="0" fontId="2" fillId="11" borderId="6" xfId="0" applyFont="1" applyFill="1" applyBorder="1" applyAlignment="1">
      <alignment horizontal="center" vertical="center"/>
    </xf>
    <xf numFmtId="0" fontId="0" fillId="0" borderId="6" xfId="0" applyBorder="1" applyAlignment="1">
      <alignment horizontal="center" vertical="center"/>
    </xf>
    <xf numFmtId="0" fontId="7" fillId="3" borderId="6" xfId="79" applyFont="1" applyFill="1" applyBorder="1" applyAlignment="1">
      <alignment horizontal="center" vertical="center"/>
    </xf>
    <xf numFmtId="0" fontId="7" fillId="3" borderId="8" xfId="79" applyFont="1" applyFill="1" applyBorder="1" applyAlignment="1">
      <alignment horizontal="center" vertical="center" wrapText="1"/>
    </xf>
    <xf numFmtId="0" fontId="7" fillId="3" borderId="9" xfId="79" applyFont="1" applyFill="1" applyBorder="1" applyAlignment="1">
      <alignment horizontal="center" vertical="center" wrapText="1"/>
    </xf>
    <xf numFmtId="0" fontId="0" fillId="3" borderId="8" xfId="0" applyFill="1" applyBorder="1" applyAlignment="1">
      <alignment horizontal="center"/>
    </xf>
    <xf numFmtId="0" fontId="0" fillId="3" borderId="9" xfId="0" applyFill="1" applyBorder="1" applyAlignment="1">
      <alignment horizontal="center"/>
    </xf>
    <xf numFmtId="0" fontId="4" fillId="0" borderId="15" xfId="112" applyFont="1" applyBorder="1" applyAlignment="1">
      <alignment horizontal="center" vertical="center" wrapText="1"/>
    </xf>
    <xf numFmtId="0" fontId="4" fillId="0" borderId="16" xfId="112" applyFont="1" applyBorder="1" applyAlignment="1">
      <alignment horizontal="center" vertical="center" wrapText="1"/>
    </xf>
    <xf numFmtId="0" fontId="5" fillId="0" borderId="19" xfId="112" applyFont="1" applyBorder="1" applyAlignment="1">
      <alignment horizontal="left" vertical="center" wrapText="1"/>
    </xf>
    <xf numFmtId="0" fontId="3" fillId="0" borderId="6" xfId="112" applyFont="1" applyBorder="1" applyAlignment="1">
      <alignment vertical="center" wrapText="1"/>
    </xf>
    <xf numFmtId="0" fontId="3" fillId="0" borderId="6" xfId="112" applyFont="1" applyBorder="1" applyAlignment="1">
      <alignment horizontal="left" vertical="center" wrapText="1"/>
    </xf>
    <xf numFmtId="0" fontId="3" fillId="0" borderId="8" xfId="112" applyFont="1" applyBorder="1" applyAlignment="1">
      <alignment horizontal="left" vertical="center" wrapText="1"/>
    </xf>
    <xf numFmtId="0" fontId="3" fillId="0" borderId="9" xfId="112" applyFont="1" applyBorder="1" applyAlignment="1">
      <alignment horizontal="left" vertical="center" wrapText="1"/>
    </xf>
    <xf numFmtId="0" fontId="5" fillId="0" borderId="6" xfId="112" applyFont="1" applyBorder="1" applyAlignment="1">
      <alignment horizontal="left" vertical="center" wrapText="1"/>
    </xf>
    <xf numFmtId="0" fontId="4" fillId="0" borderId="23" xfId="66" applyFont="1" applyBorder="1" applyAlignment="1">
      <alignment horizontal="right"/>
    </xf>
    <xf numFmtId="0" fontId="4" fillId="0" borderId="6" xfId="66" applyFont="1" applyBorder="1" applyAlignment="1">
      <alignment horizontal="right"/>
    </xf>
    <xf numFmtId="0" fontId="2" fillId="3" borderId="6" xfId="0" applyFont="1" applyFill="1" applyBorder="1" applyAlignment="1">
      <alignment horizontal="center" vertical="center"/>
    </xf>
    <xf numFmtId="0" fontId="2" fillId="4" borderId="6" xfId="0" applyFont="1" applyFill="1" applyBorder="1" applyAlignment="1">
      <alignment horizontal="left" vertical="center"/>
    </xf>
    <xf numFmtId="0" fontId="2" fillId="7" borderId="8" xfId="0" applyFont="1" applyFill="1" applyBorder="1" applyAlignment="1">
      <alignment vertical="center"/>
    </xf>
    <xf numFmtId="0" fontId="2" fillId="7" borderId="10" xfId="0" applyFont="1" applyFill="1" applyBorder="1" applyAlignment="1">
      <alignment vertical="center"/>
    </xf>
    <xf numFmtId="0" fontId="2" fillId="7" borderId="9" xfId="0" applyFont="1" applyFill="1" applyBorder="1" applyAlignment="1">
      <alignment vertical="center"/>
    </xf>
    <xf numFmtId="0" fontId="2" fillId="8" borderId="6" xfId="0" applyFont="1" applyFill="1" applyBorder="1" applyAlignment="1">
      <alignment horizontal="center"/>
    </xf>
    <xf numFmtId="0" fontId="3" fillId="29" borderId="45" xfId="81" applyFill="1" applyBorder="1" applyAlignment="1">
      <alignment horizontal="center" vertical="center"/>
    </xf>
    <xf numFmtId="0" fontId="3" fillId="29" borderId="0" xfId="81" applyFill="1" applyAlignment="1">
      <alignment horizontal="center" vertical="center"/>
    </xf>
    <xf numFmtId="0" fontId="3" fillId="30" borderId="45" xfId="81" applyFill="1" applyBorder="1" applyAlignment="1">
      <alignment horizontal="center" vertical="center"/>
    </xf>
    <xf numFmtId="0" fontId="3" fillId="30" borderId="0" xfId="81" applyFill="1" applyAlignment="1">
      <alignment horizontal="center" vertical="center"/>
    </xf>
    <xf numFmtId="0" fontId="2" fillId="14" borderId="29" xfId="81" applyFont="1" applyFill="1" applyBorder="1" applyAlignment="1">
      <alignment horizontal="center" vertical="center" wrapText="1"/>
    </xf>
    <xf numFmtId="0" fontId="2" fillId="14" borderId="32" xfId="81" applyFont="1" applyFill="1" applyBorder="1" applyAlignment="1">
      <alignment horizontal="center" vertical="center" wrapText="1"/>
    </xf>
    <xf numFmtId="0" fontId="2" fillId="14" borderId="30" xfId="81" applyFont="1" applyFill="1" applyBorder="1" applyAlignment="1">
      <alignment horizontal="center" vertical="center" wrapText="1"/>
    </xf>
    <xf numFmtId="0" fontId="2" fillId="14" borderId="33" xfId="81" applyFont="1" applyFill="1" applyBorder="1" applyAlignment="1">
      <alignment horizontal="center" vertical="center" wrapText="1"/>
    </xf>
    <xf numFmtId="0" fontId="4" fillId="14" borderId="30" xfId="81" applyFont="1" applyFill="1" applyBorder="1" applyAlignment="1">
      <alignment horizontal="center" vertical="center"/>
    </xf>
    <xf numFmtId="0" fontId="4" fillId="14" borderId="33" xfId="81" applyFont="1" applyFill="1" applyBorder="1" applyAlignment="1">
      <alignment horizontal="center" vertical="center"/>
    </xf>
    <xf numFmtId="0" fontId="4" fillId="14" borderId="51" xfId="81" applyFont="1" applyFill="1" applyBorder="1" applyAlignment="1">
      <alignment horizontal="center" vertical="center"/>
    </xf>
    <xf numFmtId="0" fontId="4" fillId="14" borderId="52" xfId="81" applyFont="1" applyFill="1" applyBorder="1" applyAlignment="1">
      <alignment horizontal="center" vertical="center"/>
    </xf>
    <xf numFmtId="0" fontId="2" fillId="0" borderId="8" xfId="0" applyFont="1" applyBorder="1" applyAlignment="1">
      <alignment horizontal="left" vertical="center"/>
    </xf>
    <xf numFmtId="0" fontId="2" fillId="0" borderId="10" xfId="0" applyFont="1" applyBorder="1" applyAlignment="1">
      <alignment horizontal="left" vertical="center"/>
    </xf>
    <xf numFmtId="0" fontId="2" fillId="0" borderId="9" xfId="0" applyFont="1" applyBorder="1" applyAlignment="1">
      <alignment horizontal="left" vertical="center"/>
    </xf>
    <xf numFmtId="0" fontId="84" fillId="0" borderId="67" xfId="0" applyFont="1" applyBorder="1" applyAlignment="1">
      <alignment horizontal="center" vertical="top"/>
    </xf>
    <xf numFmtId="0" fontId="84" fillId="0" borderId="68" xfId="0" applyFont="1" applyBorder="1" applyAlignment="1">
      <alignment horizontal="center" vertical="top"/>
    </xf>
    <xf numFmtId="0" fontId="84" fillId="0" borderId="69" xfId="0" applyFont="1" applyBorder="1" applyAlignment="1">
      <alignment horizontal="center" vertical="top"/>
    </xf>
    <xf numFmtId="0" fontId="85" fillId="0" borderId="0" xfId="96" applyFont="1"/>
    <xf numFmtId="0" fontId="84" fillId="0" borderId="47" xfId="73" applyFont="1" applyBorder="1" applyAlignment="1">
      <alignment horizontal="left" vertical="center"/>
    </xf>
    <xf numFmtId="0" fontId="84" fillId="0" borderId="48" xfId="73" applyFont="1" applyBorder="1" applyAlignment="1">
      <alignment horizontal="left" vertical="center"/>
    </xf>
    <xf numFmtId="0" fontId="84" fillId="0" borderId="50" xfId="73" applyFont="1" applyBorder="1" applyAlignment="1">
      <alignment horizontal="left" vertical="center"/>
    </xf>
    <xf numFmtId="0" fontId="86" fillId="0" borderId="0" xfId="73" applyFont="1"/>
    <xf numFmtId="0" fontId="84" fillId="0" borderId="45" xfId="73" applyFont="1" applyBorder="1" applyAlignment="1">
      <alignment horizontal="left" vertical="center"/>
    </xf>
    <xf numFmtId="0" fontId="84" fillId="0" borderId="0" xfId="73" applyFont="1" applyBorder="1" applyAlignment="1">
      <alignment horizontal="left" vertical="center"/>
    </xf>
    <xf numFmtId="0" fontId="84" fillId="0" borderId="44" xfId="73" applyFont="1" applyBorder="1" applyAlignment="1">
      <alignment horizontal="left" vertical="center"/>
    </xf>
    <xf numFmtId="0" fontId="83" fillId="0" borderId="0" xfId="98" applyFont="1" applyAlignment="1">
      <alignment horizontal="left" vertical="center"/>
    </xf>
    <xf numFmtId="0" fontId="87" fillId="0" borderId="0" xfId="98" applyFont="1" applyAlignment="1">
      <alignment vertical="center" wrapText="1"/>
    </xf>
    <xf numFmtId="0" fontId="83" fillId="0" borderId="0" xfId="98" applyFont="1" applyAlignment="1">
      <alignment vertical="center"/>
    </xf>
    <xf numFmtId="39" fontId="84" fillId="2" borderId="49" xfId="98" applyNumberFormat="1" applyFont="1" applyFill="1" applyBorder="1" applyAlignment="1">
      <alignment horizontal="left" vertical="center"/>
    </xf>
    <xf numFmtId="39" fontId="84" fillId="2" borderId="37" xfId="98" applyNumberFormat="1" applyFont="1" applyFill="1" applyBorder="1" applyAlignment="1">
      <alignment horizontal="left" vertical="center"/>
    </xf>
    <xf numFmtId="39" fontId="84" fillId="2" borderId="46" xfId="98" applyNumberFormat="1" applyFont="1" applyFill="1" applyBorder="1" applyAlignment="1">
      <alignment horizontal="left" vertical="center"/>
    </xf>
    <xf numFmtId="0" fontId="88" fillId="0" borderId="73" xfId="65" applyFont="1" applyBorder="1" applyAlignment="1">
      <alignment horizontal="center" vertical="center"/>
    </xf>
    <xf numFmtId="0" fontId="88" fillId="0" borderId="4" xfId="65" applyFont="1" applyBorder="1" applyAlignment="1">
      <alignment horizontal="center" vertical="center" wrapText="1"/>
    </xf>
    <xf numFmtId="0" fontId="88" fillId="16" borderId="23" xfId="75" applyFont="1" applyFill="1" applyBorder="1" applyAlignment="1">
      <alignment vertical="center" wrapText="1"/>
    </xf>
    <xf numFmtId="166" fontId="88" fillId="16" borderId="23" xfId="20" applyFont="1" applyFill="1" applyBorder="1" applyAlignment="1" applyProtection="1">
      <alignment horizontal="center" vertical="center" wrapText="1"/>
    </xf>
    <xf numFmtId="166" fontId="88" fillId="16" borderId="23" xfId="20" applyFont="1" applyFill="1" applyBorder="1" applyAlignment="1" applyProtection="1">
      <alignment vertical="center"/>
    </xf>
    <xf numFmtId="176" fontId="88" fillId="16" borderId="23" xfId="1" applyNumberFormat="1" applyFont="1" applyFill="1" applyBorder="1" applyAlignment="1" applyProtection="1">
      <alignment vertical="center" wrapText="1"/>
    </xf>
    <xf numFmtId="0" fontId="90" fillId="0" borderId="6" xfId="65" applyFont="1" applyBorder="1" applyAlignment="1">
      <alignment horizontal="center" vertical="center"/>
    </xf>
    <xf numFmtId="0" fontId="88" fillId="0" borderId="6" xfId="65" applyFont="1" applyBorder="1" applyAlignment="1">
      <alignment horizontal="center" vertical="center"/>
    </xf>
    <xf numFmtId="176" fontId="90" fillId="0" borderId="6" xfId="1" applyNumberFormat="1" applyFont="1" applyBorder="1" applyAlignment="1">
      <alignment horizontal="center" vertical="center"/>
    </xf>
    <xf numFmtId="0" fontId="91" fillId="22" borderId="70" xfId="65" applyFont="1" applyFill="1" applyBorder="1" applyAlignment="1">
      <alignment horizontal="center" vertical="center" wrapText="1"/>
    </xf>
    <xf numFmtId="177" fontId="88" fillId="0" borderId="6" xfId="65" applyNumberFormat="1" applyFont="1" applyBorder="1" applyAlignment="1">
      <alignment horizontal="center" vertical="center"/>
    </xf>
    <xf numFmtId="176" fontId="90" fillId="2" borderId="6" xfId="1" applyNumberFormat="1" applyFont="1" applyFill="1" applyBorder="1" applyAlignment="1">
      <alignment horizontal="center" vertical="center"/>
    </xf>
    <xf numFmtId="0" fontId="91" fillId="22" borderId="41" xfId="65" applyFont="1" applyFill="1" applyBorder="1" applyAlignment="1">
      <alignment horizontal="center" vertical="center" wrapText="1"/>
    </xf>
    <xf numFmtId="177" fontId="89" fillId="0" borderId="6" xfId="65" applyNumberFormat="1" applyFont="1" applyBorder="1" applyAlignment="1">
      <alignment horizontal="center" vertical="center"/>
    </xf>
    <xf numFmtId="0" fontId="90" fillId="0" borderId="6" xfId="65" applyFont="1" applyBorder="1"/>
    <xf numFmtId="0" fontId="90" fillId="0" borderId="6" xfId="65" applyFont="1" applyFill="1" applyBorder="1" applyAlignment="1">
      <alignment horizontal="center" vertical="center"/>
    </xf>
    <xf numFmtId="0" fontId="88" fillId="0" borderId="6" xfId="65" applyFont="1" applyFill="1" applyBorder="1" applyAlignment="1">
      <alignment horizontal="center" vertical="center"/>
    </xf>
    <xf numFmtId="176" fontId="90" fillId="0" borderId="6" xfId="1" applyNumberFormat="1" applyFont="1" applyFill="1" applyBorder="1" applyAlignment="1">
      <alignment horizontal="center" vertical="center"/>
    </xf>
    <xf numFmtId="0" fontId="91" fillId="22" borderId="43" xfId="65" applyFont="1" applyFill="1" applyBorder="1" applyAlignment="1">
      <alignment horizontal="center" vertical="center" wrapText="1"/>
    </xf>
    <xf numFmtId="177" fontId="88" fillId="0" borderId="6" xfId="65" applyNumberFormat="1" applyFont="1" applyFill="1" applyBorder="1" applyAlignment="1">
      <alignment horizontal="center" vertical="center"/>
    </xf>
    <xf numFmtId="0" fontId="90" fillId="0" borderId="0" xfId="65" applyFont="1" applyFill="1" applyBorder="1" applyAlignment="1">
      <alignment vertical="center"/>
    </xf>
    <xf numFmtId="0" fontId="91" fillId="22" borderId="70" xfId="65" applyFont="1" applyFill="1" applyBorder="1" applyAlignment="1">
      <alignment horizontal="center" vertical="center" wrapText="1"/>
    </xf>
    <xf numFmtId="0" fontId="90" fillId="0" borderId="6" xfId="65" applyFont="1" applyFill="1" applyBorder="1" applyAlignment="1">
      <alignment horizontal="justify" vertical="top" wrapText="1"/>
    </xf>
    <xf numFmtId="0" fontId="91" fillId="0" borderId="41" xfId="65" applyFont="1" applyBorder="1" applyAlignment="1">
      <alignment horizontal="center" vertical="center" wrapText="1"/>
    </xf>
    <xf numFmtId="0" fontId="90" fillId="0" borderId="6" xfId="65" applyFont="1" applyBorder="1" applyAlignment="1">
      <alignment horizontal="justify" vertical="top" wrapText="1"/>
    </xf>
    <xf numFmtId="0" fontId="90" fillId="46" borderId="6" xfId="65" applyFont="1" applyFill="1" applyBorder="1" applyAlignment="1">
      <alignment horizontal="center" vertical="center"/>
    </xf>
    <xf numFmtId="0" fontId="88" fillId="46" borderId="6" xfId="65" applyFont="1" applyFill="1" applyBorder="1" applyAlignment="1">
      <alignment horizontal="center" vertical="center"/>
    </xf>
    <xf numFmtId="176" fontId="90" fillId="46" borderId="6" xfId="1" applyNumberFormat="1" applyFont="1" applyFill="1" applyBorder="1" applyAlignment="1">
      <alignment horizontal="center" vertical="center"/>
    </xf>
    <xf numFmtId="0" fontId="91" fillId="22" borderId="76" xfId="65" applyFont="1" applyFill="1" applyBorder="1" applyAlignment="1">
      <alignment horizontal="center" vertical="center" wrapText="1"/>
    </xf>
    <xf numFmtId="0" fontId="91" fillId="22" borderId="43" xfId="65" applyFont="1" applyFill="1" applyBorder="1" applyAlignment="1">
      <alignment vertical="center" wrapText="1"/>
    </xf>
    <xf numFmtId="0" fontId="91" fillId="22" borderId="76" xfId="65" applyFont="1" applyFill="1" applyBorder="1" applyAlignment="1">
      <alignment vertical="center" wrapText="1"/>
    </xf>
    <xf numFmtId="0" fontId="90" fillId="0" borderId="6" xfId="65" applyFont="1" applyBorder="1" applyAlignment="1">
      <alignment horizontal="center"/>
    </xf>
    <xf numFmtId="0" fontId="91" fillId="22" borderId="70" xfId="65" applyFont="1" applyFill="1" applyBorder="1" applyAlignment="1">
      <alignment vertical="center" wrapText="1"/>
    </xf>
    <xf numFmtId="166" fontId="88" fillId="0" borderId="6" xfId="23" applyFont="1" applyFill="1" applyBorder="1" applyAlignment="1">
      <alignment horizontal="center" vertical="center" wrapText="1"/>
    </xf>
    <xf numFmtId="0" fontId="90" fillId="0" borderId="44" xfId="65" applyFont="1" applyBorder="1" applyAlignment="1">
      <alignment horizontal="center" vertical="center"/>
    </xf>
    <xf numFmtId="0" fontId="88" fillId="0" borderId="9" xfId="65" applyFont="1" applyBorder="1" applyAlignment="1">
      <alignment horizontal="center" vertical="center"/>
    </xf>
    <xf numFmtId="1" fontId="88" fillId="0" borderId="9" xfId="65" applyNumberFormat="1" applyFont="1" applyBorder="1" applyAlignment="1">
      <alignment horizontal="center" vertical="center"/>
    </xf>
    <xf numFmtId="1" fontId="88" fillId="0" borderId="6" xfId="65" applyNumberFormat="1" applyFont="1" applyBorder="1" applyAlignment="1">
      <alignment horizontal="center" vertical="center"/>
    </xf>
    <xf numFmtId="1" fontId="90" fillId="0" borderId="6" xfId="65" applyNumberFormat="1" applyFont="1" applyBorder="1" applyAlignment="1">
      <alignment horizontal="center" vertical="center"/>
    </xf>
    <xf numFmtId="177" fontId="90" fillId="0" borderId="6" xfId="65" applyNumberFormat="1" applyFont="1" applyBorder="1" applyAlignment="1">
      <alignment horizontal="center" vertical="center"/>
    </xf>
    <xf numFmtId="0" fontId="90" fillId="46" borderId="77" xfId="65" applyFont="1" applyFill="1" applyBorder="1" applyAlignment="1">
      <alignment horizontal="center" vertical="center"/>
    </xf>
    <xf numFmtId="0" fontId="88" fillId="46" borderId="75" xfId="65" applyFont="1" applyFill="1" applyBorder="1" applyAlignment="1">
      <alignment horizontal="justify" vertical="center"/>
    </xf>
    <xf numFmtId="0" fontId="90" fillId="46" borderId="33" xfId="65" applyFont="1" applyFill="1" applyBorder="1" applyAlignment="1">
      <alignment horizontal="center" vertical="center"/>
    </xf>
    <xf numFmtId="0" fontId="88" fillId="46" borderId="33" xfId="65" applyFont="1" applyFill="1" applyBorder="1" applyAlignment="1">
      <alignment horizontal="center" vertical="center"/>
    </xf>
    <xf numFmtId="176" fontId="90" fillId="46" borderId="33" xfId="1" applyNumberFormat="1" applyFont="1" applyFill="1" applyBorder="1" applyAlignment="1">
      <alignment horizontal="center" vertical="center"/>
    </xf>
    <xf numFmtId="0" fontId="91" fillId="22" borderId="42" xfId="65" applyFont="1" applyFill="1" applyBorder="1" applyAlignment="1">
      <alignment horizontal="center" vertical="center" wrapText="1"/>
    </xf>
    <xf numFmtId="0" fontId="11" fillId="0" borderId="0" xfId="65" applyFont="1" applyFill="1"/>
    <xf numFmtId="0" fontId="91" fillId="48" borderId="41" xfId="65" applyFont="1" applyFill="1" applyBorder="1" applyAlignment="1">
      <alignment horizontal="center" vertical="center" wrapText="1"/>
    </xf>
    <xf numFmtId="0" fontId="88" fillId="22" borderId="78" xfId="20" applyNumberFormat="1" applyFont="1" applyFill="1" applyBorder="1" applyAlignment="1">
      <alignment vertical="center" wrapText="1"/>
    </xf>
    <xf numFmtId="0" fontId="88" fillId="0" borderId="6" xfId="65" applyFont="1" applyBorder="1" applyAlignment="1">
      <alignment horizontal="justify" vertical="center"/>
    </xf>
    <xf numFmtId="0" fontId="90" fillId="0" borderId="6" xfId="65" applyFont="1" applyBorder="1" applyAlignment="1">
      <alignment horizontal="justify" vertical="top"/>
    </xf>
    <xf numFmtId="0" fontId="90" fillId="0" borderId="6" xfId="65" applyFont="1" applyBorder="1" applyAlignment="1">
      <alignment horizontal="justify" vertical="center" wrapText="1"/>
    </xf>
    <xf numFmtId="0" fontId="90" fillId="0" borderId="6" xfId="65" applyFont="1" applyBorder="1" applyAlignment="1">
      <alignment horizontal="justify" vertical="center"/>
    </xf>
    <xf numFmtId="0" fontId="90" fillId="0" borderId="6" xfId="65" applyFont="1" applyFill="1" applyBorder="1" applyAlignment="1">
      <alignment horizontal="justify" vertical="top"/>
    </xf>
    <xf numFmtId="0" fontId="90" fillId="0" borderId="6" xfId="65" applyFont="1" applyFill="1" applyBorder="1" applyAlignment="1">
      <alignment horizontal="center" vertical="center"/>
    </xf>
    <xf numFmtId="0" fontId="88" fillId="46" borderId="6" xfId="65" applyFont="1" applyFill="1" applyBorder="1" applyAlignment="1">
      <alignment horizontal="justify" vertical="center"/>
    </xf>
    <xf numFmtId="0" fontId="90" fillId="0" borderId="6" xfId="65" applyFont="1" applyBorder="1" applyAlignment="1">
      <alignment horizontal="center" vertical="center" wrapText="1"/>
    </xf>
    <xf numFmtId="0" fontId="90" fillId="0" borderId="6" xfId="1" applyNumberFormat="1" applyFont="1" applyFill="1" applyBorder="1" applyAlignment="1">
      <alignment horizontal="left" vertical="top" wrapText="1"/>
    </xf>
    <xf numFmtId="0" fontId="88" fillId="0" borderId="73" xfId="65" applyFont="1" applyFill="1" applyBorder="1" applyAlignment="1">
      <alignment horizontal="center" vertical="center" wrapText="1"/>
    </xf>
    <xf numFmtId="0" fontId="88" fillId="0" borderId="23" xfId="65" applyFont="1" applyFill="1" applyBorder="1" applyAlignment="1">
      <alignment horizontal="center" vertical="center" wrapText="1"/>
    </xf>
    <xf numFmtId="0" fontId="88" fillId="0" borderId="31" xfId="65" applyFont="1" applyBorder="1" applyAlignment="1">
      <alignment horizontal="center" vertical="center" wrapText="1"/>
    </xf>
    <xf numFmtId="0" fontId="88" fillId="0" borderId="6" xfId="65" applyFont="1" applyBorder="1" applyAlignment="1">
      <alignment vertical="center" wrapText="1"/>
    </xf>
    <xf numFmtId="0" fontId="93" fillId="0" borderId="6" xfId="65" applyFont="1" applyBorder="1" applyAlignment="1">
      <alignment horizontal="left" vertical="center" wrapText="1"/>
    </xf>
    <xf numFmtId="0" fontId="93" fillId="0" borderId="6" xfId="65" applyFont="1" applyBorder="1" applyAlignment="1">
      <alignment vertical="center" wrapText="1"/>
    </xf>
    <xf numFmtId="0" fontId="94" fillId="49" borderId="31" xfId="65" applyFont="1" applyFill="1" applyBorder="1" applyAlignment="1">
      <alignment horizontal="center" vertical="center"/>
    </xf>
    <xf numFmtId="0" fontId="94" fillId="49" borderId="6" xfId="65" applyFont="1" applyFill="1" applyBorder="1" applyAlignment="1">
      <alignment horizontal="center" vertical="center"/>
    </xf>
    <xf numFmtId="0" fontId="94" fillId="0" borderId="32" xfId="65" applyFont="1" applyFill="1" applyBorder="1" applyAlignment="1">
      <alignment horizontal="center" vertical="center"/>
    </xf>
    <xf numFmtId="0" fontId="94" fillId="0" borderId="74" xfId="65" applyFont="1" applyFill="1" applyBorder="1" applyAlignment="1">
      <alignment vertical="center"/>
    </xf>
    <xf numFmtId="0" fontId="88" fillId="0" borderId="79" xfId="65" applyFont="1" applyFill="1" applyBorder="1" applyAlignment="1">
      <alignment horizontal="center" vertical="center" wrapText="1"/>
    </xf>
    <xf numFmtId="0" fontId="88" fillId="0" borderId="80" xfId="65" applyFont="1" applyFill="1" applyBorder="1" applyAlignment="1">
      <alignment horizontal="center" vertical="center" wrapText="1"/>
    </xf>
    <xf numFmtId="0" fontId="88" fillId="0" borderId="40" xfId="65" applyFont="1" applyFill="1" applyBorder="1" applyAlignment="1">
      <alignment vertical="center" wrapText="1"/>
    </xf>
    <xf numFmtId="0" fontId="88" fillId="0" borderId="41" xfId="65" applyFont="1" applyFill="1" applyBorder="1" applyAlignment="1">
      <alignment horizontal="center" vertical="center" wrapText="1"/>
    </xf>
    <xf numFmtId="43" fontId="90" fillId="0" borderId="41" xfId="65" applyNumberFormat="1" applyFont="1" applyBorder="1" applyAlignment="1">
      <alignment vertical="center" wrapText="1"/>
    </xf>
    <xf numFmtId="43" fontId="94" fillId="49" borderId="41" xfId="46" applyFont="1" applyFill="1" applyBorder="1" applyAlignment="1">
      <alignment vertical="center"/>
    </xf>
    <xf numFmtId="43" fontId="90" fillId="0" borderId="41" xfId="46" applyFont="1" applyFill="1" applyBorder="1" applyAlignment="1" applyProtection="1">
      <alignment vertical="center" wrapText="1"/>
    </xf>
    <xf numFmtId="43" fontId="94" fillId="0" borderId="81" xfId="65" applyNumberFormat="1" applyFont="1" applyFill="1" applyBorder="1" applyAlignment="1">
      <alignment vertical="center"/>
    </xf>
  </cellXfs>
  <cellStyles count="115">
    <cellStyle name="Comma" xfId="1" builtinId="3"/>
    <cellStyle name="Comma 10 2 4" xfId="3"/>
    <cellStyle name="Comma 10 2 4 2" xfId="4"/>
    <cellStyle name="Comma 10 2 4 2 2" xfId="5"/>
    <cellStyle name="Comma 14 2" xfId="6"/>
    <cellStyle name="Comma 14 2 2" xfId="7"/>
    <cellStyle name="Comma 14 2 2 2" xfId="8"/>
    <cellStyle name="Comma 14 2 3" xfId="9"/>
    <cellStyle name="Comma 2" xfId="10"/>
    <cellStyle name="Comma 2 2" xfId="11"/>
    <cellStyle name="Comma 2 2 2" xfId="12"/>
    <cellStyle name="Comma 2 2 2 2" xfId="13"/>
    <cellStyle name="Comma 2 2 3" xfId="14"/>
    <cellStyle name="Comma 2 25" xfId="15"/>
    <cellStyle name="Comma 2 25 2" xfId="16"/>
    <cellStyle name="Comma 2 25 2 2" xfId="17"/>
    <cellStyle name="Comma 2 3" xfId="18"/>
    <cellStyle name="Comma 2 3 2" xfId="19"/>
    <cellStyle name="Comma 2 3 2 2" xfId="20"/>
    <cellStyle name="Comma 2 3 2 2 2" xfId="21"/>
    <cellStyle name="Comma 2 3 2 2 2 2" xfId="22"/>
    <cellStyle name="Comma 2 3 2 3" xfId="23"/>
    <cellStyle name="Comma 2 3 2 3 2" xfId="24"/>
    <cellStyle name="Comma 2 3 2 3 3" xfId="25"/>
    <cellStyle name="Comma 2 3 2 3 3 2" xfId="26"/>
    <cellStyle name="Comma 2 3 2 4" xfId="27"/>
    <cellStyle name="Comma 2 4" xfId="28"/>
    <cellStyle name="Comma 2 4 2" xfId="29"/>
    <cellStyle name="Comma 3" xfId="30"/>
    <cellStyle name="Comma 3 2" xfId="31"/>
    <cellStyle name="Comma 3 3" xfId="32"/>
    <cellStyle name="Comma 3 3 2" xfId="33"/>
    <cellStyle name="Comma 3 3 2 2" xfId="34"/>
    <cellStyle name="Comma 3 3 3" xfId="35"/>
    <cellStyle name="Comma 3 4" xfId="36"/>
    <cellStyle name="Comma 3 4 2" xfId="37"/>
    <cellStyle name="Comma 3 4 2 2" xfId="38"/>
    <cellStyle name="Comma 36" xfId="39"/>
    <cellStyle name="Comma 36 2" xfId="40"/>
    <cellStyle name="Comma 36 2 2" xfId="41"/>
    <cellStyle name="Comma 36 3" xfId="42"/>
    <cellStyle name="Comma 4" xfId="43"/>
    <cellStyle name="Comma 4 2" xfId="44"/>
    <cellStyle name="Comma 4 2 2" xfId="45"/>
    <cellStyle name="Comma 41" xfId="46"/>
    <cellStyle name="Comma 41 2" xfId="47"/>
    <cellStyle name="Comma 41 2 2" xfId="48"/>
    <cellStyle name="Comma 41 3" xfId="49"/>
    <cellStyle name="Comma 41 3 2" xfId="50"/>
    <cellStyle name="Comma 41 3 2 2" xfId="51"/>
    <cellStyle name="Comma 41 3 3" xfId="52"/>
    <cellStyle name="Comma 41 4" xfId="53"/>
    <cellStyle name="Comma 42" xfId="54"/>
    <cellStyle name="Comma 42 2" xfId="55"/>
    <cellStyle name="Comma 42 2 2" xfId="56"/>
    <cellStyle name="Comma 42 3" xfId="57"/>
    <cellStyle name="Comma 5" xfId="58"/>
    <cellStyle name="Comma 5 2" xfId="59"/>
    <cellStyle name="Comma 6" xfId="60"/>
    <cellStyle name="Comma 6 4" xfId="61"/>
    <cellStyle name="Comma 6 4 2" xfId="62"/>
    <cellStyle name="Comma 6 4 2 2" xfId="63"/>
    <cellStyle name="Excel_BuiltIn_Comma" xfId="64"/>
    <cellStyle name="Normal" xfId="0" builtinId="0"/>
    <cellStyle name="Normal - Style1 2 3" xfId="65"/>
    <cellStyle name="Normal 10" xfId="66"/>
    <cellStyle name="Normal 10 4" xfId="67"/>
    <cellStyle name="Normal 109" xfId="68"/>
    <cellStyle name="Normal 11 4 3" xfId="69"/>
    <cellStyle name="Normal 13 22" xfId="70"/>
    <cellStyle name="Normal 16" xfId="71"/>
    <cellStyle name="Normal 2" xfId="72"/>
    <cellStyle name="Normal 2 10 2" xfId="73"/>
    <cellStyle name="Normal 2 16" xfId="74"/>
    <cellStyle name="Normal 2 17" xfId="75"/>
    <cellStyle name="Normal 2 2" xfId="76"/>
    <cellStyle name="Normal 2 2 25" xfId="77"/>
    <cellStyle name="Normal 2 2 3" xfId="78"/>
    <cellStyle name="Normal 2 3" xfId="79"/>
    <cellStyle name="Normal 2 6" xfId="80"/>
    <cellStyle name="Normal 3" xfId="81"/>
    <cellStyle name="Normal 3 2" xfId="82"/>
    <cellStyle name="Normal 3 2 2" xfId="83"/>
    <cellStyle name="Normal 3 24" xfId="84"/>
    <cellStyle name="Normal 3 3" xfId="85"/>
    <cellStyle name="Normal 3 3 3" xfId="86"/>
    <cellStyle name="Normal 3_Pearl Beach Preliminary Kitchen Equipment MEP Schedule  230913" xfId="87"/>
    <cellStyle name="Normal 3_Sterling Manali Kitchen Equipment MEP Schedule 140115" xfId="88"/>
    <cellStyle name="Normal 3_Wipro K Kitchen Equipment Schedule Master 281214" xfId="89"/>
    <cellStyle name="Normal 30" xfId="90"/>
    <cellStyle name="Normal 4 2 3 4 2" xfId="91"/>
    <cellStyle name="Normal 41" xfId="92"/>
    <cellStyle name="Normal 42" xfId="93"/>
    <cellStyle name="Normal 43" xfId="94"/>
    <cellStyle name="Normal 44 3" xfId="95"/>
    <cellStyle name="Normal 5" xfId="96"/>
    <cellStyle name="Normal 51 2 2 2" xfId="97"/>
    <cellStyle name="Normal 51 2 6" xfId="98"/>
    <cellStyle name="Normal 51 2 7 2" xfId="99"/>
    <cellStyle name="Normal 52 4" xfId="100"/>
    <cellStyle name="Normal 56" xfId="101"/>
    <cellStyle name="Normal 56 2" xfId="102"/>
    <cellStyle name="Normal 58" xfId="103"/>
    <cellStyle name="Normal 59" xfId="104"/>
    <cellStyle name="Normal 6" xfId="105"/>
    <cellStyle name="Normal 60" xfId="106"/>
    <cellStyle name="Normal 64" xfId="107"/>
    <cellStyle name="Normal 69 2" xfId="108"/>
    <cellStyle name="Normal 71" xfId="109"/>
    <cellStyle name="Normal 77" xfId="110"/>
    <cellStyle name="Normal 9" xfId="111"/>
    <cellStyle name="Normal_BS Export" xfId="112"/>
    <cellStyle name="Normal_Questionnaire for ELECTRICAL WORKS - 13.06" xfId="113"/>
    <cellStyle name="Percent" xfId="2" builtinId="5"/>
    <cellStyle name="Style 1" xfId="114"/>
  </cellStyles>
  <dxfs count="2">
    <dxf>
      <fill>
        <patternFill patternType="solid">
          <bgColor rgb="FFFF0000"/>
        </patternFill>
      </fill>
    </dxf>
    <dxf>
      <fill>
        <patternFill patternType="solid">
          <bgColor rgb="FFFF0000"/>
        </patternFill>
      </fill>
    </dxf>
  </dxfs>
  <tableStyles count="0" defaultTableStyle="TableStyleMedium2" defaultPivotStyle="PivotStyleLight16"/>
  <colors>
    <mruColors>
      <color rgb="FFFFCCFF"/>
      <color rgb="FFFF00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externalLink" Target="externalLinks/externalLink1.xml"/><Relationship Id="rId47" Type="http://schemas.openxmlformats.org/officeDocument/2006/relationships/externalLink" Target="externalLinks/externalLink6.xml"/><Relationship Id="rId50" Type="http://schemas.openxmlformats.org/officeDocument/2006/relationships/styles" Target="styles.xml"/><Relationship Id="rId55" Type="http://schemas.openxmlformats.org/officeDocument/2006/relationships/customXml" Target="../customXml/item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externalLink" Target="externalLinks/externalLink5.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54" Type="http://schemas.openxmlformats.org/officeDocument/2006/relationships/customXml" Target="../customXml/item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externalLink" Target="externalLinks/externalLink4.xml"/><Relationship Id="rId53" Type="http://schemas.openxmlformats.org/officeDocument/2006/relationships/customXml" Target="../customXml/item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externalLink" Target="externalLinks/externalLink3.xml"/><Relationship Id="rId52"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externalLink" Target="externalLinks/externalLink2.xml"/><Relationship Id="rId48" Type="http://schemas.openxmlformats.org/officeDocument/2006/relationships/externalLink" Target="externalLinks/externalLink7.xml"/><Relationship Id="rId8" Type="http://schemas.openxmlformats.org/officeDocument/2006/relationships/worksheet" Target="worksheets/sheet8.xml"/><Relationship Id="rId51" Type="http://schemas.openxmlformats.org/officeDocument/2006/relationships/sharedStrings" Target="sharedStrings.xml"/><Relationship Id="rId3" Type="http://schemas.openxmlformats.org/officeDocument/2006/relationships/worksheet" Target="worksheets/sheet3.xml"/></Relationships>
</file>

<file path=xl/drawings/_rels/drawing3.xml.rels><?xml version="1.0" encoding="UTF-8" standalone="yes"?>
<Relationships xmlns="http://schemas.openxmlformats.org/package/2006/relationships"><Relationship Id="rId8" Type="http://schemas.openxmlformats.org/officeDocument/2006/relationships/image" Target="../media/image9.png"/><Relationship Id="rId13" Type="http://schemas.openxmlformats.org/officeDocument/2006/relationships/image" Target="../media/image14.png"/><Relationship Id="rId3" Type="http://schemas.openxmlformats.org/officeDocument/2006/relationships/image" Target="../media/image4.jpeg"/><Relationship Id="rId7" Type="http://schemas.openxmlformats.org/officeDocument/2006/relationships/image" Target="../media/image8.png"/><Relationship Id="rId12" Type="http://schemas.openxmlformats.org/officeDocument/2006/relationships/image" Target="../media/image13.png"/><Relationship Id="rId2" Type="http://schemas.openxmlformats.org/officeDocument/2006/relationships/image" Target="../media/image3.jpeg"/><Relationship Id="rId16" Type="http://schemas.openxmlformats.org/officeDocument/2006/relationships/image" Target="../media/image17.png"/><Relationship Id="rId1" Type="http://schemas.openxmlformats.org/officeDocument/2006/relationships/image" Target="../media/image2.png"/><Relationship Id="rId6" Type="http://schemas.openxmlformats.org/officeDocument/2006/relationships/image" Target="../media/image7.png"/><Relationship Id="rId11" Type="http://schemas.openxmlformats.org/officeDocument/2006/relationships/image" Target="../media/image12.png"/><Relationship Id="rId5" Type="http://schemas.openxmlformats.org/officeDocument/2006/relationships/image" Target="../media/image6.png"/><Relationship Id="rId15" Type="http://schemas.openxmlformats.org/officeDocument/2006/relationships/image" Target="../media/image16.png"/><Relationship Id="rId10" Type="http://schemas.openxmlformats.org/officeDocument/2006/relationships/image" Target="../media/image11.png"/><Relationship Id="rId4" Type="http://schemas.openxmlformats.org/officeDocument/2006/relationships/image" Target="../media/image5.jpeg"/><Relationship Id="rId9" Type="http://schemas.openxmlformats.org/officeDocument/2006/relationships/image" Target="../media/image10.jpeg"/><Relationship Id="rId14" Type="http://schemas.openxmlformats.org/officeDocument/2006/relationships/image" Target="../media/image15.jpeg"/></Relationships>
</file>

<file path=xl/drawings/_rels/drawing4.xml.rels><?xml version="1.0" encoding="UTF-8" standalone="yes"?>
<Relationships xmlns="http://schemas.openxmlformats.org/package/2006/relationships"><Relationship Id="rId8" Type="http://schemas.openxmlformats.org/officeDocument/2006/relationships/image" Target="../media/image26.emf"/><Relationship Id="rId13" Type="http://schemas.openxmlformats.org/officeDocument/2006/relationships/image" Target="../media/image31.emf"/><Relationship Id="rId3" Type="http://schemas.openxmlformats.org/officeDocument/2006/relationships/image" Target="../media/image21.emf"/><Relationship Id="rId7" Type="http://schemas.openxmlformats.org/officeDocument/2006/relationships/image" Target="../media/image25.emf"/><Relationship Id="rId12" Type="http://schemas.openxmlformats.org/officeDocument/2006/relationships/image" Target="../media/image30.jpeg"/><Relationship Id="rId2" Type="http://schemas.openxmlformats.org/officeDocument/2006/relationships/image" Target="../media/image20.jpeg"/><Relationship Id="rId1" Type="http://schemas.openxmlformats.org/officeDocument/2006/relationships/image" Target="../media/image19.emf"/><Relationship Id="rId6" Type="http://schemas.openxmlformats.org/officeDocument/2006/relationships/image" Target="../media/image24.png"/><Relationship Id="rId11" Type="http://schemas.openxmlformats.org/officeDocument/2006/relationships/image" Target="../media/image29.jpeg"/><Relationship Id="rId5" Type="http://schemas.openxmlformats.org/officeDocument/2006/relationships/image" Target="../media/image23.emf"/><Relationship Id="rId10" Type="http://schemas.openxmlformats.org/officeDocument/2006/relationships/image" Target="../media/image28.jpeg"/><Relationship Id="rId4" Type="http://schemas.openxmlformats.org/officeDocument/2006/relationships/image" Target="../media/image22.emf"/><Relationship Id="rId9" Type="http://schemas.openxmlformats.org/officeDocument/2006/relationships/image" Target="../media/image27.png"/><Relationship Id="rId14" Type="http://schemas.openxmlformats.org/officeDocument/2006/relationships/image" Target="../media/image32.wmf"/></Relationships>
</file>

<file path=xl/drawings/_rels/drawing5.xml.rels><?xml version="1.0" encoding="UTF-8" standalone="yes"?>
<Relationships xmlns="http://schemas.openxmlformats.org/package/2006/relationships"><Relationship Id="rId8" Type="http://schemas.openxmlformats.org/officeDocument/2006/relationships/image" Target="../media/image9.png"/><Relationship Id="rId13" Type="http://schemas.openxmlformats.org/officeDocument/2006/relationships/image" Target="../media/image14.png"/><Relationship Id="rId3" Type="http://schemas.openxmlformats.org/officeDocument/2006/relationships/image" Target="../media/image4.jpeg"/><Relationship Id="rId7" Type="http://schemas.openxmlformats.org/officeDocument/2006/relationships/image" Target="../media/image8.png"/><Relationship Id="rId12" Type="http://schemas.openxmlformats.org/officeDocument/2006/relationships/image" Target="../media/image13.png"/><Relationship Id="rId2" Type="http://schemas.openxmlformats.org/officeDocument/2006/relationships/image" Target="../media/image3.jpeg"/><Relationship Id="rId16" Type="http://schemas.openxmlformats.org/officeDocument/2006/relationships/image" Target="../media/image17.png"/><Relationship Id="rId1" Type="http://schemas.openxmlformats.org/officeDocument/2006/relationships/image" Target="../media/image2.png"/><Relationship Id="rId6" Type="http://schemas.openxmlformats.org/officeDocument/2006/relationships/image" Target="../media/image7.png"/><Relationship Id="rId11" Type="http://schemas.openxmlformats.org/officeDocument/2006/relationships/image" Target="../media/image12.png"/><Relationship Id="rId5" Type="http://schemas.openxmlformats.org/officeDocument/2006/relationships/image" Target="../media/image6.png"/><Relationship Id="rId15" Type="http://schemas.openxmlformats.org/officeDocument/2006/relationships/image" Target="../media/image16.png"/><Relationship Id="rId10" Type="http://schemas.openxmlformats.org/officeDocument/2006/relationships/image" Target="../media/image11.png"/><Relationship Id="rId4" Type="http://schemas.openxmlformats.org/officeDocument/2006/relationships/image" Target="../media/image5.jpeg"/><Relationship Id="rId9" Type="http://schemas.openxmlformats.org/officeDocument/2006/relationships/image" Target="../media/image10.jpeg"/><Relationship Id="rId14" Type="http://schemas.openxmlformats.org/officeDocument/2006/relationships/image" Target="../media/image15.jpeg"/></Relationships>
</file>

<file path=xl/drawings/_rels/vmlDrawing1.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6.vml.rels><?xml version="1.0" encoding="UTF-8" standalone="yes"?>
<Relationships xmlns="http://schemas.openxmlformats.org/package/2006/relationships"><Relationship Id="rId1" Type="http://schemas.openxmlformats.org/officeDocument/2006/relationships/image" Target="../media/image18.emf"/></Relationships>
</file>

<file path=xl/drawings/drawing1.xml><?xml version="1.0" encoding="utf-8"?>
<xdr:wsDr xmlns:xdr="http://schemas.openxmlformats.org/drawingml/2006/spreadsheetDrawing" xmlns:a="http://schemas.openxmlformats.org/drawingml/2006/main">
  <xdr:twoCellAnchor editAs="oneCell">
    <xdr:from>
      <xdr:col>3</xdr:col>
      <xdr:colOff>0</xdr:colOff>
      <xdr:row>0</xdr:row>
      <xdr:rowOff>0</xdr:rowOff>
    </xdr:from>
    <xdr:to>
      <xdr:col>3</xdr:col>
      <xdr:colOff>114300</xdr:colOff>
      <xdr:row>1</xdr:row>
      <xdr:rowOff>0</xdr:rowOff>
    </xdr:to>
    <xdr:sp macro="" textlink="">
      <xdr:nvSpPr>
        <xdr:cNvPr id="2" name="Text Box 20"/>
        <xdr:cNvSpPr txBox="1">
          <a:spLocks noChangeArrowheads="1"/>
        </xdr:cNvSpPr>
      </xdr:nvSpPr>
      <xdr:spPr>
        <a:xfrm>
          <a:off x="4800600" y="0"/>
          <a:ext cx="1143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0</xdr:row>
      <xdr:rowOff>0</xdr:rowOff>
    </xdr:from>
    <xdr:to>
      <xdr:col>3</xdr:col>
      <xdr:colOff>114300</xdr:colOff>
      <xdr:row>1</xdr:row>
      <xdr:rowOff>0</xdr:rowOff>
    </xdr:to>
    <xdr:sp macro="" textlink="">
      <xdr:nvSpPr>
        <xdr:cNvPr id="3" name="Text Box 252"/>
        <xdr:cNvSpPr txBox="1">
          <a:spLocks noChangeArrowheads="1"/>
        </xdr:cNvSpPr>
      </xdr:nvSpPr>
      <xdr:spPr>
        <a:xfrm>
          <a:off x="4800600" y="0"/>
          <a:ext cx="1143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0</xdr:row>
      <xdr:rowOff>0</xdr:rowOff>
    </xdr:from>
    <xdr:to>
      <xdr:col>3</xdr:col>
      <xdr:colOff>114300</xdr:colOff>
      <xdr:row>1</xdr:row>
      <xdr:rowOff>0</xdr:rowOff>
    </xdr:to>
    <xdr:sp macro="" textlink="">
      <xdr:nvSpPr>
        <xdr:cNvPr id="4" name="Text Box 253"/>
        <xdr:cNvSpPr txBox="1">
          <a:spLocks noChangeArrowheads="1"/>
        </xdr:cNvSpPr>
      </xdr:nvSpPr>
      <xdr:spPr>
        <a:xfrm>
          <a:off x="4800600" y="0"/>
          <a:ext cx="1143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3</xdr:col>
      <xdr:colOff>0</xdr:colOff>
      <xdr:row>11</xdr:row>
      <xdr:rowOff>0</xdr:rowOff>
    </xdr:from>
    <xdr:to>
      <xdr:col>3</xdr:col>
      <xdr:colOff>130175</xdr:colOff>
      <xdr:row>11</xdr:row>
      <xdr:rowOff>342900</xdr:rowOff>
    </xdr:to>
    <xdr:sp macro="" textlink="">
      <xdr:nvSpPr>
        <xdr:cNvPr id="2" name="Text Box 20"/>
        <xdr:cNvSpPr txBox="1">
          <a:spLocks noChangeArrowheads="1"/>
        </xdr:cNvSpPr>
      </xdr:nvSpPr>
      <xdr:spPr>
        <a:xfrm>
          <a:off x="6981825" y="4953000"/>
          <a:ext cx="130175" cy="3429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11</xdr:row>
      <xdr:rowOff>0</xdr:rowOff>
    </xdr:from>
    <xdr:to>
      <xdr:col>3</xdr:col>
      <xdr:colOff>130175</xdr:colOff>
      <xdr:row>11</xdr:row>
      <xdr:rowOff>342900</xdr:rowOff>
    </xdr:to>
    <xdr:sp macro="" textlink="">
      <xdr:nvSpPr>
        <xdr:cNvPr id="3" name="Text Box 252"/>
        <xdr:cNvSpPr txBox="1">
          <a:spLocks noChangeArrowheads="1"/>
        </xdr:cNvSpPr>
      </xdr:nvSpPr>
      <xdr:spPr>
        <a:xfrm>
          <a:off x="6981825" y="4953000"/>
          <a:ext cx="130175" cy="3429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11</xdr:row>
      <xdr:rowOff>0</xdr:rowOff>
    </xdr:from>
    <xdr:to>
      <xdr:col>3</xdr:col>
      <xdr:colOff>130175</xdr:colOff>
      <xdr:row>11</xdr:row>
      <xdr:rowOff>342900</xdr:rowOff>
    </xdr:to>
    <xdr:sp macro="" textlink="">
      <xdr:nvSpPr>
        <xdr:cNvPr id="4" name="Text Box 253"/>
        <xdr:cNvSpPr txBox="1">
          <a:spLocks noChangeArrowheads="1"/>
        </xdr:cNvSpPr>
      </xdr:nvSpPr>
      <xdr:spPr>
        <a:xfrm>
          <a:off x="6981825" y="4953000"/>
          <a:ext cx="130175" cy="3429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11</xdr:row>
      <xdr:rowOff>0</xdr:rowOff>
    </xdr:from>
    <xdr:to>
      <xdr:col>3</xdr:col>
      <xdr:colOff>130175</xdr:colOff>
      <xdr:row>11</xdr:row>
      <xdr:rowOff>342900</xdr:rowOff>
    </xdr:to>
    <xdr:sp macro="" textlink="">
      <xdr:nvSpPr>
        <xdr:cNvPr id="5" name="Text Box 254"/>
        <xdr:cNvSpPr txBox="1">
          <a:spLocks noChangeArrowheads="1"/>
        </xdr:cNvSpPr>
      </xdr:nvSpPr>
      <xdr:spPr>
        <a:xfrm>
          <a:off x="6981825" y="4953000"/>
          <a:ext cx="130175" cy="3429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11</xdr:row>
      <xdr:rowOff>0</xdr:rowOff>
    </xdr:from>
    <xdr:to>
      <xdr:col>3</xdr:col>
      <xdr:colOff>130175</xdr:colOff>
      <xdr:row>11</xdr:row>
      <xdr:rowOff>342900</xdr:rowOff>
    </xdr:to>
    <xdr:sp macro="" textlink="">
      <xdr:nvSpPr>
        <xdr:cNvPr id="6" name="Text Box 20"/>
        <xdr:cNvSpPr txBox="1">
          <a:spLocks noChangeArrowheads="1"/>
        </xdr:cNvSpPr>
      </xdr:nvSpPr>
      <xdr:spPr>
        <a:xfrm>
          <a:off x="6981825" y="4953000"/>
          <a:ext cx="130175" cy="3429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22</xdr:row>
      <xdr:rowOff>0</xdr:rowOff>
    </xdr:from>
    <xdr:to>
      <xdr:col>3</xdr:col>
      <xdr:colOff>130175</xdr:colOff>
      <xdr:row>23</xdr:row>
      <xdr:rowOff>174408</xdr:rowOff>
    </xdr:to>
    <xdr:sp macro="" textlink="">
      <xdr:nvSpPr>
        <xdr:cNvPr id="8" name="Text Box 252"/>
        <xdr:cNvSpPr txBox="1">
          <a:spLocks noChangeArrowheads="1"/>
        </xdr:cNvSpPr>
      </xdr:nvSpPr>
      <xdr:spPr>
        <a:xfrm>
          <a:off x="6981825" y="12325350"/>
          <a:ext cx="130175" cy="3644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22</xdr:row>
      <xdr:rowOff>0</xdr:rowOff>
    </xdr:from>
    <xdr:to>
      <xdr:col>3</xdr:col>
      <xdr:colOff>130175</xdr:colOff>
      <xdr:row>23</xdr:row>
      <xdr:rowOff>174408</xdr:rowOff>
    </xdr:to>
    <xdr:sp macro="" textlink="">
      <xdr:nvSpPr>
        <xdr:cNvPr id="9" name="Text Box 253"/>
        <xdr:cNvSpPr txBox="1">
          <a:spLocks noChangeArrowheads="1"/>
        </xdr:cNvSpPr>
      </xdr:nvSpPr>
      <xdr:spPr>
        <a:xfrm>
          <a:off x="6981825" y="12325350"/>
          <a:ext cx="130175" cy="3644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22</xdr:row>
      <xdr:rowOff>0</xdr:rowOff>
    </xdr:from>
    <xdr:to>
      <xdr:col>3</xdr:col>
      <xdr:colOff>130175</xdr:colOff>
      <xdr:row>23</xdr:row>
      <xdr:rowOff>174408</xdr:rowOff>
    </xdr:to>
    <xdr:sp macro="" textlink="">
      <xdr:nvSpPr>
        <xdr:cNvPr id="10" name="Text Box 254"/>
        <xdr:cNvSpPr txBox="1">
          <a:spLocks noChangeArrowheads="1"/>
        </xdr:cNvSpPr>
      </xdr:nvSpPr>
      <xdr:spPr>
        <a:xfrm>
          <a:off x="6981825" y="12325350"/>
          <a:ext cx="130175" cy="3644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23</xdr:row>
      <xdr:rowOff>0</xdr:rowOff>
    </xdr:from>
    <xdr:to>
      <xdr:col>3</xdr:col>
      <xdr:colOff>130175</xdr:colOff>
      <xdr:row>23</xdr:row>
      <xdr:rowOff>301625</xdr:rowOff>
    </xdr:to>
    <xdr:sp macro="" textlink="">
      <xdr:nvSpPr>
        <xdr:cNvPr id="11" name="Text Box 20"/>
        <xdr:cNvSpPr txBox="1">
          <a:spLocks noChangeArrowheads="1"/>
        </xdr:cNvSpPr>
      </xdr:nvSpPr>
      <xdr:spPr>
        <a:xfrm>
          <a:off x="6981825" y="12515850"/>
          <a:ext cx="130175" cy="301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23</xdr:row>
      <xdr:rowOff>0</xdr:rowOff>
    </xdr:from>
    <xdr:to>
      <xdr:col>3</xdr:col>
      <xdr:colOff>130175</xdr:colOff>
      <xdr:row>23</xdr:row>
      <xdr:rowOff>301625</xdr:rowOff>
    </xdr:to>
    <xdr:sp macro="" textlink="">
      <xdr:nvSpPr>
        <xdr:cNvPr id="12" name="Text Box 252"/>
        <xdr:cNvSpPr txBox="1">
          <a:spLocks noChangeArrowheads="1"/>
        </xdr:cNvSpPr>
      </xdr:nvSpPr>
      <xdr:spPr>
        <a:xfrm>
          <a:off x="6981825" y="12515850"/>
          <a:ext cx="130175" cy="301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23</xdr:row>
      <xdr:rowOff>0</xdr:rowOff>
    </xdr:from>
    <xdr:to>
      <xdr:col>3</xdr:col>
      <xdr:colOff>130175</xdr:colOff>
      <xdr:row>23</xdr:row>
      <xdr:rowOff>301625</xdr:rowOff>
    </xdr:to>
    <xdr:sp macro="" textlink="">
      <xdr:nvSpPr>
        <xdr:cNvPr id="13" name="Text Box 253"/>
        <xdr:cNvSpPr txBox="1">
          <a:spLocks noChangeArrowheads="1"/>
        </xdr:cNvSpPr>
      </xdr:nvSpPr>
      <xdr:spPr>
        <a:xfrm>
          <a:off x="6981825" y="12515850"/>
          <a:ext cx="130175" cy="301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23</xdr:row>
      <xdr:rowOff>0</xdr:rowOff>
    </xdr:from>
    <xdr:to>
      <xdr:col>3</xdr:col>
      <xdr:colOff>130175</xdr:colOff>
      <xdr:row>23</xdr:row>
      <xdr:rowOff>301625</xdr:rowOff>
    </xdr:to>
    <xdr:sp macro="" textlink="">
      <xdr:nvSpPr>
        <xdr:cNvPr id="14" name="Text Box 254"/>
        <xdr:cNvSpPr txBox="1">
          <a:spLocks noChangeArrowheads="1"/>
        </xdr:cNvSpPr>
      </xdr:nvSpPr>
      <xdr:spPr>
        <a:xfrm>
          <a:off x="6981825" y="12515850"/>
          <a:ext cx="130175" cy="301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oneCellAnchor>
    <xdr:from>
      <xdr:col>3</xdr:col>
      <xdr:colOff>0</xdr:colOff>
      <xdr:row>11</xdr:row>
      <xdr:rowOff>0</xdr:rowOff>
    </xdr:from>
    <xdr:ext cx="123825" cy="342900"/>
    <xdr:sp macro="" textlink="">
      <xdr:nvSpPr>
        <xdr:cNvPr id="16" name="Text Box 20"/>
        <xdr:cNvSpPr txBox="1">
          <a:spLocks noChangeArrowheads="1"/>
        </xdr:cNvSpPr>
      </xdr:nvSpPr>
      <xdr:spPr>
        <a:xfrm>
          <a:off x="6981825" y="4953000"/>
          <a:ext cx="123825" cy="3429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11</xdr:row>
      <xdr:rowOff>0</xdr:rowOff>
    </xdr:from>
    <xdr:ext cx="123825" cy="342900"/>
    <xdr:sp macro="" textlink="">
      <xdr:nvSpPr>
        <xdr:cNvPr id="17" name="Text Box 252"/>
        <xdr:cNvSpPr txBox="1">
          <a:spLocks noChangeArrowheads="1"/>
        </xdr:cNvSpPr>
      </xdr:nvSpPr>
      <xdr:spPr>
        <a:xfrm>
          <a:off x="6981825" y="4953000"/>
          <a:ext cx="123825" cy="3429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11</xdr:row>
      <xdr:rowOff>0</xdr:rowOff>
    </xdr:from>
    <xdr:ext cx="123825" cy="342900"/>
    <xdr:sp macro="" textlink="">
      <xdr:nvSpPr>
        <xdr:cNvPr id="18" name="Text Box 253"/>
        <xdr:cNvSpPr txBox="1">
          <a:spLocks noChangeArrowheads="1"/>
        </xdr:cNvSpPr>
      </xdr:nvSpPr>
      <xdr:spPr>
        <a:xfrm>
          <a:off x="6981825" y="4953000"/>
          <a:ext cx="123825" cy="3429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11</xdr:row>
      <xdr:rowOff>0</xdr:rowOff>
    </xdr:from>
    <xdr:ext cx="123825" cy="342900"/>
    <xdr:sp macro="" textlink="">
      <xdr:nvSpPr>
        <xdr:cNvPr id="19" name="Text Box 254"/>
        <xdr:cNvSpPr txBox="1">
          <a:spLocks noChangeArrowheads="1"/>
        </xdr:cNvSpPr>
      </xdr:nvSpPr>
      <xdr:spPr>
        <a:xfrm>
          <a:off x="6981825" y="4953000"/>
          <a:ext cx="123825" cy="3429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11</xdr:row>
      <xdr:rowOff>0</xdr:rowOff>
    </xdr:from>
    <xdr:ext cx="123825" cy="342900"/>
    <xdr:sp macro="" textlink="">
      <xdr:nvSpPr>
        <xdr:cNvPr id="20" name="Text Box 20"/>
        <xdr:cNvSpPr txBox="1">
          <a:spLocks noChangeArrowheads="1"/>
        </xdr:cNvSpPr>
      </xdr:nvSpPr>
      <xdr:spPr>
        <a:xfrm>
          <a:off x="6981825" y="4953000"/>
          <a:ext cx="123825" cy="3429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22</xdr:row>
      <xdr:rowOff>0</xdr:rowOff>
    </xdr:from>
    <xdr:ext cx="123825" cy="361950"/>
    <xdr:sp macro="" textlink="">
      <xdr:nvSpPr>
        <xdr:cNvPr id="22" name="Text Box 252"/>
        <xdr:cNvSpPr txBox="1">
          <a:spLocks noChangeArrowheads="1"/>
        </xdr:cNvSpPr>
      </xdr:nvSpPr>
      <xdr:spPr>
        <a:xfrm>
          <a:off x="6981825" y="12325350"/>
          <a:ext cx="123825" cy="3619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22</xdr:row>
      <xdr:rowOff>0</xdr:rowOff>
    </xdr:from>
    <xdr:ext cx="123825" cy="361950"/>
    <xdr:sp macro="" textlink="">
      <xdr:nvSpPr>
        <xdr:cNvPr id="23" name="Text Box 253"/>
        <xdr:cNvSpPr txBox="1">
          <a:spLocks noChangeArrowheads="1"/>
        </xdr:cNvSpPr>
      </xdr:nvSpPr>
      <xdr:spPr>
        <a:xfrm>
          <a:off x="6981825" y="12325350"/>
          <a:ext cx="123825" cy="3619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22</xdr:row>
      <xdr:rowOff>0</xdr:rowOff>
    </xdr:from>
    <xdr:ext cx="123825" cy="361950"/>
    <xdr:sp macro="" textlink="">
      <xdr:nvSpPr>
        <xdr:cNvPr id="24" name="Text Box 254"/>
        <xdr:cNvSpPr txBox="1">
          <a:spLocks noChangeArrowheads="1"/>
        </xdr:cNvSpPr>
      </xdr:nvSpPr>
      <xdr:spPr>
        <a:xfrm>
          <a:off x="6981825" y="12325350"/>
          <a:ext cx="123825" cy="3619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23</xdr:row>
      <xdr:rowOff>0</xdr:rowOff>
    </xdr:from>
    <xdr:ext cx="123825" cy="295275"/>
    <xdr:sp macro="" textlink="">
      <xdr:nvSpPr>
        <xdr:cNvPr id="25" name="Text Box 20"/>
        <xdr:cNvSpPr txBox="1">
          <a:spLocks noChangeArrowheads="1"/>
        </xdr:cNvSpPr>
      </xdr:nvSpPr>
      <xdr:spPr>
        <a:xfrm>
          <a:off x="6981825" y="12515850"/>
          <a:ext cx="123825" cy="2952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23</xdr:row>
      <xdr:rowOff>0</xdr:rowOff>
    </xdr:from>
    <xdr:ext cx="123825" cy="295275"/>
    <xdr:sp macro="" textlink="">
      <xdr:nvSpPr>
        <xdr:cNvPr id="26" name="Text Box 252"/>
        <xdr:cNvSpPr txBox="1">
          <a:spLocks noChangeArrowheads="1"/>
        </xdr:cNvSpPr>
      </xdr:nvSpPr>
      <xdr:spPr>
        <a:xfrm>
          <a:off x="6981825" y="12515850"/>
          <a:ext cx="123825" cy="2952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23</xdr:row>
      <xdr:rowOff>0</xdr:rowOff>
    </xdr:from>
    <xdr:ext cx="123825" cy="295275"/>
    <xdr:sp macro="" textlink="">
      <xdr:nvSpPr>
        <xdr:cNvPr id="27" name="Text Box 253"/>
        <xdr:cNvSpPr txBox="1">
          <a:spLocks noChangeArrowheads="1"/>
        </xdr:cNvSpPr>
      </xdr:nvSpPr>
      <xdr:spPr>
        <a:xfrm>
          <a:off x="6981825" y="12515850"/>
          <a:ext cx="123825" cy="2952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23</xdr:row>
      <xdr:rowOff>0</xdr:rowOff>
    </xdr:from>
    <xdr:ext cx="123825" cy="295275"/>
    <xdr:sp macro="" textlink="">
      <xdr:nvSpPr>
        <xdr:cNvPr id="28" name="Text Box 254"/>
        <xdr:cNvSpPr txBox="1">
          <a:spLocks noChangeArrowheads="1"/>
        </xdr:cNvSpPr>
      </xdr:nvSpPr>
      <xdr:spPr>
        <a:xfrm>
          <a:off x="6981825" y="12515850"/>
          <a:ext cx="123825" cy="2952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wsDr>
</file>

<file path=xl/drawings/drawing3.xml><?xml version="1.0" encoding="utf-8"?>
<xdr:wsDr xmlns:xdr="http://schemas.openxmlformats.org/drawingml/2006/spreadsheetDrawing" xmlns:a="http://schemas.openxmlformats.org/drawingml/2006/main">
  <xdr:twoCellAnchor editAs="oneCell">
    <xdr:from>
      <xdr:col>0</xdr:col>
      <xdr:colOff>152400</xdr:colOff>
      <xdr:row>23</xdr:row>
      <xdr:rowOff>0</xdr:rowOff>
    </xdr:from>
    <xdr:to>
      <xdr:col>1</xdr:col>
      <xdr:colOff>590550</xdr:colOff>
      <xdr:row>23</xdr:row>
      <xdr:rowOff>0</xdr:rowOff>
    </xdr:to>
    <xdr:pic>
      <xdr:nvPicPr>
        <xdr:cNvPr id="2" name="Picture 2"/>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152400" y="22173565"/>
          <a:ext cx="752475"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152400</xdr:colOff>
      <xdr:row>23</xdr:row>
      <xdr:rowOff>0</xdr:rowOff>
    </xdr:from>
    <xdr:to>
      <xdr:col>1</xdr:col>
      <xdr:colOff>828675</xdr:colOff>
      <xdr:row>23</xdr:row>
      <xdr:rowOff>0</xdr:rowOff>
    </xdr:to>
    <xdr:pic>
      <xdr:nvPicPr>
        <xdr:cNvPr id="3" name="Picture 2"/>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152400" y="22173565"/>
          <a:ext cx="9906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152400</xdr:colOff>
      <xdr:row>23</xdr:row>
      <xdr:rowOff>0</xdr:rowOff>
    </xdr:from>
    <xdr:to>
      <xdr:col>1</xdr:col>
      <xdr:colOff>828675</xdr:colOff>
      <xdr:row>23</xdr:row>
      <xdr:rowOff>0</xdr:rowOff>
    </xdr:to>
    <xdr:pic>
      <xdr:nvPicPr>
        <xdr:cNvPr id="4" name="Picture 2"/>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152400" y="22173565"/>
          <a:ext cx="9906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152400</xdr:colOff>
      <xdr:row>22</xdr:row>
      <xdr:rowOff>0</xdr:rowOff>
    </xdr:from>
    <xdr:to>
      <xdr:col>1</xdr:col>
      <xdr:colOff>704850</xdr:colOff>
      <xdr:row>22</xdr:row>
      <xdr:rowOff>0</xdr:rowOff>
    </xdr:to>
    <xdr:pic>
      <xdr:nvPicPr>
        <xdr:cNvPr id="5" name="Picture 2"/>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152400" y="21935440"/>
          <a:ext cx="866775"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152400</xdr:colOff>
      <xdr:row>22</xdr:row>
      <xdr:rowOff>0</xdr:rowOff>
    </xdr:from>
    <xdr:to>
      <xdr:col>1</xdr:col>
      <xdr:colOff>723900</xdr:colOff>
      <xdr:row>22</xdr:row>
      <xdr:rowOff>0</xdr:rowOff>
    </xdr:to>
    <xdr:pic>
      <xdr:nvPicPr>
        <xdr:cNvPr id="6" name="Picture 26"/>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152400" y="21935440"/>
          <a:ext cx="885825"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152400</xdr:colOff>
      <xdr:row>22</xdr:row>
      <xdr:rowOff>0</xdr:rowOff>
    </xdr:from>
    <xdr:to>
      <xdr:col>1</xdr:col>
      <xdr:colOff>723900</xdr:colOff>
      <xdr:row>22</xdr:row>
      <xdr:rowOff>0</xdr:rowOff>
    </xdr:to>
    <xdr:pic>
      <xdr:nvPicPr>
        <xdr:cNvPr id="7" name="Picture 2"/>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152400" y="21935440"/>
          <a:ext cx="885825"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152400</xdr:colOff>
      <xdr:row>22</xdr:row>
      <xdr:rowOff>0</xdr:rowOff>
    </xdr:from>
    <xdr:to>
      <xdr:col>1</xdr:col>
      <xdr:colOff>704850</xdr:colOff>
      <xdr:row>22</xdr:row>
      <xdr:rowOff>0</xdr:rowOff>
    </xdr:to>
    <xdr:pic>
      <xdr:nvPicPr>
        <xdr:cNvPr id="8" name="Picture 2"/>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152400" y="21935440"/>
          <a:ext cx="866775"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152400</xdr:colOff>
      <xdr:row>22</xdr:row>
      <xdr:rowOff>0</xdr:rowOff>
    </xdr:from>
    <xdr:to>
      <xdr:col>1</xdr:col>
      <xdr:colOff>723900</xdr:colOff>
      <xdr:row>22</xdr:row>
      <xdr:rowOff>0</xdr:rowOff>
    </xdr:to>
    <xdr:pic>
      <xdr:nvPicPr>
        <xdr:cNvPr id="9" name="Picture 26"/>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152400" y="21935440"/>
          <a:ext cx="885825"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152400</xdr:colOff>
      <xdr:row>22</xdr:row>
      <xdr:rowOff>0</xdr:rowOff>
    </xdr:from>
    <xdr:to>
      <xdr:col>1</xdr:col>
      <xdr:colOff>723900</xdr:colOff>
      <xdr:row>22</xdr:row>
      <xdr:rowOff>0</xdr:rowOff>
    </xdr:to>
    <xdr:pic>
      <xdr:nvPicPr>
        <xdr:cNvPr id="10" name="Picture 2"/>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152400" y="21935440"/>
          <a:ext cx="885825"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152400</xdr:colOff>
      <xdr:row>22</xdr:row>
      <xdr:rowOff>0</xdr:rowOff>
    </xdr:from>
    <xdr:to>
      <xdr:col>1</xdr:col>
      <xdr:colOff>847725</xdr:colOff>
      <xdr:row>22</xdr:row>
      <xdr:rowOff>0</xdr:rowOff>
    </xdr:to>
    <xdr:pic>
      <xdr:nvPicPr>
        <xdr:cNvPr id="11" name="Picture 2"/>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152400" y="21935440"/>
          <a:ext cx="100965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152400</xdr:colOff>
      <xdr:row>22</xdr:row>
      <xdr:rowOff>0</xdr:rowOff>
    </xdr:from>
    <xdr:to>
      <xdr:col>1</xdr:col>
      <xdr:colOff>866775</xdr:colOff>
      <xdr:row>22</xdr:row>
      <xdr:rowOff>0</xdr:rowOff>
    </xdr:to>
    <xdr:pic>
      <xdr:nvPicPr>
        <xdr:cNvPr id="12" name="Picture 26"/>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152400" y="21935440"/>
          <a:ext cx="10287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152400</xdr:colOff>
      <xdr:row>22</xdr:row>
      <xdr:rowOff>0</xdr:rowOff>
    </xdr:from>
    <xdr:to>
      <xdr:col>1</xdr:col>
      <xdr:colOff>866775</xdr:colOff>
      <xdr:row>22</xdr:row>
      <xdr:rowOff>0</xdr:rowOff>
    </xdr:to>
    <xdr:pic>
      <xdr:nvPicPr>
        <xdr:cNvPr id="13" name="Picture 2"/>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152400" y="21935440"/>
          <a:ext cx="10287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104775</xdr:colOff>
      <xdr:row>2</xdr:row>
      <xdr:rowOff>238125</xdr:rowOff>
    </xdr:from>
    <xdr:to>
      <xdr:col>3</xdr:col>
      <xdr:colOff>962025</xdr:colOff>
      <xdr:row>2</xdr:row>
      <xdr:rowOff>762000</xdr:rowOff>
    </xdr:to>
    <xdr:pic>
      <xdr:nvPicPr>
        <xdr:cNvPr id="14" name="Picture 1025" descr="5021286_pg1.jpg"/>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a:xfrm>
          <a:off x="3724275" y="809625"/>
          <a:ext cx="857250" cy="523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123825</xdr:colOff>
      <xdr:row>10</xdr:row>
      <xdr:rowOff>180975</xdr:rowOff>
    </xdr:from>
    <xdr:to>
      <xdr:col>3</xdr:col>
      <xdr:colOff>790575</xdr:colOff>
      <xdr:row>10</xdr:row>
      <xdr:rowOff>685800</xdr:rowOff>
    </xdr:to>
    <xdr:pic>
      <xdr:nvPicPr>
        <xdr:cNvPr id="15" name="Picture 1051" descr="5218926_pg1.jpg"/>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a:xfrm>
          <a:off x="3743325" y="10887075"/>
          <a:ext cx="666750" cy="5048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161925</xdr:colOff>
      <xdr:row>4</xdr:row>
      <xdr:rowOff>304800</xdr:rowOff>
    </xdr:from>
    <xdr:to>
      <xdr:col>3</xdr:col>
      <xdr:colOff>847725</xdr:colOff>
      <xdr:row>4</xdr:row>
      <xdr:rowOff>914400</xdr:rowOff>
    </xdr:to>
    <xdr:pic>
      <xdr:nvPicPr>
        <xdr:cNvPr id="16" name="Picture 66" descr="https://obo-bettermann.com/leaflet_files/153/1532903/0IJ3LBNH4217JF40RN075TV4_5218700_PG2_2.jpg"/>
        <xdr:cNvPicPr>
          <a:picLocks noChangeAspect="1" noChangeArrowheads="1"/>
        </xdr:cNvPicPr>
      </xdr:nvPicPr>
      <xdr:blipFill>
        <a:blip xmlns:r="http://schemas.openxmlformats.org/officeDocument/2006/relationships" r:embed="rId4" cstate="print">
          <a:extLst>
            <a:ext uri="{28A0092B-C50C-407E-A947-70E740481C1C}">
              <a14:useLocalDpi xmlns:a14="http://schemas.microsoft.com/office/drawing/2010/main" val="0"/>
            </a:ext>
          </a:extLst>
        </a:blip>
        <a:srcRect/>
        <a:stretch>
          <a:fillRect/>
        </a:stretch>
      </xdr:blipFill>
      <xdr:spPr>
        <a:xfrm>
          <a:off x="3781425" y="3200400"/>
          <a:ext cx="685800" cy="6096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66675</xdr:colOff>
      <xdr:row>3</xdr:row>
      <xdr:rowOff>228600</xdr:rowOff>
    </xdr:from>
    <xdr:to>
      <xdr:col>3</xdr:col>
      <xdr:colOff>904875</xdr:colOff>
      <xdr:row>3</xdr:row>
      <xdr:rowOff>1066800</xdr:rowOff>
    </xdr:to>
    <xdr:pic>
      <xdr:nvPicPr>
        <xdr:cNvPr id="17" name="Picture 29" descr="https://obo-bettermann.com/leaflet_files/153/1532955/PDQUF6AP4CLEM7BJK6S81974_5207444_PG2.png"/>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a:xfrm>
          <a:off x="3686175" y="1647825"/>
          <a:ext cx="838200" cy="838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66675</xdr:colOff>
      <xdr:row>17</xdr:row>
      <xdr:rowOff>333375</xdr:rowOff>
    </xdr:from>
    <xdr:to>
      <xdr:col>3</xdr:col>
      <xdr:colOff>962025</xdr:colOff>
      <xdr:row>17</xdr:row>
      <xdr:rowOff>828675</xdr:rowOff>
    </xdr:to>
    <xdr:pic>
      <xdr:nvPicPr>
        <xdr:cNvPr id="18" name="Picture 30"/>
        <xdr:cNvPicPr>
          <a:picLocks noChangeAspect="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l="3337" t="14288" b="9512"/>
        <a:stretch>
          <a:fillRect/>
        </a:stretch>
      </xdr:blipFill>
      <xdr:spPr>
        <a:xfrm>
          <a:off x="3686175" y="17564735"/>
          <a:ext cx="895350" cy="4953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123825</xdr:colOff>
      <xdr:row>11</xdr:row>
      <xdr:rowOff>152400</xdr:rowOff>
    </xdr:from>
    <xdr:to>
      <xdr:col>3</xdr:col>
      <xdr:colOff>800100</xdr:colOff>
      <xdr:row>11</xdr:row>
      <xdr:rowOff>695325</xdr:rowOff>
    </xdr:to>
    <xdr:pic>
      <xdr:nvPicPr>
        <xdr:cNvPr id="19" name="Picture 32"/>
        <xdr:cNvPicPr>
          <a:picLocks noChangeAspect="1"/>
        </xdr:cNvPicPr>
      </xdr:nvPicPr>
      <xdr:blipFill>
        <a:blip xmlns:r="http://schemas.openxmlformats.org/officeDocument/2006/relationships" r:embed="rId7" cstate="print">
          <a:extLst>
            <a:ext uri="{28A0092B-C50C-407E-A947-70E740481C1C}">
              <a14:useLocalDpi xmlns:a14="http://schemas.microsoft.com/office/drawing/2010/main" val="0"/>
            </a:ext>
          </a:extLst>
        </a:blip>
        <a:srcRect/>
        <a:stretch>
          <a:fillRect/>
        </a:stretch>
      </xdr:blipFill>
      <xdr:spPr>
        <a:xfrm>
          <a:off x="3743325" y="11677650"/>
          <a:ext cx="676275" cy="5429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76200</xdr:colOff>
      <xdr:row>16</xdr:row>
      <xdr:rowOff>285750</xdr:rowOff>
    </xdr:from>
    <xdr:to>
      <xdr:col>3</xdr:col>
      <xdr:colOff>933450</xdr:colOff>
      <xdr:row>16</xdr:row>
      <xdr:rowOff>923925</xdr:rowOff>
    </xdr:to>
    <xdr:pic>
      <xdr:nvPicPr>
        <xdr:cNvPr id="20" name="Picture 1"/>
        <xdr:cNvPicPr>
          <a:picLocks noChangeAspect="1"/>
        </xdr:cNvPicPr>
      </xdr:nvPicPr>
      <xdr:blipFill>
        <a:blip xmlns:r="http://schemas.openxmlformats.org/officeDocument/2006/relationships" r:embed="rId8" cstate="print">
          <a:extLst>
            <a:ext uri="{28A0092B-C50C-407E-A947-70E740481C1C}">
              <a14:useLocalDpi xmlns:a14="http://schemas.microsoft.com/office/drawing/2010/main" val="0"/>
            </a:ext>
          </a:extLst>
        </a:blip>
        <a:srcRect/>
        <a:stretch>
          <a:fillRect/>
        </a:stretch>
      </xdr:blipFill>
      <xdr:spPr>
        <a:xfrm>
          <a:off x="3695700" y="16326485"/>
          <a:ext cx="857250" cy="638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28575</xdr:colOff>
      <xdr:row>9</xdr:row>
      <xdr:rowOff>304800</xdr:rowOff>
    </xdr:from>
    <xdr:to>
      <xdr:col>3</xdr:col>
      <xdr:colOff>942975</xdr:colOff>
      <xdr:row>9</xdr:row>
      <xdr:rowOff>923925</xdr:rowOff>
    </xdr:to>
    <xdr:pic>
      <xdr:nvPicPr>
        <xdr:cNvPr id="21" name="Picture 33"/>
        <xdr:cNvPicPr>
          <a:picLocks noChangeAspect="1"/>
        </xdr:cNvPicPr>
      </xdr:nvPicPr>
      <xdr:blipFill>
        <a:blip xmlns:r="http://schemas.openxmlformats.org/officeDocument/2006/relationships" r:embed="rId9" cstate="print">
          <a:extLst>
            <a:ext uri="{28A0092B-C50C-407E-A947-70E740481C1C}">
              <a14:useLocalDpi xmlns:a14="http://schemas.microsoft.com/office/drawing/2010/main" val="0"/>
            </a:ext>
          </a:extLst>
        </a:blip>
        <a:srcRect/>
        <a:stretch>
          <a:fillRect/>
        </a:stretch>
      </xdr:blipFill>
      <xdr:spPr>
        <a:xfrm>
          <a:off x="3648075" y="9715500"/>
          <a:ext cx="91440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409575</xdr:colOff>
      <xdr:row>6</xdr:row>
      <xdr:rowOff>104775</xdr:rowOff>
    </xdr:from>
    <xdr:to>
      <xdr:col>3</xdr:col>
      <xdr:colOff>628650</xdr:colOff>
      <xdr:row>6</xdr:row>
      <xdr:rowOff>1200150</xdr:rowOff>
    </xdr:to>
    <xdr:pic>
      <xdr:nvPicPr>
        <xdr:cNvPr id="22" name="Picture 37" descr="Interception.PNG"/>
        <xdr:cNvPicPr>
          <a:picLocks noChangeAspect="1"/>
        </xdr:cNvPicPr>
      </xdr:nvPicPr>
      <xdr:blipFill>
        <a:blip xmlns:r="http://schemas.openxmlformats.org/officeDocument/2006/relationships" r:embed="rId10">
          <a:extLst>
            <a:ext uri="{28A0092B-C50C-407E-A947-70E740481C1C}">
              <a14:useLocalDpi xmlns:a14="http://schemas.microsoft.com/office/drawing/2010/main" val="0"/>
            </a:ext>
          </a:extLst>
        </a:blip>
        <a:srcRect/>
        <a:stretch>
          <a:fillRect/>
        </a:stretch>
      </xdr:blipFill>
      <xdr:spPr>
        <a:xfrm>
          <a:off x="4029075" y="5591175"/>
          <a:ext cx="219075" cy="1095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47625</xdr:colOff>
      <xdr:row>7</xdr:row>
      <xdr:rowOff>323850</xdr:rowOff>
    </xdr:from>
    <xdr:to>
      <xdr:col>3</xdr:col>
      <xdr:colOff>1009650</xdr:colOff>
      <xdr:row>7</xdr:row>
      <xdr:rowOff>1000125</xdr:rowOff>
    </xdr:to>
    <xdr:pic>
      <xdr:nvPicPr>
        <xdr:cNvPr id="23" name="Picture 42"/>
        <xdr:cNvPicPr>
          <a:picLocks noChangeAspect="1"/>
        </xdr:cNvPicPr>
      </xdr:nvPicPr>
      <xdr:blipFill>
        <a:blip xmlns:r="http://schemas.openxmlformats.org/officeDocument/2006/relationships" r:embed="rId11">
          <a:extLst>
            <a:ext uri="{28A0092B-C50C-407E-A947-70E740481C1C}">
              <a14:useLocalDpi xmlns:a14="http://schemas.microsoft.com/office/drawing/2010/main" val="0"/>
            </a:ext>
          </a:extLst>
        </a:blip>
        <a:srcRect/>
        <a:stretch>
          <a:fillRect/>
        </a:stretch>
      </xdr:blipFill>
      <xdr:spPr>
        <a:xfrm>
          <a:off x="3667125" y="7105650"/>
          <a:ext cx="962025" cy="6762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76200</xdr:colOff>
      <xdr:row>8</xdr:row>
      <xdr:rowOff>361950</xdr:rowOff>
    </xdr:from>
    <xdr:to>
      <xdr:col>3</xdr:col>
      <xdr:colOff>885825</xdr:colOff>
      <xdr:row>8</xdr:row>
      <xdr:rowOff>1171575</xdr:rowOff>
    </xdr:to>
    <xdr:pic>
      <xdr:nvPicPr>
        <xdr:cNvPr id="24" name="Picture 43" descr="https://obo-bettermann.com/leaflet_files/153/1532663/OI39M74P351B39HOT7DFNNO4_5403227_PG1.png"/>
        <xdr:cNvPicPr>
          <a:picLocks noChangeAspect="1" noChangeArrowheads="1"/>
        </xdr:cNvPicPr>
      </xdr:nvPicPr>
      <xdr:blipFill>
        <a:blip xmlns:r="http://schemas.openxmlformats.org/officeDocument/2006/relationships" r:embed="rId12">
          <a:extLst>
            <a:ext uri="{28A0092B-C50C-407E-A947-70E740481C1C}">
              <a14:useLocalDpi xmlns:a14="http://schemas.microsoft.com/office/drawing/2010/main" val="0"/>
            </a:ext>
          </a:extLst>
        </a:blip>
        <a:srcRect/>
        <a:stretch>
          <a:fillRect/>
        </a:stretch>
      </xdr:blipFill>
      <xdr:spPr>
        <a:xfrm>
          <a:off x="3695700" y="8439150"/>
          <a:ext cx="809625" cy="809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295275</xdr:colOff>
      <xdr:row>5</xdr:row>
      <xdr:rowOff>304800</xdr:rowOff>
    </xdr:from>
    <xdr:to>
      <xdr:col>3</xdr:col>
      <xdr:colOff>685800</xdr:colOff>
      <xdr:row>5</xdr:row>
      <xdr:rowOff>1104900</xdr:rowOff>
    </xdr:to>
    <xdr:pic>
      <xdr:nvPicPr>
        <xdr:cNvPr id="25" name="Picture 31" descr="https://obo-bettermann.com/leaflet_files/153/1532631/ICIQHHF90V5FO67ANHKC0AEK_5403308_PG1.png"/>
        <xdr:cNvPicPr>
          <a:picLocks noChangeAspect="1" noChangeArrowheads="1"/>
        </xdr:cNvPicPr>
      </xdr:nvPicPr>
      <xdr:blipFill>
        <a:blip xmlns:r="http://schemas.openxmlformats.org/officeDocument/2006/relationships" r:embed="rId13" cstate="print">
          <a:extLst>
            <a:ext uri="{28A0092B-C50C-407E-A947-70E740481C1C}">
              <a14:useLocalDpi xmlns:a14="http://schemas.microsoft.com/office/drawing/2010/main" val="0"/>
            </a:ext>
          </a:extLst>
        </a:blip>
        <a:srcRect/>
        <a:stretch>
          <a:fillRect/>
        </a:stretch>
      </xdr:blipFill>
      <xdr:spPr>
        <a:xfrm>
          <a:off x="3914775" y="4495800"/>
          <a:ext cx="390525" cy="800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104775</xdr:colOff>
      <xdr:row>14</xdr:row>
      <xdr:rowOff>161925</xdr:rowOff>
    </xdr:from>
    <xdr:to>
      <xdr:col>3</xdr:col>
      <xdr:colOff>885825</xdr:colOff>
      <xdr:row>14</xdr:row>
      <xdr:rowOff>885825</xdr:rowOff>
    </xdr:to>
    <xdr:pic>
      <xdr:nvPicPr>
        <xdr:cNvPr id="26" name="Picture 32"/>
        <xdr:cNvPicPr>
          <a:picLocks noChangeAspect="1"/>
        </xdr:cNvPicPr>
      </xdr:nvPicPr>
      <xdr:blipFill>
        <a:blip xmlns:r="http://schemas.openxmlformats.org/officeDocument/2006/relationships" r:embed="rId14" cstate="print">
          <a:extLst>
            <a:ext uri="{28A0092B-C50C-407E-A947-70E740481C1C}">
              <a14:useLocalDpi xmlns:a14="http://schemas.microsoft.com/office/drawing/2010/main" val="0"/>
            </a:ext>
          </a:extLst>
        </a:blip>
        <a:srcRect/>
        <a:stretch>
          <a:fillRect/>
        </a:stretch>
      </xdr:blipFill>
      <xdr:spPr>
        <a:xfrm>
          <a:off x="3724275" y="13983335"/>
          <a:ext cx="781050" cy="7239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85725</xdr:colOff>
      <xdr:row>13</xdr:row>
      <xdr:rowOff>333375</xdr:rowOff>
    </xdr:from>
    <xdr:to>
      <xdr:col>3</xdr:col>
      <xdr:colOff>933450</xdr:colOff>
      <xdr:row>13</xdr:row>
      <xdr:rowOff>800100</xdr:rowOff>
    </xdr:to>
    <xdr:pic>
      <xdr:nvPicPr>
        <xdr:cNvPr id="27" name="Picture 33"/>
        <xdr:cNvPicPr>
          <a:picLocks noChangeAspect="1"/>
        </xdr:cNvPicPr>
      </xdr:nvPicPr>
      <xdr:blipFill>
        <a:blip xmlns:r="http://schemas.openxmlformats.org/officeDocument/2006/relationships" r:embed="rId15">
          <a:extLst>
            <a:ext uri="{28A0092B-C50C-407E-A947-70E740481C1C}">
              <a14:useLocalDpi xmlns:a14="http://schemas.microsoft.com/office/drawing/2010/main" val="0"/>
            </a:ext>
          </a:extLst>
        </a:blip>
        <a:srcRect t="16672" b="13609"/>
        <a:stretch>
          <a:fillRect/>
        </a:stretch>
      </xdr:blipFill>
      <xdr:spPr>
        <a:xfrm>
          <a:off x="3705225" y="13061315"/>
          <a:ext cx="847725" cy="4667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104775</xdr:colOff>
      <xdr:row>15</xdr:row>
      <xdr:rowOff>66675</xdr:rowOff>
    </xdr:from>
    <xdr:to>
      <xdr:col>3</xdr:col>
      <xdr:colOff>819150</xdr:colOff>
      <xdr:row>15</xdr:row>
      <xdr:rowOff>590550</xdr:rowOff>
    </xdr:to>
    <xdr:pic>
      <xdr:nvPicPr>
        <xdr:cNvPr id="28" name="Picture 34"/>
        <xdr:cNvPicPr>
          <a:picLocks noChangeAspect="1"/>
        </xdr:cNvPicPr>
      </xdr:nvPicPr>
      <xdr:blipFill>
        <a:blip xmlns:r="http://schemas.openxmlformats.org/officeDocument/2006/relationships" r:embed="rId16" cstate="print">
          <a:extLst>
            <a:ext uri="{28A0092B-C50C-407E-A947-70E740481C1C}">
              <a14:useLocalDpi xmlns:a14="http://schemas.microsoft.com/office/drawing/2010/main" val="0"/>
            </a:ext>
          </a:extLst>
        </a:blip>
        <a:srcRect/>
        <a:stretch>
          <a:fillRect/>
        </a:stretch>
      </xdr:blipFill>
      <xdr:spPr>
        <a:xfrm>
          <a:off x="3724275" y="15107285"/>
          <a:ext cx="714375" cy="523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85725</xdr:colOff>
      <xdr:row>19</xdr:row>
      <xdr:rowOff>333375</xdr:rowOff>
    </xdr:from>
    <xdr:to>
      <xdr:col>3</xdr:col>
      <xdr:colOff>933450</xdr:colOff>
      <xdr:row>19</xdr:row>
      <xdr:rowOff>800100</xdr:rowOff>
    </xdr:to>
    <xdr:pic>
      <xdr:nvPicPr>
        <xdr:cNvPr id="29" name="Picture 35"/>
        <xdr:cNvPicPr>
          <a:picLocks noChangeAspect="1"/>
        </xdr:cNvPicPr>
      </xdr:nvPicPr>
      <xdr:blipFill>
        <a:blip xmlns:r="http://schemas.openxmlformats.org/officeDocument/2006/relationships" r:embed="rId15">
          <a:extLst>
            <a:ext uri="{28A0092B-C50C-407E-A947-70E740481C1C}">
              <a14:useLocalDpi xmlns:a14="http://schemas.microsoft.com/office/drawing/2010/main" val="0"/>
            </a:ext>
          </a:extLst>
        </a:blip>
        <a:srcRect t="16672" b="13609"/>
        <a:stretch>
          <a:fillRect/>
        </a:stretch>
      </xdr:blipFill>
      <xdr:spPr>
        <a:xfrm>
          <a:off x="3705225" y="19005550"/>
          <a:ext cx="847725" cy="4667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123825</xdr:colOff>
      <xdr:row>21</xdr:row>
      <xdr:rowOff>171450</xdr:rowOff>
    </xdr:from>
    <xdr:to>
      <xdr:col>3</xdr:col>
      <xdr:colOff>838200</xdr:colOff>
      <xdr:row>21</xdr:row>
      <xdr:rowOff>695325</xdr:rowOff>
    </xdr:to>
    <xdr:pic>
      <xdr:nvPicPr>
        <xdr:cNvPr id="30" name="Picture 36"/>
        <xdr:cNvPicPr>
          <a:picLocks noChangeAspect="1"/>
        </xdr:cNvPicPr>
      </xdr:nvPicPr>
      <xdr:blipFill>
        <a:blip xmlns:r="http://schemas.openxmlformats.org/officeDocument/2006/relationships" r:embed="rId16" cstate="print">
          <a:extLst>
            <a:ext uri="{28A0092B-C50C-407E-A947-70E740481C1C}">
              <a14:useLocalDpi xmlns:a14="http://schemas.microsoft.com/office/drawing/2010/main" val="0"/>
            </a:ext>
          </a:extLst>
        </a:blip>
        <a:srcRect/>
        <a:stretch>
          <a:fillRect/>
        </a:stretch>
      </xdr:blipFill>
      <xdr:spPr>
        <a:xfrm>
          <a:off x="3743325" y="21106765"/>
          <a:ext cx="714375" cy="523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104775</xdr:colOff>
      <xdr:row>20</xdr:row>
      <xdr:rowOff>161925</xdr:rowOff>
    </xdr:from>
    <xdr:to>
      <xdr:col>3</xdr:col>
      <xdr:colOff>885825</xdr:colOff>
      <xdr:row>20</xdr:row>
      <xdr:rowOff>885825</xdr:rowOff>
    </xdr:to>
    <xdr:pic>
      <xdr:nvPicPr>
        <xdr:cNvPr id="31" name="Picture 37"/>
        <xdr:cNvPicPr>
          <a:picLocks noChangeAspect="1"/>
        </xdr:cNvPicPr>
      </xdr:nvPicPr>
      <xdr:blipFill>
        <a:blip xmlns:r="http://schemas.openxmlformats.org/officeDocument/2006/relationships" r:embed="rId14" cstate="print">
          <a:extLst>
            <a:ext uri="{28A0092B-C50C-407E-A947-70E740481C1C}">
              <a14:useLocalDpi xmlns:a14="http://schemas.microsoft.com/office/drawing/2010/main" val="0"/>
            </a:ext>
          </a:extLst>
        </a:blip>
        <a:srcRect/>
        <a:stretch>
          <a:fillRect/>
        </a:stretch>
      </xdr:blipFill>
      <xdr:spPr>
        <a:xfrm>
          <a:off x="3724275" y="19965670"/>
          <a:ext cx="781050" cy="7239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4.xml><?xml version="1.0" encoding="utf-8"?>
<xdr:wsDr xmlns:xdr="http://schemas.openxmlformats.org/drawingml/2006/spreadsheetDrawing" xmlns:a="http://schemas.openxmlformats.org/drawingml/2006/main">
  <xdr:oneCellAnchor>
    <xdr:from>
      <xdr:col>6</xdr:col>
      <xdr:colOff>714375</xdr:colOff>
      <xdr:row>10</xdr:row>
      <xdr:rowOff>0</xdr:rowOff>
    </xdr:from>
    <xdr:ext cx="0" cy="114300"/>
    <xdr:pic>
      <xdr:nvPicPr>
        <xdr:cNvPr id="2" name="Picture 1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9896475" y="6447790"/>
          <a:ext cx="0" cy="1143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714375</xdr:colOff>
      <xdr:row>10</xdr:row>
      <xdr:rowOff>0</xdr:rowOff>
    </xdr:from>
    <xdr:ext cx="0" cy="114300"/>
    <xdr:pic>
      <xdr:nvPicPr>
        <xdr:cNvPr id="3" name="Picture 1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9896475" y="6447790"/>
          <a:ext cx="0" cy="1143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714375</xdr:colOff>
      <xdr:row>10</xdr:row>
      <xdr:rowOff>0</xdr:rowOff>
    </xdr:from>
    <xdr:ext cx="0" cy="114300"/>
    <xdr:pic>
      <xdr:nvPicPr>
        <xdr:cNvPr id="4" name="Picture 1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9896475" y="6447790"/>
          <a:ext cx="0" cy="1143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714375</xdr:colOff>
      <xdr:row>10</xdr:row>
      <xdr:rowOff>0</xdr:rowOff>
    </xdr:from>
    <xdr:ext cx="0" cy="114300"/>
    <xdr:pic>
      <xdr:nvPicPr>
        <xdr:cNvPr id="5" name="Picture 1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9896475" y="6447790"/>
          <a:ext cx="0" cy="1143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714375</xdr:colOff>
      <xdr:row>10</xdr:row>
      <xdr:rowOff>0</xdr:rowOff>
    </xdr:from>
    <xdr:ext cx="0" cy="114300"/>
    <xdr:pic>
      <xdr:nvPicPr>
        <xdr:cNvPr id="6" name="Picture 1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9896475" y="6447790"/>
          <a:ext cx="0" cy="1143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714375</xdr:colOff>
      <xdr:row>10</xdr:row>
      <xdr:rowOff>0</xdr:rowOff>
    </xdr:from>
    <xdr:ext cx="0" cy="114300"/>
    <xdr:pic>
      <xdr:nvPicPr>
        <xdr:cNvPr id="7" name="Picture 1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9896475" y="6447790"/>
          <a:ext cx="0" cy="1143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714375</xdr:colOff>
      <xdr:row>10</xdr:row>
      <xdr:rowOff>0</xdr:rowOff>
    </xdr:from>
    <xdr:ext cx="0" cy="114300"/>
    <xdr:pic>
      <xdr:nvPicPr>
        <xdr:cNvPr id="8" name="Picture 1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9896475" y="6447790"/>
          <a:ext cx="0" cy="1143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714375</xdr:colOff>
      <xdr:row>10</xdr:row>
      <xdr:rowOff>0</xdr:rowOff>
    </xdr:from>
    <xdr:ext cx="0" cy="114300"/>
    <xdr:pic>
      <xdr:nvPicPr>
        <xdr:cNvPr id="9" name="Picture 1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9896475" y="6447790"/>
          <a:ext cx="0" cy="1143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714375</xdr:colOff>
      <xdr:row>10</xdr:row>
      <xdr:rowOff>0</xdr:rowOff>
    </xdr:from>
    <xdr:ext cx="0" cy="114300"/>
    <xdr:pic>
      <xdr:nvPicPr>
        <xdr:cNvPr id="10" name="Picture 1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9896475" y="6447790"/>
          <a:ext cx="0" cy="1143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714375</xdr:colOff>
      <xdr:row>10</xdr:row>
      <xdr:rowOff>0</xdr:rowOff>
    </xdr:from>
    <xdr:ext cx="0" cy="114300"/>
    <xdr:pic>
      <xdr:nvPicPr>
        <xdr:cNvPr id="11" name="Picture 1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9896475" y="6447790"/>
          <a:ext cx="0" cy="1143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714375</xdr:colOff>
      <xdr:row>10</xdr:row>
      <xdr:rowOff>0</xdr:rowOff>
    </xdr:from>
    <xdr:ext cx="0" cy="114300"/>
    <xdr:pic>
      <xdr:nvPicPr>
        <xdr:cNvPr id="12" name="Picture 1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9896475" y="6447790"/>
          <a:ext cx="0" cy="1143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714375</xdr:colOff>
      <xdr:row>10</xdr:row>
      <xdr:rowOff>0</xdr:rowOff>
    </xdr:from>
    <xdr:ext cx="0" cy="114300"/>
    <xdr:pic>
      <xdr:nvPicPr>
        <xdr:cNvPr id="13" name="Picture 1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9896475" y="6447790"/>
          <a:ext cx="0" cy="1143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714375</xdr:colOff>
      <xdr:row>12</xdr:row>
      <xdr:rowOff>0</xdr:rowOff>
    </xdr:from>
    <xdr:ext cx="0" cy="114300"/>
    <xdr:pic>
      <xdr:nvPicPr>
        <xdr:cNvPr id="14" name="Picture 1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9896475" y="8543925"/>
          <a:ext cx="0" cy="1143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714375</xdr:colOff>
      <xdr:row>12</xdr:row>
      <xdr:rowOff>0</xdr:rowOff>
    </xdr:from>
    <xdr:ext cx="0" cy="114300"/>
    <xdr:pic>
      <xdr:nvPicPr>
        <xdr:cNvPr id="15" name="Picture 1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9896475" y="8543925"/>
          <a:ext cx="0" cy="1143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714375</xdr:colOff>
      <xdr:row>12</xdr:row>
      <xdr:rowOff>0</xdr:rowOff>
    </xdr:from>
    <xdr:ext cx="0" cy="114300"/>
    <xdr:pic>
      <xdr:nvPicPr>
        <xdr:cNvPr id="16" name="Picture 1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9896475" y="8543925"/>
          <a:ext cx="0" cy="1143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714375</xdr:colOff>
      <xdr:row>12</xdr:row>
      <xdr:rowOff>0</xdr:rowOff>
    </xdr:from>
    <xdr:ext cx="0" cy="114300"/>
    <xdr:pic>
      <xdr:nvPicPr>
        <xdr:cNvPr id="17" name="Picture 1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9896475" y="8543925"/>
          <a:ext cx="0" cy="1143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714375</xdr:colOff>
      <xdr:row>12</xdr:row>
      <xdr:rowOff>0</xdr:rowOff>
    </xdr:from>
    <xdr:ext cx="0" cy="114300"/>
    <xdr:pic>
      <xdr:nvPicPr>
        <xdr:cNvPr id="18" name="Picture 1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9896475" y="8543925"/>
          <a:ext cx="0" cy="1143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714375</xdr:colOff>
      <xdr:row>12</xdr:row>
      <xdr:rowOff>0</xdr:rowOff>
    </xdr:from>
    <xdr:ext cx="0" cy="114300"/>
    <xdr:pic>
      <xdr:nvPicPr>
        <xdr:cNvPr id="19" name="Picture 1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9896475" y="8543925"/>
          <a:ext cx="0" cy="1143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714375</xdr:colOff>
      <xdr:row>12</xdr:row>
      <xdr:rowOff>0</xdr:rowOff>
    </xdr:from>
    <xdr:ext cx="0" cy="114300"/>
    <xdr:pic>
      <xdr:nvPicPr>
        <xdr:cNvPr id="20" name="Picture 1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9896475" y="8543925"/>
          <a:ext cx="0" cy="1143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714375</xdr:colOff>
      <xdr:row>12</xdr:row>
      <xdr:rowOff>0</xdr:rowOff>
    </xdr:from>
    <xdr:ext cx="0" cy="114300"/>
    <xdr:pic>
      <xdr:nvPicPr>
        <xdr:cNvPr id="21" name="Picture 1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9896475" y="8543925"/>
          <a:ext cx="0" cy="1143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714375</xdr:colOff>
      <xdr:row>12</xdr:row>
      <xdr:rowOff>0</xdr:rowOff>
    </xdr:from>
    <xdr:ext cx="0" cy="114300"/>
    <xdr:pic>
      <xdr:nvPicPr>
        <xdr:cNvPr id="22" name="Picture 1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9896475" y="8543925"/>
          <a:ext cx="0" cy="1143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714375</xdr:colOff>
      <xdr:row>12</xdr:row>
      <xdr:rowOff>0</xdr:rowOff>
    </xdr:from>
    <xdr:ext cx="0" cy="114300"/>
    <xdr:pic>
      <xdr:nvPicPr>
        <xdr:cNvPr id="23" name="Picture 1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9896475" y="8543925"/>
          <a:ext cx="0" cy="1143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714375</xdr:colOff>
      <xdr:row>12</xdr:row>
      <xdr:rowOff>0</xdr:rowOff>
    </xdr:from>
    <xdr:ext cx="0" cy="114300"/>
    <xdr:pic>
      <xdr:nvPicPr>
        <xdr:cNvPr id="24" name="Picture 1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9896475" y="8543925"/>
          <a:ext cx="0" cy="1143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714375</xdr:colOff>
      <xdr:row>12</xdr:row>
      <xdr:rowOff>0</xdr:rowOff>
    </xdr:from>
    <xdr:ext cx="0" cy="114300"/>
    <xdr:pic>
      <xdr:nvPicPr>
        <xdr:cNvPr id="25" name="Picture 1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9896475" y="8543925"/>
          <a:ext cx="0" cy="1143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twoCellAnchor editAs="oneCell">
    <xdr:from>
      <xdr:col>6</xdr:col>
      <xdr:colOff>138339</xdr:colOff>
      <xdr:row>16</xdr:row>
      <xdr:rowOff>612725</xdr:rowOff>
    </xdr:from>
    <xdr:to>
      <xdr:col>6</xdr:col>
      <xdr:colOff>1387928</xdr:colOff>
      <xdr:row>16</xdr:row>
      <xdr:rowOff>1211943</xdr:rowOff>
    </xdr:to>
    <xdr:pic>
      <xdr:nvPicPr>
        <xdr:cNvPr id="26" name="Picture 26624" descr="Spider"/>
        <xdr:cNvPicPr>
          <a:picLocks noChangeAspect="1" noChangeArrowheads="1"/>
        </xdr:cNvPicPr>
      </xdr:nvPicPr>
      <xdr:blipFill>
        <a:blip xmlns:r="http://schemas.openxmlformats.org/officeDocument/2006/relationships" r:embed="rId2"/>
        <a:srcRect/>
        <a:stretch>
          <a:fillRect/>
        </a:stretch>
      </xdr:blipFill>
      <xdr:spPr>
        <a:xfrm>
          <a:off x="9319895" y="14810740"/>
          <a:ext cx="1249680" cy="599440"/>
        </a:xfrm>
        <a:prstGeom prst="rect">
          <a:avLst/>
        </a:prstGeom>
        <a:noFill/>
        <a:ln w="9525">
          <a:noFill/>
          <a:miter lim="800000"/>
          <a:headEnd/>
          <a:tailEnd/>
        </a:ln>
      </xdr:spPr>
    </xdr:pic>
    <xdr:clientData/>
  </xdr:twoCellAnchor>
  <xdr:oneCellAnchor>
    <xdr:from>
      <xdr:col>6</xdr:col>
      <xdr:colOff>714375</xdr:colOff>
      <xdr:row>17</xdr:row>
      <xdr:rowOff>0</xdr:rowOff>
    </xdr:from>
    <xdr:ext cx="0" cy="114300"/>
    <xdr:pic>
      <xdr:nvPicPr>
        <xdr:cNvPr id="27" name="Picture 1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9896475" y="15977870"/>
          <a:ext cx="0" cy="1143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714375</xdr:colOff>
      <xdr:row>17</xdr:row>
      <xdr:rowOff>0</xdr:rowOff>
    </xdr:from>
    <xdr:ext cx="0" cy="114300"/>
    <xdr:pic>
      <xdr:nvPicPr>
        <xdr:cNvPr id="28" name="Picture 1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9896475" y="15977870"/>
          <a:ext cx="0" cy="1143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714375</xdr:colOff>
      <xdr:row>17</xdr:row>
      <xdr:rowOff>0</xdr:rowOff>
    </xdr:from>
    <xdr:ext cx="0" cy="114300"/>
    <xdr:pic>
      <xdr:nvPicPr>
        <xdr:cNvPr id="29" name="Picture 1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9896475" y="15977870"/>
          <a:ext cx="0" cy="1143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714375</xdr:colOff>
      <xdr:row>17</xdr:row>
      <xdr:rowOff>0</xdr:rowOff>
    </xdr:from>
    <xdr:ext cx="0" cy="114300"/>
    <xdr:pic>
      <xdr:nvPicPr>
        <xdr:cNvPr id="30" name="Picture 1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9896475" y="15977870"/>
          <a:ext cx="0" cy="1143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714375</xdr:colOff>
      <xdr:row>17</xdr:row>
      <xdr:rowOff>0</xdr:rowOff>
    </xdr:from>
    <xdr:ext cx="0" cy="114300"/>
    <xdr:pic>
      <xdr:nvPicPr>
        <xdr:cNvPr id="31" name="Picture 1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9896475" y="15977870"/>
          <a:ext cx="0" cy="1143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714375</xdr:colOff>
      <xdr:row>17</xdr:row>
      <xdr:rowOff>0</xdr:rowOff>
    </xdr:from>
    <xdr:ext cx="0" cy="114300"/>
    <xdr:pic>
      <xdr:nvPicPr>
        <xdr:cNvPr id="32" name="Picture 1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9896475" y="15977870"/>
          <a:ext cx="0" cy="1143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714375</xdr:colOff>
      <xdr:row>17</xdr:row>
      <xdr:rowOff>0</xdr:rowOff>
    </xdr:from>
    <xdr:ext cx="0" cy="114300"/>
    <xdr:pic>
      <xdr:nvPicPr>
        <xdr:cNvPr id="33" name="Picture 1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9896475" y="15977870"/>
          <a:ext cx="0" cy="1143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714375</xdr:colOff>
      <xdr:row>17</xdr:row>
      <xdr:rowOff>0</xdr:rowOff>
    </xdr:from>
    <xdr:ext cx="0" cy="114300"/>
    <xdr:pic>
      <xdr:nvPicPr>
        <xdr:cNvPr id="34" name="Picture 1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9896475" y="15977870"/>
          <a:ext cx="0" cy="1143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714375</xdr:colOff>
      <xdr:row>17</xdr:row>
      <xdr:rowOff>0</xdr:rowOff>
    </xdr:from>
    <xdr:ext cx="0" cy="114300"/>
    <xdr:pic>
      <xdr:nvPicPr>
        <xdr:cNvPr id="35" name="Picture 1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9896475" y="15977870"/>
          <a:ext cx="0" cy="1143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714375</xdr:colOff>
      <xdr:row>17</xdr:row>
      <xdr:rowOff>0</xdr:rowOff>
    </xdr:from>
    <xdr:ext cx="0" cy="114300"/>
    <xdr:pic>
      <xdr:nvPicPr>
        <xdr:cNvPr id="36" name="Picture 1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9896475" y="15977870"/>
          <a:ext cx="0" cy="1143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714375</xdr:colOff>
      <xdr:row>17</xdr:row>
      <xdr:rowOff>0</xdr:rowOff>
    </xdr:from>
    <xdr:ext cx="0" cy="114300"/>
    <xdr:pic>
      <xdr:nvPicPr>
        <xdr:cNvPr id="37" name="Picture 1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9896475" y="15977870"/>
          <a:ext cx="0" cy="1143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714375</xdr:colOff>
      <xdr:row>17</xdr:row>
      <xdr:rowOff>0</xdr:rowOff>
    </xdr:from>
    <xdr:ext cx="0" cy="114300"/>
    <xdr:pic>
      <xdr:nvPicPr>
        <xdr:cNvPr id="38" name="Picture 1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9896475" y="15977870"/>
          <a:ext cx="0" cy="1143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714375</xdr:colOff>
      <xdr:row>17</xdr:row>
      <xdr:rowOff>0</xdr:rowOff>
    </xdr:from>
    <xdr:ext cx="0" cy="114300"/>
    <xdr:pic>
      <xdr:nvPicPr>
        <xdr:cNvPr id="39" name="Picture 1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9896475" y="15977870"/>
          <a:ext cx="0" cy="1143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714375</xdr:colOff>
      <xdr:row>17</xdr:row>
      <xdr:rowOff>0</xdr:rowOff>
    </xdr:from>
    <xdr:ext cx="0" cy="114300"/>
    <xdr:pic>
      <xdr:nvPicPr>
        <xdr:cNvPr id="40" name="Picture 1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9896475" y="15977870"/>
          <a:ext cx="0" cy="1143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714375</xdr:colOff>
      <xdr:row>17</xdr:row>
      <xdr:rowOff>0</xdr:rowOff>
    </xdr:from>
    <xdr:ext cx="0" cy="114300"/>
    <xdr:pic>
      <xdr:nvPicPr>
        <xdr:cNvPr id="41" name="Picture 1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9896475" y="15977870"/>
          <a:ext cx="0" cy="1143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714375</xdr:colOff>
      <xdr:row>17</xdr:row>
      <xdr:rowOff>0</xdr:rowOff>
    </xdr:from>
    <xdr:ext cx="0" cy="114300"/>
    <xdr:pic>
      <xdr:nvPicPr>
        <xdr:cNvPr id="42" name="Picture 1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9896475" y="15977870"/>
          <a:ext cx="0" cy="1143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714375</xdr:colOff>
      <xdr:row>17</xdr:row>
      <xdr:rowOff>0</xdr:rowOff>
    </xdr:from>
    <xdr:ext cx="0" cy="114300"/>
    <xdr:pic>
      <xdr:nvPicPr>
        <xdr:cNvPr id="43" name="Picture 1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9896475" y="15977870"/>
          <a:ext cx="0" cy="1143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714375</xdr:colOff>
      <xdr:row>17</xdr:row>
      <xdr:rowOff>0</xdr:rowOff>
    </xdr:from>
    <xdr:ext cx="0" cy="114300"/>
    <xdr:pic>
      <xdr:nvPicPr>
        <xdr:cNvPr id="44" name="Picture 1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9896475" y="15977870"/>
          <a:ext cx="0" cy="1143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714375</xdr:colOff>
      <xdr:row>17</xdr:row>
      <xdr:rowOff>0</xdr:rowOff>
    </xdr:from>
    <xdr:ext cx="0" cy="114300"/>
    <xdr:pic>
      <xdr:nvPicPr>
        <xdr:cNvPr id="45" name="Picture 1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9896475" y="15977870"/>
          <a:ext cx="0" cy="1143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714375</xdr:colOff>
      <xdr:row>17</xdr:row>
      <xdr:rowOff>0</xdr:rowOff>
    </xdr:from>
    <xdr:ext cx="0" cy="114300"/>
    <xdr:pic>
      <xdr:nvPicPr>
        <xdr:cNvPr id="46" name="Picture 1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9896475" y="15977870"/>
          <a:ext cx="0" cy="1143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714375</xdr:colOff>
      <xdr:row>17</xdr:row>
      <xdr:rowOff>0</xdr:rowOff>
    </xdr:from>
    <xdr:ext cx="0" cy="114300"/>
    <xdr:pic>
      <xdr:nvPicPr>
        <xdr:cNvPr id="47" name="Picture 1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9896475" y="15977870"/>
          <a:ext cx="0" cy="1143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714375</xdr:colOff>
      <xdr:row>17</xdr:row>
      <xdr:rowOff>0</xdr:rowOff>
    </xdr:from>
    <xdr:ext cx="0" cy="114300"/>
    <xdr:pic>
      <xdr:nvPicPr>
        <xdr:cNvPr id="48" name="Picture 1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9896475" y="15977870"/>
          <a:ext cx="0" cy="1143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714375</xdr:colOff>
      <xdr:row>17</xdr:row>
      <xdr:rowOff>0</xdr:rowOff>
    </xdr:from>
    <xdr:ext cx="0" cy="114300"/>
    <xdr:pic>
      <xdr:nvPicPr>
        <xdr:cNvPr id="49" name="Picture 1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9896475" y="15977870"/>
          <a:ext cx="0" cy="1143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714375</xdr:colOff>
      <xdr:row>17</xdr:row>
      <xdr:rowOff>0</xdr:rowOff>
    </xdr:from>
    <xdr:ext cx="0" cy="114300"/>
    <xdr:pic>
      <xdr:nvPicPr>
        <xdr:cNvPr id="50" name="Picture 1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9896475" y="15977870"/>
          <a:ext cx="0" cy="1143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twoCellAnchor editAs="oneCell">
    <xdr:from>
      <xdr:col>5</xdr:col>
      <xdr:colOff>1343932</xdr:colOff>
      <xdr:row>18</xdr:row>
      <xdr:rowOff>525689</xdr:rowOff>
    </xdr:from>
    <xdr:to>
      <xdr:col>7</xdr:col>
      <xdr:colOff>70757</xdr:colOff>
      <xdr:row>18</xdr:row>
      <xdr:rowOff>1401989</xdr:rowOff>
    </xdr:to>
    <xdr:pic>
      <xdr:nvPicPr>
        <xdr:cNvPr id="51" name="Picture 7023"/>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a:xfrm>
          <a:off x="9144635" y="18282285"/>
          <a:ext cx="1784350" cy="8763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6</xdr:col>
      <xdr:colOff>580240</xdr:colOff>
      <xdr:row>19</xdr:row>
      <xdr:rowOff>190500</xdr:rowOff>
    </xdr:from>
    <xdr:to>
      <xdr:col>6</xdr:col>
      <xdr:colOff>1245053</xdr:colOff>
      <xdr:row>19</xdr:row>
      <xdr:rowOff>870858</xdr:rowOff>
    </xdr:to>
    <xdr:pic>
      <xdr:nvPicPr>
        <xdr:cNvPr id="52" name="Picture 14410"/>
        <xdr:cNvPicPr>
          <a:picLocks noChangeAspect="1" noChangeArrowheads="1"/>
        </xdr:cNvPicPr>
      </xdr:nvPicPr>
      <xdr:blipFill>
        <a:blip xmlns:r="http://schemas.openxmlformats.org/officeDocument/2006/relationships" r:embed="rId4" cstate="print">
          <a:extLst>
            <a:ext uri="{28A0092B-C50C-407E-A947-70E740481C1C}">
              <a14:useLocalDpi xmlns:a14="http://schemas.microsoft.com/office/drawing/2010/main" val="0"/>
            </a:ext>
          </a:extLst>
        </a:blip>
        <a:srcRect/>
        <a:stretch>
          <a:fillRect/>
        </a:stretch>
      </xdr:blipFill>
      <xdr:spPr>
        <a:xfrm>
          <a:off x="9761855" y="19726910"/>
          <a:ext cx="664845" cy="6800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oneCellAnchor>
    <xdr:from>
      <xdr:col>6</xdr:col>
      <xdr:colOff>281214</xdr:colOff>
      <xdr:row>21</xdr:row>
      <xdr:rowOff>533350</xdr:rowOff>
    </xdr:from>
    <xdr:ext cx="1249589" cy="599218"/>
    <xdr:pic>
      <xdr:nvPicPr>
        <xdr:cNvPr id="53" name="Picture 26624" descr="Spider"/>
        <xdr:cNvPicPr>
          <a:picLocks noChangeAspect="1" noChangeArrowheads="1"/>
        </xdr:cNvPicPr>
      </xdr:nvPicPr>
      <xdr:blipFill>
        <a:blip xmlns:r="http://schemas.openxmlformats.org/officeDocument/2006/relationships" r:embed="rId2"/>
        <a:srcRect/>
        <a:stretch>
          <a:fillRect/>
        </a:stretch>
      </xdr:blipFill>
      <xdr:spPr>
        <a:xfrm>
          <a:off x="9462770" y="21403310"/>
          <a:ext cx="1249680" cy="599440"/>
        </a:xfrm>
        <a:prstGeom prst="rect">
          <a:avLst/>
        </a:prstGeom>
        <a:noFill/>
        <a:ln w="9525">
          <a:noFill/>
          <a:miter lim="800000"/>
          <a:headEnd/>
          <a:tailEnd/>
        </a:ln>
      </xdr:spPr>
    </xdr:pic>
    <xdr:clientData/>
  </xdr:oneCellAnchor>
  <xdr:oneCellAnchor>
    <xdr:from>
      <xdr:col>6</xdr:col>
      <xdr:colOff>714375</xdr:colOff>
      <xdr:row>22</xdr:row>
      <xdr:rowOff>0</xdr:rowOff>
    </xdr:from>
    <xdr:ext cx="0" cy="114300"/>
    <xdr:pic>
      <xdr:nvPicPr>
        <xdr:cNvPr id="54" name="Picture 1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9896475" y="22649815"/>
          <a:ext cx="0" cy="1143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714375</xdr:colOff>
      <xdr:row>22</xdr:row>
      <xdr:rowOff>0</xdr:rowOff>
    </xdr:from>
    <xdr:ext cx="0" cy="114300"/>
    <xdr:pic>
      <xdr:nvPicPr>
        <xdr:cNvPr id="55" name="Picture 1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9896475" y="22649815"/>
          <a:ext cx="0" cy="1143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714375</xdr:colOff>
      <xdr:row>22</xdr:row>
      <xdr:rowOff>0</xdr:rowOff>
    </xdr:from>
    <xdr:ext cx="0" cy="114300"/>
    <xdr:pic>
      <xdr:nvPicPr>
        <xdr:cNvPr id="56" name="Picture 1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9896475" y="22649815"/>
          <a:ext cx="0" cy="1143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714375</xdr:colOff>
      <xdr:row>22</xdr:row>
      <xdr:rowOff>0</xdr:rowOff>
    </xdr:from>
    <xdr:ext cx="0" cy="114300"/>
    <xdr:pic>
      <xdr:nvPicPr>
        <xdr:cNvPr id="57" name="Picture 1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9896475" y="22649815"/>
          <a:ext cx="0" cy="1143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714375</xdr:colOff>
      <xdr:row>22</xdr:row>
      <xdr:rowOff>0</xdr:rowOff>
    </xdr:from>
    <xdr:ext cx="0" cy="114300"/>
    <xdr:pic>
      <xdr:nvPicPr>
        <xdr:cNvPr id="58" name="Picture 1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9896475" y="22649815"/>
          <a:ext cx="0" cy="1143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714375</xdr:colOff>
      <xdr:row>22</xdr:row>
      <xdr:rowOff>0</xdr:rowOff>
    </xdr:from>
    <xdr:ext cx="0" cy="114300"/>
    <xdr:pic>
      <xdr:nvPicPr>
        <xdr:cNvPr id="59" name="Picture 1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9896475" y="22649815"/>
          <a:ext cx="0" cy="1143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714375</xdr:colOff>
      <xdr:row>22</xdr:row>
      <xdr:rowOff>0</xdr:rowOff>
    </xdr:from>
    <xdr:ext cx="0" cy="114300"/>
    <xdr:pic>
      <xdr:nvPicPr>
        <xdr:cNvPr id="60" name="Picture 1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9896475" y="22649815"/>
          <a:ext cx="0" cy="1143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714375</xdr:colOff>
      <xdr:row>22</xdr:row>
      <xdr:rowOff>0</xdr:rowOff>
    </xdr:from>
    <xdr:ext cx="0" cy="114300"/>
    <xdr:pic>
      <xdr:nvPicPr>
        <xdr:cNvPr id="61" name="Picture 1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9896475" y="22649815"/>
          <a:ext cx="0" cy="1143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714375</xdr:colOff>
      <xdr:row>22</xdr:row>
      <xdr:rowOff>0</xdr:rowOff>
    </xdr:from>
    <xdr:ext cx="0" cy="114300"/>
    <xdr:pic>
      <xdr:nvPicPr>
        <xdr:cNvPr id="62" name="Picture 1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9896475" y="22649815"/>
          <a:ext cx="0" cy="1143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714375</xdr:colOff>
      <xdr:row>22</xdr:row>
      <xdr:rowOff>0</xdr:rowOff>
    </xdr:from>
    <xdr:ext cx="0" cy="114300"/>
    <xdr:pic>
      <xdr:nvPicPr>
        <xdr:cNvPr id="63" name="Picture 1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9896475" y="22649815"/>
          <a:ext cx="0" cy="1143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714375</xdr:colOff>
      <xdr:row>22</xdr:row>
      <xdr:rowOff>0</xdr:rowOff>
    </xdr:from>
    <xdr:ext cx="0" cy="114300"/>
    <xdr:pic>
      <xdr:nvPicPr>
        <xdr:cNvPr id="64" name="Picture 1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9896475" y="22649815"/>
          <a:ext cx="0" cy="1143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714375</xdr:colOff>
      <xdr:row>22</xdr:row>
      <xdr:rowOff>0</xdr:rowOff>
    </xdr:from>
    <xdr:ext cx="0" cy="114300"/>
    <xdr:pic>
      <xdr:nvPicPr>
        <xdr:cNvPr id="65" name="Picture 1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9896475" y="22649815"/>
          <a:ext cx="0" cy="1143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twoCellAnchor editAs="oneCell">
    <xdr:from>
      <xdr:col>6</xdr:col>
      <xdr:colOff>199568</xdr:colOff>
      <xdr:row>25</xdr:row>
      <xdr:rowOff>240391</xdr:rowOff>
    </xdr:from>
    <xdr:to>
      <xdr:col>6</xdr:col>
      <xdr:colOff>1614710</xdr:colOff>
      <xdr:row>25</xdr:row>
      <xdr:rowOff>1647069</xdr:rowOff>
    </xdr:to>
    <xdr:pic>
      <xdr:nvPicPr>
        <xdr:cNvPr id="66" name="Picture 65"/>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a:xfrm>
          <a:off x="9381490" y="26765250"/>
          <a:ext cx="1414780" cy="14065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6</xdr:col>
      <xdr:colOff>714375</xdr:colOff>
      <xdr:row>28</xdr:row>
      <xdr:rowOff>0</xdr:rowOff>
    </xdr:from>
    <xdr:to>
      <xdr:col>6</xdr:col>
      <xdr:colOff>714375</xdr:colOff>
      <xdr:row>28</xdr:row>
      <xdr:rowOff>114300</xdr:rowOff>
    </xdr:to>
    <xdr:pic>
      <xdr:nvPicPr>
        <xdr:cNvPr id="67" name="Picture 1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9896475" y="30400625"/>
          <a:ext cx="0" cy="1143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oneCellAnchor>
    <xdr:from>
      <xdr:col>6</xdr:col>
      <xdr:colOff>714375</xdr:colOff>
      <xdr:row>28</xdr:row>
      <xdr:rowOff>0</xdr:rowOff>
    </xdr:from>
    <xdr:ext cx="0" cy="114300"/>
    <xdr:pic>
      <xdr:nvPicPr>
        <xdr:cNvPr id="68" name="Picture 1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9896475" y="30400625"/>
          <a:ext cx="0" cy="1143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714375</xdr:colOff>
      <xdr:row>28</xdr:row>
      <xdr:rowOff>0</xdr:rowOff>
    </xdr:from>
    <xdr:ext cx="0" cy="114300"/>
    <xdr:pic>
      <xdr:nvPicPr>
        <xdr:cNvPr id="69" name="Picture 1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9896475" y="30400625"/>
          <a:ext cx="0" cy="1143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714375</xdr:colOff>
      <xdr:row>28</xdr:row>
      <xdr:rowOff>0</xdr:rowOff>
    </xdr:from>
    <xdr:ext cx="0" cy="114300"/>
    <xdr:pic>
      <xdr:nvPicPr>
        <xdr:cNvPr id="70" name="Picture 1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9896475" y="30400625"/>
          <a:ext cx="0" cy="1143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714375</xdr:colOff>
      <xdr:row>28</xdr:row>
      <xdr:rowOff>0</xdr:rowOff>
    </xdr:from>
    <xdr:ext cx="0" cy="114300"/>
    <xdr:pic>
      <xdr:nvPicPr>
        <xdr:cNvPr id="71" name="Picture 1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9896475" y="30400625"/>
          <a:ext cx="0" cy="1143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714375</xdr:colOff>
      <xdr:row>28</xdr:row>
      <xdr:rowOff>0</xdr:rowOff>
    </xdr:from>
    <xdr:ext cx="0" cy="114300"/>
    <xdr:pic>
      <xdr:nvPicPr>
        <xdr:cNvPr id="72" name="Picture 1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9896475" y="30400625"/>
          <a:ext cx="0" cy="1143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714375</xdr:colOff>
      <xdr:row>28</xdr:row>
      <xdr:rowOff>0</xdr:rowOff>
    </xdr:from>
    <xdr:ext cx="0" cy="114300"/>
    <xdr:pic>
      <xdr:nvPicPr>
        <xdr:cNvPr id="73" name="Picture 1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9896475" y="30400625"/>
          <a:ext cx="0" cy="1143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714375</xdr:colOff>
      <xdr:row>28</xdr:row>
      <xdr:rowOff>0</xdr:rowOff>
    </xdr:from>
    <xdr:ext cx="0" cy="114300"/>
    <xdr:pic>
      <xdr:nvPicPr>
        <xdr:cNvPr id="74" name="Picture 1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9896475" y="30400625"/>
          <a:ext cx="0" cy="1143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714375</xdr:colOff>
      <xdr:row>28</xdr:row>
      <xdr:rowOff>0</xdr:rowOff>
    </xdr:from>
    <xdr:ext cx="0" cy="114300"/>
    <xdr:pic>
      <xdr:nvPicPr>
        <xdr:cNvPr id="75" name="Picture 1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9896475" y="30400625"/>
          <a:ext cx="0" cy="1143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714375</xdr:colOff>
      <xdr:row>28</xdr:row>
      <xdr:rowOff>0</xdr:rowOff>
    </xdr:from>
    <xdr:ext cx="0" cy="114300"/>
    <xdr:pic>
      <xdr:nvPicPr>
        <xdr:cNvPr id="76" name="Picture 1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9896475" y="30400625"/>
          <a:ext cx="0" cy="1143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714375</xdr:colOff>
      <xdr:row>28</xdr:row>
      <xdr:rowOff>0</xdr:rowOff>
    </xdr:from>
    <xdr:ext cx="0" cy="114300"/>
    <xdr:pic>
      <xdr:nvPicPr>
        <xdr:cNvPr id="77" name="Picture 1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9896475" y="30400625"/>
          <a:ext cx="0" cy="1143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714375</xdr:colOff>
      <xdr:row>28</xdr:row>
      <xdr:rowOff>0</xdr:rowOff>
    </xdr:from>
    <xdr:ext cx="0" cy="114300"/>
    <xdr:pic>
      <xdr:nvPicPr>
        <xdr:cNvPr id="78" name="Picture 1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9896475" y="30400625"/>
          <a:ext cx="0" cy="1143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714375</xdr:colOff>
      <xdr:row>28</xdr:row>
      <xdr:rowOff>0</xdr:rowOff>
    </xdr:from>
    <xdr:ext cx="0" cy="114300"/>
    <xdr:pic>
      <xdr:nvPicPr>
        <xdr:cNvPr id="79" name="Picture 1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9896475" y="30400625"/>
          <a:ext cx="0" cy="1143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714375</xdr:colOff>
      <xdr:row>28</xdr:row>
      <xdr:rowOff>0</xdr:rowOff>
    </xdr:from>
    <xdr:ext cx="0" cy="114300"/>
    <xdr:pic>
      <xdr:nvPicPr>
        <xdr:cNvPr id="80" name="Picture 1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9896475" y="30400625"/>
          <a:ext cx="0" cy="1143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714375</xdr:colOff>
      <xdr:row>28</xdr:row>
      <xdr:rowOff>0</xdr:rowOff>
    </xdr:from>
    <xdr:ext cx="0" cy="114300"/>
    <xdr:pic>
      <xdr:nvPicPr>
        <xdr:cNvPr id="81" name="Picture 1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9896475" y="30400625"/>
          <a:ext cx="0" cy="1143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714375</xdr:colOff>
      <xdr:row>28</xdr:row>
      <xdr:rowOff>0</xdr:rowOff>
    </xdr:from>
    <xdr:ext cx="0" cy="114300"/>
    <xdr:pic>
      <xdr:nvPicPr>
        <xdr:cNvPr id="82" name="Picture 1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9896475" y="30400625"/>
          <a:ext cx="0" cy="1143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714375</xdr:colOff>
      <xdr:row>28</xdr:row>
      <xdr:rowOff>0</xdr:rowOff>
    </xdr:from>
    <xdr:ext cx="0" cy="114300"/>
    <xdr:pic>
      <xdr:nvPicPr>
        <xdr:cNvPr id="83" name="Picture 1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9896475" y="30400625"/>
          <a:ext cx="0" cy="1143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714375</xdr:colOff>
      <xdr:row>28</xdr:row>
      <xdr:rowOff>0</xdr:rowOff>
    </xdr:from>
    <xdr:ext cx="0" cy="114300"/>
    <xdr:pic>
      <xdr:nvPicPr>
        <xdr:cNvPr id="84" name="Picture 1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9896475" y="30400625"/>
          <a:ext cx="0" cy="1143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714375</xdr:colOff>
      <xdr:row>28</xdr:row>
      <xdr:rowOff>0</xdr:rowOff>
    </xdr:from>
    <xdr:ext cx="0" cy="114300"/>
    <xdr:pic>
      <xdr:nvPicPr>
        <xdr:cNvPr id="85" name="Picture 1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9896475" y="30400625"/>
          <a:ext cx="0" cy="1143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714375</xdr:colOff>
      <xdr:row>28</xdr:row>
      <xdr:rowOff>0</xdr:rowOff>
    </xdr:from>
    <xdr:ext cx="0" cy="114300"/>
    <xdr:pic>
      <xdr:nvPicPr>
        <xdr:cNvPr id="86" name="Picture 1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9896475" y="30400625"/>
          <a:ext cx="0" cy="1143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714375</xdr:colOff>
      <xdr:row>28</xdr:row>
      <xdr:rowOff>0</xdr:rowOff>
    </xdr:from>
    <xdr:ext cx="0" cy="114300"/>
    <xdr:pic>
      <xdr:nvPicPr>
        <xdr:cNvPr id="87" name="Picture 1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9896475" y="30400625"/>
          <a:ext cx="0" cy="1143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714375</xdr:colOff>
      <xdr:row>28</xdr:row>
      <xdr:rowOff>0</xdr:rowOff>
    </xdr:from>
    <xdr:ext cx="0" cy="114300"/>
    <xdr:pic>
      <xdr:nvPicPr>
        <xdr:cNvPr id="88" name="Picture 1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9896475" y="30400625"/>
          <a:ext cx="0" cy="1143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714375</xdr:colOff>
      <xdr:row>28</xdr:row>
      <xdr:rowOff>0</xdr:rowOff>
    </xdr:from>
    <xdr:ext cx="0" cy="114300"/>
    <xdr:pic>
      <xdr:nvPicPr>
        <xdr:cNvPr id="89" name="Picture 1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9896475" y="30400625"/>
          <a:ext cx="0" cy="1143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714375</xdr:colOff>
      <xdr:row>28</xdr:row>
      <xdr:rowOff>0</xdr:rowOff>
    </xdr:from>
    <xdr:ext cx="0" cy="114300"/>
    <xdr:pic>
      <xdr:nvPicPr>
        <xdr:cNvPr id="90" name="Picture 1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9896475" y="30400625"/>
          <a:ext cx="0" cy="1143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714375</xdr:colOff>
      <xdr:row>28</xdr:row>
      <xdr:rowOff>0</xdr:rowOff>
    </xdr:from>
    <xdr:ext cx="0" cy="114300"/>
    <xdr:pic>
      <xdr:nvPicPr>
        <xdr:cNvPr id="91" name="Picture 1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9896475" y="30400625"/>
          <a:ext cx="0" cy="1143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714375</xdr:colOff>
      <xdr:row>28</xdr:row>
      <xdr:rowOff>0</xdr:rowOff>
    </xdr:from>
    <xdr:ext cx="0" cy="114300"/>
    <xdr:pic>
      <xdr:nvPicPr>
        <xdr:cNvPr id="92" name="Picture 1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9896475" y="30400625"/>
          <a:ext cx="0" cy="1143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714375</xdr:colOff>
      <xdr:row>28</xdr:row>
      <xdr:rowOff>0</xdr:rowOff>
    </xdr:from>
    <xdr:ext cx="0" cy="114300"/>
    <xdr:pic>
      <xdr:nvPicPr>
        <xdr:cNvPr id="93" name="Picture 1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9896475" y="30400625"/>
          <a:ext cx="0" cy="1143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714375</xdr:colOff>
      <xdr:row>28</xdr:row>
      <xdr:rowOff>0</xdr:rowOff>
    </xdr:from>
    <xdr:ext cx="0" cy="114300"/>
    <xdr:pic>
      <xdr:nvPicPr>
        <xdr:cNvPr id="94" name="Picture 1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9896475" y="30400625"/>
          <a:ext cx="0" cy="1143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714375</xdr:colOff>
      <xdr:row>28</xdr:row>
      <xdr:rowOff>0</xdr:rowOff>
    </xdr:from>
    <xdr:ext cx="0" cy="114300"/>
    <xdr:pic>
      <xdr:nvPicPr>
        <xdr:cNvPr id="95" name="Picture 1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9896475" y="30400625"/>
          <a:ext cx="0" cy="1143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714375</xdr:colOff>
      <xdr:row>28</xdr:row>
      <xdr:rowOff>0</xdr:rowOff>
    </xdr:from>
    <xdr:ext cx="0" cy="114300"/>
    <xdr:pic>
      <xdr:nvPicPr>
        <xdr:cNvPr id="96" name="Picture 1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9896475" y="30400625"/>
          <a:ext cx="0" cy="1143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714375</xdr:colOff>
      <xdr:row>28</xdr:row>
      <xdr:rowOff>0</xdr:rowOff>
    </xdr:from>
    <xdr:ext cx="0" cy="114300"/>
    <xdr:pic>
      <xdr:nvPicPr>
        <xdr:cNvPr id="97" name="Picture 1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9896475" y="30400625"/>
          <a:ext cx="0" cy="1143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962025</xdr:colOff>
      <xdr:row>28</xdr:row>
      <xdr:rowOff>0</xdr:rowOff>
    </xdr:from>
    <xdr:ext cx="0" cy="1781180"/>
    <xdr:pic>
      <xdr:nvPicPr>
        <xdr:cNvPr id="98" name="Picture 97"/>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a:xfrm>
          <a:off x="10144125" y="30400625"/>
          <a:ext cx="0" cy="1781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962025</xdr:colOff>
      <xdr:row>28</xdr:row>
      <xdr:rowOff>0</xdr:rowOff>
    </xdr:from>
    <xdr:ext cx="0" cy="1781180"/>
    <xdr:pic>
      <xdr:nvPicPr>
        <xdr:cNvPr id="99" name="Picture 17"/>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a:xfrm>
          <a:off x="10144125" y="30400625"/>
          <a:ext cx="0" cy="1781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962025</xdr:colOff>
      <xdr:row>28</xdr:row>
      <xdr:rowOff>0</xdr:rowOff>
    </xdr:from>
    <xdr:ext cx="0" cy="1781180"/>
    <xdr:pic>
      <xdr:nvPicPr>
        <xdr:cNvPr id="100" name="Picture 17"/>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a:xfrm>
          <a:off x="10144125" y="30400625"/>
          <a:ext cx="0" cy="1781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962025</xdr:colOff>
      <xdr:row>28</xdr:row>
      <xdr:rowOff>0</xdr:rowOff>
    </xdr:from>
    <xdr:ext cx="0" cy="1781180"/>
    <xdr:pic>
      <xdr:nvPicPr>
        <xdr:cNvPr id="101" name="Picture 17"/>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a:xfrm>
          <a:off x="10144125" y="30400625"/>
          <a:ext cx="0" cy="1781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962025</xdr:colOff>
      <xdr:row>28</xdr:row>
      <xdr:rowOff>0</xdr:rowOff>
    </xdr:from>
    <xdr:ext cx="0" cy="1778459"/>
    <xdr:pic>
      <xdr:nvPicPr>
        <xdr:cNvPr id="102" name="Picture 17"/>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a:xfrm>
          <a:off x="10144125" y="30400625"/>
          <a:ext cx="0" cy="1778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962025</xdr:colOff>
      <xdr:row>28</xdr:row>
      <xdr:rowOff>0</xdr:rowOff>
    </xdr:from>
    <xdr:ext cx="0" cy="1778459"/>
    <xdr:pic>
      <xdr:nvPicPr>
        <xdr:cNvPr id="103" name="Picture 17"/>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a:xfrm>
          <a:off x="10144125" y="30400625"/>
          <a:ext cx="0" cy="1778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962025</xdr:colOff>
      <xdr:row>28</xdr:row>
      <xdr:rowOff>0</xdr:rowOff>
    </xdr:from>
    <xdr:ext cx="0" cy="1778459"/>
    <xdr:pic>
      <xdr:nvPicPr>
        <xdr:cNvPr id="104" name="Picture 17"/>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a:xfrm>
          <a:off x="10144125" y="30400625"/>
          <a:ext cx="0" cy="1778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962025</xdr:colOff>
      <xdr:row>28</xdr:row>
      <xdr:rowOff>0</xdr:rowOff>
    </xdr:from>
    <xdr:ext cx="0" cy="1778459"/>
    <xdr:pic>
      <xdr:nvPicPr>
        <xdr:cNvPr id="105" name="Picture 17"/>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a:xfrm>
          <a:off x="10144125" y="30400625"/>
          <a:ext cx="0" cy="1778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962025</xdr:colOff>
      <xdr:row>28</xdr:row>
      <xdr:rowOff>0</xdr:rowOff>
    </xdr:from>
    <xdr:ext cx="0" cy="1778459"/>
    <xdr:pic>
      <xdr:nvPicPr>
        <xdr:cNvPr id="106" name="Picture 17"/>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a:xfrm>
          <a:off x="10144125" y="30400625"/>
          <a:ext cx="0" cy="1778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962025</xdr:colOff>
      <xdr:row>28</xdr:row>
      <xdr:rowOff>0</xdr:rowOff>
    </xdr:from>
    <xdr:ext cx="0" cy="1778459"/>
    <xdr:pic>
      <xdr:nvPicPr>
        <xdr:cNvPr id="107" name="Picture 17"/>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a:xfrm>
          <a:off x="10144125" y="30400625"/>
          <a:ext cx="0" cy="1778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962025</xdr:colOff>
      <xdr:row>28</xdr:row>
      <xdr:rowOff>0</xdr:rowOff>
    </xdr:from>
    <xdr:ext cx="0" cy="1778459"/>
    <xdr:pic>
      <xdr:nvPicPr>
        <xdr:cNvPr id="108" name="Picture 17"/>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a:xfrm>
          <a:off x="10144125" y="30400625"/>
          <a:ext cx="0" cy="1778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962025</xdr:colOff>
      <xdr:row>28</xdr:row>
      <xdr:rowOff>0</xdr:rowOff>
    </xdr:from>
    <xdr:ext cx="0" cy="1778459"/>
    <xdr:pic>
      <xdr:nvPicPr>
        <xdr:cNvPr id="109" name="Picture 17"/>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a:xfrm>
          <a:off x="10144125" y="30400625"/>
          <a:ext cx="0" cy="1778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962025</xdr:colOff>
      <xdr:row>28</xdr:row>
      <xdr:rowOff>0</xdr:rowOff>
    </xdr:from>
    <xdr:ext cx="0" cy="1781180"/>
    <xdr:pic>
      <xdr:nvPicPr>
        <xdr:cNvPr id="110" name="Picture 17"/>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a:xfrm>
          <a:off x="10144125" y="30400625"/>
          <a:ext cx="0" cy="1781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962025</xdr:colOff>
      <xdr:row>28</xdr:row>
      <xdr:rowOff>0</xdr:rowOff>
    </xdr:from>
    <xdr:ext cx="0" cy="1781180"/>
    <xdr:pic>
      <xdr:nvPicPr>
        <xdr:cNvPr id="111" name="Picture 110"/>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a:xfrm>
          <a:off x="10144125" y="30400625"/>
          <a:ext cx="0" cy="1781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962025</xdr:colOff>
      <xdr:row>28</xdr:row>
      <xdr:rowOff>0</xdr:rowOff>
    </xdr:from>
    <xdr:ext cx="0" cy="1781180"/>
    <xdr:pic>
      <xdr:nvPicPr>
        <xdr:cNvPr id="112" name="Picture 17"/>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a:xfrm>
          <a:off x="10144125" y="30400625"/>
          <a:ext cx="0" cy="1781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962025</xdr:colOff>
      <xdr:row>28</xdr:row>
      <xdr:rowOff>0</xdr:rowOff>
    </xdr:from>
    <xdr:ext cx="0" cy="1781180"/>
    <xdr:pic>
      <xdr:nvPicPr>
        <xdr:cNvPr id="113" name="Picture 17"/>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a:xfrm>
          <a:off x="10144125" y="30400625"/>
          <a:ext cx="0" cy="1781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962025</xdr:colOff>
      <xdr:row>28</xdr:row>
      <xdr:rowOff>0</xdr:rowOff>
    </xdr:from>
    <xdr:ext cx="0" cy="1781180"/>
    <xdr:pic>
      <xdr:nvPicPr>
        <xdr:cNvPr id="114" name="Picture 113"/>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a:xfrm>
          <a:off x="10144125" y="30400625"/>
          <a:ext cx="0" cy="1781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962025</xdr:colOff>
      <xdr:row>28</xdr:row>
      <xdr:rowOff>0</xdr:rowOff>
    </xdr:from>
    <xdr:ext cx="0" cy="1781180"/>
    <xdr:pic>
      <xdr:nvPicPr>
        <xdr:cNvPr id="115" name="Picture 17"/>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a:xfrm>
          <a:off x="10144125" y="30400625"/>
          <a:ext cx="0" cy="1781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962025</xdr:colOff>
      <xdr:row>28</xdr:row>
      <xdr:rowOff>0</xdr:rowOff>
    </xdr:from>
    <xdr:ext cx="0" cy="1781180"/>
    <xdr:pic>
      <xdr:nvPicPr>
        <xdr:cNvPr id="116" name="Picture 17"/>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a:xfrm>
          <a:off x="10144125" y="30400625"/>
          <a:ext cx="0" cy="1781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962025</xdr:colOff>
      <xdr:row>28</xdr:row>
      <xdr:rowOff>0</xdr:rowOff>
    </xdr:from>
    <xdr:ext cx="0" cy="1781180"/>
    <xdr:pic>
      <xdr:nvPicPr>
        <xdr:cNvPr id="117" name="Picture 17"/>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a:xfrm>
          <a:off x="10144125" y="30400625"/>
          <a:ext cx="0" cy="1781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962025</xdr:colOff>
      <xdr:row>28</xdr:row>
      <xdr:rowOff>0</xdr:rowOff>
    </xdr:from>
    <xdr:ext cx="0" cy="1778459"/>
    <xdr:pic>
      <xdr:nvPicPr>
        <xdr:cNvPr id="118" name="Picture 17"/>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a:xfrm>
          <a:off x="10144125" y="30400625"/>
          <a:ext cx="0" cy="1778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962025</xdr:colOff>
      <xdr:row>28</xdr:row>
      <xdr:rowOff>0</xdr:rowOff>
    </xdr:from>
    <xdr:ext cx="0" cy="1778459"/>
    <xdr:pic>
      <xdr:nvPicPr>
        <xdr:cNvPr id="119" name="Picture 17"/>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a:xfrm>
          <a:off x="10144125" y="30400625"/>
          <a:ext cx="0" cy="1778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962025</xdr:colOff>
      <xdr:row>28</xdr:row>
      <xdr:rowOff>0</xdr:rowOff>
    </xdr:from>
    <xdr:ext cx="0" cy="1778459"/>
    <xdr:pic>
      <xdr:nvPicPr>
        <xdr:cNvPr id="120" name="Picture 17"/>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a:xfrm>
          <a:off x="10144125" y="30400625"/>
          <a:ext cx="0" cy="1778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962025</xdr:colOff>
      <xdr:row>28</xdr:row>
      <xdr:rowOff>0</xdr:rowOff>
    </xdr:from>
    <xdr:ext cx="0" cy="1778459"/>
    <xdr:pic>
      <xdr:nvPicPr>
        <xdr:cNvPr id="121" name="Picture 17"/>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a:xfrm>
          <a:off x="10144125" y="30400625"/>
          <a:ext cx="0" cy="1778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962025</xdr:colOff>
      <xdr:row>28</xdr:row>
      <xdr:rowOff>0</xdr:rowOff>
    </xdr:from>
    <xdr:ext cx="0" cy="1778459"/>
    <xdr:pic>
      <xdr:nvPicPr>
        <xdr:cNvPr id="122" name="Picture 17"/>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a:xfrm>
          <a:off x="10144125" y="30400625"/>
          <a:ext cx="0" cy="1778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962025</xdr:colOff>
      <xdr:row>28</xdr:row>
      <xdr:rowOff>0</xdr:rowOff>
    </xdr:from>
    <xdr:ext cx="0" cy="1778459"/>
    <xdr:pic>
      <xdr:nvPicPr>
        <xdr:cNvPr id="123" name="Picture 17"/>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a:xfrm>
          <a:off x="10144125" y="30400625"/>
          <a:ext cx="0" cy="1778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962025</xdr:colOff>
      <xdr:row>28</xdr:row>
      <xdr:rowOff>0</xdr:rowOff>
    </xdr:from>
    <xdr:ext cx="0" cy="1778459"/>
    <xdr:pic>
      <xdr:nvPicPr>
        <xdr:cNvPr id="124" name="Picture 17"/>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a:xfrm>
          <a:off x="10144125" y="30400625"/>
          <a:ext cx="0" cy="1778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962025</xdr:colOff>
      <xdr:row>28</xdr:row>
      <xdr:rowOff>0</xdr:rowOff>
    </xdr:from>
    <xdr:ext cx="0" cy="1778459"/>
    <xdr:pic>
      <xdr:nvPicPr>
        <xdr:cNvPr id="125" name="Picture 17"/>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a:xfrm>
          <a:off x="10144125" y="30400625"/>
          <a:ext cx="0" cy="1778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962025</xdr:colOff>
      <xdr:row>28</xdr:row>
      <xdr:rowOff>0</xdr:rowOff>
    </xdr:from>
    <xdr:ext cx="0" cy="1781180"/>
    <xdr:pic>
      <xdr:nvPicPr>
        <xdr:cNvPr id="126" name="Picture 17"/>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a:xfrm>
          <a:off x="10144125" y="30400625"/>
          <a:ext cx="0" cy="1781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962025</xdr:colOff>
      <xdr:row>28</xdr:row>
      <xdr:rowOff>0</xdr:rowOff>
    </xdr:from>
    <xdr:ext cx="0" cy="1781180"/>
    <xdr:pic>
      <xdr:nvPicPr>
        <xdr:cNvPr id="127" name="Picture 126"/>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a:xfrm>
          <a:off x="10144125" y="30400625"/>
          <a:ext cx="0" cy="1781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962025</xdr:colOff>
      <xdr:row>28</xdr:row>
      <xdr:rowOff>0</xdr:rowOff>
    </xdr:from>
    <xdr:ext cx="0" cy="1781180"/>
    <xdr:pic>
      <xdr:nvPicPr>
        <xdr:cNvPr id="128" name="Picture 17"/>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a:xfrm>
          <a:off x="10144125" y="30400625"/>
          <a:ext cx="0" cy="1781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962025</xdr:colOff>
      <xdr:row>28</xdr:row>
      <xdr:rowOff>0</xdr:rowOff>
    </xdr:from>
    <xdr:ext cx="0" cy="1781180"/>
    <xdr:pic>
      <xdr:nvPicPr>
        <xdr:cNvPr id="129" name="Picture 17"/>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a:xfrm>
          <a:off x="10144125" y="30400625"/>
          <a:ext cx="0" cy="1781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962025</xdr:colOff>
      <xdr:row>28</xdr:row>
      <xdr:rowOff>0</xdr:rowOff>
    </xdr:from>
    <xdr:ext cx="0" cy="1781180"/>
    <xdr:pic>
      <xdr:nvPicPr>
        <xdr:cNvPr id="130" name="Picture 129"/>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a:xfrm>
          <a:off x="10144125" y="30400625"/>
          <a:ext cx="0" cy="1781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962025</xdr:colOff>
      <xdr:row>28</xdr:row>
      <xdr:rowOff>0</xdr:rowOff>
    </xdr:from>
    <xdr:ext cx="0" cy="1781180"/>
    <xdr:pic>
      <xdr:nvPicPr>
        <xdr:cNvPr id="131" name="Picture 17"/>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a:xfrm>
          <a:off x="10144125" y="30400625"/>
          <a:ext cx="0" cy="1781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962025</xdr:colOff>
      <xdr:row>28</xdr:row>
      <xdr:rowOff>0</xdr:rowOff>
    </xdr:from>
    <xdr:ext cx="0" cy="1781180"/>
    <xdr:pic>
      <xdr:nvPicPr>
        <xdr:cNvPr id="132" name="Picture 17"/>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a:xfrm>
          <a:off x="10144125" y="30400625"/>
          <a:ext cx="0" cy="1781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962025</xdr:colOff>
      <xdr:row>28</xdr:row>
      <xdr:rowOff>0</xdr:rowOff>
    </xdr:from>
    <xdr:ext cx="0" cy="1781180"/>
    <xdr:pic>
      <xdr:nvPicPr>
        <xdr:cNvPr id="133" name="Picture 17"/>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a:xfrm>
          <a:off x="10144125" y="30400625"/>
          <a:ext cx="0" cy="1781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twoCellAnchor editAs="oneCell">
    <xdr:from>
      <xdr:col>6</xdr:col>
      <xdr:colOff>86179</xdr:colOff>
      <xdr:row>23</xdr:row>
      <xdr:rowOff>0</xdr:rowOff>
    </xdr:from>
    <xdr:to>
      <xdr:col>6</xdr:col>
      <xdr:colOff>1446893</xdr:colOff>
      <xdr:row>23</xdr:row>
      <xdr:rowOff>1451807</xdr:rowOff>
    </xdr:to>
    <xdr:pic>
      <xdr:nvPicPr>
        <xdr:cNvPr id="134" name="Picture 133"/>
        <xdr:cNvPicPr>
          <a:picLocks noChangeAspect="1" noChangeArrowheads="1"/>
        </xdr:cNvPicPr>
      </xdr:nvPicPr>
      <xdr:blipFill>
        <a:blip xmlns:r="http://schemas.openxmlformats.org/officeDocument/2006/relationships" r:embed="rId7" cstate="print">
          <a:extLst>
            <a:ext uri="{28A0092B-C50C-407E-A947-70E740481C1C}">
              <a14:useLocalDpi xmlns:a14="http://schemas.microsoft.com/office/drawing/2010/main" val="0"/>
            </a:ext>
          </a:extLst>
        </a:blip>
        <a:srcRect/>
        <a:stretch>
          <a:fillRect/>
        </a:stretch>
      </xdr:blipFill>
      <xdr:spPr>
        <a:xfrm>
          <a:off x="9267825" y="22966680"/>
          <a:ext cx="1360805" cy="145161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6</xdr:col>
      <xdr:colOff>365125</xdr:colOff>
      <xdr:row>24</xdr:row>
      <xdr:rowOff>349250</xdr:rowOff>
    </xdr:from>
    <xdr:to>
      <xdr:col>6</xdr:col>
      <xdr:colOff>1412875</xdr:colOff>
      <xdr:row>24</xdr:row>
      <xdr:rowOff>1416050</xdr:rowOff>
    </xdr:to>
    <xdr:pic>
      <xdr:nvPicPr>
        <xdr:cNvPr id="135" name="Picture 15698"/>
        <xdr:cNvPicPr>
          <a:picLocks noChangeAspect="1" noChangeArrowheads="1"/>
        </xdr:cNvPicPr>
      </xdr:nvPicPr>
      <xdr:blipFill>
        <a:blip xmlns:r="http://schemas.openxmlformats.org/officeDocument/2006/relationships" r:embed="rId8"/>
        <a:srcRect/>
        <a:stretch>
          <a:fillRect/>
        </a:stretch>
      </xdr:blipFill>
      <xdr:spPr>
        <a:xfrm>
          <a:off x="9547225" y="25095200"/>
          <a:ext cx="1047750" cy="1066800"/>
        </a:xfrm>
        <a:prstGeom prst="rect">
          <a:avLst/>
        </a:prstGeom>
        <a:noFill/>
        <a:ln w="9525">
          <a:noFill/>
          <a:miter lim="800000"/>
          <a:headEnd/>
          <a:tailEnd/>
        </a:ln>
      </xdr:spPr>
    </xdr:pic>
    <xdr:clientData/>
  </xdr:twoCellAnchor>
  <xdr:twoCellAnchor editAs="oneCell">
    <xdr:from>
      <xdr:col>6</xdr:col>
      <xdr:colOff>419554</xdr:colOff>
      <xdr:row>23</xdr:row>
      <xdr:rowOff>242660</xdr:rowOff>
    </xdr:from>
    <xdr:to>
      <xdr:col>6</xdr:col>
      <xdr:colOff>1231074</xdr:colOff>
      <xdr:row>23</xdr:row>
      <xdr:rowOff>1665966</xdr:rowOff>
    </xdr:to>
    <xdr:pic>
      <xdr:nvPicPr>
        <xdr:cNvPr id="136" name="Picture 135"/>
        <xdr:cNvPicPr>
          <a:picLocks noChangeAspect="1" noChangeArrowheads="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a:xfrm>
          <a:off x="9601200" y="23209250"/>
          <a:ext cx="811530" cy="142303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oneCellAnchor>
    <xdr:from>
      <xdr:col>6</xdr:col>
      <xdr:colOff>714375</xdr:colOff>
      <xdr:row>26</xdr:row>
      <xdr:rowOff>0</xdr:rowOff>
    </xdr:from>
    <xdr:ext cx="0" cy="114300"/>
    <xdr:pic>
      <xdr:nvPicPr>
        <xdr:cNvPr id="137" name="Picture 1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9896475" y="28304490"/>
          <a:ext cx="0" cy="1143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714375</xdr:colOff>
      <xdr:row>26</xdr:row>
      <xdr:rowOff>0</xdr:rowOff>
    </xdr:from>
    <xdr:ext cx="0" cy="114300"/>
    <xdr:pic>
      <xdr:nvPicPr>
        <xdr:cNvPr id="138" name="Picture 1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9896475" y="28304490"/>
          <a:ext cx="0" cy="1143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714375</xdr:colOff>
      <xdr:row>26</xdr:row>
      <xdr:rowOff>0</xdr:rowOff>
    </xdr:from>
    <xdr:ext cx="0" cy="114300"/>
    <xdr:pic>
      <xdr:nvPicPr>
        <xdr:cNvPr id="139" name="Picture 1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9896475" y="28304490"/>
          <a:ext cx="0" cy="1143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714375</xdr:colOff>
      <xdr:row>26</xdr:row>
      <xdr:rowOff>0</xdr:rowOff>
    </xdr:from>
    <xdr:ext cx="0" cy="114300"/>
    <xdr:pic>
      <xdr:nvPicPr>
        <xdr:cNvPr id="140" name="Picture 1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9896475" y="28304490"/>
          <a:ext cx="0" cy="1143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714375</xdr:colOff>
      <xdr:row>26</xdr:row>
      <xdr:rowOff>0</xdr:rowOff>
    </xdr:from>
    <xdr:ext cx="0" cy="114300"/>
    <xdr:pic>
      <xdr:nvPicPr>
        <xdr:cNvPr id="141" name="Picture 1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9896475" y="28304490"/>
          <a:ext cx="0" cy="1143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714375</xdr:colOff>
      <xdr:row>26</xdr:row>
      <xdr:rowOff>0</xdr:rowOff>
    </xdr:from>
    <xdr:ext cx="0" cy="114300"/>
    <xdr:pic>
      <xdr:nvPicPr>
        <xdr:cNvPr id="142" name="Picture 1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9896475" y="28304490"/>
          <a:ext cx="0" cy="1143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714375</xdr:colOff>
      <xdr:row>26</xdr:row>
      <xdr:rowOff>0</xdr:rowOff>
    </xdr:from>
    <xdr:ext cx="0" cy="114300"/>
    <xdr:pic>
      <xdr:nvPicPr>
        <xdr:cNvPr id="143" name="Picture 1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9896475" y="28304490"/>
          <a:ext cx="0" cy="1143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714375</xdr:colOff>
      <xdr:row>26</xdr:row>
      <xdr:rowOff>0</xdr:rowOff>
    </xdr:from>
    <xdr:ext cx="0" cy="114300"/>
    <xdr:pic>
      <xdr:nvPicPr>
        <xdr:cNvPr id="144" name="Picture 1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9896475" y="28304490"/>
          <a:ext cx="0" cy="1143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714375</xdr:colOff>
      <xdr:row>26</xdr:row>
      <xdr:rowOff>0</xdr:rowOff>
    </xdr:from>
    <xdr:ext cx="0" cy="114300"/>
    <xdr:pic>
      <xdr:nvPicPr>
        <xdr:cNvPr id="145" name="Picture 1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9896475" y="28304490"/>
          <a:ext cx="0" cy="1143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714375</xdr:colOff>
      <xdr:row>26</xdr:row>
      <xdr:rowOff>0</xdr:rowOff>
    </xdr:from>
    <xdr:ext cx="0" cy="114300"/>
    <xdr:pic>
      <xdr:nvPicPr>
        <xdr:cNvPr id="146" name="Picture 1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9896475" y="28304490"/>
          <a:ext cx="0" cy="1143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714375</xdr:colOff>
      <xdr:row>26</xdr:row>
      <xdr:rowOff>0</xdr:rowOff>
    </xdr:from>
    <xdr:ext cx="0" cy="114300"/>
    <xdr:pic>
      <xdr:nvPicPr>
        <xdr:cNvPr id="147" name="Picture 1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9896475" y="28304490"/>
          <a:ext cx="0" cy="1143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714375</xdr:colOff>
      <xdr:row>26</xdr:row>
      <xdr:rowOff>0</xdr:rowOff>
    </xdr:from>
    <xdr:ext cx="0" cy="114300"/>
    <xdr:pic>
      <xdr:nvPicPr>
        <xdr:cNvPr id="148" name="Picture 1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9896475" y="28304490"/>
          <a:ext cx="0" cy="1143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mc:AlternateContent xmlns:mc="http://schemas.openxmlformats.org/markup-compatibility/2006">
    <mc:Choice xmlns:a14="http://schemas.microsoft.com/office/drawing/2010/main" Requires="a14">
      <xdr:twoCellAnchor editAs="oneCell">
        <xdr:from>
          <xdr:col>6</xdr:col>
          <xdr:colOff>466725</xdr:colOff>
          <xdr:row>11</xdr:row>
          <xdr:rowOff>0</xdr:rowOff>
        </xdr:from>
        <xdr:to>
          <xdr:col>6</xdr:col>
          <xdr:colOff>1571625</xdr:colOff>
          <xdr:row>11</xdr:row>
          <xdr:rowOff>1476375</xdr:rowOff>
        </xdr:to>
        <xdr:sp macro="" textlink="">
          <xdr:nvSpPr>
            <xdr:cNvPr id="73729" name="Object 1" hidden="1">
              <a:extLst>
                <a:ext uri="{63B3BB69-23CF-44E3-9099-C40C66FF867C}">
                  <a14:compatExt spid="_x0000_s73729"/>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xdr:oneCellAnchor>
    <xdr:from>
      <xdr:col>6</xdr:col>
      <xdr:colOff>74840</xdr:colOff>
      <xdr:row>17</xdr:row>
      <xdr:rowOff>613791</xdr:rowOff>
    </xdr:from>
    <xdr:ext cx="1596118" cy="498819"/>
    <xdr:pic>
      <xdr:nvPicPr>
        <xdr:cNvPr id="150" name="Picture 149"/>
        <xdr:cNvPicPr>
          <a:picLocks noChangeAspect="1" noChangeArrowheads="1"/>
        </xdr:cNvPicPr>
      </xdr:nvPicPr>
      <xdr:blipFill>
        <a:blip xmlns:r="http://schemas.openxmlformats.org/officeDocument/2006/relationships" r:embed="rId10" cstate="email"/>
        <a:srcRect/>
        <a:stretch>
          <a:fillRect/>
        </a:stretch>
      </xdr:blipFill>
      <xdr:spPr>
        <a:xfrm>
          <a:off x="9256395" y="16591280"/>
          <a:ext cx="1596390" cy="499110"/>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6</xdr:col>
      <xdr:colOff>962025</xdr:colOff>
      <xdr:row>28</xdr:row>
      <xdr:rowOff>0</xdr:rowOff>
    </xdr:from>
    <xdr:ext cx="0" cy="1778459"/>
    <xdr:pic>
      <xdr:nvPicPr>
        <xdr:cNvPr id="151" name="Picture 17"/>
        <xdr:cNvPicPr>
          <a:picLocks noChangeAspect="1" noChangeArrowheads="1"/>
        </xdr:cNvPicPr>
      </xdr:nvPicPr>
      <xdr:blipFill>
        <a:blip xmlns:r="http://schemas.openxmlformats.org/officeDocument/2006/relationships" r:embed="rId6"/>
        <a:srcRect/>
        <a:stretch>
          <a:fillRect/>
        </a:stretch>
      </xdr:blipFill>
      <xdr:spPr>
        <a:xfrm>
          <a:off x="10144125" y="30400625"/>
          <a:ext cx="0" cy="1778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962025</xdr:colOff>
      <xdr:row>28</xdr:row>
      <xdr:rowOff>0</xdr:rowOff>
    </xdr:from>
    <xdr:ext cx="0" cy="1778459"/>
    <xdr:pic>
      <xdr:nvPicPr>
        <xdr:cNvPr id="152" name="Picture 17"/>
        <xdr:cNvPicPr>
          <a:picLocks noChangeAspect="1" noChangeArrowheads="1"/>
        </xdr:cNvPicPr>
      </xdr:nvPicPr>
      <xdr:blipFill>
        <a:blip xmlns:r="http://schemas.openxmlformats.org/officeDocument/2006/relationships" r:embed="rId6"/>
        <a:srcRect/>
        <a:stretch>
          <a:fillRect/>
        </a:stretch>
      </xdr:blipFill>
      <xdr:spPr>
        <a:xfrm>
          <a:off x="10144125" y="30400625"/>
          <a:ext cx="0" cy="1778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962025</xdr:colOff>
      <xdr:row>28</xdr:row>
      <xdr:rowOff>0</xdr:rowOff>
    </xdr:from>
    <xdr:ext cx="0" cy="1778459"/>
    <xdr:pic>
      <xdr:nvPicPr>
        <xdr:cNvPr id="153" name="Picture 17"/>
        <xdr:cNvPicPr>
          <a:picLocks noChangeAspect="1" noChangeArrowheads="1"/>
        </xdr:cNvPicPr>
      </xdr:nvPicPr>
      <xdr:blipFill>
        <a:blip xmlns:r="http://schemas.openxmlformats.org/officeDocument/2006/relationships" r:embed="rId6"/>
        <a:srcRect/>
        <a:stretch>
          <a:fillRect/>
        </a:stretch>
      </xdr:blipFill>
      <xdr:spPr>
        <a:xfrm>
          <a:off x="10144125" y="30400625"/>
          <a:ext cx="0" cy="1778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962025</xdr:colOff>
      <xdr:row>28</xdr:row>
      <xdr:rowOff>0</xdr:rowOff>
    </xdr:from>
    <xdr:ext cx="0" cy="1778459"/>
    <xdr:pic>
      <xdr:nvPicPr>
        <xdr:cNvPr id="154" name="Picture 17"/>
        <xdr:cNvPicPr>
          <a:picLocks noChangeAspect="1" noChangeArrowheads="1"/>
        </xdr:cNvPicPr>
      </xdr:nvPicPr>
      <xdr:blipFill>
        <a:blip xmlns:r="http://schemas.openxmlformats.org/officeDocument/2006/relationships" r:embed="rId6"/>
        <a:srcRect/>
        <a:stretch>
          <a:fillRect/>
        </a:stretch>
      </xdr:blipFill>
      <xdr:spPr>
        <a:xfrm>
          <a:off x="10144125" y="30400625"/>
          <a:ext cx="0" cy="1778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962025</xdr:colOff>
      <xdr:row>28</xdr:row>
      <xdr:rowOff>0</xdr:rowOff>
    </xdr:from>
    <xdr:ext cx="0" cy="1778459"/>
    <xdr:pic>
      <xdr:nvPicPr>
        <xdr:cNvPr id="155" name="Picture 17"/>
        <xdr:cNvPicPr>
          <a:picLocks noChangeAspect="1" noChangeArrowheads="1"/>
        </xdr:cNvPicPr>
      </xdr:nvPicPr>
      <xdr:blipFill>
        <a:blip xmlns:r="http://schemas.openxmlformats.org/officeDocument/2006/relationships" r:embed="rId6"/>
        <a:srcRect/>
        <a:stretch>
          <a:fillRect/>
        </a:stretch>
      </xdr:blipFill>
      <xdr:spPr>
        <a:xfrm>
          <a:off x="10144125" y="30400625"/>
          <a:ext cx="0" cy="1778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962025</xdr:colOff>
      <xdr:row>28</xdr:row>
      <xdr:rowOff>0</xdr:rowOff>
    </xdr:from>
    <xdr:ext cx="0" cy="1778459"/>
    <xdr:pic>
      <xdr:nvPicPr>
        <xdr:cNvPr id="156" name="Picture 17"/>
        <xdr:cNvPicPr>
          <a:picLocks noChangeAspect="1" noChangeArrowheads="1"/>
        </xdr:cNvPicPr>
      </xdr:nvPicPr>
      <xdr:blipFill>
        <a:blip xmlns:r="http://schemas.openxmlformats.org/officeDocument/2006/relationships" r:embed="rId6"/>
        <a:srcRect/>
        <a:stretch>
          <a:fillRect/>
        </a:stretch>
      </xdr:blipFill>
      <xdr:spPr>
        <a:xfrm>
          <a:off x="10144125" y="30400625"/>
          <a:ext cx="0" cy="1778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962025</xdr:colOff>
      <xdr:row>28</xdr:row>
      <xdr:rowOff>0</xdr:rowOff>
    </xdr:from>
    <xdr:ext cx="0" cy="1778459"/>
    <xdr:pic>
      <xdr:nvPicPr>
        <xdr:cNvPr id="157" name="Picture 17"/>
        <xdr:cNvPicPr>
          <a:picLocks noChangeAspect="1" noChangeArrowheads="1"/>
        </xdr:cNvPicPr>
      </xdr:nvPicPr>
      <xdr:blipFill>
        <a:blip xmlns:r="http://schemas.openxmlformats.org/officeDocument/2006/relationships" r:embed="rId6"/>
        <a:srcRect/>
        <a:stretch>
          <a:fillRect/>
        </a:stretch>
      </xdr:blipFill>
      <xdr:spPr>
        <a:xfrm>
          <a:off x="10144125" y="30400625"/>
          <a:ext cx="0" cy="1778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962025</xdr:colOff>
      <xdr:row>28</xdr:row>
      <xdr:rowOff>0</xdr:rowOff>
    </xdr:from>
    <xdr:ext cx="0" cy="1778459"/>
    <xdr:pic>
      <xdr:nvPicPr>
        <xdr:cNvPr id="158" name="Picture 17"/>
        <xdr:cNvPicPr>
          <a:picLocks noChangeAspect="1" noChangeArrowheads="1"/>
        </xdr:cNvPicPr>
      </xdr:nvPicPr>
      <xdr:blipFill>
        <a:blip xmlns:r="http://schemas.openxmlformats.org/officeDocument/2006/relationships" r:embed="rId6"/>
        <a:srcRect/>
        <a:stretch>
          <a:fillRect/>
        </a:stretch>
      </xdr:blipFill>
      <xdr:spPr>
        <a:xfrm>
          <a:off x="10144125" y="30400625"/>
          <a:ext cx="0" cy="1778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962025</xdr:colOff>
      <xdr:row>28</xdr:row>
      <xdr:rowOff>0</xdr:rowOff>
    </xdr:from>
    <xdr:ext cx="0" cy="1781180"/>
    <xdr:pic>
      <xdr:nvPicPr>
        <xdr:cNvPr id="159" name="Picture 17"/>
        <xdr:cNvPicPr>
          <a:picLocks noChangeAspect="1" noChangeArrowheads="1"/>
        </xdr:cNvPicPr>
      </xdr:nvPicPr>
      <xdr:blipFill>
        <a:blip xmlns:r="http://schemas.openxmlformats.org/officeDocument/2006/relationships" r:embed="rId6"/>
        <a:srcRect/>
        <a:stretch>
          <a:fillRect/>
        </a:stretch>
      </xdr:blipFill>
      <xdr:spPr>
        <a:xfrm>
          <a:off x="10144125" y="30400625"/>
          <a:ext cx="0" cy="1781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962025</xdr:colOff>
      <xdr:row>28</xdr:row>
      <xdr:rowOff>0</xdr:rowOff>
    </xdr:from>
    <xdr:ext cx="0" cy="1781180"/>
    <xdr:pic>
      <xdr:nvPicPr>
        <xdr:cNvPr id="160" name="Picture 159"/>
        <xdr:cNvPicPr>
          <a:picLocks noChangeAspect="1" noChangeArrowheads="1"/>
        </xdr:cNvPicPr>
      </xdr:nvPicPr>
      <xdr:blipFill>
        <a:blip xmlns:r="http://schemas.openxmlformats.org/officeDocument/2006/relationships" r:embed="rId6"/>
        <a:srcRect/>
        <a:stretch>
          <a:fillRect/>
        </a:stretch>
      </xdr:blipFill>
      <xdr:spPr>
        <a:xfrm>
          <a:off x="10144125" y="30400625"/>
          <a:ext cx="0" cy="1781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962025</xdr:colOff>
      <xdr:row>28</xdr:row>
      <xdr:rowOff>0</xdr:rowOff>
    </xdr:from>
    <xdr:ext cx="0" cy="1781180"/>
    <xdr:pic>
      <xdr:nvPicPr>
        <xdr:cNvPr id="161" name="Picture 17"/>
        <xdr:cNvPicPr>
          <a:picLocks noChangeAspect="1" noChangeArrowheads="1"/>
        </xdr:cNvPicPr>
      </xdr:nvPicPr>
      <xdr:blipFill>
        <a:blip xmlns:r="http://schemas.openxmlformats.org/officeDocument/2006/relationships" r:embed="rId6"/>
        <a:srcRect/>
        <a:stretch>
          <a:fillRect/>
        </a:stretch>
      </xdr:blipFill>
      <xdr:spPr>
        <a:xfrm>
          <a:off x="10144125" y="30400625"/>
          <a:ext cx="0" cy="1781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962025</xdr:colOff>
      <xdr:row>28</xdr:row>
      <xdr:rowOff>0</xdr:rowOff>
    </xdr:from>
    <xdr:ext cx="0" cy="1781180"/>
    <xdr:pic>
      <xdr:nvPicPr>
        <xdr:cNvPr id="162" name="Picture 17"/>
        <xdr:cNvPicPr>
          <a:picLocks noChangeAspect="1" noChangeArrowheads="1"/>
        </xdr:cNvPicPr>
      </xdr:nvPicPr>
      <xdr:blipFill>
        <a:blip xmlns:r="http://schemas.openxmlformats.org/officeDocument/2006/relationships" r:embed="rId6"/>
        <a:srcRect/>
        <a:stretch>
          <a:fillRect/>
        </a:stretch>
      </xdr:blipFill>
      <xdr:spPr>
        <a:xfrm>
          <a:off x="10144125" y="30400625"/>
          <a:ext cx="0" cy="1781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962025</xdr:colOff>
      <xdr:row>28</xdr:row>
      <xdr:rowOff>0</xdr:rowOff>
    </xdr:from>
    <xdr:ext cx="0" cy="1781180"/>
    <xdr:pic>
      <xdr:nvPicPr>
        <xdr:cNvPr id="163" name="Picture 162"/>
        <xdr:cNvPicPr>
          <a:picLocks noChangeAspect="1" noChangeArrowheads="1"/>
        </xdr:cNvPicPr>
      </xdr:nvPicPr>
      <xdr:blipFill>
        <a:blip xmlns:r="http://schemas.openxmlformats.org/officeDocument/2006/relationships" r:embed="rId6"/>
        <a:srcRect/>
        <a:stretch>
          <a:fillRect/>
        </a:stretch>
      </xdr:blipFill>
      <xdr:spPr>
        <a:xfrm>
          <a:off x="10144125" y="30400625"/>
          <a:ext cx="0" cy="1781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962025</xdr:colOff>
      <xdr:row>28</xdr:row>
      <xdr:rowOff>0</xdr:rowOff>
    </xdr:from>
    <xdr:ext cx="0" cy="1781180"/>
    <xdr:pic>
      <xdr:nvPicPr>
        <xdr:cNvPr id="164" name="Picture 17"/>
        <xdr:cNvPicPr>
          <a:picLocks noChangeAspect="1" noChangeArrowheads="1"/>
        </xdr:cNvPicPr>
      </xdr:nvPicPr>
      <xdr:blipFill>
        <a:blip xmlns:r="http://schemas.openxmlformats.org/officeDocument/2006/relationships" r:embed="rId6"/>
        <a:srcRect/>
        <a:stretch>
          <a:fillRect/>
        </a:stretch>
      </xdr:blipFill>
      <xdr:spPr>
        <a:xfrm>
          <a:off x="10144125" y="30400625"/>
          <a:ext cx="0" cy="1781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962025</xdr:colOff>
      <xdr:row>28</xdr:row>
      <xdr:rowOff>0</xdr:rowOff>
    </xdr:from>
    <xdr:ext cx="0" cy="1781180"/>
    <xdr:pic>
      <xdr:nvPicPr>
        <xdr:cNvPr id="165" name="Picture 17"/>
        <xdr:cNvPicPr>
          <a:picLocks noChangeAspect="1" noChangeArrowheads="1"/>
        </xdr:cNvPicPr>
      </xdr:nvPicPr>
      <xdr:blipFill>
        <a:blip xmlns:r="http://schemas.openxmlformats.org/officeDocument/2006/relationships" r:embed="rId6"/>
        <a:srcRect/>
        <a:stretch>
          <a:fillRect/>
        </a:stretch>
      </xdr:blipFill>
      <xdr:spPr>
        <a:xfrm>
          <a:off x="10144125" y="30400625"/>
          <a:ext cx="0" cy="1781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962025</xdr:colOff>
      <xdr:row>28</xdr:row>
      <xdr:rowOff>0</xdr:rowOff>
    </xdr:from>
    <xdr:ext cx="0" cy="1781180"/>
    <xdr:pic>
      <xdr:nvPicPr>
        <xdr:cNvPr id="166" name="Picture 17"/>
        <xdr:cNvPicPr>
          <a:picLocks noChangeAspect="1" noChangeArrowheads="1"/>
        </xdr:cNvPicPr>
      </xdr:nvPicPr>
      <xdr:blipFill>
        <a:blip xmlns:r="http://schemas.openxmlformats.org/officeDocument/2006/relationships" r:embed="rId6"/>
        <a:srcRect/>
        <a:stretch>
          <a:fillRect/>
        </a:stretch>
      </xdr:blipFill>
      <xdr:spPr>
        <a:xfrm>
          <a:off x="10144125" y="30400625"/>
          <a:ext cx="0" cy="1781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962025</xdr:colOff>
      <xdr:row>28</xdr:row>
      <xdr:rowOff>0</xdr:rowOff>
    </xdr:from>
    <xdr:ext cx="0" cy="1778459"/>
    <xdr:pic>
      <xdr:nvPicPr>
        <xdr:cNvPr id="167" name="Picture 17"/>
        <xdr:cNvPicPr>
          <a:picLocks noChangeAspect="1" noChangeArrowheads="1"/>
        </xdr:cNvPicPr>
      </xdr:nvPicPr>
      <xdr:blipFill>
        <a:blip xmlns:r="http://schemas.openxmlformats.org/officeDocument/2006/relationships" r:embed="rId6"/>
        <a:srcRect/>
        <a:stretch>
          <a:fillRect/>
        </a:stretch>
      </xdr:blipFill>
      <xdr:spPr>
        <a:xfrm>
          <a:off x="10144125" y="30400625"/>
          <a:ext cx="0" cy="1778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962025</xdr:colOff>
      <xdr:row>28</xdr:row>
      <xdr:rowOff>0</xdr:rowOff>
    </xdr:from>
    <xdr:ext cx="0" cy="1778459"/>
    <xdr:pic>
      <xdr:nvPicPr>
        <xdr:cNvPr id="168" name="Picture 17"/>
        <xdr:cNvPicPr>
          <a:picLocks noChangeAspect="1" noChangeArrowheads="1"/>
        </xdr:cNvPicPr>
      </xdr:nvPicPr>
      <xdr:blipFill>
        <a:blip xmlns:r="http://schemas.openxmlformats.org/officeDocument/2006/relationships" r:embed="rId6"/>
        <a:srcRect/>
        <a:stretch>
          <a:fillRect/>
        </a:stretch>
      </xdr:blipFill>
      <xdr:spPr>
        <a:xfrm>
          <a:off x="10144125" y="30400625"/>
          <a:ext cx="0" cy="1778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962025</xdr:colOff>
      <xdr:row>28</xdr:row>
      <xdr:rowOff>0</xdr:rowOff>
    </xdr:from>
    <xdr:ext cx="0" cy="1778459"/>
    <xdr:pic>
      <xdr:nvPicPr>
        <xdr:cNvPr id="169" name="Picture 17"/>
        <xdr:cNvPicPr>
          <a:picLocks noChangeAspect="1" noChangeArrowheads="1"/>
        </xdr:cNvPicPr>
      </xdr:nvPicPr>
      <xdr:blipFill>
        <a:blip xmlns:r="http://schemas.openxmlformats.org/officeDocument/2006/relationships" r:embed="rId6"/>
        <a:srcRect/>
        <a:stretch>
          <a:fillRect/>
        </a:stretch>
      </xdr:blipFill>
      <xdr:spPr>
        <a:xfrm>
          <a:off x="10144125" y="30400625"/>
          <a:ext cx="0" cy="1778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962025</xdr:colOff>
      <xdr:row>28</xdr:row>
      <xdr:rowOff>0</xdr:rowOff>
    </xdr:from>
    <xdr:ext cx="0" cy="1778459"/>
    <xdr:pic>
      <xdr:nvPicPr>
        <xdr:cNvPr id="170" name="Picture 17"/>
        <xdr:cNvPicPr>
          <a:picLocks noChangeAspect="1" noChangeArrowheads="1"/>
        </xdr:cNvPicPr>
      </xdr:nvPicPr>
      <xdr:blipFill>
        <a:blip xmlns:r="http://schemas.openxmlformats.org/officeDocument/2006/relationships" r:embed="rId6"/>
        <a:srcRect/>
        <a:stretch>
          <a:fillRect/>
        </a:stretch>
      </xdr:blipFill>
      <xdr:spPr>
        <a:xfrm>
          <a:off x="10144125" y="30400625"/>
          <a:ext cx="0" cy="1778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962025</xdr:colOff>
      <xdr:row>28</xdr:row>
      <xdr:rowOff>0</xdr:rowOff>
    </xdr:from>
    <xdr:ext cx="0" cy="1778459"/>
    <xdr:pic>
      <xdr:nvPicPr>
        <xdr:cNvPr id="171" name="Picture 17"/>
        <xdr:cNvPicPr>
          <a:picLocks noChangeAspect="1" noChangeArrowheads="1"/>
        </xdr:cNvPicPr>
      </xdr:nvPicPr>
      <xdr:blipFill>
        <a:blip xmlns:r="http://schemas.openxmlformats.org/officeDocument/2006/relationships" r:embed="rId6"/>
        <a:srcRect/>
        <a:stretch>
          <a:fillRect/>
        </a:stretch>
      </xdr:blipFill>
      <xdr:spPr>
        <a:xfrm>
          <a:off x="10144125" y="30400625"/>
          <a:ext cx="0" cy="1778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962025</xdr:colOff>
      <xdr:row>28</xdr:row>
      <xdr:rowOff>0</xdr:rowOff>
    </xdr:from>
    <xdr:ext cx="0" cy="1778459"/>
    <xdr:pic>
      <xdr:nvPicPr>
        <xdr:cNvPr id="172" name="Picture 17"/>
        <xdr:cNvPicPr>
          <a:picLocks noChangeAspect="1" noChangeArrowheads="1"/>
        </xdr:cNvPicPr>
      </xdr:nvPicPr>
      <xdr:blipFill>
        <a:blip xmlns:r="http://schemas.openxmlformats.org/officeDocument/2006/relationships" r:embed="rId6"/>
        <a:srcRect/>
        <a:stretch>
          <a:fillRect/>
        </a:stretch>
      </xdr:blipFill>
      <xdr:spPr>
        <a:xfrm>
          <a:off x="10144125" y="30400625"/>
          <a:ext cx="0" cy="1778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962025</xdr:colOff>
      <xdr:row>28</xdr:row>
      <xdr:rowOff>0</xdr:rowOff>
    </xdr:from>
    <xdr:ext cx="0" cy="1778459"/>
    <xdr:pic>
      <xdr:nvPicPr>
        <xdr:cNvPr id="173" name="Picture 17"/>
        <xdr:cNvPicPr>
          <a:picLocks noChangeAspect="1" noChangeArrowheads="1"/>
        </xdr:cNvPicPr>
      </xdr:nvPicPr>
      <xdr:blipFill>
        <a:blip xmlns:r="http://schemas.openxmlformats.org/officeDocument/2006/relationships" r:embed="rId6"/>
        <a:srcRect/>
        <a:stretch>
          <a:fillRect/>
        </a:stretch>
      </xdr:blipFill>
      <xdr:spPr>
        <a:xfrm>
          <a:off x="10144125" y="30400625"/>
          <a:ext cx="0" cy="1778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962025</xdr:colOff>
      <xdr:row>28</xdr:row>
      <xdr:rowOff>0</xdr:rowOff>
    </xdr:from>
    <xdr:ext cx="0" cy="1778459"/>
    <xdr:pic>
      <xdr:nvPicPr>
        <xdr:cNvPr id="174" name="Picture 17"/>
        <xdr:cNvPicPr>
          <a:picLocks noChangeAspect="1" noChangeArrowheads="1"/>
        </xdr:cNvPicPr>
      </xdr:nvPicPr>
      <xdr:blipFill>
        <a:blip xmlns:r="http://schemas.openxmlformats.org/officeDocument/2006/relationships" r:embed="rId6"/>
        <a:srcRect/>
        <a:stretch>
          <a:fillRect/>
        </a:stretch>
      </xdr:blipFill>
      <xdr:spPr>
        <a:xfrm>
          <a:off x="10144125" y="30400625"/>
          <a:ext cx="0" cy="1778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962025</xdr:colOff>
      <xdr:row>28</xdr:row>
      <xdr:rowOff>0</xdr:rowOff>
    </xdr:from>
    <xdr:ext cx="0" cy="1781180"/>
    <xdr:pic>
      <xdr:nvPicPr>
        <xdr:cNvPr id="175" name="Picture 17"/>
        <xdr:cNvPicPr>
          <a:picLocks noChangeAspect="1" noChangeArrowheads="1"/>
        </xdr:cNvPicPr>
      </xdr:nvPicPr>
      <xdr:blipFill>
        <a:blip xmlns:r="http://schemas.openxmlformats.org/officeDocument/2006/relationships" r:embed="rId6"/>
        <a:srcRect/>
        <a:stretch>
          <a:fillRect/>
        </a:stretch>
      </xdr:blipFill>
      <xdr:spPr>
        <a:xfrm>
          <a:off x="10144125" y="30400625"/>
          <a:ext cx="0" cy="1781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962025</xdr:colOff>
      <xdr:row>28</xdr:row>
      <xdr:rowOff>0</xdr:rowOff>
    </xdr:from>
    <xdr:ext cx="0" cy="1781180"/>
    <xdr:pic>
      <xdr:nvPicPr>
        <xdr:cNvPr id="176" name="Picture 175"/>
        <xdr:cNvPicPr>
          <a:picLocks noChangeAspect="1" noChangeArrowheads="1"/>
        </xdr:cNvPicPr>
      </xdr:nvPicPr>
      <xdr:blipFill>
        <a:blip xmlns:r="http://schemas.openxmlformats.org/officeDocument/2006/relationships" r:embed="rId6"/>
        <a:srcRect/>
        <a:stretch>
          <a:fillRect/>
        </a:stretch>
      </xdr:blipFill>
      <xdr:spPr>
        <a:xfrm>
          <a:off x="10144125" y="30400625"/>
          <a:ext cx="0" cy="1781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962025</xdr:colOff>
      <xdr:row>28</xdr:row>
      <xdr:rowOff>0</xdr:rowOff>
    </xdr:from>
    <xdr:ext cx="0" cy="1781180"/>
    <xdr:pic>
      <xdr:nvPicPr>
        <xdr:cNvPr id="177" name="Picture 17"/>
        <xdr:cNvPicPr>
          <a:picLocks noChangeAspect="1" noChangeArrowheads="1"/>
        </xdr:cNvPicPr>
      </xdr:nvPicPr>
      <xdr:blipFill>
        <a:blip xmlns:r="http://schemas.openxmlformats.org/officeDocument/2006/relationships" r:embed="rId6"/>
        <a:srcRect/>
        <a:stretch>
          <a:fillRect/>
        </a:stretch>
      </xdr:blipFill>
      <xdr:spPr>
        <a:xfrm>
          <a:off x="10144125" y="30400625"/>
          <a:ext cx="0" cy="1781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962025</xdr:colOff>
      <xdr:row>28</xdr:row>
      <xdr:rowOff>0</xdr:rowOff>
    </xdr:from>
    <xdr:ext cx="0" cy="1781180"/>
    <xdr:pic>
      <xdr:nvPicPr>
        <xdr:cNvPr id="178" name="Picture 17"/>
        <xdr:cNvPicPr>
          <a:picLocks noChangeAspect="1" noChangeArrowheads="1"/>
        </xdr:cNvPicPr>
      </xdr:nvPicPr>
      <xdr:blipFill>
        <a:blip xmlns:r="http://schemas.openxmlformats.org/officeDocument/2006/relationships" r:embed="rId6"/>
        <a:srcRect/>
        <a:stretch>
          <a:fillRect/>
        </a:stretch>
      </xdr:blipFill>
      <xdr:spPr>
        <a:xfrm>
          <a:off x="10144125" y="30400625"/>
          <a:ext cx="0" cy="1781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962025</xdr:colOff>
      <xdr:row>28</xdr:row>
      <xdr:rowOff>0</xdr:rowOff>
    </xdr:from>
    <xdr:ext cx="0" cy="1781180"/>
    <xdr:pic>
      <xdr:nvPicPr>
        <xdr:cNvPr id="179" name="Picture 178"/>
        <xdr:cNvPicPr>
          <a:picLocks noChangeAspect="1" noChangeArrowheads="1"/>
        </xdr:cNvPicPr>
      </xdr:nvPicPr>
      <xdr:blipFill>
        <a:blip xmlns:r="http://schemas.openxmlformats.org/officeDocument/2006/relationships" r:embed="rId6"/>
        <a:srcRect/>
        <a:stretch>
          <a:fillRect/>
        </a:stretch>
      </xdr:blipFill>
      <xdr:spPr>
        <a:xfrm>
          <a:off x="10144125" y="30400625"/>
          <a:ext cx="0" cy="1781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962025</xdr:colOff>
      <xdr:row>28</xdr:row>
      <xdr:rowOff>0</xdr:rowOff>
    </xdr:from>
    <xdr:ext cx="0" cy="1781180"/>
    <xdr:pic>
      <xdr:nvPicPr>
        <xdr:cNvPr id="180" name="Picture 17"/>
        <xdr:cNvPicPr>
          <a:picLocks noChangeAspect="1" noChangeArrowheads="1"/>
        </xdr:cNvPicPr>
      </xdr:nvPicPr>
      <xdr:blipFill>
        <a:blip xmlns:r="http://schemas.openxmlformats.org/officeDocument/2006/relationships" r:embed="rId6"/>
        <a:srcRect/>
        <a:stretch>
          <a:fillRect/>
        </a:stretch>
      </xdr:blipFill>
      <xdr:spPr>
        <a:xfrm>
          <a:off x="10144125" y="30400625"/>
          <a:ext cx="0" cy="1781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962025</xdr:colOff>
      <xdr:row>28</xdr:row>
      <xdr:rowOff>0</xdr:rowOff>
    </xdr:from>
    <xdr:ext cx="0" cy="1781180"/>
    <xdr:pic>
      <xdr:nvPicPr>
        <xdr:cNvPr id="181" name="Picture 17"/>
        <xdr:cNvPicPr>
          <a:picLocks noChangeAspect="1" noChangeArrowheads="1"/>
        </xdr:cNvPicPr>
      </xdr:nvPicPr>
      <xdr:blipFill>
        <a:blip xmlns:r="http://schemas.openxmlformats.org/officeDocument/2006/relationships" r:embed="rId6"/>
        <a:srcRect/>
        <a:stretch>
          <a:fillRect/>
        </a:stretch>
      </xdr:blipFill>
      <xdr:spPr>
        <a:xfrm>
          <a:off x="10144125" y="30400625"/>
          <a:ext cx="0" cy="1781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962025</xdr:colOff>
      <xdr:row>28</xdr:row>
      <xdr:rowOff>0</xdr:rowOff>
    </xdr:from>
    <xdr:ext cx="0" cy="1781180"/>
    <xdr:pic>
      <xdr:nvPicPr>
        <xdr:cNvPr id="182" name="Picture 17"/>
        <xdr:cNvPicPr>
          <a:picLocks noChangeAspect="1" noChangeArrowheads="1"/>
        </xdr:cNvPicPr>
      </xdr:nvPicPr>
      <xdr:blipFill>
        <a:blip xmlns:r="http://schemas.openxmlformats.org/officeDocument/2006/relationships" r:embed="rId6"/>
        <a:srcRect/>
        <a:stretch>
          <a:fillRect/>
        </a:stretch>
      </xdr:blipFill>
      <xdr:spPr>
        <a:xfrm>
          <a:off x="10144125" y="30400625"/>
          <a:ext cx="0" cy="1781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962025</xdr:colOff>
      <xdr:row>28</xdr:row>
      <xdr:rowOff>0</xdr:rowOff>
    </xdr:from>
    <xdr:ext cx="0" cy="1778459"/>
    <xdr:pic>
      <xdr:nvPicPr>
        <xdr:cNvPr id="183" name="Picture 17"/>
        <xdr:cNvPicPr>
          <a:picLocks noChangeAspect="1" noChangeArrowheads="1"/>
        </xdr:cNvPicPr>
      </xdr:nvPicPr>
      <xdr:blipFill>
        <a:blip xmlns:r="http://schemas.openxmlformats.org/officeDocument/2006/relationships" r:embed="rId6"/>
        <a:srcRect/>
        <a:stretch>
          <a:fillRect/>
        </a:stretch>
      </xdr:blipFill>
      <xdr:spPr>
        <a:xfrm>
          <a:off x="10144125" y="30400625"/>
          <a:ext cx="0" cy="1778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962025</xdr:colOff>
      <xdr:row>28</xdr:row>
      <xdr:rowOff>0</xdr:rowOff>
    </xdr:from>
    <xdr:ext cx="0" cy="1778459"/>
    <xdr:pic>
      <xdr:nvPicPr>
        <xdr:cNvPr id="184" name="Picture 17"/>
        <xdr:cNvPicPr>
          <a:picLocks noChangeAspect="1" noChangeArrowheads="1"/>
        </xdr:cNvPicPr>
      </xdr:nvPicPr>
      <xdr:blipFill>
        <a:blip xmlns:r="http://schemas.openxmlformats.org/officeDocument/2006/relationships" r:embed="rId6"/>
        <a:srcRect/>
        <a:stretch>
          <a:fillRect/>
        </a:stretch>
      </xdr:blipFill>
      <xdr:spPr>
        <a:xfrm>
          <a:off x="10144125" y="30400625"/>
          <a:ext cx="0" cy="1778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962025</xdr:colOff>
      <xdr:row>28</xdr:row>
      <xdr:rowOff>0</xdr:rowOff>
    </xdr:from>
    <xdr:ext cx="0" cy="1778459"/>
    <xdr:pic>
      <xdr:nvPicPr>
        <xdr:cNvPr id="185" name="Picture 17"/>
        <xdr:cNvPicPr>
          <a:picLocks noChangeAspect="1" noChangeArrowheads="1"/>
        </xdr:cNvPicPr>
      </xdr:nvPicPr>
      <xdr:blipFill>
        <a:blip xmlns:r="http://schemas.openxmlformats.org/officeDocument/2006/relationships" r:embed="rId6"/>
        <a:srcRect/>
        <a:stretch>
          <a:fillRect/>
        </a:stretch>
      </xdr:blipFill>
      <xdr:spPr>
        <a:xfrm>
          <a:off x="10144125" y="30400625"/>
          <a:ext cx="0" cy="1778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962025</xdr:colOff>
      <xdr:row>28</xdr:row>
      <xdr:rowOff>0</xdr:rowOff>
    </xdr:from>
    <xdr:ext cx="0" cy="1778459"/>
    <xdr:pic>
      <xdr:nvPicPr>
        <xdr:cNvPr id="186" name="Picture 17"/>
        <xdr:cNvPicPr>
          <a:picLocks noChangeAspect="1" noChangeArrowheads="1"/>
        </xdr:cNvPicPr>
      </xdr:nvPicPr>
      <xdr:blipFill>
        <a:blip xmlns:r="http://schemas.openxmlformats.org/officeDocument/2006/relationships" r:embed="rId6"/>
        <a:srcRect/>
        <a:stretch>
          <a:fillRect/>
        </a:stretch>
      </xdr:blipFill>
      <xdr:spPr>
        <a:xfrm>
          <a:off x="10144125" y="30400625"/>
          <a:ext cx="0" cy="1778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962025</xdr:colOff>
      <xdr:row>28</xdr:row>
      <xdr:rowOff>0</xdr:rowOff>
    </xdr:from>
    <xdr:ext cx="0" cy="1778459"/>
    <xdr:pic>
      <xdr:nvPicPr>
        <xdr:cNvPr id="187" name="Picture 17"/>
        <xdr:cNvPicPr>
          <a:picLocks noChangeAspect="1" noChangeArrowheads="1"/>
        </xdr:cNvPicPr>
      </xdr:nvPicPr>
      <xdr:blipFill>
        <a:blip xmlns:r="http://schemas.openxmlformats.org/officeDocument/2006/relationships" r:embed="rId6"/>
        <a:srcRect/>
        <a:stretch>
          <a:fillRect/>
        </a:stretch>
      </xdr:blipFill>
      <xdr:spPr>
        <a:xfrm>
          <a:off x="10144125" y="30400625"/>
          <a:ext cx="0" cy="1778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962025</xdr:colOff>
      <xdr:row>28</xdr:row>
      <xdr:rowOff>0</xdr:rowOff>
    </xdr:from>
    <xdr:ext cx="0" cy="1778459"/>
    <xdr:pic>
      <xdr:nvPicPr>
        <xdr:cNvPr id="188" name="Picture 17"/>
        <xdr:cNvPicPr>
          <a:picLocks noChangeAspect="1" noChangeArrowheads="1"/>
        </xdr:cNvPicPr>
      </xdr:nvPicPr>
      <xdr:blipFill>
        <a:blip xmlns:r="http://schemas.openxmlformats.org/officeDocument/2006/relationships" r:embed="rId6"/>
        <a:srcRect/>
        <a:stretch>
          <a:fillRect/>
        </a:stretch>
      </xdr:blipFill>
      <xdr:spPr>
        <a:xfrm>
          <a:off x="10144125" y="30400625"/>
          <a:ext cx="0" cy="1778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962025</xdr:colOff>
      <xdr:row>28</xdr:row>
      <xdr:rowOff>0</xdr:rowOff>
    </xdr:from>
    <xdr:ext cx="0" cy="1778459"/>
    <xdr:pic>
      <xdr:nvPicPr>
        <xdr:cNvPr id="189" name="Picture 17"/>
        <xdr:cNvPicPr>
          <a:picLocks noChangeAspect="1" noChangeArrowheads="1"/>
        </xdr:cNvPicPr>
      </xdr:nvPicPr>
      <xdr:blipFill>
        <a:blip xmlns:r="http://schemas.openxmlformats.org/officeDocument/2006/relationships" r:embed="rId6"/>
        <a:srcRect/>
        <a:stretch>
          <a:fillRect/>
        </a:stretch>
      </xdr:blipFill>
      <xdr:spPr>
        <a:xfrm>
          <a:off x="10144125" y="30400625"/>
          <a:ext cx="0" cy="1778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962025</xdr:colOff>
      <xdr:row>28</xdr:row>
      <xdr:rowOff>0</xdr:rowOff>
    </xdr:from>
    <xdr:ext cx="0" cy="1778459"/>
    <xdr:pic>
      <xdr:nvPicPr>
        <xdr:cNvPr id="190" name="Picture 17"/>
        <xdr:cNvPicPr>
          <a:picLocks noChangeAspect="1" noChangeArrowheads="1"/>
        </xdr:cNvPicPr>
      </xdr:nvPicPr>
      <xdr:blipFill>
        <a:blip xmlns:r="http://schemas.openxmlformats.org/officeDocument/2006/relationships" r:embed="rId6"/>
        <a:srcRect/>
        <a:stretch>
          <a:fillRect/>
        </a:stretch>
      </xdr:blipFill>
      <xdr:spPr>
        <a:xfrm>
          <a:off x="10144125" y="30400625"/>
          <a:ext cx="0" cy="1778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962025</xdr:colOff>
      <xdr:row>28</xdr:row>
      <xdr:rowOff>0</xdr:rowOff>
    </xdr:from>
    <xdr:ext cx="0" cy="1781180"/>
    <xdr:pic>
      <xdr:nvPicPr>
        <xdr:cNvPr id="191" name="Picture 17"/>
        <xdr:cNvPicPr>
          <a:picLocks noChangeAspect="1" noChangeArrowheads="1"/>
        </xdr:cNvPicPr>
      </xdr:nvPicPr>
      <xdr:blipFill>
        <a:blip xmlns:r="http://schemas.openxmlformats.org/officeDocument/2006/relationships" r:embed="rId6"/>
        <a:srcRect/>
        <a:stretch>
          <a:fillRect/>
        </a:stretch>
      </xdr:blipFill>
      <xdr:spPr>
        <a:xfrm>
          <a:off x="10144125" y="30400625"/>
          <a:ext cx="0" cy="1781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962025</xdr:colOff>
      <xdr:row>28</xdr:row>
      <xdr:rowOff>0</xdr:rowOff>
    </xdr:from>
    <xdr:ext cx="0" cy="1781180"/>
    <xdr:pic>
      <xdr:nvPicPr>
        <xdr:cNvPr id="192" name="Picture 191"/>
        <xdr:cNvPicPr>
          <a:picLocks noChangeAspect="1" noChangeArrowheads="1"/>
        </xdr:cNvPicPr>
      </xdr:nvPicPr>
      <xdr:blipFill>
        <a:blip xmlns:r="http://schemas.openxmlformats.org/officeDocument/2006/relationships" r:embed="rId6"/>
        <a:srcRect/>
        <a:stretch>
          <a:fillRect/>
        </a:stretch>
      </xdr:blipFill>
      <xdr:spPr>
        <a:xfrm>
          <a:off x="10144125" y="30400625"/>
          <a:ext cx="0" cy="1781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962025</xdr:colOff>
      <xdr:row>28</xdr:row>
      <xdr:rowOff>0</xdr:rowOff>
    </xdr:from>
    <xdr:ext cx="0" cy="1781180"/>
    <xdr:pic>
      <xdr:nvPicPr>
        <xdr:cNvPr id="193" name="Picture 17"/>
        <xdr:cNvPicPr>
          <a:picLocks noChangeAspect="1" noChangeArrowheads="1"/>
        </xdr:cNvPicPr>
      </xdr:nvPicPr>
      <xdr:blipFill>
        <a:blip xmlns:r="http://schemas.openxmlformats.org/officeDocument/2006/relationships" r:embed="rId6"/>
        <a:srcRect/>
        <a:stretch>
          <a:fillRect/>
        </a:stretch>
      </xdr:blipFill>
      <xdr:spPr>
        <a:xfrm>
          <a:off x="10144125" y="30400625"/>
          <a:ext cx="0" cy="1781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962025</xdr:colOff>
      <xdr:row>28</xdr:row>
      <xdr:rowOff>0</xdr:rowOff>
    </xdr:from>
    <xdr:ext cx="0" cy="1781180"/>
    <xdr:pic>
      <xdr:nvPicPr>
        <xdr:cNvPr id="194" name="Picture 17"/>
        <xdr:cNvPicPr>
          <a:picLocks noChangeAspect="1" noChangeArrowheads="1"/>
        </xdr:cNvPicPr>
      </xdr:nvPicPr>
      <xdr:blipFill>
        <a:blip xmlns:r="http://schemas.openxmlformats.org/officeDocument/2006/relationships" r:embed="rId6"/>
        <a:srcRect/>
        <a:stretch>
          <a:fillRect/>
        </a:stretch>
      </xdr:blipFill>
      <xdr:spPr>
        <a:xfrm>
          <a:off x="10144125" y="30400625"/>
          <a:ext cx="0" cy="1781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962025</xdr:colOff>
      <xdr:row>28</xdr:row>
      <xdr:rowOff>0</xdr:rowOff>
    </xdr:from>
    <xdr:ext cx="0" cy="1781180"/>
    <xdr:pic>
      <xdr:nvPicPr>
        <xdr:cNvPr id="195" name="Picture 194"/>
        <xdr:cNvPicPr>
          <a:picLocks noChangeAspect="1" noChangeArrowheads="1"/>
        </xdr:cNvPicPr>
      </xdr:nvPicPr>
      <xdr:blipFill>
        <a:blip xmlns:r="http://schemas.openxmlformats.org/officeDocument/2006/relationships" r:embed="rId6"/>
        <a:srcRect/>
        <a:stretch>
          <a:fillRect/>
        </a:stretch>
      </xdr:blipFill>
      <xdr:spPr>
        <a:xfrm>
          <a:off x="10144125" y="30400625"/>
          <a:ext cx="0" cy="1781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962025</xdr:colOff>
      <xdr:row>28</xdr:row>
      <xdr:rowOff>0</xdr:rowOff>
    </xdr:from>
    <xdr:ext cx="0" cy="1781180"/>
    <xdr:pic>
      <xdr:nvPicPr>
        <xdr:cNvPr id="196" name="Picture 17"/>
        <xdr:cNvPicPr>
          <a:picLocks noChangeAspect="1" noChangeArrowheads="1"/>
        </xdr:cNvPicPr>
      </xdr:nvPicPr>
      <xdr:blipFill>
        <a:blip xmlns:r="http://schemas.openxmlformats.org/officeDocument/2006/relationships" r:embed="rId6"/>
        <a:srcRect/>
        <a:stretch>
          <a:fillRect/>
        </a:stretch>
      </xdr:blipFill>
      <xdr:spPr>
        <a:xfrm>
          <a:off x="10144125" y="30400625"/>
          <a:ext cx="0" cy="1781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962025</xdr:colOff>
      <xdr:row>28</xdr:row>
      <xdr:rowOff>0</xdr:rowOff>
    </xdr:from>
    <xdr:ext cx="0" cy="1781180"/>
    <xdr:pic>
      <xdr:nvPicPr>
        <xdr:cNvPr id="197" name="Picture 17"/>
        <xdr:cNvPicPr>
          <a:picLocks noChangeAspect="1" noChangeArrowheads="1"/>
        </xdr:cNvPicPr>
      </xdr:nvPicPr>
      <xdr:blipFill>
        <a:blip xmlns:r="http://schemas.openxmlformats.org/officeDocument/2006/relationships" r:embed="rId6"/>
        <a:srcRect/>
        <a:stretch>
          <a:fillRect/>
        </a:stretch>
      </xdr:blipFill>
      <xdr:spPr>
        <a:xfrm>
          <a:off x="10144125" y="30400625"/>
          <a:ext cx="0" cy="1781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962025</xdr:colOff>
      <xdr:row>28</xdr:row>
      <xdr:rowOff>0</xdr:rowOff>
    </xdr:from>
    <xdr:ext cx="0" cy="1781180"/>
    <xdr:pic>
      <xdr:nvPicPr>
        <xdr:cNvPr id="198" name="Picture 17"/>
        <xdr:cNvPicPr>
          <a:picLocks noChangeAspect="1" noChangeArrowheads="1"/>
        </xdr:cNvPicPr>
      </xdr:nvPicPr>
      <xdr:blipFill>
        <a:blip xmlns:r="http://schemas.openxmlformats.org/officeDocument/2006/relationships" r:embed="rId6"/>
        <a:srcRect/>
        <a:stretch>
          <a:fillRect/>
        </a:stretch>
      </xdr:blipFill>
      <xdr:spPr>
        <a:xfrm>
          <a:off x="10144125" y="30400625"/>
          <a:ext cx="0" cy="1781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twoCellAnchor>
    <xdr:from>
      <xdr:col>6</xdr:col>
      <xdr:colOff>555625</xdr:colOff>
      <xdr:row>8</xdr:row>
      <xdr:rowOff>365125</xdr:rowOff>
    </xdr:from>
    <xdr:to>
      <xdr:col>6</xdr:col>
      <xdr:colOff>1441450</xdr:colOff>
      <xdr:row>8</xdr:row>
      <xdr:rowOff>1622425</xdr:rowOff>
    </xdr:to>
    <xdr:pic>
      <xdr:nvPicPr>
        <xdr:cNvPr id="199" name="Picture 1495" descr="image3"/>
        <xdr:cNvPicPr>
          <a:picLocks noChangeAspect="1" noChangeArrowheads="1"/>
        </xdr:cNvPicPr>
      </xdr:nvPicPr>
      <xdr:blipFill>
        <a:blip xmlns:r="http://schemas.openxmlformats.org/officeDocument/2006/relationships" r:embed="rId11">
          <a:extLst>
            <a:ext uri="{28A0092B-C50C-407E-A947-70E740481C1C}">
              <a14:useLocalDpi xmlns:a14="http://schemas.microsoft.com/office/drawing/2010/main" val="0"/>
            </a:ext>
          </a:extLst>
        </a:blip>
        <a:srcRect/>
        <a:stretch>
          <a:fillRect/>
        </a:stretch>
      </xdr:blipFill>
      <xdr:spPr>
        <a:xfrm>
          <a:off x="9737725" y="3254375"/>
          <a:ext cx="885825" cy="12573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oneCellAnchor>
    <xdr:from>
      <xdr:col>6</xdr:col>
      <xdr:colOff>184150</xdr:colOff>
      <xdr:row>9</xdr:row>
      <xdr:rowOff>0</xdr:rowOff>
    </xdr:from>
    <xdr:ext cx="1428750" cy="1432322"/>
    <xdr:pic>
      <xdr:nvPicPr>
        <xdr:cNvPr id="200" name="Picture 199" descr="Related image"/>
        <xdr:cNvPicPr>
          <a:picLocks noChangeAspect="1" noChangeArrowheads="1"/>
        </xdr:cNvPicPr>
      </xdr:nvPicPr>
      <xdr:blipFill>
        <a:blip xmlns:r="http://schemas.openxmlformats.org/officeDocument/2006/relationships" r:embed="rId12" cstate="print">
          <a:extLst>
            <a:ext uri="{28A0092B-C50C-407E-A947-70E740481C1C}">
              <a14:useLocalDpi xmlns:a14="http://schemas.microsoft.com/office/drawing/2010/main" val="0"/>
            </a:ext>
          </a:extLst>
        </a:blip>
        <a:srcRect/>
        <a:stretch>
          <a:fillRect/>
        </a:stretch>
      </xdr:blipFill>
      <xdr:spPr>
        <a:xfrm>
          <a:off x="9366250" y="4668520"/>
          <a:ext cx="1428750" cy="1431925"/>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6</xdr:col>
      <xdr:colOff>172358</xdr:colOff>
      <xdr:row>13</xdr:row>
      <xdr:rowOff>190500</xdr:rowOff>
    </xdr:from>
    <xdr:ext cx="1095375" cy="1485900"/>
    <xdr:pic>
      <xdr:nvPicPr>
        <xdr:cNvPr id="201" name="Picture 229"/>
        <xdr:cNvPicPr>
          <a:picLocks noChangeAspect="1" noChangeArrowheads="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a:xfrm>
          <a:off x="9354185" y="9051290"/>
          <a:ext cx="1095375" cy="14859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714375</xdr:colOff>
      <xdr:row>17</xdr:row>
      <xdr:rowOff>0</xdr:rowOff>
    </xdr:from>
    <xdr:ext cx="0" cy="114300"/>
    <xdr:pic>
      <xdr:nvPicPr>
        <xdr:cNvPr id="202" name="Picture 1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9896475" y="15977870"/>
          <a:ext cx="0" cy="1143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714375</xdr:colOff>
      <xdr:row>17</xdr:row>
      <xdr:rowOff>0</xdr:rowOff>
    </xdr:from>
    <xdr:ext cx="0" cy="114300"/>
    <xdr:pic>
      <xdr:nvPicPr>
        <xdr:cNvPr id="203" name="Picture 1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9896475" y="15977870"/>
          <a:ext cx="0" cy="1143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714375</xdr:colOff>
      <xdr:row>17</xdr:row>
      <xdr:rowOff>0</xdr:rowOff>
    </xdr:from>
    <xdr:ext cx="0" cy="114300"/>
    <xdr:pic>
      <xdr:nvPicPr>
        <xdr:cNvPr id="204" name="Picture 1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9896475" y="15977870"/>
          <a:ext cx="0" cy="1143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714375</xdr:colOff>
      <xdr:row>17</xdr:row>
      <xdr:rowOff>0</xdr:rowOff>
    </xdr:from>
    <xdr:ext cx="0" cy="114300"/>
    <xdr:pic>
      <xdr:nvPicPr>
        <xdr:cNvPr id="205" name="Picture 1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9896475" y="15977870"/>
          <a:ext cx="0" cy="1143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714375</xdr:colOff>
      <xdr:row>17</xdr:row>
      <xdr:rowOff>0</xdr:rowOff>
    </xdr:from>
    <xdr:ext cx="0" cy="114300"/>
    <xdr:pic>
      <xdr:nvPicPr>
        <xdr:cNvPr id="206" name="Picture 1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9896475" y="15977870"/>
          <a:ext cx="0" cy="1143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714375</xdr:colOff>
      <xdr:row>17</xdr:row>
      <xdr:rowOff>0</xdr:rowOff>
    </xdr:from>
    <xdr:ext cx="0" cy="114300"/>
    <xdr:pic>
      <xdr:nvPicPr>
        <xdr:cNvPr id="207" name="Picture 1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9896475" y="15977870"/>
          <a:ext cx="0" cy="1143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714375</xdr:colOff>
      <xdr:row>17</xdr:row>
      <xdr:rowOff>0</xdr:rowOff>
    </xdr:from>
    <xdr:ext cx="0" cy="114300"/>
    <xdr:pic>
      <xdr:nvPicPr>
        <xdr:cNvPr id="208" name="Picture 1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9896475" y="15977870"/>
          <a:ext cx="0" cy="1143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714375</xdr:colOff>
      <xdr:row>17</xdr:row>
      <xdr:rowOff>0</xdr:rowOff>
    </xdr:from>
    <xdr:ext cx="0" cy="114300"/>
    <xdr:pic>
      <xdr:nvPicPr>
        <xdr:cNvPr id="209" name="Picture 1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9896475" y="15977870"/>
          <a:ext cx="0" cy="1143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714375</xdr:colOff>
      <xdr:row>17</xdr:row>
      <xdr:rowOff>0</xdr:rowOff>
    </xdr:from>
    <xdr:ext cx="0" cy="114300"/>
    <xdr:pic>
      <xdr:nvPicPr>
        <xdr:cNvPr id="210" name="Picture 1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9896475" y="15977870"/>
          <a:ext cx="0" cy="1143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714375</xdr:colOff>
      <xdr:row>17</xdr:row>
      <xdr:rowOff>0</xdr:rowOff>
    </xdr:from>
    <xdr:ext cx="0" cy="114300"/>
    <xdr:pic>
      <xdr:nvPicPr>
        <xdr:cNvPr id="211" name="Picture 1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9896475" y="15977870"/>
          <a:ext cx="0" cy="1143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714375</xdr:colOff>
      <xdr:row>17</xdr:row>
      <xdr:rowOff>0</xdr:rowOff>
    </xdr:from>
    <xdr:ext cx="0" cy="114300"/>
    <xdr:pic>
      <xdr:nvPicPr>
        <xdr:cNvPr id="212" name="Picture 1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9896475" y="15977870"/>
          <a:ext cx="0" cy="1143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714375</xdr:colOff>
      <xdr:row>17</xdr:row>
      <xdr:rowOff>0</xdr:rowOff>
    </xdr:from>
    <xdr:ext cx="0" cy="114300"/>
    <xdr:pic>
      <xdr:nvPicPr>
        <xdr:cNvPr id="213" name="Picture 1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9896475" y="15977870"/>
          <a:ext cx="0" cy="1143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twoCellAnchor>
    <xdr:from>
      <xdr:col>6</xdr:col>
      <xdr:colOff>473529</xdr:colOff>
      <xdr:row>27</xdr:row>
      <xdr:rowOff>59871</xdr:rowOff>
    </xdr:from>
    <xdr:to>
      <xdr:col>6</xdr:col>
      <xdr:colOff>2540454</xdr:colOff>
      <xdr:row>27</xdr:row>
      <xdr:rowOff>1545771</xdr:rowOff>
    </xdr:to>
    <xdr:pic>
      <xdr:nvPicPr>
        <xdr:cNvPr id="214" name="Picture 79"/>
        <xdr:cNvPicPr>
          <a:picLocks noChangeAspect="1" noChangeArrowheads="1"/>
        </xdr:cNvPicPr>
      </xdr:nvPicPr>
      <xdr:blipFill>
        <a:blip xmlns:r="http://schemas.openxmlformats.org/officeDocument/2006/relationships" r:embed="rId14" cstate="print">
          <a:extLst>
            <a:ext uri="{28A0092B-C50C-407E-A947-70E740481C1C}">
              <a14:useLocalDpi xmlns:a14="http://schemas.microsoft.com/office/drawing/2010/main" val="0"/>
            </a:ext>
          </a:extLst>
        </a:blip>
        <a:srcRect l="24294" t="32314" r="49084" b="10204"/>
        <a:stretch>
          <a:fillRect/>
        </a:stretch>
      </xdr:blipFill>
      <xdr:spPr>
        <a:xfrm>
          <a:off x="9655175" y="28681045"/>
          <a:ext cx="1203325" cy="14859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152400</xdr:colOff>
      <xdr:row>23</xdr:row>
      <xdr:rowOff>0</xdr:rowOff>
    </xdr:from>
    <xdr:to>
      <xdr:col>1</xdr:col>
      <xdr:colOff>590550</xdr:colOff>
      <xdr:row>23</xdr:row>
      <xdr:rowOff>0</xdr:rowOff>
    </xdr:to>
    <xdr:pic>
      <xdr:nvPicPr>
        <xdr:cNvPr id="2" name="Picture 2"/>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152400" y="22173565"/>
          <a:ext cx="752475"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152400</xdr:colOff>
      <xdr:row>23</xdr:row>
      <xdr:rowOff>0</xdr:rowOff>
    </xdr:from>
    <xdr:to>
      <xdr:col>1</xdr:col>
      <xdr:colOff>828675</xdr:colOff>
      <xdr:row>23</xdr:row>
      <xdr:rowOff>0</xdr:rowOff>
    </xdr:to>
    <xdr:pic>
      <xdr:nvPicPr>
        <xdr:cNvPr id="3" name="Picture 2"/>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152400" y="22173565"/>
          <a:ext cx="9906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152400</xdr:colOff>
      <xdr:row>23</xdr:row>
      <xdr:rowOff>0</xdr:rowOff>
    </xdr:from>
    <xdr:to>
      <xdr:col>1</xdr:col>
      <xdr:colOff>828675</xdr:colOff>
      <xdr:row>23</xdr:row>
      <xdr:rowOff>0</xdr:rowOff>
    </xdr:to>
    <xdr:pic>
      <xdr:nvPicPr>
        <xdr:cNvPr id="4" name="Picture 2"/>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152400" y="22173565"/>
          <a:ext cx="9906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152400</xdr:colOff>
      <xdr:row>22</xdr:row>
      <xdr:rowOff>0</xdr:rowOff>
    </xdr:from>
    <xdr:to>
      <xdr:col>1</xdr:col>
      <xdr:colOff>704850</xdr:colOff>
      <xdr:row>22</xdr:row>
      <xdr:rowOff>0</xdr:rowOff>
    </xdr:to>
    <xdr:pic>
      <xdr:nvPicPr>
        <xdr:cNvPr id="5" name="Picture 2"/>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152400" y="21935440"/>
          <a:ext cx="866775"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152400</xdr:colOff>
      <xdr:row>22</xdr:row>
      <xdr:rowOff>0</xdr:rowOff>
    </xdr:from>
    <xdr:to>
      <xdr:col>1</xdr:col>
      <xdr:colOff>723900</xdr:colOff>
      <xdr:row>22</xdr:row>
      <xdr:rowOff>0</xdr:rowOff>
    </xdr:to>
    <xdr:pic>
      <xdr:nvPicPr>
        <xdr:cNvPr id="6" name="Picture 26"/>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152400" y="21935440"/>
          <a:ext cx="885825"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152400</xdr:colOff>
      <xdr:row>22</xdr:row>
      <xdr:rowOff>0</xdr:rowOff>
    </xdr:from>
    <xdr:to>
      <xdr:col>1</xdr:col>
      <xdr:colOff>723900</xdr:colOff>
      <xdr:row>22</xdr:row>
      <xdr:rowOff>0</xdr:rowOff>
    </xdr:to>
    <xdr:pic>
      <xdr:nvPicPr>
        <xdr:cNvPr id="7" name="Picture 2"/>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152400" y="21935440"/>
          <a:ext cx="885825"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152400</xdr:colOff>
      <xdr:row>22</xdr:row>
      <xdr:rowOff>0</xdr:rowOff>
    </xdr:from>
    <xdr:to>
      <xdr:col>1</xdr:col>
      <xdr:colOff>704850</xdr:colOff>
      <xdr:row>22</xdr:row>
      <xdr:rowOff>0</xdr:rowOff>
    </xdr:to>
    <xdr:pic>
      <xdr:nvPicPr>
        <xdr:cNvPr id="8" name="Picture 2"/>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152400" y="21935440"/>
          <a:ext cx="866775"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152400</xdr:colOff>
      <xdr:row>22</xdr:row>
      <xdr:rowOff>0</xdr:rowOff>
    </xdr:from>
    <xdr:to>
      <xdr:col>1</xdr:col>
      <xdr:colOff>723900</xdr:colOff>
      <xdr:row>22</xdr:row>
      <xdr:rowOff>0</xdr:rowOff>
    </xdr:to>
    <xdr:pic>
      <xdr:nvPicPr>
        <xdr:cNvPr id="9" name="Picture 26"/>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152400" y="21935440"/>
          <a:ext cx="885825"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152400</xdr:colOff>
      <xdr:row>22</xdr:row>
      <xdr:rowOff>0</xdr:rowOff>
    </xdr:from>
    <xdr:to>
      <xdr:col>1</xdr:col>
      <xdr:colOff>723900</xdr:colOff>
      <xdr:row>22</xdr:row>
      <xdr:rowOff>0</xdr:rowOff>
    </xdr:to>
    <xdr:pic>
      <xdr:nvPicPr>
        <xdr:cNvPr id="10" name="Picture 2"/>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152400" y="21935440"/>
          <a:ext cx="885825"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152400</xdr:colOff>
      <xdr:row>22</xdr:row>
      <xdr:rowOff>0</xdr:rowOff>
    </xdr:from>
    <xdr:to>
      <xdr:col>1</xdr:col>
      <xdr:colOff>847725</xdr:colOff>
      <xdr:row>22</xdr:row>
      <xdr:rowOff>0</xdr:rowOff>
    </xdr:to>
    <xdr:pic>
      <xdr:nvPicPr>
        <xdr:cNvPr id="11" name="Picture 2"/>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152400" y="21935440"/>
          <a:ext cx="100965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152400</xdr:colOff>
      <xdr:row>22</xdr:row>
      <xdr:rowOff>0</xdr:rowOff>
    </xdr:from>
    <xdr:to>
      <xdr:col>1</xdr:col>
      <xdr:colOff>866775</xdr:colOff>
      <xdr:row>22</xdr:row>
      <xdr:rowOff>0</xdr:rowOff>
    </xdr:to>
    <xdr:pic>
      <xdr:nvPicPr>
        <xdr:cNvPr id="12" name="Picture 26"/>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152400" y="21935440"/>
          <a:ext cx="10287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152400</xdr:colOff>
      <xdr:row>22</xdr:row>
      <xdr:rowOff>0</xdr:rowOff>
    </xdr:from>
    <xdr:to>
      <xdr:col>1</xdr:col>
      <xdr:colOff>866775</xdr:colOff>
      <xdr:row>22</xdr:row>
      <xdr:rowOff>0</xdr:rowOff>
    </xdr:to>
    <xdr:pic>
      <xdr:nvPicPr>
        <xdr:cNvPr id="13" name="Picture 2"/>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152400" y="21935440"/>
          <a:ext cx="10287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104775</xdr:colOff>
      <xdr:row>2</xdr:row>
      <xdr:rowOff>238125</xdr:rowOff>
    </xdr:from>
    <xdr:to>
      <xdr:col>3</xdr:col>
      <xdr:colOff>962025</xdr:colOff>
      <xdr:row>2</xdr:row>
      <xdr:rowOff>762000</xdr:rowOff>
    </xdr:to>
    <xdr:pic>
      <xdr:nvPicPr>
        <xdr:cNvPr id="14" name="Picture 1025" descr="5021286_pg1.jpg"/>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a:xfrm>
          <a:off x="3724275" y="809625"/>
          <a:ext cx="857250" cy="523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123825</xdr:colOff>
      <xdr:row>10</xdr:row>
      <xdr:rowOff>180975</xdr:rowOff>
    </xdr:from>
    <xdr:to>
      <xdr:col>3</xdr:col>
      <xdr:colOff>790575</xdr:colOff>
      <xdr:row>10</xdr:row>
      <xdr:rowOff>685800</xdr:rowOff>
    </xdr:to>
    <xdr:pic>
      <xdr:nvPicPr>
        <xdr:cNvPr id="15" name="Picture 1051" descr="5218926_pg1.jpg"/>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a:xfrm>
          <a:off x="3743325" y="10887075"/>
          <a:ext cx="666750" cy="5048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161925</xdr:colOff>
      <xdr:row>4</xdr:row>
      <xdr:rowOff>304800</xdr:rowOff>
    </xdr:from>
    <xdr:to>
      <xdr:col>3</xdr:col>
      <xdr:colOff>847725</xdr:colOff>
      <xdr:row>4</xdr:row>
      <xdr:rowOff>914400</xdr:rowOff>
    </xdr:to>
    <xdr:pic>
      <xdr:nvPicPr>
        <xdr:cNvPr id="16" name="Picture 66" descr="https://obo-bettermann.com/leaflet_files/153/1532903/0IJ3LBNH4217JF40RN075TV4_5218700_PG2_2.jpg"/>
        <xdr:cNvPicPr>
          <a:picLocks noChangeAspect="1" noChangeArrowheads="1"/>
        </xdr:cNvPicPr>
      </xdr:nvPicPr>
      <xdr:blipFill>
        <a:blip xmlns:r="http://schemas.openxmlformats.org/officeDocument/2006/relationships" r:embed="rId4" cstate="print">
          <a:extLst>
            <a:ext uri="{28A0092B-C50C-407E-A947-70E740481C1C}">
              <a14:useLocalDpi xmlns:a14="http://schemas.microsoft.com/office/drawing/2010/main" val="0"/>
            </a:ext>
          </a:extLst>
        </a:blip>
        <a:srcRect/>
        <a:stretch>
          <a:fillRect/>
        </a:stretch>
      </xdr:blipFill>
      <xdr:spPr>
        <a:xfrm>
          <a:off x="3781425" y="3200400"/>
          <a:ext cx="685800" cy="6096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66675</xdr:colOff>
      <xdr:row>3</xdr:row>
      <xdr:rowOff>228600</xdr:rowOff>
    </xdr:from>
    <xdr:to>
      <xdr:col>3</xdr:col>
      <xdr:colOff>904875</xdr:colOff>
      <xdr:row>3</xdr:row>
      <xdr:rowOff>1066800</xdr:rowOff>
    </xdr:to>
    <xdr:pic>
      <xdr:nvPicPr>
        <xdr:cNvPr id="17" name="Picture 29" descr="https://obo-bettermann.com/leaflet_files/153/1532955/PDQUF6AP4CLEM7BJK6S81974_5207444_PG2.png"/>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a:xfrm>
          <a:off x="3686175" y="1647825"/>
          <a:ext cx="838200" cy="838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66675</xdr:colOff>
      <xdr:row>17</xdr:row>
      <xdr:rowOff>333375</xdr:rowOff>
    </xdr:from>
    <xdr:to>
      <xdr:col>3</xdr:col>
      <xdr:colOff>962025</xdr:colOff>
      <xdr:row>17</xdr:row>
      <xdr:rowOff>828675</xdr:rowOff>
    </xdr:to>
    <xdr:pic>
      <xdr:nvPicPr>
        <xdr:cNvPr id="18" name="Picture 30"/>
        <xdr:cNvPicPr>
          <a:picLocks noChangeAspect="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l="3337" t="14288" b="9512"/>
        <a:stretch>
          <a:fillRect/>
        </a:stretch>
      </xdr:blipFill>
      <xdr:spPr>
        <a:xfrm>
          <a:off x="3686175" y="17564735"/>
          <a:ext cx="895350" cy="4953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123825</xdr:colOff>
      <xdr:row>11</xdr:row>
      <xdr:rowOff>152400</xdr:rowOff>
    </xdr:from>
    <xdr:to>
      <xdr:col>3</xdr:col>
      <xdr:colOff>800100</xdr:colOff>
      <xdr:row>11</xdr:row>
      <xdr:rowOff>695325</xdr:rowOff>
    </xdr:to>
    <xdr:pic>
      <xdr:nvPicPr>
        <xdr:cNvPr id="19" name="Picture 32"/>
        <xdr:cNvPicPr>
          <a:picLocks noChangeAspect="1"/>
        </xdr:cNvPicPr>
      </xdr:nvPicPr>
      <xdr:blipFill>
        <a:blip xmlns:r="http://schemas.openxmlformats.org/officeDocument/2006/relationships" r:embed="rId7" cstate="print">
          <a:extLst>
            <a:ext uri="{28A0092B-C50C-407E-A947-70E740481C1C}">
              <a14:useLocalDpi xmlns:a14="http://schemas.microsoft.com/office/drawing/2010/main" val="0"/>
            </a:ext>
          </a:extLst>
        </a:blip>
        <a:srcRect/>
        <a:stretch>
          <a:fillRect/>
        </a:stretch>
      </xdr:blipFill>
      <xdr:spPr>
        <a:xfrm>
          <a:off x="3743325" y="11677650"/>
          <a:ext cx="676275" cy="5429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76200</xdr:colOff>
      <xdr:row>16</xdr:row>
      <xdr:rowOff>285750</xdr:rowOff>
    </xdr:from>
    <xdr:to>
      <xdr:col>3</xdr:col>
      <xdr:colOff>933450</xdr:colOff>
      <xdr:row>16</xdr:row>
      <xdr:rowOff>923925</xdr:rowOff>
    </xdr:to>
    <xdr:pic>
      <xdr:nvPicPr>
        <xdr:cNvPr id="20" name="Picture 1"/>
        <xdr:cNvPicPr>
          <a:picLocks noChangeAspect="1"/>
        </xdr:cNvPicPr>
      </xdr:nvPicPr>
      <xdr:blipFill>
        <a:blip xmlns:r="http://schemas.openxmlformats.org/officeDocument/2006/relationships" r:embed="rId8" cstate="print">
          <a:extLst>
            <a:ext uri="{28A0092B-C50C-407E-A947-70E740481C1C}">
              <a14:useLocalDpi xmlns:a14="http://schemas.microsoft.com/office/drawing/2010/main" val="0"/>
            </a:ext>
          </a:extLst>
        </a:blip>
        <a:srcRect/>
        <a:stretch>
          <a:fillRect/>
        </a:stretch>
      </xdr:blipFill>
      <xdr:spPr>
        <a:xfrm>
          <a:off x="3695700" y="16326485"/>
          <a:ext cx="857250" cy="638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28575</xdr:colOff>
      <xdr:row>9</xdr:row>
      <xdr:rowOff>304800</xdr:rowOff>
    </xdr:from>
    <xdr:to>
      <xdr:col>3</xdr:col>
      <xdr:colOff>942975</xdr:colOff>
      <xdr:row>9</xdr:row>
      <xdr:rowOff>923925</xdr:rowOff>
    </xdr:to>
    <xdr:pic>
      <xdr:nvPicPr>
        <xdr:cNvPr id="21" name="Picture 33"/>
        <xdr:cNvPicPr>
          <a:picLocks noChangeAspect="1"/>
        </xdr:cNvPicPr>
      </xdr:nvPicPr>
      <xdr:blipFill>
        <a:blip xmlns:r="http://schemas.openxmlformats.org/officeDocument/2006/relationships" r:embed="rId9" cstate="print">
          <a:extLst>
            <a:ext uri="{28A0092B-C50C-407E-A947-70E740481C1C}">
              <a14:useLocalDpi xmlns:a14="http://schemas.microsoft.com/office/drawing/2010/main" val="0"/>
            </a:ext>
          </a:extLst>
        </a:blip>
        <a:srcRect/>
        <a:stretch>
          <a:fillRect/>
        </a:stretch>
      </xdr:blipFill>
      <xdr:spPr>
        <a:xfrm>
          <a:off x="3648075" y="9715500"/>
          <a:ext cx="91440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409575</xdr:colOff>
      <xdr:row>6</xdr:row>
      <xdr:rowOff>104775</xdr:rowOff>
    </xdr:from>
    <xdr:to>
      <xdr:col>3</xdr:col>
      <xdr:colOff>628650</xdr:colOff>
      <xdr:row>6</xdr:row>
      <xdr:rowOff>1200150</xdr:rowOff>
    </xdr:to>
    <xdr:pic>
      <xdr:nvPicPr>
        <xdr:cNvPr id="22" name="Picture 37" descr="Interception.PNG"/>
        <xdr:cNvPicPr>
          <a:picLocks noChangeAspect="1"/>
        </xdr:cNvPicPr>
      </xdr:nvPicPr>
      <xdr:blipFill>
        <a:blip xmlns:r="http://schemas.openxmlformats.org/officeDocument/2006/relationships" r:embed="rId10">
          <a:extLst>
            <a:ext uri="{28A0092B-C50C-407E-A947-70E740481C1C}">
              <a14:useLocalDpi xmlns:a14="http://schemas.microsoft.com/office/drawing/2010/main" val="0"/>
            </a:ext>
          </a:extLst>
        </a:blip>
        <a:srcRect/>
        <a:stretch>
          <a:fillRect/>
        </a:stretch>
      </xdr:blipFill>
      <xdr:spPr>
        <a:xfrm>
          <a:off x="4029075" y="5591175"/>
          <a:ext cx="219075" cy="1095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47625</xdr:colOff>
      <xdr:row>7</xdr:row>
      <xdr:rowOff>323850</xdr:rowOff>
    </xdr:from>
    <xdr:to>
      <xdr:col>3</xdr:col>
      <xdr:colOff>1009650</xdr:colOff>
      <xdr:row>7</xdr:row>
      <xdr:rowOff>1000125</xdr:rowOff>
    </xdr:to>
    <xdr:pic>
      <xdr:nvPicPr>
        <xdr:cNvPr id="23" name="Picture 42"/>
        <xdr:cNvPicPr>
          <a:picLocks noChangeAspect="1"/>
        </xdr:cNvPicPr>
      </xdr:nvPicPr>
      <xdr:blipFill>
        <a:blip xmlns:r="http://schemas.openxmlformats.org/officeDocument/2006/relationships" r:embed="rId11">
          <a:extLst>
            <a:ext uri="{28A0092B-C50C-407E-A947-70E740481C1C}">
              <a14:useLocalDpi xmlns:a14="http://schemas.microsoft.com/office/drawing/2010/main" val="0"/>
            </a:ext>
          </a:extLst>
        </a:blip>
        <a:srcRect/>
        <a:stretch>
          <a:fillRect/>
        </a:stretch>
      </xdr:blipFill>
      <xdr:spPr>
        <a:xfrm>
          <a:off x="3667125" y="7105650"/>
          <a:ext cx="962025" cy="6762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76200</xdr:colOff>
      <xdr:row>8</xdr:row>
      <xdr:rowOff>361950</xdr:rowOff>
    </xdr:from>
    <xdr:to>
      <xdr:col>3</xdr:col>
      <xdr:colOff>885825</xdr:colOff>
      <xdr:row>8</xdr:row>
      <xdr:rowOff>1171575</xdr:rowOff>
    </xdr:to>
    <xdr:pic>
      <xdr:nvPicPr>
        <xdr:cNvPr id="24" name="Picture 43" descr="https://obo-bettermann.com/leaflet_files/153/1532663/OI39M74P351B39HOT7DFNNO4_5403227_PG1.png"/>
        <xdr:cNvPicPr>
          <a:picLocks noChangeAspect="1" noChangeArrowheads="1"/>
        </xdr:cNvPicPr>
      </xdr:nvPicPr>
      <xdr:blipFill>
        <a:blip xmlns:r="http://schemas.openxmlformats.org/officeDocument/2006/relationships" r:embed="rId12">
          <a:extLst>
            <a:ext uri="{28A0092B-C50C-407E-A947-70E740481C1C}">
              <a14:useLocalDpi xmlns:a14="http://schemas.microsoft.com/office/drawing/2010/main" val="0"/>
            </a:ext>
          </a:extLst>
        </a:blip>
        <a:srcRect/>
        <a:stretch>
          <a:fillRect/>
        </a:stretch>
      </xdr:blipFill>
      <xdr:spPr>
        <a:xfrm>
          <a:off x="3695700" y="8439150"/>
          <a:ext cx="809625" cy="809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295275</xdr:colOff>
      <xdr:row>5</xdr:row>
      <xdr:rowOff>304800</xdr:rowOff>
    </xdr:from>
    <xdr:to>
      <xdr:col>3</xdr:col>
      <xdr:colOff>685800</xdr:colOff>
      <xdr:row>5</xdr:row>
      <xdr:rowOff>1104900</xdr:rowOff>
    </xdr:to>
    <xdr:pic>
      <xdr:nvPicPr>
        <xdr:cNvPr id="25" name="Picture 31" descr="https://obo-bettermann.com/leaflet_files/153/1532631/ICIQHHF90V5FO67ANHKC0AEK_5403308_PG1.png"/>
        <xdr:cNvPicPr>
          <a:picLocks noChangeAspect="1" noChangeArrowheads="1"/>
        </xdr:cNvPicPr>
      </xdr:nvPicPr>
      <xdr:blipFill>
        <a:blip xmlns:r="http://schemas.openxmlformats.org/officeDocument/2006/relationships" r:embed="rId13" cstate="print">
          <a:extLst>
            <a:ext uri="{28A0092B-C50C-407E-A947-70E740481C1C}">
              <a14:useLocalDpi xmlns:a14="http://schemas.microsoft.com/office/drawing/2010/main" val="0"/>
            </a:ext>
          </a:extLst>
        </a:blip>
        <a:srcRect/>
        <a:stretch>
          <a:fillRect/>
        </a:stretch>
      </xdr:blipFill>
      <xdr:spPr>
        <a:xfrm>
          <a:off x="3914775" y="4495800"/>
          <a:ext cx="390525" cy="800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104775</xdr:colOff>
      <xdr:row>14</xdr:row>
      <xdr:rowOff>161925</xdr:rowOff>
    </xdr:from>
    <xdr:to>
      <xdr:col>3</xdr:col>
      <xdr:colOff>885825</xdr:colOff>
      <xdr:row>14</xdr:row>
      <xdr:rowOff>885825</xdr:rowOff>
    </xdr:to>
    <xdr:pic>
      <xdr:nvPicPr>
        <xdr:cNvPr id="26" name="Picture 32"/>
        <xdr:cNvPicPr>
          <a:picLocks noChangeAspect="1"/>
        </xdr:cNvPicPr>
      </xdr:nvPicPr>
      <xdr:blipFill>
        <a:blip xmlns:r="http://schemas.openxmlformats.org/officeDocument/2006/relationships" r:embed="rId14" cstate="print">
          <a:extLst>
            <a:ext uri="{28A0092B-C50C-407E-A947-70E740481C1C}">
              <a14:useLocalDpi xmlns:a14="http://schemas.microsoft.com/office/drawing/2010/main" val="0"/>
            </a:ext>
          </a:extLst>
        </a:blip>
        <a:srcRect/>
        <a:stretch>
          <a:fillRect/>
        </a:stretch>
      </xdr:blipFill>
      <xdr:spPr>
        <a:xfrm>
          <a:off x="3724275" y="13983335"/>
          <a:ext cx="781050" cy="7239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85725</xdr:colOff>
      <xdr:row>13</xdr:row>
      <xdr:rowOff>333375</xdr:rowOff>
    </xdr:from>
    <xdr:to>
      <xdr:col>3</xdr:col>
      <xdr:colOff>933450</xdr:colOff>
      <xdr:row>13</xdr:row>
      <xdr:rowOff>800100</xdr:rowOff>
    </xdr:to>
    <xdr:pic>
      <xdr:nvPicPr>
        <xdr:cNvPr id="27" name="Picture 33"/>
        <xdr:cNvPicPr>
          <a:picLocks noChangeAspect="1"/>
        </xdr:cNvPicPr>
      </xdr:nvPicPr>
      <xdr:blipFill>
        <a:blip xmlns:r="http://schemas.openxmlformats.org/officeDocument/2006/relationships" r:embed="rId15">
          <a:extLst>
            <a:ext uri="{28A0092B-C50C-407E-A947-70E740481C1C}">
              <a14:useLocalDpi xmlns:a14="http://schemas.microsoft.com/office/drawing/2010/main" val="0"/>
            </a:ext>
          </a:extLst>
        </a:blip>
        <a:srcRect t="16672" b="13609"/>
        <a:stretch>
          <a:fillRect/>
        </a:stretch>
      </xdr:blipFill>
      <xdr:spPr>
        <a:xfrm>
          <a:off x="3705225" y="13061315"/>
          <a:ext cx="847725" cy="4667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104775</xdr:colOff>
      <xdr:row>15</xdr:row>
      <xdr:rowOff>66675</xdr:rowOff>
    </xdr:from>
    <xdr:to>
      <xdr:col>3</xdr:col>
      <xdr:colOff>819150</xdr:colOff>
      <xdr:row>15</xdr:row>
      <xdr:rowOff>590550</xdr:rowOff>
    </xdr:to>
    <xdr:pic>
      <xdr:nvPicPr>
        <xdr:cNvPr id="28" name="Picture 34"/>
        <xdr:cNvPicPr>
          <a:picLocks noChangeAspect="1"/>
        </xdr:cNvPicPr>
      </xdr:nvPicPr>
      <xdr:blipFill>
        <a:blip xmlns:r="http://schemas.openxmlformats.org/officeDocument/2006/relationships" r:embed="rId16" cstate="print">
          <a:extLst>
            <a:ext uri="{28A0092B-C50C-407E-A947-70E740481C1C}">
              <a14:useLocalDpi xmlns:a14="http://schemas.microsoft.com/office/drawing/2010/main" val="0"/>
            </a:ext>
          </a:extLst>
        </a:blip>
        <a:srcRect/>
        <a:stretch>
          <a:fillRect/>
        </a:stretch>
      </xdr:blipFill>
      <xdr:spPr>
        <a:xfrm>
          <a:off x="3724275" y="15107285"/>
          <a:ext cx="714375" cy="523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85725</xdr:colOff>
      <xdr:row>19</xdr:row>
      <xdr:rowOff>333375</xdr:rowOff>
    </xdr:from>
    <xdr:to>
      <xdr:col>3</xdr:col>
      <xdr:colOff>933450</xdr:colOff>
      <xdr:row>19</xdr:row>
      <xdr:rowOff>800100</xdr:rowOff>
    </xdr:to>
    <xdr:pic>
      <xdr:nvPicPr>
        <xdr:cNvPr id="29" name="Picture 35"/>
        <xdr:cNvPicPr>
          <a:picLocks noChangeAspect="1"/>
        </xdr:cNvPicPr>
      </xdr:nvPicPr>
      <xdr:blipFill>
        <a:blip xmlns:r="http://schemas.openxmlformats.org/officeDocument/2006/relationships" r:embed="rId15">
          <a:extLst>
            <a:ext uri="{28A0092B-C50C-407E-A947-70E740481C1C}">
              <a14:useLocalDpi xmlns:a14="http://schemas.microsoft.com/office/drawing/2010/main" val="0"/>
            </a:ext>
          </a:extLst>
        </a:blip>
        <a:srcRect t="16672" b="13609"/>
        <a:stretch>
          <a:fillRect/>
        </a:stretch>
      </xdr:blipFill>
      <xdr:spPr>
        <a:xfrm>
          <a:off x="3705225" y="19005550"/>
          <a:ext cx="847725" cy="4667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123825</xdr:colOff>
      <xdr:row>21</xdr:row>
      <xdr:rowOff>171450</xdr:rowOff>
    </xdr:from>
    <xdr:to>
      <xdr:col>3</xdr:col>
      <xdr:colOff>838200</xdr:colOff>
      <xdr:row>21</xdr:row>
      <xdr:rowOff>695325</xdr:rowOff>
    </xdr:to>
    <xdr:pic>
      <xdr:nvPicPr>
        <xdr:cNvPr id="30" name="Picture 36"/>
        <xdr:cNvPicPr>
          <a:picLocks noChangeAspect="1"/>
        </xdr:cNvPicPr>
      </xdr:nvPicPr>
      <xdr:blipFill>
        <a:blip xmlns:r="http://schemas.openxmlformats.org/officeDocument/2006/relationships" r:embed="rId16" cstate="print">
          <a:extLst>
            <a:ext uri="{28A0092B-C50C-407E-A947-70E740481C1C}">
              <a14:useLocalDpi xmlns:a14="http://schemas.microsoft.com/office/drawing/2010/main" val="0"/>
            </a:ext>
          </a:extLst>
        </a:blip>
        <a:srcRect/>
        <a:stretch>
          <a:fillRect/>
        </a:stretch>
      </xdr:blipFill>
      <xdr:spPr>
        <a:xfrm>
          <a:off x="3743325" y="21106765"/>
          <a:ext cx="714375" cy="523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104775</xdr:colOff>
      <xdr:row>20</xdr:row>
      <xdr:rowOff>161925</xdr:rowOff>
    </xdr:from>
    <xdr:to>
      <xdr:col>3</xdr:col>
      <xdr:colOff>885825</xdr:colOff>
      <xdr:row>20</xdr:row>
      <xdr:rowOff>885825</xdr:rowOff>
    </xdr:to>
    <xdr:pic>
      <xdr:nvPicPr>
        <xdr:cNvPr id="31" name="Picture 37"/>
        <xdr:cNvPicPr>
          <a:picLocks noChangeAspect="1"/>
        </xdr:cNvPicPr>
      </xdr:nvPicPr>
      <xdr:blipFill>
        <a:blip xmlns:r="http://schemas.openxmlformats.org/officeDocument/2006/relationships" r:embed="rId14" cstate="print">
          <a:extLst>
            <a:ext uri="{28A0092B-C50C-407E-A947-70E740481C1C}">
              <a14:useLocalDpi xmlns:a14="http://schemas.microsoft.com/office/drawing/2010/main" val="0"/>
            </a:ext>
          </a:extLst>
        </a:blip>
        <a:srcRect/>
        <a:stretch>
          <a:fillRect/>
        </a:stretch>
      </xdr:blipFill>
      <xdr:spPr>
        <a:xfrm>
          <a:off x="3724275" y="19965670"/>
          <a:ext cx="781050" cy="7239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mcddata/mcdberl-2/PROJECTS/1528%20APF%20Field%20School%20Khargone/ELE/STAGE-1/TENDER/3@04.09.2024/Cable%20Schedule.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C:\Users\admin\Desktop\Cable%20Volatge%20Drop.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192.168.1.200\mcdberl-2\PROJECTS\1462%20BCIT-SEZ-4\ELECTRICAL\STAGE-1\DOC\TENDER\QUANTITIES\BCIT4%20CABLE%20QTY%2007.09.2022\Sagar%201st%20Cut\Load%20&amp;%20DBR\BCIT%20-%204%20VD&amp;CS\VDCS%20REF\Voltage%20Drop01%20(version%201).xlsx"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192.168.1.200\mcdberl-2\Users\Vishnu\Desktop\for%20meeting\BCIT-4%20VD&amp;CS%20-%2012.09.2022%20updated.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192.168.1.200\mcdberl\Users\Dell\Downloads\Backup\08.CONSTRUCTION%20DRAWINGS\08.04%20ELECTRICAL%20PACKAGE%20(BASE%20BUILDING)\Back%20up.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dbhat\DUMP\ELECTRICAL\09008_CENTURY_INDUS_PATTANAGERE\03.DESIGN%20&amp;%20DEVELOPMENT\03.01%20DOCUMENTS\AREA,LOAD%20AND%20COST%20ESTIMATE%20CALCULATIONS\CONCEPT-1\OP7%20OUTDOOR%20LOCATED%20AT%202%20EDGE%20OF%20THE%20SITE-PHASE-1-23-06-2009%20.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Chandra\CURRENT%20PROJECTS%20-%20ELECTRICAL%206\PROJECT\CURRENT%20PROJECTS%20-%20ELECTRICAL%206\X0189%20-%20MANTRI%20COMPACT%20HOMES%20-%20SITE%20PLAN\LOAD%20CALCULATIONS\Electrical%20Load%20and%20cost%20Estimate%20-%20R2.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ummary"/>
      <sheetName val="APF"/>
      <sheetName val="Cable Schedule (2)"/>
      <sheetName val="Cable Detail"/>
      <sheetName val="Sheet2"/>
    </sheetNames>
    <sheetDataSet>
      <sheetData sheetId="0"/>
      <sheetData sheetId="1"/>
      <sheetData sheetId="2"/>
      <sheetData sheetId="3"/>
      <sheetData sheetId="4"/>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Voltage Drop"/>
      <sheetName val="Cable Detail"/>
      <sheetName val="Sheet2"/>
    </sheetNames>
    <sheetDataSet>
      <sheetData sheetId="0" refreshError="1"/>
      <sheetData sheetId="1" refreshError="1"/>
      <sheetData sheetId="2"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ble-data D"/>
      <sheetName val="Cable Sizing"/>
      <sheetName val="Backup"/>
      <sheetName val="SUMMARY"/>
    </sheetNames>
    <sheetDataSet>
      <sheetData sheetId="0" refreshError="1"/>
      <sheetData sheetId="1" refreshError="1"/>
      <sheetData sheetId="2" refreshError="1">
        <row r="19">
          <cell r="K19">
            <v>2.5</v>
          </cell>
        </row>
        <row r="20">
          <cell r="K20">
            <v>4</v>
          </cell>
        </row>
        <row r="21">
          <cell r="K21">
            <v>6</v>
          </cell>
        </row>
        <row r="22">
          <cell r="K22">
            <v>10</v>
          </cell>
        </row>
        <row r="23">
          <cell r="K23">
            <v>16</v>
          </cell>
        </row>
        <row r="24">
          <cell r="K24">
            <v>25</v>
          </cell>
        </row>
        <row r="25">
          <cell r="I25" t="str">
            <v>Buried in Ground</v>
          </cell>
          <cell r="K25">
            <v>35</v>
          </cell>
        </row>
        <row r="26">
          <cell r="I26" t="str">
            <v>In Air</v>
          </cell>
          <cell r="K26">
            <v>50</v>
          </cell>
        </row>
        <row r="27">
          <cell r="K27">
            <v>70</v>
          </cell>
        </row>
        <row r="28">
          <cell r="K28">
            <v>95</v>
          </cell>
        </row>
        <row r="29">
          <cell r="K29">
            <v>120</v>
          </cell>
        </row>
        <row r="30">
          <cell r="K30">
            <v>150</v>
          </cell>
        </row>
        <row r="31">
          <cell r="K31">
            <v>185</v>
          </cell>
        </row>
        <row r="32">
          <cell r="K32">
            <v>240</v>
          </cell>
        </row>
        <row r="33">
          <cell r="K33">
            <v>300</v>
          </cell>
        </row>
        <row r="34">
          <cell r="K34">
            <v>400</v>
          </cell>
        </row>
        <row r="37">
          <cell r="I37" t="str">
            <v>Aluminium Armoured XLPE Cable</v>
          </cell>
        </row>
        <row r="38">
          <cell r="I38" t="str">
            <v>Aluminium UNArmoured XLPE Cable</v>
          </cell>
        </row>
        <row r="39">
          <cell r="I39" t="str">
            <v>Copper Armoured XLPE Cable</v>
          </cell>
        </row>
        <row r="40">
          <cell r="I40" t="str">
            <v>Copper Armoured PVC Cable</v>
          </cell>
        </row>
        <row r="41">
          <cell r="I41" t="str">
            <v>Copper UNArmoured XLPE Cable</v>
          </cell>
        </row>
        <row r="42">
          <cell r="I42" t="str">
            <v>Copper Flexible Cable</v>
          </cell>
        </row>
      </sheetData>
      <sheetData sheetId="3"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      "/>
      <sheetName val="CABLE DATA"/>
      <sheetName val="All Cable data"/>
      <sheetName val="VDCS-ELE"/>
      <sheetName val="VDCS-HVAC"/>
      <sheetName val="VD-R1"/>
      <sheetName val="VD-R0"/>
      <sheetName val="CT"/>
      <sheetName val="Sheet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      "/>
      <sheetName val="VD FOR LIGHTING"/>
      <sheetName val="CABLE DATA"/>
      <sheetName val="Sheet2"/>
      <sheetName val="Sheet1"/>
      <sheetName val="WIRING"/>
      <sheetName val="DB DETAILS"/>
      <sheetName val="POINT MATRIX"/>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put"/>
      <sheetName val="Break_Up"/>
      <sheetName val="RESULT"/>
      <sheetName val="LOAD SCHEDULE"/>
      <sheetName val="PHE"/>
      <sheetName val="PHE SUMMARY"/>
      <sheetName val="SUMMARY"/>
    </sheetNames>
    <sheetDataSet>
      <sheetData sheetId="0" refreshError="1"/>
      <sheetData sheetId="1" refreshError="1"/>
      <sheetData sheetId="2" refreshError="1"/>
      <sheetData sheetId="3" refreshError="1"/>
      <sheetData sheetId="4" refreshError="1"/>
      <sheetData sheetId="5" refreshError="1"/>
      <sheetData sheetId="6"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put"/>
      <sheetName val="RESULT"/>
      <sheetName val="Break_Up _2_"/>
      <sheetName val="Break_Up"/>
      <sheetName val="EB_ OPTIONS"/>
      <sheetName val="DATA BACKUP"/>
      <sheetName val="Break_Up (bc)"/>
      <sheetName val="Break_Up (bc1)"/>
      <sheetName val="Break_Up (bc2)"/>
      <sheetName val="Design"/>
      <sheetName val="GBW"/>
      <sheetName val="Conso"/>
      <sheetName val="BOQ"/>
      <sheetName val="Intaccrual"/>
      <sheetName val="SBU"/>
      <sheetName val="tdint"/>
      <sheetName val="CFForecast detail"/>
      <sheetName val="Site Dev BOQ"/>
      <sheetName val="INPUT SHEET"/>
      <sheetName val="RES-PLANNING"/>
      <sheetName val="horizontal"/>
      <sheetName val="Cal"/>
      <sheetName val="Data"/>
      <sheetName val="Voucher"/>
      <sheetName val="Cost summary"/>
      <sheetName val="Base data Security Procedures"/>
      <sheetName val="PCS DATA"/>
      <sheetName val="LIST OF MAKES"/>
      <sheetName val="Sheet4"/>
      <sheetName val="Basement Budget"/>
      <sheetName val=" B1"/>
      <sheetName val="Lead"/>
      <sheetName val="Material "/>
      <sheetName val="Labour &amp; Plant"/>
      <sheetName val=" B3"/>
      <sheetName val="3. Elemental Summary"/>
      <sheetName val="9. Package split - Cost "/>
      <sheetName val="10. &amp; 11. Rate Code &amp; BQ"/>
      <sheetName val="Data sheet"/>
      <sheetName val="Per Unit"/>
      <sheetName val="Sqn_Abs"/>
      <sheetName val="Basic Rates"/>
      <sheetName val="MCC Incomer Sizing"/>
      <sheetName val="GEN REQ"/>
      <sheetName val="SD and START UP"/>
      <sheetName val="Cement"/>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Set>
  </externalBook>
</externalLink>
</file>

<file path=xl/theme/theme1.xml><?xml version="1.0" encoding="utf-8"?>
<a:theme xmlns:a="http://schemas.openxmlformats.org/drawingml/2006/main" name="Office 2013 - 2022 Theme">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3.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7.xml.rels><?xml version="1.0" encoding="UTF-8" standalone="yes"?>
<Relationships xmlns="http://schemas.openxmlformats.org/package/2006/relationships"><Relationship Id="rId2" Type="http://schemas.openxmlformats.org/officeDocument/2006/relationships/comments" Target="../comments1.xml"/><Relationship Id="rId1" Type="http://schemas.openxmlformats.org/officeDocument/2006/relationships/vmlDrawing" Target="../drawings/vmlDrawing3.vml"/></Relationships>
</file>

<file path=xl/worksheets/_rels/sheet9.xml.rels><?xml version="1.0" encoding="UTF-8" standalone="yes"?>
<Relationships xmlns="http://schemas.openxmlformats.org/package/2006/relationships"><Relationship Id="rId2" Type="http://schemas.openxmlformats.org/officeDocument/2006/relationships/comments" Target="../comments2.xml"/><Relationship Id="rId1" Type="http://schemas.openxmlformats.org/officeDocument/2006/relationships/vmlDrawing" Target="../drawings/vmlDrawing4.vm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1.bin"/></Relationships>
</file>

<file path=xl/worksheets/_rels/sheet29.xml.rels><?xml version="1.0" encoding="UTF-8" standalone="yes"?>
<Relationships xmlns="http://schemas.openxmlformats.org/package/2006/relationships"><Relationship Id="rId2" Type="http://schemas.openxmlformats.org/officeDocument/2006/relationships/comments" Target="../comments3.xml"/><Relationship Id="rId1" Type="http://schemas.openxmlformats.org/officeDocument/2006/relationships/vmlDrawing" Target="../drawings/vmlDrawing5.vml"/></Relationships>
</file>

<file path=xl/worksheets/_rels/sheet36.xml.rels><?xml version="1.0" encoding="UTF-8" standalone="yes"?>
<Relationships xmlns="http://schemas.openxmlformats.org/package/2006/relationships"><Relationship Id="rId3" Type="http://schemas.openxmlformats.org/officeDocument/2006/relationships/oleObject" Target="../embeddings/oleObject1.bin"/><Relationship Id="rId2" Type="http://schemas.openxmlformats.org/officeDocument/2006/relationships/vmlDrawing" Target="../drawings/vmlDrawing6.vml"/><Relationship Id="rId1" Type="http://schemas.openxmlformats.org/officeDocument/2006/relationships/drawing" Target="../drawings/drawing4.xml"/><Relationship Id="rId4" Type="http://schemas.openxmlformats.org/officeDocument/2006/relationships/image" Target="../media/image18.emf"/></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1406"/>
  <sheetViews>
    <sheetView topLeftCell="A1295" workbookViewId="0">
      <selection activeCell="A1314" sqref="A1314:XFD1319"/>
    </sheetView>
  </sheetViews>
  <sheetFormatPr defaultColWidth="9" defaultRowHeight="15"/>
  <cols>
    <col min="2" max="2" width="30.42578125" customWidth="1"/>
    <col min="4" max="4" width="9" hidden="1" customWidth="1"/>
    <col min="6" max="6" width="9.140625" customWidth="1"/>
    <col min="7" max="7" width="9.140625" style="598"/>
  </cols>
  <sheetData>
    <row r="1" spans="2:7">
      <c r="B1" s="664" t="s">
        <v>0</v>
      </c>
    </row>
    <row r="2" spans="2:7">
      <c r="B2" t="s">
        <v>1</v>
      </c>
      <c r="C2">
        <v>2</v>
      </c>
      <c r="D2">
        <v>0.6</v>
      </c>
      <c r="E2">
        <v>0.2</v>
      </c>
      <c r="F2">
        <v>0.6</v>
      </c>
      <c r="G2" s="598">
        <f t="shared" ref="G2:G15" si="0">+PRODUCT(C2:F2)</f>
        <v>0.14399999999999999</v>
      </c>
    </row>
    <row r="3" spans="2:7">
      <c r="B3" t="s">
        <v>2</v>
      </c>
      <c r="C3">
        <v>1</v>
      </c>
      <c r="D3">
        <v>0.6</v>
      </c>
      <c r="E3">
        <v>0.2</v>
      </c>
      <c r="F3">
        <v>0.6</v>
      </c>
      <c r="G3" s="598">
        <f t="shared" si="0"/>
        <v>7.1999999999999995E-2</v>
      </c>
    </row>
    <row r="4" spans="2:7">
      <c r="G4" s="598">
        <f t="shared" si="0"/>
        <v>0</v>
      </c>
    </row>
    <row r="5" spans="2:7">
      <c r="G5" s="598">
        <f t="shared" si="0"/>
        <v>0</v>
      </c>
    </row>
    <row r="6" spans="2:7">
      <c r="B6" t="s">
        <v>3</v>
      </c>
      <c r="C6">
        <v>2</v>
      </c>
      <c r="D6">
        <v>4.8</v>
      </c>
      <c r="E6">
        <v>0.2</v>
      </c>
      <c r="F6">
        <v>0.6</v>
      </c>
      <c r="G6" s="598">
        <f t="shared" si="0"/>
        <v>1.1519999999999999</v>
      </c>
    </row>
    <row r="7" spans="2:7">
      <c r="B7" t="s">
        <v>4</v>
      </c>
      <c r="C7">
        <v>2</v>
      </c>
      <c r="D7">
        <v>2.82</v>
      </c>
      <c r="E7">
        <v>0.2</v>
      </c>
      <c r="F7">
        <v>0.6</v>
      </c>
      <c r="G7" s="598">
        <f t="shared" si="0"/>
        <v>0.67679999999999996</v>
      </c>
    </row>
    <row r="8" spans="2:7">
      <c r="G8" s="598">
        <f t="shared" si="0"/>
        <v>0</v>
      </c>
    </row>
    <row r="9" spans="2:7">
      <c r="G9" s="598">
        <f t="shared" si="0"/>
        <v>0</v>
      </c>
    </row>
    <row r="10" spans="2:7">
      <c r="B10" t="s">
        <v>5</v>
      </c>
      <c r="G10" s="598">
        <f t="shared" si="0"/>
        <v>0</v>
      </c>
    </row>
    <row r="11" spans="2:7">
      <c r="B11" t="s">
        <v>6</v>
      </c>
      <c r="C11">
        <v>2</v>
      </c>
      <c r="D11">
        <v>4.8</v>
      </c>
      <c r="E11">
        <v>0.2</v>
      </c>
      <c r="F11">
        <v>1.75</v>
      </c>
      <c r="G11" s="598">
        <f t="shared" si="0"/>
        <v>3.36</v>
      </c>
    </row>
    <row r="12" spans="2:7">
      <c r="C12">
        <v>4</v>
      </c>
      <c r="D12">
        <v>2.82</v>
      </c>
      <c r="E12">
        <v>0.2</v>
      </c>
      <c r="F12">
        <v>1.75</v>
      </c>
      <c r="G12" s="598">
        <f t="shared" si="0"/>
        <v>3.948</v>
      </c>
    </row>
    <row r="13" spans="2:7">
      <c r="B13" t="s">
        <v>7</v>
      </c>
      <c r="C13">
        <v>1</v>
      </c>
      <c r="D13">
        <v>5.2</v>
      </c>
      <c r="E13">
        <v>3.32</v>
      </c>
      <c r="F13">
        <v>0.2</v>
      </c>
      <c r="G13" s="598">
        <f t="shared" si="0"/>
        <v>3.4527999999999999</v>
      </c>
    </row>
    <row r="14" spans="2:7">
      <c r="B14" t="s">
        <v>8</v>
      </c>
      <c r="C14">
        <v>1</v>
      </c>
      <c r="D14">
        <v>4.181</v>
      </c>
      <c r="E14">
        <v>6.16</v>
      </c>
      <c r="F14">
        <v>0.2</v>
      </c>
      <c r="G14" s="598">
        <f t="shared" si="0"/>
        <v>5.1509919999999996</v>
      </c>
    </row>
    <row r="15" spans="2:7">
      <c r="G15" s="598">
        <f t="shared" si="0"/>
        <v>0</v>
      </c>
    </row>
    <row r="22" spans="2:7">
      <c r="G22" s="598">
        <f>+PRODUCT(C22:F22)</f>
        <v>0</v>
      </c>
    </row>
    <row r="23" spans="2:7">
      <c r="G23" s="598">
        <f>+PRODUCT(C23:F23)</f>
        <v>0</v>
      </c>
    </row>
    <row r="24" spans="2:7">
      <c r="D24" s="598"/>
    </row>
    <row r="25" spans="2:7">
      <c r="D25" s="598"/>
    </row>
    <row r="26" spans="2:7">
      <c r="B26" s="664" t="s">
        <v>9</v>
      </c>
      <c r="D26" s="598"/>
    </row>
    <row r="27" spans="2:7">
      <c r="D27" s="598"/>
    </row>
    <row r="28" spans="2:7">
      <c r="B28" s="664" t="s">
        <v>10</v>
      </c>
      <c r="D28" s="598"/>
    </row>
    <row r="29" spans="2:7">
      <c r="C29">
        <v>80</v>
      </c>
      <c r="D29" s="598">
        <v>0.4</v>
      </c>
      <c r="E29">
        <v>0.4</v>
      </c>
      <c r="F29">
        <v>0.1</v>
      </c>
      <c r="G29" s="598">
        <f>+PRODUCT(C29:F29)</f>
        <v>1.28</v>
      </c>
    </row>
    <row r="30" spans="2:7">
      <c r="C30">
        <f>8+7</f>
        <v>15</v>
      </c>
      <c r="D30" s="598">
        <v>0.8</v>
      </c>
      <c r="E30">
        <v>0.4</v>
      </c>
      <c r="F30">
        <v>0.1</v>
      </c>
      <c r="G30" s="598">
        <f>+PRODUCT(C30:F30)</f>
        <v>0.48</v>
      </c>
    </row>
    <row r="32" spans="2:7">
      <c r="B32" s="664" t="s">
        <v>11</v>
      </c>
    </row>
    <row r="33" spans="2:5">
      <c r="B33" s="664" t="s">
        <v>12</v>
      </c>
    </row>
    <row r="34" spans="2:5">
      <c r="C34">
        <v>7</v>
      </c>
      <c r="D34">
        <f>1.215+0.507+0.562+0.762</f>
        <v>3.0459999999999998</v>
      </c>
      <c r="E34">
        <f>3.6-0.15</f>
        <v>3.45</v>
      </c>
    </row>
    <row r="35" spans="2:5">
      <c r="C35">
        <v>1</v>
      </c>
      <c r="D35">
        <f>0.675+0.378+2.035</f>
        <v>3.0880000000000001</v>
      </c>
      <c r="E35">
        <v>0.9</v>
      </c>
    </row>
    <row r="36" spans="2:5">
      <c r="C36">
        <v>1</v>
      </c>
      <c r="D36">
        <f>2.05+0.378+0.672</f>
        <v>3.1</v>
      </c>
      <c r="E36">
        <v>0.9</v>
      </c>
    </row>
    <row r="37" spans="2:5">
      <c r="C37">
        <v>1</v>
      </c>
      <c r="D37">
        <f>0.672+0.378+2.05</f>
        <v>3.1</v>
      </c>
      <c r="E37">
        <v>0.9</v>
      </c>
    </row>
    <row r="38" spans="2:5">
      <c r="C38">
        <v>1</v>
      </c>
      <c r="D38">
        <f>2.05+0.528+0.522</f>
        <v>3.1</v>
      </c>
      <c r="E38">
        <v>0.9</v>
      </c>
    </row>
    <row r="39" spans="2:5">
      <c r="B39" t="s">
        <v>13</v>
      </c>
      <c r="C39">
        <v>1</v>
      </c>
      <c r="D39">
        <v>0.6</v>
      </c>
      <c r="E39">
        <f>3.6-0.6</f>
        <v>3</v>
      </c>
    </row>
    <row r="40" spans="2:5">
      <c r="C40">
        <v>1</v>
      </c>
      <c r="D40">
        <v>1.25</v>
      </c>
      <c r="E40">
        <f>3.6-0.6</f>
        <v>3</v>
      </c>
    </row>
    <row r="42" spans="2:5">
      <c r="B42" t="s">
        <v>14</v>
      </c>
      <c r="C42">
        <v>-2</v>
      </c>
      <c r="D42">
        <v>0.52</v>
      </c>
      <c r="E42">
        <f>2.1-0.6</f>
        <v>1.5</v>
      </c>
    </row>
    <row r="46" spans="2:5">
      <c r="B46" s="664" t="s">
        <v>15</v>
      </c>
      <c r="C46">
        <v>7</v>
      </c>
      <c r="D46">
        <v>1.712</v>
      </c>
      <c r="E46">
        <f>3.6-0.15</f>
        <v>3.45</v>
      </c>
    </row>
    <row r="47" spans="2:5">
      <c r="C47">
        <v>7</v>
      </c>
      <c r="D47">
        <v>1.6850000000000001</v>
      </c>
      <c r="E47">
        <f>3.6-0.15</f>
        <v>3.45</v>
      </c>
    </row>
    <row r="48" spans="2:5">
      <c r="B48" t="s">
        <v>16</v>
      </c>
      <c r="C48">
        <v>-7</v>
      </c>
      <c r="D48">
        <v>0.75</v>
      </c>
      <c r="E48">
        <v>2.1</v>
      </c>
    </row>
    <row r="50" spans="2:5">
      <c r="B50" t="s">
        <v>17</v>
      </c>
      <c r="C50">
        <v>1</v>
      </c>
      <c r="D50">
        <f>0.9+0.6</f>
        <v>1.5</v>
      </c>
      <c r="E50">
        <f>3.6-0.15</f>
        <v>3.45</v>
      </c>
    </row>
    <row r="53" spans="2:5">
      <c r="B53" s="664" t="s">
        <v>18</v>
      </c>
    </row>
    <row r="54" spans="2:5">
      <c r="B54" s="664" t="s">
        <v>12</v>
      </c>
    </row>
    <row r="55" spans="2:5">
      <c r="C55">
        <v>7</v>
      </c>
      <c r="D55">
        <f>1.215+0.507+0.562+0.762</f>
        <v>3.0459999999999998</v>
      </c>
      <c r="E55">
        <f>3.6-0.15</f>
        <v>3.45</v>
      </c>
    </row>
    <row r="56" spans="2:5">
      <c r="B56" t="s">
        <v>19</v>
      </c>
      <c r="C56">
        <v>1</v>
      </c>
      <c r="D56">
        <v>1.25</v>
      </c>
      <c r="E56">
        <f>3.6-0.6</f>
        <v>3</v>
      </c>
    </row>
    <row r="57" spans="2:5">
      <c r="C57">
        <v>1</v>
      </c>
      <c r="D57">
        <v>0.6</v>
      </c>
      <c r="E57">
        <f>3.6-0.6</f>
        <v>3</v>
      </c>
    </row>
    <row r="59" spans="2:5">
      <c r="B59" s="664" t="s">
        <v>15</v>
      </c>
      <c r="C59">
        <v>7</v>
      </c>
      <c r="D59">
        <v>1.712</v>
      </c>
      <c r="E59">
        <f>3.6-0.15</f>
        <v>3.45</v>
      </c>
    </row>
    <row r="60" spans="2:5">
      <c r="C60">
        <v>7</v>
      </c>
      <c r="D60">
        <v>1.6850000000000001</v>
      </c>
      <c r="E60">
        <f>3.6-0.15</f>
        <v>3.45</v>
      </c>
    </row>
    <row r="61" spans="2:5">
      <c r="B61" t="s">
        <v>16</v>
      </c>
      <c r="C61">
        <v>-7</v>
      </c>
      <c r="D61">
        <v>0.75</v>
      </c>
      <c r="E61">
        <v>2.1</v>
      </c>
    </row>
    <row r="62" spans="2:5">
      <c r="B62" t="s">
        <v>17</v>
      </c>
      <c r="C62">
        <v>1</v>
      </c>
      <c r="D62">
        <f>0.9+0.6</f>
        <v>1.5</v>
      </c>
      <c r="E62">
        <f>3.6-0.15</f>
        <v>3.45</v>
      </c>
    </row>
    <row r="65" spans="2:5">
      <c r="B65" s="664" t="s">
        <v>20</v>
      </c>
    </row>
    <row r="66" spans="2:5">
      <c r="B66" s="664" t="s">
        <v>12</v>
      </c>
    </row>
    <row r="67" spans="2:5">
      <c r="B67" t="s">
        <v>21</v>
      </c>
      <c r="C67">
        <v>7</v>
      </c>
      <c r="D67">
        <f>1.215+0.507+0.562+0.762</f>
        <v>3.0459999999999998</v>
      </c>
      <c r="E67">
        <f>3.6-0.15</f>
        <v>3.45</v>
      </c>
    </row>
    <row r="68" spans="2:5">
      <c r="B68" t="s">
        <v>21</v>
      </c>
      <c r="C68">
        <v>4</v>
      </c>
      <c r="D68">
        <v>1.5</v>
      </c>
      <c r="E68">
        <f>3.6-0.15</f>
        <v>3.45</v>
      </c>
    </row>
    <row r="69" spans="2:5">
      <c r="B69" t="s">
        <v>19</v>
      </c>
      <c r="C69">
        <v>1</v>
      </c>
      <c r="D69">
        <v>1.25</v>
      </c>
      <c r="E69">
        <f>3.6-0.6</f>
        <v>3</v>
      </c>
    </row>
    <row r="70" spans="2:5">
      <c r="C70">
        <v>1</v>
      </c>
      <c r="D70">
        <v>0.6</v>
      </c>
      <c r="E70">
        <f>3.6-0.6</f>
        <v>3</v>
      </c>
    </row>
    <row r="72" spans="2:5">
      <c r="B72" s="664" t="s">
        <v>15</v>
      </c>
      <c r="C72">
        <v>7</v>
      </c>
      <c r="D72">
        <v>1.712</v>
      </c>
      <c r="E72">
        <f>3.6-0.15</f>
        <v>3.45</v>
      </c>
    </row>
    <row r="73" spans="2:5">
      <c r="C73">
        <v>7</v>
      </c>
      <c r="D73">
        <v>1.6850000000000001</v>
      </c>
      <c r="E73">
        <f>3.6-0.15</f>
        <v>3.45</v>
      </c>
    </row>
    <row r="74" spans="2:5">
      <c r="B74" t="s">
        <v>16</v>
      </c>
      <c r="C74">
        <v>-7</v>
      </c>
      <c r="D74">
        <v>0.75</v>
      </c>
      <c r="E74">
        <v>2.1</v>
      </c>
    </row>
    <row r="75" spans="2:5">
      <c r="B75" t="s">
        <v>17</v>
      </c>
      <c r="C75">
        <v>1</v>
      </c>
      <c r="D75">
        <f>0.9+0.6</f>
        <v>1.5</v>
      </c>
      <c r="E75">
        <f>3.6-0.15</f>
        <v>3.45</v>
      </c>
    </row>
    <row r="77" spans="2:5">
      <c r="B77" s="664" t="s">
        <v>22</v>
      </c>
    </row>
    <row r="78" spans="2:5">
      <c r="B78" s="664" t="s">
        <v>12</v>
      </c>
    </row>
    <row r="79" spans="2:5">
      <c r="B79" t="s">
        <v>21</v>
      </c>
      <c r="C79">
        <v>7</v>
      </c>
      <c r="D79">
        <f>1.215+0.507+0.562+0.762</f>
        <v>3.0459999999999998</v>
      </c>
      <c r="E79">
        <f>3.6-0.15</f>
        <v>3.45</v>
      </c>
    </row>
    <row r="80" spans="2:5">
      <c r="B80" t="s">
        <v>19</v>
      </c>
      <c r="C80">
        <v>1</v>
      </c>
      <c r="D80">
        <v>1.25</v>
      </c>
      <c r="E80">
        <f>3.6-0.6</f>
        <v>3</v>
      </c>
    </row>
    <row r="81" spans="2:5">
      <c r="C81">
        <v>1</v>
      </c>
      <c r="D81">
        <v>0.6</v>
      </c>
      <c r="E81">
        <f>3.6-0.6</f>
        <v>3</v>
      </c>
    </row>
    <row r="83" spans="2:5">
      <c r="B83" s="664" t="s">
        <v>15</v>
      </c>
      <c r="C83">
        <v>7</v>
      </c>
      <c r="D83">
        <v>1.712</v>
      </c>
      <c r="E83">
        <f>3.6-0.15</f>
        <v>3.45</v>
      </c>
    </row>
    <row r="84" spans="2:5">
      <c r="C84">
        <v>7</v>
      </c>
      <c r="D84">
        <v>1.6850000000000001</v>
      </c>
      <c r="E84">
        <f>3.6-0.15</f>
        <v>3.45</v>
      </c>
    </row>
    <row r="85" spans="2:5">
      <c r="B85" t="s">
        <v>16</v>
      </c>
      <c r="C85">
        <v>-7</v>
      </c>
      <c r="D85">
        <v>0.75</v>
      </c>
      <c r="E85">
        <v>2.1</v>
      </c>
    </row>
    <row r="86" spans="2:5">
      <c r="B86" t="s">
        <v>17</v>
      </c>
      <c r="C86">
        <v>1</v>
      </c>
      <c r="D86">
        <f>0.9+0.6</f>
        <v>1.5</v>
      </c>
      <c r="E86">
        <f>3.6-0.15</f>
        <v>3.45</v>
      </c>
    </row>
    <row r="88" spans="2:5">
      <c r="B88" s="664" t="s">
        <v>18</v>
      </c>
    </row>
    <row r="89" spans="2:5">
      <c r="B89" t="s">
        <v>23</v>
      </c>
    </row>
    <row r="90" spans="2:5">
      <c r="B90" t="s">
        <v>24</v>
      </c>
    </row>
    <row r="91" spans="2:5">
      <c r="B91" t="s">
        <v>25</v>
      </c>
      <c r="C91">
        <v>1</v>
      </c>
      <c r="D91">
        <v>3.3980000000000001</v>
      </c>
      <c r="E91">
        <v>1.2</v>
      </c>
    </row>
    <row r="92" spans="2:5">
      <c r="C92">
        <v>1</v>
      </c>
      <c r="D92">
        <v>1.754</v>
      </c>
      <c r="E92">
        <v>1.2</v>
      </c>
    </row>
    <row r="93" spans="2:5">
      <c r="C93">
        <v>1</v>
      </c>
      <c r="D93">
        <v>4.67</v>
      </c>
      <c r="E93">
        <v>1.2</v>
      </c>
    </row>
    <row r="94" spans="2:5">
      <c r="C94">
        <v>1</v>
      </c>
      <c r="D94">
        <v>3.0979999999999999</v>
      </c>
      <c r="E94">
        <v>1.2</v>
      </c>
    </row>
    <row r="96" spans="2:5">
      <c r="B96" t="s">
        <v>26</v>
      </c>
      <c r="C96">
        <v>2</v>
      </c>
      <c r="D96">
        <v>0.84299999999999997</v>
      </c>
      <c r="E96">
        <v>1.2</v>
      </c>
    </row>
    <row r="97" spans="2:5">
      <c r="C97">
        <v>2</v>
      </c>
      <c r="D97">
        <v>5.8</v>
      </c>
      <c r="E97">
        <v>1.2</v>
      </c>
    </row>
    <row r="98" spans="2:5">
      <c r="C98">
        <v>2</v>
      </c>
      <c r="D98">
        <v>0.69299999999999995</v>
      </c>
      <c r="E98">
        <v>1.2</v>
      </c>
    </row>
    <row r="100" spans="2:5">
      <c r="B100" t="s">
        <v>27</v>
      </c>
      <c r="C100">
        <v>1</v>
      </c>
      <c r="D100">
        <f>1.3+0.672</f>
        <v>1.972</v>
      </c>
      <c r="E100">
        <v>1.2</v>
      </c>
    </row>
    <row r="101" spans="2:5">
      <c r="C101">
        <v>1</v>
      </c>
      <c r="D101">
        <v>1.4</v>
      </c>
      <c r="E101">
        <v>1.2</v>
      </c>
    </row>
    <row r="103" spans="2:5">
      <c r="B103" t="s">
        <v>28</v>
      </c>
    </row>
    <row r="104" spans="2:5">
      <c r="B104" t="s">
        <v>29</v>
      </c>
      <c r="C104">
        <v>4</v>
      </c>
      <c r="D104" s="598">
        <v>1.25</v>
      </c>
      <c r="E104">
        <v>0.16500000000000001</v>
      </c>
    </row>
    <row r="105" spans="2:5">
      <c r="C105">
        <v>1</v>
      </c>
      <c r="D105" s="598">
        <f>1.622+1.05</f>
        <v>2.6720000000000002</v>
      </c>
      <c r="E105">
        <v>0.16500000000000001</v>
      </c>
    </row>
    <row r="108" spans="2:5">
      <c r="B108" s="664" t="s">
        <v>30</v>
      </c>
    </row>
    <row r="109" spans="2:5">
      <c r="B109" t="s">
        <v>31</v>
      </c>
      <c r="D109" s="598"/>
    </row>
    <row r="110" spans="2:5">
      <c r="B110" t="s">
        <v>32</v>
      </c>
      <c r="C110">
        <v>1</v>
      </c>
      <c r="D110" s="598">
        <f>0.813+3.611</f>
        <v>4.4240000000000004</v>
      </c>
      <c r="E110">
        <v>1.075</v>
      </c>
    </row>
    <row r="111" spans="2:5">
      <c r="C111">
        <v>1</v>
      </c>
      <c r="D111" s="598">
        <v>13.59</v>
      </c>
      <c r="E111">
        <v>1.075</v>
      </c>
    </row>
    <row r="112" spans="2:5">
      <c r="B112" t="s">
        <v>26</v>
      </c>
      <c r="C112">
        <v>2</v>
      </c>
      <c r="D112">
        <v>0.84299999999999997</v>
      </c>
      <c r="E112">
        <v>1.2</v>
      </c>
    </row>
    <row r="113" spans="2:5">
      <c r="C113">
        <v>2</v>
      </c>
      <c r="D113">
        <v>5.8</v>
      </c>
      <c r="E113">
        <v>1.2</v>
      </c>
    </row>
    <row r="114" spans="2:5">
      <c r="C114">
        <v>2</v>
      </c>
      <c r="D114">
        <v>0.69299999999999995</v>
      </c>
      <c r="E114">
        <v>1.2</v>
      </c>
    </row>
    <row r="115" spans="2:5">
      <c r="B115" t="s">
        <v>27</v>
      </c>
      <c r="C115">
        <v>1</v>
      </c>
      <c r="D115">
        <v>1.5449999999999999</v>
      </c>
      <c r="E115">
        <v>1.2</v>
      </c>
    </row>
    <row r="116" spans="2:5">
      <c r="C116">
        <v>1</v>
      </c>
      <c r="D116">
        <v>2.1219999999999999</v>
      </c>
      <c r="E116">
        <v>1.2</v>
      </c>
    </row>
    <row r="118" spans="2:5">
      <c r="B118" t="s">
        <v>28</v>
      </c>
    </row>
    <row r="119" spans="2:5">
      <c r="B119" t="s">
        <v>29</v>
      </c>
      <c r="C119">
        <v>4</v>
      </c>
      <c r="D119" s="598">
        <v>1.25</v>
      </c>
      <c r="E119">
        <v>0.16500000000000001</v>
      </c>
    </row>
    <row r="120" spans="2:5">
      <c r="C120">
        <v>1</v>
      </c>
      <c r="D120" s="598">
        <f>1.622+1.05</f>
        <v>2.6720000000000002</v>
      </c>
      <c r="E120">
        <v>0.16500000000000001</v>
      </c>
    </row>
    <row r="122" spans="2:5">
      <c r="B122" s="664" t="s">
        <v>33</v>
      </c>
    </row>
    <row r="123" spans="2:5">
      <c r="B123" t="s">
        <v>23</v>
      </c>
      <c r="C123">
        <v>1</v>
      </c>
      <c r="D123">
        <v>1.5</v>
      </c>
      <c r="E123">
        <v>1.2</v>
      </c>
    </row>
    <row r="125" spans="2:5">
      <c r="B125" t="s">
        <v>26</v>
      </c>
      <c r="C125">
        <v>2</v>
      </c>
      <c r="D125">
        <v>8.6859999999999999</v>
      </c>
      <c r="E125">
        <v>1.2</v>
      </c>
    </row>
    <row r="127" spans="2:5">
      <c r="C127">
        <v>1</v>
      </c>
      <c r="D127">
        <f>0.672+6.937+20.66+5.176+1.4+0.2*7</f>
        <v>36.244999999999997</v>
      </c>
      <c r="E127">
        <v>1.075</v>
      </c>
    </row>
    <row r="129" spans="2:5">
      <c r="B129" t="s">
        <v>34</v>
      </c>
      <c r="C129">
        <v>4</v>
      </c>
      <c r="D129">
        <v>1.9</v>
      </c>
      <c r="E129" s="681">
        <v>1.0249999999999999</v>
      </c>
    </row>
    <row r="130" spans="2:5">
      <c r="C130">
        <v>4</v>
      </c>
      <c r="D130">
        <v>2.9</v>
      </c>
      <c r="E130" s="681">
        <v>1.0249999999999999</v>
      </c>
    </row>
    <row r="131" spans="2:5">
      <c r="B131" t="s">
        <v>35</v>
      </c>
      <c r="C131">
        <v>-2</v>
      </c>
      <c r="D131">
        <v>2.9</v>
      </c>
      <c r="E131">
        <f>1.025-0.165</f>
        <v>0.86</v>
      </c>
    </row>
    <row r="133" spans="2:5">
      <c r="B133" t="s">
        <v>36</v>
      </c>
      <c r="C133">
        <v>2</v>
      </c>
      <c r="D133">
        <v>1.944</v>
      </c>
      <c r="E133">
        <v>1.0249999999999999</v>
      </c>
    </row>
    <row r="134" spans="2:5">
      <c r="C134">
        <v>2</v>
      </c>
      <c r="D134">
        <v>1.5</v>
      </c>
      <c r="E134">
        <v>1.0249999999999999</v>
      </c>
    </row>
    <row r="136" spans="2:5">
      <c r="B136" s="664" t="s">
        <v>37</v>
      </c>
    </row>
    <row r="137" spans="2:5">
      <c r="B137" t="s">
        <v>38</v>
      </c>
      <c r="C137">
        <v>1</v>
      </c>
      <c r="D137">
        <f>2.975+35.605+6.024+5.05+6.3+3.65+3.35+22.732+1.5+4.97+1.673+20*0.2</f>
        <v>97.828999999999994</v>
      </c>
      <c r="E137">
        <v>1.075</v>
      </c>
    </row>
    <row r="139" spans="2:5">
      <c r="B139" t="s">
        <v>39</v>
      </c>
    </row>
    <row r="140" spans="2:5">
      <c r="B140" t="s">
        <v>40</v>
      </c>
      <c r="C140">
        <v>2</v>
      </c>
      <c r="D140">
        <v>2.85</v>
      </c>
      <c r="E140">
        <v>1.0249999999999999</v>
      </c>
    </row>
    <row r="141" spans="2:5">
      <c r="C141">
        <v>2</v>
      </c>
      <c r="D141">
        <v>1.9239999999999999</v>
      </c>
      <c r="E141">
        <v>1.0249999999999999</v>
      </c>
    </row>
    <row r="143" spans="2:5">
      <c r="B143" t="s">
        <v>36</v>
      </c>
      <c r="C143">
        <v>2</v>
      </c>
      <c r="D143">
        <v>1.944</v>
      </c>
      <c r="E143">
        <v>1.0249999999999999</v>
      </c>
    </row>
    <row r="144" spans="2:5">
      <c r="C144">
        <v>2</v>
      </c>
      <c r="D144">
        <v>1.6990000000000001</v>
      </c>
      <c r="E144">
        <v>1.0249999999999999</v>
      </c>
    </row>
    <row r="146" spans="2:5">
      <c r="B146" t="s">
        <v>41</v>
      </c>
      <c r="C146">
        <v>2</v>
      </c>
      <c r="D146">
        <v>3.2490000000000001</v>
      </c>
      <c r="E146">
        <v>1.0249999999999999</v>
      </c>
    </row>
    <row r="147" spans="2:5">
      <c r="C147">
        <v>2</v>
      </c>
      <c r="D147">
        <v>1.538</v>
      </c>
      <c r="E147">
        <v>1.0249999999999999</v>
      </c>
    </row>
    <row r="149" spans="2:5">
      <c r="B149" t="s">
        <v>36</v>
      </c>
      <c r="C149">
        <v>2</v>
      </c>
      <c r="D149">
        <v>1.944</v>
      </c>
      <c r="E149">
        <v>1.0249999999999999</v>
      </c>
    </row>
    <row r="150" spans="2:5">
      <c r="C150">
        <v>2</v>
      </c>
      <c r="D150">
        <v>1.6990000000000001</v>
      </c>
      <c r="E150">
        <v>1.0249999999999999</v>
      </c>
    </row>
    <row r="152" spans="2:5">
      <c r="B152" t="s">
        <v>42</v>
      </c>
      <c r="C152">
        <v>2</v>
      </c>
      <c r="D152">
        <v>3.2490000000000001</v>
      </c>
      <c r="E152">
        <v>1.0249999999999999</v>
      </c>
    </row>
    <row r="153" spans="2:5">
      <c r="C153">
        <v>2</v>
      </c>
      <c r="D153">
        <v>1.538</v>
      </c>
      <c r="E153">
        <v>1.0249999999999999</v>
      </c>
    </row>
    <row r="155" spans="2:5">
      <c r="B155" t="s">
        <v>36</v>
      </c>
      <c r="C155">
        <v>2</v>
      </c>
      <c r="D155">
        <v>1.944</v>
      </c>
      <c r="E155">
        <v>1.0249999999999999</v>
      </c>
    </row>
    <row r="156" spans="2:5">
      <c r="C156">
        <v>2</v>
      </c>
      <c r="D156">
        <v>1.6990000000000001</v>
      </c>
      <c r="E156">
        <v>1.0249999999999999</v>
      </c>
    </row>
    <row r="158" spans="2:5">
      <c r="B158" t="s">
        <v>43</v>
      </c>
      <c r="C158">
        <v>2</v>
      </c>
      <c r="D158">
        <v>3.2490000000000001</v>
      </c>
      <c r="E158">
        <v>1.0249999999999999</v>
      </c>
    </row>
    <row r="159" spans="2:5">
      <c r="C159">
        <v>2</v>
      </c>
      <c r="D159">
        <v>1.538</v>
      </c>
      <c r="E159">
        <v>1.0249999999999999</v>
      </c>
    </row>
    <row r="161" spans="2:6">
      <c r="B161" t="s">
        <v>19</v>
      </c>
      <c r="C161">
        <v>1</v>
      </c>
      <c r="D161">
        <v>1.25</v>
      </c>
      <c r="E161">
        <v>1.0249999999999999</v>
      </c>
    </row>
    <row r="162" spans="2:6">
      <c r="C162">
        <v>1</v>
      </c>
      <c r="D162">
        <v>0.9</v>
      </c>
      <c r="E162">
        <v>1.0249999999999999</v>
      </c>
    </row>
    <row r="164" spans="2:6">
      <c r="B164" t="s">
        <v>44</v>
      </c>
      <c r="C164">
        <v>1</v>
      </c>
      <c r="D164">
        <v>3.32</v>
      </c>
      <c r="E164">
        <v>1.0249999999999999</v>
      </c>
    </row>
    <row r="165" spans="2:6">
      <c r="C165">
        <v>1</v>
      </c>
      <c r="D165">
        <v>1.9</v>
      </c>
      <c r="E165">
        <v>1.0249999999999999</v>
      </c>
    </row>
    <row r="166" spans="2:6">
      <c r="C166">
        <v>1</v>
      </c>
      <c r="D166">
        <v>1.3109999999999999</v>
      </c>
      <c r="E166">
        <v>1.0249999999999999</v>
      </c>
    </row>
    <row r="167" spans="2:6">
      <c r="C167">
        <v>1</v>
      </c>
      <c r="D167">
        <v>1.399</v>
      </c>
      <c r="E167">
        <v>1.0249999999999999</v>
      </c>
    </row>
    <row r="169" spans="2:6">
      <c r="B169" t="s">
        <v>45</v>
      </c>
    </row>
    <row r="170" spans="2:6">
      <c r="C170">
        <v>1</v>
      </c>
      <c r="D170">
        <f>1.8+0.27</f>
        <v>2.0699999999999998</v>
      </c>
      <c r="F170">
        <f>2.75-0.6</f>
        <v>2.15</v>
      </c>
    </row>
    <row r="171" spans="2:6">
      <c r="C171">
        <v>1</v>
      </c>
      <c r="D171">
        <v>4.1379999999999999</v>
      </c>
      <c r="F171">
        <f>2.75-0.6</f>
        <v>2.15</v>
      </c>
    </row>
    <row r="172" spans="2:6">
      <c r="C172">
        <v>1</v>
      </c>
      <c r="D172">
        <v>4.2910000000000004</v>
      </c>
      <c r="F172">
        <f>2.75-0.6</f>
        <v>2.15</v>
      </c>
    </row>
    <row r="173" spans="2:6">
      <c r="B173" t="s">
        <v>46</v>
      </c>
      <c r="C173">
        <v>-1</v>
      </c>
      <c r="D173">
        <v>0.6</v>
      </c>
      <c r="F173">
        <f>2.1-0.81</f>
        <v>1.29</v>
      </c>
    </row>
    <row r="174" spans="2:6">
      <c r="C174">
        <v>1</v>
      </c>
      <c r="D174">
        <v>2.5</v>
      </c>
      <c r="F174">
        <f>2.75-0.6</f>
        <v>2.15</v>
      </c>
    </row>
    <row r="175" spans="2:6">
      <c r="C175">
        <v>1</v>
      </c>
      <c r="D175">
        <f>7.929+0.75</f>
        <v>8.6790000000000003</v>
      </c>
      <c r="F175">
        <f>2.75-0.6</f>
        <v>2.15</v>
      </c>
    </row>
    <row r="178" spans="2:6">
      <c r="B178" t="s">
        <v>47</v>
      </c>
      <c r="C178">
        <v>1</v>
      </c>
      <c r="D178">
        <v>3.1629999999999998</v>
      </c>
      <c r="F178">
        <v>0.38</v>
      </c>
    </row>
    <row r="179" spans="2:6">
      <c r="C179">
        <v>1</v>
      </c>
      <c r="D179">
        <v>5.1890000000000001</v>
      </c>
      <c r="F179">
        <v>0.38</v>
      </c>
    </row>
    <row r="180" spans="2:6">
      <c r="C180">
        <v>1</v>
      </c>
      <c r="D180">
        <v>3.286</v>
      </c>
      <c r="F180">
        <v>0.38</v>
      </c>
    </row>
    <row r="181" spans="2:6">
      <c r="C181">
        <v>1</v>
      </c>
      <c r="D181">
        <v>2.63</v>
      </c>
      <c r="F181">
        <v>0.38</v>
      </c>
    </row>
    <row r="187" spans="2:6">
      <c r="B187" s="664" t="s">
        <v>48</v>
      </c>
    </row>
    <row r="188" spans="2:6">
      <c r="B188" t="s">
        <v>49</v>
      </c>
    </row>
    <row r="189" spans="2:6">
      <c r="B189" t="s">
        <v>50</v>
      </c>
      <c r="C189">
        <v>7</v>
      </c>
      <c r="D189">
        <v>0.75</v>
      </c>
    </row>
    <row r="190" spans="2:6">
      <c r="C190">
        <v>7</v>
      </c>
      <c r="D190">
        <v>0.86499999999999999</v>
      </c>
    </row>
    <row r="191" spans="2:6">
      <c r="C191">
        <v>7</v>
      </c>
      <c r="D191">
        <v>1.075</v>
      </c>
    </row>
    <row r="192" spans="2:6">
      <c r="C192">
        <v>7</v>
      </c>
      <c r="D192">
        <v>0.73299999999999998</v>
      </c>
    </row>
    <row r="193" spans="2:4">
      <c r="C193">
        <v>7</v>
      </c>
      <c r="D193">
        <v>0.71299999999999997</v>
      </c>
    </row>
    <row r="194" spans="2:4">
      <c r="C194">
        <v>7</v>
      </c>
      <c r="D194">
        <v>0.9</v>
      </c>
    </row>
    <row r="195" spans="2:4">
      <c r="B195" t="s">
        <v>51</v>
      </c>
      <c r="C195">
        <v>14</v>
      </c>
      <c r="D195">
        <v>1</v>
      </c>
    </row>
    <row r="196" spans="2:4">
      <c r="C196">
        <v>1</v>
      </c>
      <c r="D196">
        <v>0.75</v>
      </c>
    </row>
    <row r="197" spans="2:4">
      <c r="C197">
        <v>1</v>
      </c>
      <c r="D197">
        <v>0.98799999999999999</v>
      </c>
    </row>
    <row r="198" spans="2:4">
      <c r="C198">
        <v>1</v>
      </c>
      <c r="D198">
        <v>0.9</v>
      </c>
    </row>
    <row r="199" spans="2:4">
      <c r="C199">
        <v>1</v>
      </c>
      <c r="D199">
        <v>0.9</v>
      </c>
    </row>
    <row r="201" spans="2:4">
      <c r="B201" t="s">
        <v>52</v>
      </c>
      <c r="C201">
        <v>1</v>
      </c>
      <c r="D201">
        <v>1.2</v>
      </c>
    </row>
    <row r="202" spans="2:4">
      <c r="B202" t="s">
        <v>53</v>
      </c>
      <c r="C202">
        <v>1</v>
      </c>
      <c r="D202">
        <v>1.7</v>
      </c>
    </row>
    <row r="203" spans="2:4">
      <c r="B203" t="s">
        <v>54</v>
      </c>
      <c r="C203">
        <v>1</v>
      </c>
      <c r="D203">
        <v>1.05</v>
      </c>
    </row>
    <row r="204" spans="2:4">
      <c r="B204" t="s">
        <v>55</v>
      </c>
      <c r="C204">
        <v>1</v>
      </c>
      <c r="D204">
        <v>2.7</v>
      </c>
    </row>
    <row r="206" spans="2:4">
      <c r="B206" t="s">
        <v>56</v>
      </c>
      <c r="C206">
        <v>2</v>
      </c>
      <c r="D206">
        <v>1.4570000000000001</v>
      </c>
    </row>
    <row r="207" spans="2:4">
      <c r="C207">
        <v>3</v>
      </c>
      <c r="D207">
        <v>2.7149999999999999</v>
      </c>
    </row>
    <row r="208" spans="2:4">
      <c r="C208">
        <v>1</v>
      </c>
      <c r="D208">
        <v>1.3</v>
      </c>
    </row>
    <row r="209" spans="2:4">
      <c r="C209">
        <v>4</v>
      </c>
      <c r="D209">
        <v>1.1000000000000001</v>
      </c>
    </row>
    <row r="210" spans="2:4">
      <c r="C210">
        <v>2</v>
      </c>
      <c r="D210">
        <v>1.7</v>
      </c>
    </row>
    <row r="211" spans="2:4">
      <c r="C211">
        <v>1</v>
      </c>
      <c r="D211">
        <v>2.4</v>
      </c>
    </row>
    <row r="212" spans="2:4">
      <c r="C212">
        <v>1</v>
      </c>
      <c r="D212">
        <v>1.2</v>
      </c>
    </row>
    <row r="213" spans="2:4">
      <c r="C213">
        <v>1</v>
      </c>
      <c r="D213">
        <v>1.4</v>
      </c>
    </row>
    <row r="214" spans="2:4">
      <c r="C214">
        <v>3</v>
      </c>
      <c r="D214">
        <v>1</v>
      </c>
    </row>
    <row r="215" spans="2:4">
      <c r="C215">
        <v>1</v>
      </c>
      <c r="D215">
        <v>1.4359999999999999</v>
      </c>
    </row>
    <row r="216" spans="2:4">
      <c r="C216">
        <v>1</v>
      </c>
      <c r="D216">
        <v>1.7</v>
      </c>
    </row>
    <row r="218" spans="2:4">
      <c r="B218" s="664" t="s">
        <v>57</v>
      </c>
    </row>
    <row r="219" spans="2:4">
      <c r="C219">
        <v>1</v>
      </c>
      <c r="D219">
        <v>0.75</v>
      </c>
    </row>
    <row r="220" spans="2:4">
      <c r="C220">
        <v>7</v>
      </c>
      <c r="D220">
        <v>0.86399999999999999</v>
      </c>
    </row>
    <row r="221" spans="2:4">
      <c r="C221">
        <v>7</v>
      </c>
      <c r="D221">
        <v>1.075</v>
      </c>
    </row>
    <row r="222" spans="2:4">
      <c r="C222">
        <v>7</v>
      </c>
      <c r="D222">
        <v>0.73299999999999998</v>
      </c>
    </row>
    <row r="223" spans="2:4">
      <c r="C223">
        <v>7</v>
      </c>
      <c r="D223">
        <v>0.71399999999999997</v>
      </c>
    </row>
    <row r="224" spans="2:4">
      <c r="C224">
        <v>14</v>
      </c>
      <c r="D224">
        <v>1</v>
      </c>
    </row>
    <row r="225" spans="2:4">
      <c r="C225">
        <v>7</v>
      </c>
      <c r="D225">
        <v>0.9</v>
      </c>
    </row>
    <row r="226" spans="2:4">
      <c r="C226">
        <v>1</v>
      </c>
      <c r="D226">
        <v>0.98799999999999999</v>
      </c>
    </row>
    <row r="227" spans="2:4">
      <c r="C227">
        <v>2</v>
      </c>
      <c r="D227">
        <v>1.05</v>
      </c>
    </row>
    <row r="228" spans="2:4">
      <c r="B228" t="s">
        <v>58</v>
      </c>
      <c r="C228">
        <v>1</v>
      </c>
      <c r="D228">
        <v>1.9</v>
      </c>
    </row>
    <row r="229" spans="2:4">
      <c r="B229" t="s">
        <v>59</v>
      </c>
      <c r="C229">
        <v>1</v>
      </c>
      <c r="D229">
        <v>1.4510000000000001</v>
      </c>
    </row>
    <row r="231" spans="2:4">
      <c r="B231" t="s">
        <v>58</v>
      </c>
      <c r="C231">
        <v>1</v>
      </c>
      <c r="D231">
        <v>1.7</v>
      </c>
    </row>
    <row r="232" spans="2:4">
      <c r="B232" t="s">
        <v>60</v>
      </c>
      <c r="C232">
        <v>1</v>
      </c>
      <c r="D232">
        <v>2.75</v>
      </c>
    </row>
    <row r="233" spans="2:4">
      <c r="B233" t="s">
        <v>50</v>
      </c>
      <c r="C233">
        <v>1</v>
      </c>
      <c r="D233">
        <v>1.2</v>
      </c>
    </row>
    <row r="234" spans="2:4">
      <c r="B234" t="s">
        <v>58</v>
      </c>
      <c r="C234">
        <v>1</v>
      </c>
      <c r="D234">
        <v>1.7</v>
      </c>
    </row>
    <row r="235" spans="2:4">
      <c r="C235">
        <v>4</v>
      </c>
      <c r="D235">
        <v>0.95</v>
      </c>
    </row>
    <row r="236" spans="2:4">
      <c r="C236">
        <v>2</v>
      </c>
      <c r="D236">
        <v>0.9</v>
      </c>
    </row>
    <row r="237" spans="2:4">
      <c r="C237">
        <v>4</v>
      </c>
      <c r="D237">
        <v>1.1000000000000001</v>
      </c>
    </row>
    <row r="238" spans="2:4">
      <c r="C238">
        <v>4</v>
      </c>
      <c r="D238">
        <v>1.05</v>
      </c>
    </row>
    <row r="239" spans="2:4">
      <c r="B239" t="s">
        <v>61</v>
      </c>
      <c r="C239">
        <v>2</v>
      </c>
      <c r="D239">
        <v>1.1579999999999999</v>
      </c>
    </row>
    <row r="240" spans="2:4">
      <c r="C240">
        <v>6</v>
      </c>
      <c r="D240">
        <v>1.208</v>
      </c>
    </row>
    <row r="241" spans="2:4">
      <c r="C241">
        <v>1</v>
      </c>
      <c r="D241">
        <v>3.05</v>
      </c>
    </row>
    <row r="242" spans="2:4">
      <c r="B242" s="664" t="s">
        <v>62</v>
      </c>
    </row>
    <row r="243" spans="2:4">
      <c r="C243">
        <v>1</v>
      </c>
      <c r="D243">
        <v>0.75</v>
      </c>
    </row>
    <row r="244" spans="2:4">
      <c r="C244">
        <v>7</v>
      </c>
      <c r="D244">
        <v>0.65700000000000003</v>
      </c>
    </row>
    <row r="245" spans="2:4">
      <c r="C245">
        <v>7</v>
      </c>
      <c r="D245">
        <v>1.282</v>
      </c>
    </row>
    <row r="246" spans="2:4">
      <c r="C246">
        <v>7</v>
      </c>
      <c r="D246">
        <v>0.73299999999999998</v>
      </c>
    </row>
    <row r="247" spans="2:4">
      <c r="C247">
        <v>7</v>
      </c>
      <c r="D247">
        <v>0.71399999999999997</v>
      </c>
    </row>
    <row r="248" spans="2:4">
      <c r="C248">
        <v>14</v>
      </c>
      <c r="D248">
        <v>1</v>
      </c>
    </row>
    <row r="249" spans="2:4">
      <c r="C249">
        <v>7</v>
      </c>
      <c r="D249">
        <v>0.9</v>
      </c>
    </row>
    <row r="250" spans="2:4">
      <c r="C250">
        <v>3</v>
      </c>
      <c r="D250">
        <v>0.9</v>
      </c>
    </row>
    <row r="251" spans="2:4">
      <c r="C251">
        <v>1</v>
      </c>
      <c r="D251">
        <v>0.98799999999999999</v>
      </c>
    </row>
    <row r="252" spans="2:4">
      <c r="C252">
        <v>2</v>
      </c>
      <c r="D252">
        <v>1.05</v>
      </c>
    </row>
    <row r="253" spans="2:4">
      <c r="B253" t="s">
        <v>58</v>
      </c>
      <c r="C253">
        <v>1</v>
      </c>
      <c r="D253">
        <v>1.9</v>
      </c>
    </row>
    <row r="254" spans="2:4">
      <c r="B254" t="s">
        <v>59</v>
      </c>
      <c r="C254">
        <v>1</v>
      </c>
      <c r="D254">
        <v>1.4510000000000001</v>
      </c>
    </row>
    <row r="255" spans="2:4">
      <c r="C255">
        <v>1</v>
      </c>
      <c r="D255">
        <v>3.05</v>
      </c>
    </row>
    <row r="256" spans="2:4">
      <c r="C256">
        <v>4</v>
      </c>
      <c r="D256">
        <v>0.98699999999999999</v>
      </c>
    </row>
    <row r="257" spans="2:4">
      <c r="B257" t="s">
        <v>52</v>
      </c>
      <c r="C257">
        <v>1</v>
      </c>
      <c r="D257">
        <v>1.2</v>
      </c>
    </row>
    <row r="258" spans="2:4">
      <c r="B258" t="s">
        <v>53</v>
      </c>
      <c r="C258">
        <v>1</v>
      </c>
      <c r="D258">
        <v>1.7</v>
      </c>
    </row>
    <row r="260" spans="2:4">
      <c r="B260" s="664" t="s">
        <v>63</v>
      </c>
    </row>
    <row r="261" spans="2:4">
      <c r="C261">
        <v>1</v>
      </c>
      <c r="D261">
        <v>0.75</v>
      </c>
    </row>
    <row r="262" spans="2:4">
      <c r="C262">
        <v>7</v>
      </c>
      <c r="D262">
        <v>0.65700000000000003</v>
      </c>
    </row>
    <row r="263" spans="2:4">
      <c r="C263">
        <v>7</v>
      </c>
      <c r="D263">
        <v>1.282</v>
      </c>
    </row>
    <row r="264" spans="2:4">
      <c r="C264">
        <v>7</v>
      </c>
      <c r="D264">
        <v>0.73299999999999998</v>
      </c>
    </row>
    <row r="265" spans="2:4">
      <c r="C265">
        <v>7</v>
      </c>
      <c r="D265">
        <v>0.71399999999999997</v>
      </c>
    </row>
    <row r="266" spans="2:4">
      <c r="C266">
        <v>14</v>
      </c>
      <c r="D266">
        <v>1</v>
      </c>
    </row>
    <row r="267" spans="2:4">
      <c r="C267">
        <v>7</v>
      </c>
      <c r="D267">
        <v>0.9</v>
      </c>
    </row>
    <row r="268" spans="2:4">
      <c r="C268">
        <v>1</v>
      </c>
      <c r="D268">
        <v>0.98799999999999999</v>
      </c>
    </row>
    <row r="269" spans="2:4">
      <c r="B269" t="s">
        <v>52</v>
      </c>
      <c r="C269">
        <v>1</v>
      </c>
      <c r="D269">
        <v>1.2</v>
      </c>
    </row>
    <row r="270" spans="2:4">
      <c r="B270" t="s">
        <v>53</v>
      </c>
      <c r="C270">
        <v>1</v>
      </c>
      <c r="D270">
        <v>1.7</v>
      </c>
    </row>
    <row r="271" spans="2:4">
      <c r="B271" t="s">
        <v>58</v>
      </c>
      <c r="C271">
        <v>1</v>
      </c>
      <c r="D271">
        <v>1.7</v>
      </c>
    </row>
    <row r="272" spans="2:4">
      <c r="B272" t="s">
        <v>59</v>
      </c>
      <c r="C272">
        <v>1</v>
      </c>
      <c r="D272">
        <v>1.65</v>
      </c>
    </row>
    <row r="273" spans="2:5">
      <c r="B273" t="s">
        <v>64</v>
      </c>
      <c r="C273">
        <v>2</v>
      </c>
      <c r="D273">
        <v>1.05</v>
      </c>
    </row>
    <row r="274" spans="2:5">
      <c r="C274">
        <v>1</v>
      </c>
      <c r="D274">
        <v>3.05</v>
      </c>
    </row>
    <row r="276" spans="2:5">
      <c r="B276" t="s">
        <v>65</v>
      </c>
    </row>
    <row r="277" spans="2:5">
      <c r="B277" t="s">
        <v>66</v>
      </c>
    </row>
    <row r="278" spans="2:5">
      <c r="B278" t="s">
        <v>67</v>
      </c>
      <c r="C278">
        <v>1</v>
      </c>
      <c r="D278">
        <v>0.75</v>
      </c>
      <c r="E278">
        <v>0.45</v>
      </c>
    </row>
    <row r="280" spans="2:5">
      <c r="B280" t="s">
        <v>68</v>
      </c>
      <c r="C280">
        <v>2</v>
      </c>
      <c r="D280">
        <v>0.94099999999999995</v>
      </c>
    </row>
    <row r="281" spans="2:5">
      <c r="B281" t="s">
        <v>69</v>
      </c>
      <c r="C281">
        <v>6</v>
      </c>
      <c r="D281">
        <v>1.67</v>
      </c>
    </row>
    <row r="284" spans="2:5">
      <c r="B284" t="s">
        <v>70</v>
      </c>
      <c r="C284">
        <v>2</v>
      </c>
      <c r="D284">
        <v>2.6480000000000001</v>
      </c>
      <c r="E284">
        <f>3.6-0.6</f>
        <v>3</v>
      </c>
    </row>
    <row r="286" spans="2:5">
      <c r="B286" t="s">
        <v>20</v>
      </c>
      <c r="C286">
        <v>1</v>
      </c>
      <c r="D286">
        <v>20.66</v>
      </c>
      <c r="E286">
        <f>3.6-0.6</f>
        <v>3</v>
      </c>
    </row>
    <row r="287" spans="2:5">
      <c r="C287">
        <v>2</v>
      </c>
      <c r="D287">
        <v>1.5289999999999999</v>
      </c>
      <c r="E287">
        <f>3.6-0.6</f>
        <v>3</v>
      </c>
    </row>
    <row r="289" spans="2:6">
      <c r="B289" t="s">
        <v>71</v>
      </c>
      <c r="C289">
        <v>3</v>
      </c>
      <c r="D289">
        <v>3.05</v>
      </c>
      <c r="E289">
        <v>3</v>
      </c>
    </row>
    <row r="290" spans="2:6">
      <c r="C290">
        <v>1</v>
      </c>
      <c r="D290">
        <v>3.05</v>
      </c>
      <c r="E290">
        <v>1.2</v>
      </c>
    </row>
    <row r="295" spans="2:6">
      <c r="B295" t="s">
        <v>72</v>
      </c>
      <c r="C295">
        <v>1</v>
      </c>
      <c r="D295">
        <v>629.73</v>
      </c>
      <c r="F295">
        <v>0.15</v>
      </c>
    </row>
    <row r="296" spans="2:6">
      <c r="B296" t="s">
        <v>73</v>
      </c>
    </row>
    <row r="297" spans="2:6">
      <c r="B297" t="s">
        <v>74</v>
      </c>
      <c r="C297">
        <v>-1</v>
      </c>
      <c r="D297">
        <v>4.1189999999999998</v>
      </c>
      <c r="F297">
        <v>0.15</v>
      </c>
    </row>
    <row r="298" spans="2:6">
      <c r="B298" t="s">
        <v>75</v>
      </c>
      <c r="C298">
        <v>-1</v>
      </c>
      <c r="D298">
        <v>2.62</v>
      </c>
      <c r="F298">
        <v>0.15</v>
      </c>
    </row>
    <row r="299" spans="2:6">
      <c r="B299" t="s">
        <v>76</v>
      </c>
      <c r="C299">
        <v>-1</v>
      </c>
      <c r="D299">
        <v>3.7170000000000001</v>
      </c>
      <c r="F299">
        <v>0.15</v>
      </c>
    </row>
    <row r="300" spans="2:6">
      <c r="B300" t="s">
        <v>77</v>
      </c>
      <c r="C300">
        <v>-1</v>
      </c>
      <c r="D300">
        <v>2.56</v>
      </c>
      <c r="F300">
        <v>0.15</v>
      </c>
    </row>
    <row r="301" spans="2:6">
      <c r="B301" t="s">
        <v>78</v>
      </c>
      <c r="C301">
        <v>-1</v>
      </c>
      <c r="D301">
        <v>4.3</v>
      </c>
      <c r="F301">
        <v>0.15</v>
      </c>
    </row>
    <row r="302" spans="2:6">
      <c r="B302" t="s">
        <v>79</v>
      </c>
      <c r="C302">
        <v>-1</v>
      </c>
      <c r="D302">
        <v>2.5</v>
      </c>
      <c r="F302">
        <v>0.15</v>
      </c>
    </row>
    <row r="303" spans="2:6">
      <c r="B303" t="s">
        <v>80</v>
      </c>
      <c r="C303">
        <v>-1</v>
      </c>
      <c r="D303">
        <v>4.1580000000000004</v>
      </c>
      <c r="F303">
        <v>0.15</v>
      </c>
    </row>
    <row r="305" spans="2:7">
      <c r="B305" t="s">
        <v>81</v>
      </c>
      <c r="C305">
        <v>-1</v>
      </c>
      <c r="D305">
        <v>3.24</v>
      </c>
      <c r="F305">
        <v>0.15</v>
      </c>
    </row>
    <row r="306" spans="2:7">
      <c r="C306">
        <v>-1</v>
      </c>
      <c r="D306">
        <v>2.016</v>
      </c>
      <c r="F306">
        <v>0.15</v>
      </c>
    </row>
    <row r="307" spans="2:7">
      <c r="B307" t="s">
        <v>53</v>
      </c>
      <c r="C307">
        <v>-1</v>
      </c>
      <c r="D307">
        <v>23.31</v>
      </c>
      <c r="F307">
        <v>0.15</v>
      </c>
    </row>
    <row r="309" spans="2:7">
      <c r="B309" t="s">
        <v>82</v>
      </c>
      <c r="C309">
        <v>-1</v>
      </c>
      <c r="D309">
        <v>4.3609999999999998</v>
      </c>
      <c r="F309">
        <v>0.15</v>
      </c>
    </row>
    <row r="310" spans="2:7">
      <c r="B310" t="s">
        <v>83</v>
      </c>
      <c r="C310">
        <v>-1</v>
      </c>
      <c r="D310">
        <v>4.3499999999999996</v>
      </c>
      <c r="F310">
        <v>0.15</v>
      </c>
    </row>
    <row r="311" spans="2:7">
      <c r="B311" t="s">
        <v>84</v>
      </c>
      <c r="C311">
        <v>-1</v>
      </c>
      <c r="D311">
        <v>16.37</v>
      </c>
      <c r="F311">
        <v>0.15</v>
      </c>
    </row>
    <row r="312" spans="2:7">
      <c r="B312" t="s">
        <v>85</v>
      </c>
      <c r="C312">
        <v>-2</v>
      </c>
      <c r="D312">
        <v>10.356999999999999</v>
      </c>
      <c r="F312">
        <v>0.15</v>
      </c>
    </row>
    <row r="315" spans="2:7">
      <c r="B315" t="s">
        <v>86</v>
      </c>
      <c r="C315">
        <v>4</v>
      </c>
      <c r="D315">
        <v>2.8</v>
      </c>
      <c r="E315">
        <v>0.6</v>
      </c>
      <c r="F315">
        <v>0.2</v>
      </c>
    </row>
    <row r="318" spans="2:7">
      <c r="B318" t="s">
        <v>87</v>
      </c>
      <c r="C318">
        <v>4</v>
      </c>
      <c r="D318">
        <v>3.1640000000000001</v>
      </c>
      <c r="E318">
        <v>4.0869999999999997</v>
      </c>
      <c r="G318" s="598">
        <f>+PRODUCT(C318:E318)</f>
        <v>51.725071999999997</v>
      </c>
    </row>
    <row r="323" spans="2:6">
      <c r="B323" s="664" t="s">
        <v>88</v>
      </c>
      <c r="C323">
        <v>1</v>
      </c>
      <c r="D323">
        <v>632.02800000000002</v>
      </c>
      <c r="F323">
        <v>0.15</v>
      </c>
    </row>
    <row r="324" spans="2:6">
      <c r="B324" t="s">
        <v>73</v>
      </c>
    </row>
    <row r="325" spans="2:6">
      <c r="B325" t="s">
        <v>74</v>
      </c>
      <c r="C325">
        <v>-1</v>
      </c>
      <c r="D325">
        <v>3.984</v>
      </c>
      <c r="F325">
        <v>0.15</v>
      </c>
    </row>
    <row r="326" spans="2:6">
      <c r="B326" t="s">
        <v>75</v>
      </c>
      <c r="C326">
        <v>-1</v>
      </c>
      <c r="D326">
        <v>2.5489999999999999</v>
      </c>
      <c r="F326">
        <v>0.15</v>
      </c>
    </row>
    <row r="327" spans="2:6">
      <c r="B327" t="s">
        <v>76</v>
      </c>
      <c r="C327">
        <v>-1</v>
      </c>
      <c r="D327">
        <v>3.7170000000000001</v>
      </c>
      <c r="F327">
        <v>0.15</v>
      </c>
    </row>
    <row r="328" spans="2:6">
      <c r="B328" t="s">
        <v>77</v>
      </c>
      <c r="C328">
        <v>-1</v>
      </c>
      <c r="D328">
        <v>2.56</v>
      </c>
      <c r="F328">
        <v>0.15</v>
      </c>
    </row>
    <row r="329" spans="2:6">
      <c r="B329" t="s">
        <v>78</v>
      </c>
      <c r="C329">
        <v>-1</v>
      </c>
      <c r="D329">
        <v>4.3</v>
      </c>
      <c r="F329">
        <v>0.15</v>
      </c>
    </row>
    <row r="330" spans="2:6">
      <c r="B330" t="s">
        <v>79</v>
      </c>
      <c r="C330">
        <v>-1</v>
      </c>
      <c r="D330">
        <v>2.5</v>
      </c>
      <c r="F330">
        <v>0.15</v>
      </c>
    </row>
    <row r="331" spans="2:6">
      <c r="B331" t="s">
        <v>80</v>
      </c>
      <c r="C331">
        <v>-1</v>
      </c>
      <c r="D331">
        <v>4.1580000000000004</v>
      </c>
      <c r="F331">
        <v>0.15</v>
      </c>
    </row>
    <row r="333" spans="2:6">
      <c r="B333" t="s">
        <v>81</v>
      </c>
      <c r="C333">
        <v>-1</v>
      </c>
      <c r="D333">
        <v>3.24</v>
      </c>
      <c r="F333">
        <v>0.15</v>
      </c>
    </row>
    <row r="334" spans="2:6">
      <c r="C334">
        <v>-1</v>
      </c>
      <c r="D334">
        <v>2.016</v>
      </c>
      <c r="F334">
        <v>0.15</v>
      </c>
    </row>
    <row r="335" spans="2:6">
      <c r="B335" t="s">
        <v>53</v>
      </c>
      <c r="C335">
        <v>-1</v>
      </c>
      <c r="D335">
        <v>23.31</v>
      </c>
      <c r="F335">
        <v>0.15</v>
      </c>
    </row>
    <row r="337" spans="2:6">
      <c r="B337" t="s">
        <v>82</v>
      </c>
      <c r="C337">
        <v>-1</v>
      </c>
      <c r="D337">
        <v>4.3609999999999998</v>
      </c>
      <c r="F337">
        <v>0.15</v>
      </c>
    </row>
    <row r="338" spans="2:6">
      <c r="B338" t="s">
        <v>83</v>
      </c>
      <c r="C338">
        <v>-1</v>
      </c>
      <c r="D338">
        <v>4.3499999999999996</v>
      </c>
      <c r="F338">
        <v>0.15</v>
      </c>
    </row>
    <row r="339" spans="2:6">
      <c r="B339" t="s">
        <v>84</v>
      </c>
      <c r="C339">
        <v>-1</v>
      </c>
      <c r="D339">
        <v>16.37</v>
      </c>
      <c r="F339">
        <v>0.15</v>
      </c>
    </row>
    <row r="340" spans="2:6">
      <c r="B340" t="s">
        <v>85</v>
      </c>
      <c r="C340">
        <v>-2</v>
      </c>
      <c r="D340">
        <v>12.29</v>
      </c>
      <c r="F340">
        <v>0.15</v>
      </c>
    </row>
    <row r="341" spans="2:6">
      <c r="B341" t="s">
        <v>89</v>
      </c>
      <c r="C341">
        <v>-4</v>
      </c>
      <c r="D341">
        <v>4.7649999999999997</v>
      </c>
      <c r="E341">
        <v>1.53</v>
      </c>
      <c r="F341">
        <v>0.15</v>
      </c>
    </row>
    <row r="343" spans="2:6">
      <c r="B343" t="s">
        <v>86</v>
      </c>
      <c r="C343">
        <v>1</v>
      </c>
      <c r="D343">
        <v>40.695999999999998</v>
      </c>
      <c r="E343">
        <v>0.6</v>
      </c>
      <c r="F343">
        <v>0.2</v>
      </c>
    </row>
    <row r="345" spans="2:6">
      <c r="B345" s="664" t="s">
        <v>88</v>
      </c>
      <c r="C345">
        <v>1</v>
      </c>
      <c r="D345">
        <v>638.10599999999999</v>
      </c>
      <c r="F345">
        <v>0.15</v>
      </c>
    </row>
    <row r="346" spans="2:6">
      <c r="B346" t="s">
        <v>73</v>
      </c>
    </row>
    <row r="347" spans="2:6">
      <c r="B347" t="s">
        <v>74</v>
      </c>
      <c r="C347">
        <v>-1</v>
      </c>
      <c r="D347">
        <v>3.984</v>
      </c>
      <c r="F347">
        <v>0.15</v>
      </c>
    </row>
    <row r="348" spans="2:6">
      <c r="B348" t="s">
        <v>75</v>
      </c>
      <c r="C348">
        <v>-1</v>
      </c>
      <c r="D348">
        <v>2.5489999999999999</v>
      </c>
      <c r="F348">
        <v>0.15</v>
      </c>
    </row>
    <row r="349" spans="2:6">
      <c r="B349" t="s">
        <v>76</v>
      </c>
      <c r="C349">
        <v>-1</v>
      </c>
      <c r="D349">
        <v>3.7170000000000001</v>
      </c>
      <c r="F349">
        <v>0.15</v>
      </c>
    </row>
    <row r="350" spans="2:6">
      <c r="B350" t="s">
        <v>77</v>
      </c>
      <c r="C350">
        <v>-1</v>
      </c>
      <c r="D350">
        <v>2.56</v>
      </c>
      <c r="F350">
        <v>0.15</v>
      </c>
    </row>
    <row r="351" spans="2:6">
      <c r="B351" t="s">
        <v>78</v>
      </c>
      <c r="C351">
        <v>-1</v>
      </c>
      <c r="D351">
        <v>4.3</v>
      </c>
      <c r="F351">
        <v>0.15</v>
      </c>
    </row>
    <row r="352" spans="2:6">
      <c r="B352" t="s">
        <v>79</v>
      </c>
      <c r="C352">
        <v>-1</v>
      </c>
      <c r="D352">
        <v>2.5</v>
      </c>
      <c r="F352">
        <v>0.15</v>
      </c>
    </row>
    <row r="353" spans="2:6">
      <c r="B353" t="s">
        <v>80</v>
      </c>
      <c r="C353">
        <v>-1</v>
      </c>
      <c r="D353">
        <v>4.1580000000000004</v>
      </c>
      <c r="F353">
        <v>0.15</v>
      </c>
    </row>
    <row r="355" spans="2:6">
      <c r="B355" t="s">
        <v>81</v>
      </c>
      <c r="C355">
        <v>-1</v>
      </c>
      <c r="D355">
        <v>3.24</v>
      </c>
      <c r="F355">
        <v>0.15</v>
      </c>
    </row>
    <row r="356" spans="2:6">
      <c r="C356">
        <v>-1</v>
      </c>
      <c r="D356">
        <v>2.016</v>
      </c>
      <c r="F356">
        <v>0.15</v>
      </c>
    </row>
    <row r="357" spans="2:6">
      <c r="B357" t="s">
        <v>53</v>
      </c>
      <c r="C357">
        <v>-1</v>
      </c>
      <c r="D357">
        <v>23.31</v>
      </c>
      <c r="F357">
        <v>0.15</v>
      </c>
    </row>
    <row r="359" spans="2:6">
      <c r="B359" t="s">
        <v>82</v>
      </c>
      <c r="C359">
        <v>-1</v>
      </c>
      <c r="D359">
        <v>4.3609999999999998</v>
      </c>
      <c r="F359">
        <v>0.15</v>
      </c>
    </row>
    <row r="360" spans="2:6">
      <c r="B360" t="s">
        <v>83</v>
      </c>
      <c r="C360">
        <v>-1</v>
      </c>
      <c r="D360">
        <v>4.3499999999999996</v>
      </c>
      <c r="F360">
        <v>0.15</v>
      </c>
    </row>
    <row r="361" spans="2:6">
      <c r="B361" t="s">
        <v>84</v>
      </c>
      <c r="C361">
        <v>-1</v>
      </c>
      <c r="D361">
        <v>16.37</v>
      </c>
      <c r="F361">
        <v>0.15</v>
      </c>
    </row>
    <row r="362" spans="2:6">
      <c r="B362" t="s">
        <v>85</v>
      </c>
      <c r="C362">
        <v>-2</v>
      </c>
      <c r="D362">
        <v>12.29</v>
      </c>
      <c r="F362">
        <v>0.15</v>
      </c>
    </row>
    <row r="363" spans="2:6">
      <c r="B363" t="s">
        <v>89</v>
      </c>
      <c r="C363">
        <v>-4</v>
      </c>
      <c r="D363">
        <v>4.7649999999999997</v>
      </c>
      <c r="E363">
        <v>1.53</v>
      </c>
      <c r="F363">
        <v>0.15</v>
      </c>
    </row>
    <row r="365" spans="2:6">
      <c r="B365" s="664" t="s">
        <v>90</v>
      </c>
      <c r="C365">
        <v>1</v>
      </c>
      <c r="D365">
        <v>510.62900000000002</v>
      </c>
      <c r="F365">
        <v>0.15</v>
      </c>
    </row>
    <row r="366" spans="2:6">
      <c r="B366" t="s">
        <v>73</v>
      </c>
    </row>
    <row r="367" spans="2:6">
      <c r="B367" t="s">
        <v>74</v>
      </c>
      <c r="C367">
        <v>-1</v>
      </c>
      <c r="D367">
        <v>3.984</v>
      </c>
      <c r="F367">
        <v>0.15</v>
      </c>
    </row>
    <row r="368" spans="2:6">
      <c r="B368" t="s">
        <v>75</v>
      </c>
      <c r="C368">
        <v>-1</v>
      </c>
      <c r="D368">
        <v>2.5489999999999999</v>
      </c>
      <c r="F368">
        <v>0.15</v>
      </c>
    </row>
    <row r="369" spans="2:6">
      <c r="B369" t="s">
        <v>76</v>
      </c>
      <c r="C369">
        <v>-1</v>
      </c>
      <c r="D369">
        <v>3.7170000000000001</v>
      </c>
      <c r="F369">
        <v>0.15</v>
      </c>
    </row>
    <row r="370" spans="2:6">
      <c r="B370" t="s">
        <v>77</v>
      </c>
      <c r="C370">
        <v>-1</v>
      </c>
      <c r="D370">
        <v>2.56</v>
      </c>
      <c r="F370">
        <v>0.15</v>
      </c>
    </row>
    <row r="371" spans="2:6">
      <c r="B371" t="s">
        <v>78</v>
      </c>
      <c r="C371">
        <v>-1</v>
      </c>
      <c r="D371">
        <v>4.3</v>
      </c>
      <c r="F371">
        <v>0.15</v>
      </c>
    </row>
    <row r="372" spans="2:6">
      <c r="B372" t="s">
        <v>79</v>
      </c>
      <c r="C372">
        <v>-1</v>
      </c>
      <c r="D372">
        <v>2.5</v>
      </c>
      <c r="F372">
        <v>0.15</v>
      </c>
    </row>
    <row r="373" spans="2:6">
      <c r="B373" t="s">
        <v>80</v>
      </c>
      <c r="C373">
        <v>-1</v>
      </c>
      <c r="D373">
        <v>4.1580000000000004</v>
      </c>
      <c r="F373">
        <v>0.15</v>
      </c>
    </row>
    <row r="375" spans="2:6">
      <c r="B375" t="s">
        <v>81</v>
      </c>
      <c r="C375">
        <v>-1</v>
      </c>
      <c r="D375">
        <v>3.24</v>
      </c>
      <c r="F375">
        <v>0.15</v>
      </c>
    </row>
    <row r="376" spans="2:6">
      <c r="C376">
        <v>-1</v>
      </c>
      <c r="D376">
        <v>2.016</v>
      </c>
      <c r="F376">
        <v>0.15</v>
      </c>
    </row>
    <row r="377" spans="2:6">
      <c r="B377" t="s">
        <v>53</v>
      </c>
      <c r="C377">
        <v>-1</v>
      </c>
      <c r="D377">
        <v>23.31</v>
      </c>
      <c r="F377">
        <v>0.15</v>
      </c>
    </row>
    <row r="380" spans="2:6">
      <c r="B380" s="664" t="s">
        <v>91</v>
      </c>
      <c r="C380">
        <v>1</v>
      </c>
      <c r="D380">
        <v>50.92</v>
      </c>
      <c r="F380">
        <v>0.15</v>
      </c>
    </row>
    <row r="382" spans="2:6">
      <c r="B382" t="s">
        <v>1</v>
      </c>
      <c r="C382">
        <v>2</v>
      </c>
      <c r="D382">
        <v>0.6</v>
      </c>
      <c r="E382">
        <v>0.2</v>
      </c>
      <c r="F382">
        <v>0.6</v>
      </c>
    </row>
    <row r="383" spans="2:6">
      <c r="B383" t="s">
        <v>2</v>
      </c>
      <c r="C383">
        <v>1</v>
      </c>
      <c r="D383">
        <v>0.6</v>
      </c>
      <c r="E383">
        <v>0.2</v>
      </c>
      <c r="F383">
        <v>0.6</v>
      </c>
    </row>
    <row r="386" spans="2:6">
      <c r="B386" t="s">
        <v>3</v>
      </c>
      <c r="C386">
        <v>2</v>
      </c>
      <c r="D386">
        <v>4.8</v>
      </c>
      <c r="E386">
        <v>0.2</v>
      </c>
      <c r="F386">
        <v>0.6</v>
      </c>
    </row>
    <row r="387" spans="2:6">
      <c r="B387" t="s">
        <v>4</v>
      </c>
      <c r="C387">
        <v>2</v>
      </c>
      <c r="D387">
        <v>2.82</v>
      </c>
      <c r="E387">
        <v>0.2</v>
      </c>
      <c r="F387">
        <v>0.6</v>
      </c>
    </row>
    <row r="390" spans="2:6">
      <c r="B390" t="s">
        <v>5</v>
      </c>
    </row>
    <row r="391" spans="2:6">
      <c r="B391" t="s">
        <v>6</v>
      </c>
      <c r="C391">
        <v>2</v>
      </c>
      <c r="D391">
        <v>4.8</v>
      </c>
      <c r="E391">
        <v>0.2</v>
      </c>
      <c r="F391">
        <v>1.75</v>
      </c>
    </row>
    <row r="392" spans="2:6">
      <c r="C392">
        <v>4</v>
      </c>
      <c r="D392">
        <v>2.82</v>
      </c>
      <c r="E392">
        <v>0.2</v>
      </c>
      <c r="F392">
        <v>1.75</v>
      </c>
    </row>
    <row r="393" spans="2:6">
      <c r="B393" t="s">
        <v>7</v>
      </c>
      <c r="C393">
        <v>1</v>
      </c>
      <c r="D393">
        <v>5.2</v>
      </c>
      <c r="E393">
        <v>3.32</v>
      </c>
      <c r="F393">
        <v>0.2</v>
      </c>
    </row>
    <row r="394" spans="2:6">
      <c r="B394" t="s">
        <v>8</v>
      </c>
      <c r="C394">
        <v>1</v>
      </c>
      <c r="D394">
        <v>4.181</v>
      </c>
      <c r="E394">
        <v>6.16</v>
      </c>
      <c r="F394">
        <v>0.2</v>
      </c>
    </row>
    <row r="398" spans="2:6">
      <c r="B398" t="s">
        <v>92</v>
      </c>
    </row>
    <row r="399" spans="2:6">
      <c r="B399" t="s">
        <v>11</v>
      </c>
      <c r="C399">
        <v>1</v>
      </c>
      <c r="D399">
        <v>713.45699999999999</v>
      </c>
      <c r="F399">
        <v>0.15</v>
      </c>
    </row>
    <row r="400" spans="2:6">
      <c r="C400">
        <v>-2</v>
      </c>
      <c r="D400">
        <v>0.34300000000000003</v>
      </c>
      <c r="F400">
        <v>0.15</v>
      </c>
    </row>
    <row r="401" spans="2:6">
      <c r="C401">
        <v>-1</v>
      </c>
      <c r="D401">
        <v>0.72</v>
      </c>
      <c r="F401">
        <v>0.15</v>
      </c>
    </row>
    <row r="402" spans="2:6">
      <c r="C402">
        <v>-2</v>
      </c>
      <c r="D402">
        <v>2.25</v>
      </c>
      <c r="F402">
        <v>0.15</v>
      </c>
    </row>
    <row r="403" spans="2:6">
      <c r="C403">
        <v>-1</v>
      </c>
      <c r="D403">
        <v>2.0350000000000001</v>
      </c>
      <c r="F403">
        <v>0.15</v>
      </c>
    </row>
    <row r="404" spans="2:6">
      <c r="C404">
        <v>-1</v>
      </c>
      <c r="D404">
        <v>15.83</v>
      </c>
      <c r="F404">
        <v>0.15</v>
      </c>
    </row>
    <row r="405" spans="2:6">
      <c r="C405">
        <v>-1</v>
      </c>
      <c r="D405">
        <v>9.1519999999999992</v>
      </c>
      <c r="F405">
        <v>0.15</v>
      </c>
    </row>
    <row r="406" spans="2:6">
      <c r="C406">
        <v>-1</v>
      </c>
      <c r="D406">
        <v>26.526</v>
      </c>
      <c r="F406">
        <v>0.15</v>
      </c>
    </row>
    <row r="407" spans="2:6">
      <c r="C407">
        <v>-1</v>
      </c>
      <c r="D407">
        <v>19.789000000000001</v>
      </c>
      <c r="F407">
        <v>0.15</v>
      </c>
    </row>
    <row r="409" spans="2:6">
      <c r="B409" t="s">
        <v>18</v>
      </c>
      <c r="C409">
        <v>1</v>
      </c>
      <c r="D409">
        <v>824.91300000000001</v>
      </c>
      <c r="F409">
        <v>0.15</v>
      </c>
    </row>
    <row r="410" spans="2:6">
      <c r="C410">
        <v>-2</v>
      </c>
      <c r="D410">
        <v>0.34300000000000003</v>
      </c>
      <c r="F410">
        <v>0.15</v>
      </c>
    </row>
    <row r="411" spans="2:6">
      <c r="C411">
        <v>-1</v>
      </c>
      <c r="D411">
        <v>0.72</v>
      </c>
      <c r="F411">
        <v>0.15</v>
      </c>
    </row>
    <row r="412" spans="2:6">
      <c r="C412">
        <v>-1</v>
      </c>
      <c r="D412">
        <f>1.5*1.357</f>
        <v>2.0354999999999999</v>
      </c>
      <c r="F412">
        <v>0.15</v>
      </c>
    </row>
    <row r="416" spans="2:6">
      <c r="B416" s="664" t="s">
        <v>93</v>
      </c>
      <c r="D416" s="598"/>
      <c r="F416" s="598"/>
    </row>
    <row r="417" spans="2:14">
      <c r="B417" s="664" t="s">
        <v>94</v>
      </c>
      <c r="C417">
        <v>1</v>
      </c>
      <c r="D417" s="598">
        <f>2.13*2+1.524</f>
        <v>5.7839999999999998</v>
      </c>
      <c r="E417">
        <v>0.9</v>
      </c>
      <c r="F417" s="598">
        <v>0.15</v>
      </c>
      <c r="G417" s="598">
        <f t="shared" ref="G417:G423" si="1">+PRODUCT(C417:F417)</f>
        <v>0.78083999999999998</v>
      </c>
    </row>
    <row r="418" spans="2:14">
      <c r="B418" s="664"/>
      <c r="C418">
        <v>1</v>
      </c>
      <c r="D418" s="598">
        <f>2.03*2+1.524</f>
        <v>5.5839999999999996</v>
      </c>
      <c r="E418">
        <v>0.9</v>
      </c>
      <c r="F418" s="598">
        <v>0.15</v>
      </c>
      <c r="G418" s="598">
        <f t="shared" si="1"/>
        <v>0.75383999999999995</v>
      </c>
    </row>
    <row r="419" spans="2:14">
      <c r="B419" s="664"/>
      <c r="C419">
        <v>1</v>
      </c>
      <c r="D419" s="598">
        <f>2.23*2+1.524*2</f>
        <v>7.508</v>
      </c>
      <c r="E419">
        <v>0.9</v>
      </c>
      <c r="F419" s="598">
        <v>0.15</v>
      </c>
      <c r="G419" s="598">
        <f t="shared" si="1"/>
        <v>1.0135799999999999</v>
      </c>
    </row>
    <row r="420" spans="2:14">
      <c r="B420" s="664"/>
      <c r="C420">
        <v>1</v>
      </c>
      <c r="D420" s="598">
        <v>7.12</v>
      </c>
      <c r="E420">
        <v>0.9</v>
      </c>
      <c r="F420" s="598">
        <v>0.15</v>
      </c>
      <c r="G420" s="598">
        <f t="shared" si="1"/>
        <v>0.96120000000000005</v>
      </c>
    </row>
    <row r="421" spans="2:14">
      <c r="B421" s="664"/>
      <c r="C421">
        <v>1</v>
      </c>
      <c r="D421" s="598">
        <f>7.522+5.146+5.547</f>
        <v>18.215</v>
      </c>
      <c r="E421">
        <v>0.9</v>
      </c>
      <c r="F421" s="598">
        <v>0.15</v>
      </c>
      <c r="G421" s="598">
        <f t="shared" si="1"/>
        <v>2.459025</v>
      </c>
    </row>
    <row r="422" spans="2:14">
      <c r="B422" s="664"/>
      <c r="C422">
        <v>1</v>
      </c>
      <c r="D422" s="598">
        <f>2.058+1.801+1.362</f>
        <v>5.2210000000000001</v>
      </c>
      <c r="E422">
        <v>0.9</v>
      </c>
      <c r="F422" s="598">
        <v>0.15</v>
      </c>
      <c r="G422" s="598">
        <f t="shared" si="1"/>
        <v>0.70483499999999999</v>
      </c>
    </row>
    <row r="423" spans="2:14">
      <c r="B423" s="664"/>
      <c r="C423">
        <v>1</v>
      </c>
      <c r="D423" s="598">
        <f>3.304+4.35</f>
        <v>7.6539999999999999</v>
      </c>
      <c r="E423">
        <v>0.9</v>
      </c>
      <c r="F423" s="598">
        <v>0.15</v>
      </c>
      <c r="G423" s="598">
        <f t="shared" si="1"/>
        <v>1.03329</v>
      </c>
    </row>
    <row r="424" spans="2:14">
      <c r="B424" s="664"/>
      <c r="D424" s="598"/>
      <c r="F424" s="598"/>
    </row>
    <row r="425" spans="2:14">
      <c r="D425" s="598"/>
      <c r="F425" s="598"/>
      <c r="G425" s="702">
        <f>SUM(G381:G423)</f>
        <v>7.7066100000000004</v>
      </c>
      <c r="N425" s="598"/>
    </row>
    <row r="426" spans="2:14">
      <c r="B426" t="s">
        <v>95</v>
      </c>
    </row>
    <row r="427" spans="2:14">
      <c r="B427" t="s">
        <v>38</v>
      </c>
      <c r="C427">
        <v>1</v>
      </c>
      <c r="D427" s="598"/>
      <c r="E427">
        <f>2.975+35.605+6.024+5.05+6.3+3.65+3.35+22.732+1.5+4.97+1.673+20*0.2</f>
        <v>97.828999999999994</v>
      </c>
      <c r="F427" s="598"/>
      <c r="G427">
        <v>1.075</v>
      </c>
      <c r="H427" s="598">
        <f>+PRODUCT(C427:G427)</f>
        <v>105.166175</v>
      </c>
    </row>
    <row r="430" spans="2:14">
      <c r="B430" s="664" t="s">
        <v>96</v>
      </c>
      <c r="E430" s="598"/>
      <c r="H430" s="598"/>
    </row>
    <row r="434" spans="2:8">
      <c r="B434" s="664" t="s">
        <v>97</v>
      </c>
      <c r="E434" s="598"/>
      <c r="H434" s="598"/>
    </row>
    <row r="435" spans="2:8">
      <c r="B435" s="704" t="s">
        <v>98</v>
      </c>
      <c r="C435" s="704">
        <v>1</v>
      </c>
      <c r="D435" s="704"/>
      <c r="E435" s="705">
        <v>2.1</v>
      </c>
      <c r="F435" s="704">
        <v>0.75</v>
      </c>
      <c r="G435" s="706">
        <f>3-0.1-0.45</f>
        <v>2.4500000000000002</v>
      </c>
      <c r="H435" s="598">
        <f t="shared" ref="H435:H498" si="2">+PRODUCT(C435:G435)</f>
        <v>3.8587500000000001</v>
      </c>
    </row>
    <row r="436" spans="2:8">
      <c r="B436" s="704" t="s">
        <v>99</v>
      </c>
      <c r="C436" s="704">
        <v>1</v>
      </c>
      <c r="D436" s="704"/>
      <c r="E436" s="705">
        <v>2.7</v>
      </c>
      <c r="F436" s="704">
        <v>1.05</v>
      </c>
      <c r="G436" s="598">
        <f>3-0.1-0.45</f>
        <v>2.4500000000000002</v>
      </c>
      <c r="H436" s="598">
        <f t="shared" si="2"/>
        <v>6.9457500000000003</v>
      </c>
    </row>
    <row r="437" spans="2:8">
      <c r="B437" t="s">
        <v>100</v>
      </c>
      <c r="C437">
        <v>1</v>
      </c>
      <c r="E437" s="598">
        <v>1.8</v>
      </c>
      <c r="F437">
        <v>0.6</v>
      </c>
      <c r="G437" s="598">
        <f>3-0.1-0.675-0.6</f>
        <v>1.625</v>
      </c>
      <c r="H437" s="598">
        <f t="shared" si="2"/>
        <v>1.7549999999999999</v>
      </c>
    </row>
    <row r="438" spans="2:8">
      <c r="B438" t="s">
        <v>101</v>
      </c>
      <c r="C438">
        <v>1</v>
      </c>
      <c r="E438" s="598">
        <v>1.8</v>
      </c>
      <c r="F438">
        <v>0.6</v>
      </c>
      <c r="G438" s="598">
        <f>3-0.1-0.675-0.6</f>
        <v>1.625</v>
      </c>
      <c r="H438" s="598">
        <f t="shared" si="2"/>
        <v>1.7549999999999999</v>
      </c>
    </row>
    <row r="439" spans="2:8">
      <c r="B439" t="s">
        <v>102</v>
      </c>
      <c r="C439">
        <v>1</v>
      </c>
      <c r="E439" s="598">
        <v>1.8</v>
      </c>
      <c r="F439">
        <v>0.6</v>
      </c>
      <c r="G439" s="598">
        <f>3-0.1-0.45</f>
        <v>2.4500000000000002</v>
      </c>
      <c r="H439" s="598">
        <f t="shared" si="2"/>
        <v>2.6459999999999999</v>
      </c>
    </row>
    <row r="440" spans="2:8">
      <c r="B440" t="s">
        <v>103</v>
      </c>
      <c r="C440">
        <v>1</v>
      </c>
      <c r="E440" s="598">
        <v>1.8</v>
      </c>
      <c r="F440">
        <v>0.6</v>
      </c>
      <c r="G440" s="598">
        <f>3-0.1-0.675</f>
        <v>2.2250000000000001</v>
      </c>
      <c r="H440" s="598">
        <f t="shared" si="2"/>
        <v>2.403</v>
      </c>
    </row>
    <row r="441" spans="2:8">
      <c r="B441" t="s">
        <v>104</v>
      </c>
      <c r="C441">
        <v>1</v>
      </c>
      <c r="E441" s="598">
        <v>1.8</v>
      </c>
      <c r="F441">
        <v>0.6</v>
      </c>
      <c r="G441" s="598">
        <f>3-0.1-0.675</f>
        <v>2.2250000000000001</v>
      </c>
      <c r="H441" s="598">
        <f t="shared" si="2"/>
        <v>2.403</v>
      </c>
    </row>
    <row r="442" spans="2:8">
      <c r="B442" t="s">
        <v>105</v>
      </c>
      <c r="C442">
        <v>1</v>
      </c>
      <c r="E442" s="598">
        <v>1.8</v>
      </c>
      <c r="F442">
        <v>0.6</v>
      </c>
      <c r="G442" s="598">
        <f>3-0.1-0.675</f>
        <v>2.2250000000000001</v>
      </c>
      <c r="H442" s="598">
        <f t="shared" si="2"/>
        <v>2.403</v>
      </c>
    </row>
    <row r="443" spans="2:8">
      <c r="B443" t="s">
        <v>106</v>
      </c>
      <c r="C443">
        <v>1</v>
      </c>
      <c r="E443" s="598">
        <v>1.8</v>
      </c>
      <c r="F443">
        <v>0.6</v>
      </c>
      <c r="G443" s="598">
        <f>3-0.1-0.675-0.6</f>
        <v>1.625</v>
      </c>
      <c r="H443" s="598">
        <f t="shared" si="2"/>
        <v>1.7549999999999999</v>
      </c>
    </row>
    <row r="444" spans="2:8">
      <c r="B444" t="s">
        <v>107</v>
      </c>
      <c r="C444">
        <v>1</v>
      </c>
      <c r="E444" s="598">
        <v>1.8</v>
      </c>
      <c r="F444">
        <v>0.6</v>
      </c>
      <c r="G444" s="598">
        <f>3-0.1-0.45</f>
        <v>2.4500000000000002</v>
      </c>
      <c r="H444" s="598">
        <f t="shared" si="2"/>
        <v>2.6459999999999999</v>
      </c>
    </row>
    <row r="445" spans="2:8">
      <c r="B445" t="s">
        <v>108</v>
      </c>
      <c r="C445">
        <v>1</v>
      </c>
      <c r="E445" s="598">
        <v>1.8</v>
      </c>
      <c r="F445">
        <v>0.6</v>
      </c>
      <c r="G445" s="598">
        <f>3-0.1-0.45</f>
        <v>2.4500000000000002</v>
      </c>
      <c r="H445" s="598">
        <f t="shared" si="2"/>
        <v>2.6459999999999999</v>
      </c>
    </row>
    <row r="446" spans="2:8">
      <c r="B446" t="s">
        <v>109</v>
      </c>
      <c r="C446">
        <v>1</v>
      </c>
      <c r="E446" s="598">
        <v>1.8</v>
      </c>
      <c r="F446">
        <v>0.6</v>
      </c>
      <c r="G446" s="598">
        <f>3-0.1-0.45</f>
        <v>2.4500000000000002</v>
      </c>
      <c r="H446" s="598">
        <f t="shared" si="2"/>
        <v>2.6459999999999999</v>
      </c>
    </row>
    <row r="447" spans="2:8">
      <c r="B447" t="s">
        <v>110</v>
      </c>
      <c r="C447">
        <v>1</v>
      </c>
      <c r="E447" s="598">
        <v>1.8</v>
      </c>
      <c r="F447">
        <v>0.6</v>
      </c>
      <c r="G447" s="598">
        <f>3-0.1-0.45</f>
        <v>2.4500000000000002</v>
      </c>
      <c r="H447" s="598">
        <f t="shared" si="2"/>
        <v>2.6459999999999999</v>
      </c>
    </row>
    <row r="448" spans="2:8">
      <c r="B448" t="s">
        <v>111</v>
      </c>
      <c r="C448">
        <v>1</v>
      </c>
      <c r="E448" s="598">
        <v>1.8</v>
      </c>
      <c r="F448">
        <v>0.6</v>
      </c>
      <c r="G448" s="598">
        <f>3-0.1-0.45</f>
        <v>2.4500000000000002</v>
      </c>
      <c r="H448" s="598">
        <f t="shared" si="2"/>
        <v>2.6459999999999999</v>
      </c>
    </row>
    <row r="449" spans="2:8">
      <c r="B449" t="s">
        <v>112</v>
      </c>
      <c r="C449">
        <v>1</v>
      </c>
      <c r="E449" s="598">
        <v>2.7</v>
      </c>
      <c r="F449">
        <v>1.05</v>
      </c>
      <c r="G449" s="598">
        <f>3-0.1-0.675-0.6</f>
        <v>1.625</v>
      </c>
      <c r="H449" s="598">
        <f t="shared" si="2"/>
        <v>4.6068749999999996</v>
      </c>
    </row>
    <row r="450" spans="2:8">
      <c r="B450" t="s">
        <v>113</v>
      </c>
      <c r="C450">
        <v>1</v>
      </c>
      <c r="E450" s="598">
        <v>2.7</v>
      </c>
      <c r="F450">
        <v>1.05</v>
      </c>
      <c r="G450" s="598">
        <f>3-0.1-0.675-0.6</f>
        <v>1.625</v>
      </c>
      <c r="H450" s="598">
        <f t="shared" si="2"/>
        <v>4.6068749999999996</v>
      </c>
    </row>
    <row r="451" spans="2:8">
      <c r="B451" t="s">
        <v>114</v>
      </c>
      <c r="C451">
        <v>1</v>
      </c>
      <c r="E451" s="598">
        <v>1.8</v>
      </c>
      <c r="F451">
        <v>0.6</v>
      </c>
      <c r="G451" s="598">
        <f>3-0.1-0.675-0.6</f>
        <v>1.625</v>
      </c>
      <c r="H451" s="598">
        <f t="shared" si="2"/>
        <v>1.7549999999999999</v>
      </c>
    </row>
    <row r="452" spans="2:8">
      <c r="B452" t="s">
        <v>115</v>
      </c>
      <c r="C452">
        <v>1</v>
      </c>
      <c r="E452" s="598">
        <v>1.8</v>
      </c>
      <c r="F452">
        <v>0.6</v>
      </c>
      <c r="G452" s="706">
        <f>3-0.1-0.45</f>
        <v>2.4500000000000002</v>
      </c>
      <c r="H452" s="598">
        <f t="shared" si="2"/>
        <v>2.6459999999999999</v>
      </c>
    </row>
    <row r="453" spans="2:8">
      <c r="B453" t="s">
        <v>116</v>
      </c>
      <c r="C453">
        <v>1</v>
      </c>
      <c r="E453" s="598">
        <v>1.8</v>
      </c>
      <c r="F453">
        <v>0.6</v>
      </c>
      <c r="G453" s="598">
        <f t="shared" ref="G453:G458" si="3">3-0.1-0.675-0.6</f>
        <v>1.625</v>
      </c>
      <c r="H453" s="598">
        <f t="shared" si="2"/>
        <v>1.7549999999999999</v>
      </c>
    </row>
    <row r="454" spans="2:8">
      <c r="B454" t="s">
        <v>117</v>
      </c>
      <c r="C454">
        <v>1</v>
      </c>
      <c r="E454" s="598">
        <v>1.8</v>
      </c>
      <c r="F454">
        <v>0.6</v>
      </c>
      <c r="G454" s="598">
        <f t="shared" si="3"/>
        <v>1.625</v>
      </c>
      <c r="H454" s="598">
        <f t="shared" si="2"/>
        <v>1.7549999999999999</v>
      </c>
    </row>
    <row r="455" spans="2:8">
      <c r="B455" t="s">
        <v>118</v>
      </c>
      <c r="C455">
        <v>1</v>
      </c>
      <c r="E455" s="598">
        <v>1.8</v>
      </c>
      <c r="F455">
        <v>0.6</v>
      </c>
      <c r="G455" s="598">
        <f t="shared" si="3"/>
        <v>1.625</v>
      </c>
      <c r="H455" s="598">
        <f t="shared" si="2"/>
        <v>1.7549999999999999</v>
      </c>
    </row>
    <row r="456" spans="2:8">
      <c r="B456" t="s">
        <v>119</v>
      </c>
      <c r="C456">
        <v>1</v>
      </c>
      <c r="E456" s="598">
        <v>2.7</v>
      </c>
      <c r="F456">
        <v>1.05</v>
      </c>
      <c r="G456" s="598">
        <f t="shared" si="3"/>
        <v>1.625</v>
      </c>
      <c r="H456" s="598">
        <f t="shared" si="2"/>
        <v>4.6068749999999996</v>
      </c>
    </row>
    <row r="457" spans="2:8">
      <c r="B457" t="s">
        <v>120</v>
      </c>
      <c r="C457">
        <v>1</v>
      </c>
      <c r="E457" s="598">
        <v>2.1</v>
      </c>
      <c r="F457">
        <v>0.75</v>
      </c>
      <c r="G457" s="598">
        <f t="shared" si="3"/>
        <v>1.625</v>
      </c>
      <c r="H457" s="598">
        <f t="shared" si="2"/>
        <v>2.5593750000000002</v>
      </c>
    </row>
    <row r="458" spans="2:8">
      <c r="B458" t="s">
        <v>121</v>
      </c>
      <c r="C458">
        <v>1</v>
      </c>
      <c r="E458" s="598">
        <v>2.4</v>
      </c>
      <c r="F458">
        <v>0.9</v>
      </c>
      <c r="G458" s="598">
        <f t="shared" si="3"/>
        <v>1.625</v>
      </c>
      <c r="H458" s="598">
        <f t="shared" si="2"/>
        <v>3.51</v>
      </c>
    </row>
    <row r="459" spans="2:8">
      <c r="B459" t="s">
        <v>122</v>
      </c>
      <c r="C459">
        <v>1</v>
      </c>
      <c r="E459" s="598">
        <v>2.1</v>
      </c>
      <c r="F459">
        <v>0.75</v>
      </c>
      <c r="G459" s="598">
        <f>3-0.1-0.675</f>
        <v>2.2250000000000001</v>
      </c>
      <c r="H459" s="598">
        <f t="shared" si="2"/>
        <v>3.504375</v>
      </c>
    </row>
    <row r="460" spans="2:8">
      <c r="B460" t="s">
        <v>123</v>
      </c>
      <c r="C460">
        <v>1</v>
      </c>
      <c r="E460" s="598">
        <v>1.8</v>
      </c>
      <c r="F460">
        <v>0.6</v>
      </c>
      <c r="G460" s="706">
        <f>3-0.1-0.45</f>
        <v>2.4500000000000002</v>
      </c>
      <c r="H460" s="598">
        <f t="shared" si="2"/>
        <v>2.6459999999999999</v>
      </c>
    </row>
    <row r="461" spans="2:8">
      <c r="B461" t="s">
        <v>124</v>
      </c>
      <c r="C461">
        <v>1</v>
      </c>
      <c r="E461" s="598">
        <v>1.8</v>
      </c>
      <c r="F461">
        <v>0.6</v>
      </c>
      <c r="G461" s="598">
        <f>3-0.1-0.675</f>
        <v>2.2250000000000001</v>
      </c>
      <c r="H461" s="598">
        <f t="shared" si="2"/>
        <v>2.403</v>
      </c>
    </row>
    <row r="462" spans="2:8">
      <c r="B462" t="s">
        <v>125</v>
      </c>
      <c r="C462">
        <v>1</v>
      </c>
      <c r="E462" s="598">
        <v>1.8</v>
      </c>
      <c r="F462">
        <v>0.6</v>
      </c>
      <c r="G462" s="598">
        <f>3-0.1-0.675</f>
        <v>2.2250000000000001</v>
      </c>
      <c r="H462" s="598">
        <f t="shared" si="2"/>
        <v>2.403</v>
      </c>
    </row>
    <row r="463" spans="2:8">
      <c r="B463" t="s">
        <v>126</v>
      </c>
      <c r="C463">
        <v>1</v>
      </c>
      <c r="E463" s="598">
        <v>3</v>
      </c>
      <c r="F463">
        <v>1.2</v>
      </c>
      <c r="G463" s="598">
        <f>3-0.1-0.675</f>
        <v>2.2250000000000001</v>
      </c>
      <c r="H463" s="598">
        <f t="shared" si="2"/>
        <v>8.01</v>
      </c>
    </row>
    <row r="464" spans="2:8">
      <c r="B464" s="704" t="s">
        <v>127</v>
      </c>
      <c r="C464" s="704">
        <v>1</v>
      </c>
      <c r="D464" s="704"/>
      <c r="E464" s="705">
        <v>2.4</v>
      </c>
      <c r="F464" s="704">
        <v>0.9</v>
      </c>
      <c r="G464" s="598">
        <f>3-0.1-0.675-0.6</f>
        <v>1.625</v>
      </c>
      <c r="H464" s="598">
        <f t="shared" si="2"/>
        <v>3.51</v>
      </c>
    </row>
    <row r="465" spans="2:10">
      <c r="B465" s="704" t="s">
        <v>128</v>
      </c>
      <c r="C465" s="704">
        <v>1</v>
      </c>
      <c r="D465" s="704"/>
      <c r="E465" s="705">
        <v>2.1</v>
      </c>
      <c r="F465" s="704">
        <v>0.75</v>
      </c>
      <c r="G465" s="598">
        <f>3-0.1-0.675-0.6</f>
        <v>1.625</v>
      </c>
      <c r="H465" s="598">
        <f t="shared" si="2"/>
        <v>2.5593750000000002</v>
      </c>
    </row>
    <row r="466" spans="2:10">
      <c r="B466" s="704" t="s">
        <v>129</v>
      </c>
      <c r="C466" s="704">
        <v>1</v>
      </c>
      <c r="D466" s="704"/>
      <c r="E466" s="705">
        <v>2.4</v>
      </c>
      <c r="F466" s="704">
        <v>0.9</v>
      </c>
      <c r="G466" s="598">
        <f>3-0.1-0.675-0.6</f>
        <v>1.625</v>
      </c>
      <c r="H466" s="598">
        <f t="shared" si="2"/>
        <v>3.51</v>
      </c>
    </row>
    <row r="467" spans="2:10">
      <c r="B467" s="704" t="s">
        <v>130</v>
      </c>
      <c r="C467" s="704">
        <v>1</v>
      </c>
      <c r="D467" s="704"/>
      <c r="E467" s="705">
        <v>2.7</v>
      </c>
      <c r="F467" s="704">
        <v>1.05</v>
      </c>
      <c r="G467" s="598">
        <f>3-0.1-0.675-0.6</f>
        <v>1.625</v>
      </c>
      <c r="H467" s="598">
        <f t="shared" si="2"/>
        <v>4.6068749999999996</v>
      </c>
    </row>
    <row r="468" spans="2:10" s="598" customFormat="1">
      <c r="B468" s="704" t="s">
        <v>131</v>
      </c>
      <c r="C468" s="704">
        <v>1</v>
      </c>
      <c r="D468" s="704"/>
      <c r="E468" s="705">
        <v>1.8</v>
      </c>
      <c r="F468" s="704">
        <v>0.6</v>
      </c>
      <c r="G468" s="706">
        <f>3-0.1-0.45</f>
        <v>2.4500000000000002</v>
      </c>
      <c r="H468" s="598">
        <f t="shared" si="2"/>
        <v>2.6459999999999999</v>
      </c>
      <c r="I468"/>
      <c r="J468"/>
    </row>
    <row r="469" spans="2:10" s="598" customFormat="1">
      <c r="B469" s="704" t="s">
        <v>132</v>
      </c>
      <c r="C469" s="704">
        <v>1</v>
      </c>
      <c r="D469" s="704"/>
      <c r="E469" s="705">
        <v>1.8</v>
      </c>
      <c r="F469" s="704">
        <v>0.6</v>
      </c>
      <c r="G469" s="598">
        <f>3-0.1-0.675-0.6</f>
        <v>1.625</v>
      </c>
      <c r="H469" s="598">
        <f t="shared" si="2"/>
        <v>1.7549999999999999</v>
      </c>
      <c r="I469"/>
      <c r="J469"/>
    </row>
    <row r="470" spans="2:10" s="598" customFormat="1">
      <c r="B470" s="704" t="s">
        <v>133</v>
      </c>
      <c r="C470" s="704">
        <v>1</v>
      </c>
      <c r="D470" s="704"/>
      <c r="E470" s="705">
        <v>1.8</v>
      </c>
      <c r="F470" s="704">
        <v>0.6</v>
      </c>
      <c r="G470" s="598">
        <f>3-0.1-0.675</f>
        <v>2.2250000000000001</v>
      </c>
      <c r="H470" s="598">
        <f t="shared" si="2"/>
        <v>2.403</v>
      </c>
      <c r="I470"/>
      <c r="J470"/>
    </row>
    <row r="471" spans="2:10" s="598" customFormat="1">
      <c r="B471" s="704" t="s">
        <v>134</v>
      </c>
      <c r="C471" s="704">
        <v>1</v>
      </c>
      <c r="D471" s="704"/>
      <c r="E471" s="705">
        <v>2.1</v>
      </c>
      <c r="F471" s="704">
        <v>0.75</v>
      </c>
      <c r="G471" s="598">
        <f>3-0.1-0.675</f>
        <v>2.2250000000000001</v>
      </c>
      <c r="H471" s="598">
        <f t="shared" si="2"/>
        <v>3.504375</v>
      </c>
      <c r="I471"/>
      <c r="J471"/>
    </row>
    <row r="472" spans="2:10" s="598" customFormat="1">
      <c r="B472" s="704" t="s">
        <v>135</v>
      </c>
      <c r="C472" s="704">
        <v>1</v>
      </c>
      <c r="D472" s="704"/>
      <c r="E472" s="705">
        <v>1.8</v>
      </c>
      <c r="F472" s="704">
        <v>0.6</v>
      </c>
      <c r="G472" s="706">
        <f>3-0.1-0.45</f>
        <v>2.4500000000000002</v>
      </c>
      <c r="H472" s="598">
        <f t="shared" si="2"/>
        <v>2.6459999999999999</v>
      </c>
      <c r="I472"/>
      <c r="J472"/>
    </row>
    <row r="473" spans="2:10" s="598" customFormat="1">
      <c r="B473" s="704" t="s">
        <v>136</v>
      </c>
      <c r="C473" s="704">
        <v>1</v>
      </c>
      <c r="D473" s="704"/>
      <c r="E473" s="705">
        <v>1.8</v>
      </c>
      <c r="F473" s="704">
        <v>0.6</v>
      </c>
      <c r="G473" s="598">
        <f>3-0.1-0.675</f>
        <v>2.2250000000000001</v>
      </c>
      <c r="H473" s="598">
        <f t="shared" si="2"/>
        <v>2.403</v>
      </c>
      <c r="I473"/>
      <c r="J473"/>
    </row>
    <row r="474" spans="2:10" s="598" customFormat="1">
      <c r="B474" s="704" t="s">
        <v>137</v>
      </c>
      <c r="C474" s="704">
        <v>1</v>
      </c>
      <c r="D474" s="704"/>
      <c r="E474" s="705">
        <v>1.8</v>
      </c>
      <c r="F474" s="704">
        <v>0.6</v>
      </c>
      <c r="G474" s="598">
        <f>3-0.1-0.675</f>
        <v>2.2250000000000001</v>
      </c>
      <c r="H474" s="598">
        <f t="shared" si="2"/>
        <v>2.403</v>
      </c>
      <c r="I474"/>
      <c r="J474"/>
    </row>
    <row r="475" spans="2:10" s="598" customFormat="1">
      <c r="B475" s="704" t="s">
        <v>138</v>
      </c>
      <c r="C475" s="704">
        <v>1</v>
      </c>
      <c r="D475" s="704"/>
      <c r="E475" s="705">
        <v>1.8</v>
      </c>
      <c r="F475" s="704">
        <v>0.6</v>
      </c>
      <c r="G475" s="706">
        <f>3-0.1-0.45</f>
        <v>2.4500000000000002</v>
      </c>
      <c r="H475" s="598">
        <f t="shared" si="2"/>
        <v>2.6459999999999999</v>
      </c>
      <c r="I475"/>
      <c r="J475"/>
    </row>
    <row r="476" spans="2:10" s="598" customFormat="1">
      <c r="B476" t="s">
        <v>139</v>
      </c>
      <c r="C476">
        <v>1</v>
      </c>
      <c r="D476"/>
      <c r="E476" s="598">
        <v>1.8</v>
      </c>
      <c r="F476">
        <v>0.6</v>
      </c>
      <c r="G476" s="706">
        <f>3-0.1-0.45-0.6</f>
        <v>1.85</v>
      </c>
      <c r="H476" s="598">
        <f t="shared" si="2"/>
        <v>1.998</v>
      </c>
      <c r="I476"/>
      <c r="J476"/>
    </row>
    <row r="477" spans="2:10" s="598" customFormat="1">
      <c r="B477" t="s">
        <v>140</v>
      </c>
      <c r="C477">
        <v>1</v>
      </c>
      <c r="D477"/>
      <c r="E477" s="598">
        <v>2.4</v>
      </c>
      <c r="F477">
        <v>0.9</v>
      </c>
      <c r="G477" s="598">
        <f>3-0.1-0.675-0.6</f>
        <v>1.625</v>
      </c>
      <c r="H477" s="598">
        <f t="shared" si="2"/>
        <v>3.51</v>
      </c>
      <c r="I477"/>
      <c r="J477"/>
    </row>
    <row r="478" spans="2:10" s="598" customFormat="1">
      <c r="B478" t="s">
        <v>141</v>
      </c>
      <c r="C478">
        <v>1</v>
      </c>
      <c r="D478"/>
      <c r="E478" s="598">
        <v>1.95</v>
      </c>
      <c r="F478">
        <v>0.6</v>
      </c>
      <c r="G478" s="598">
        <f>3-0.1-0.675-0.6</f>
        <v>1.625</v>
      </c>
      <c r="H478" s="598">
        <f t="shared" si="2"/>
        <v>1.9012500000000001</v>
      </c>
      <c r="I478"/>
      <c r="J478"/>
    </row>
    <row r="479" spans="2:10" s="598" customFormat="1">
      <c r="B479" t="s">
        <v>142</v>
      </c>
      <c r="C479">
        <v>1</v>
      </c>
      <c r="D479"/>
      <c r="E479" s="598">
        <v>1.95</v>
      </c>
      <c r="F479">
        <v>0.6</v>
      </c>
      <c r="G479" s="598">
        <f>3-0.1-0.675-0.6</f>
        <v>1.625</v>
      </c>
      <c r="H479" s="598">
        <f t="shared" si="2"/>
        <v>1.9012500000000001</v>
      </c>
      <c r="I479"/>
      <c r="J479"/>
    </row>
    <row r="480" spans="2:10" s="598" customFormat="1">
      <c r="B480" t="s">
        <v>143</v>
      </c>
      <c r="C480">
        <v>1</v>
      </c>
      <c r="D480"/>
      <c r="E480" s="598">
        <v>2.4</v>
      </c>
      <c r="F480">
        <v>0.9</v>
      </c>
      <c r="G480" s="598">
        <f>3-0.1-0.675-0.6</f>
        <v>1.625</v>
      </c>
      <c r="H480" s="598">
        <f t="shared" si="2"/>
        <v>3.51</v>
      </c>
      <c r="I480"/>
      <c r="J480"/>
    </row>
    <row r="481" spans="2:10" s="598" customFormat="1">
      <c r="B481" t="s">
        <v>144</v>
      </c>
      <c r="C481">
        <v>1</v>
      </c>
      <c r="D481"/>
      <c r="E481" s="598">
        <v>2.1</v>
      </c>
      <c r="F481">
        <v>0.75</v>
      </c>
      <c r="G481" s="598">
        <f>3-0.1-0.675</f>
        <v>2.2250000000000001</v>
      </c>
      <c r="H481" s="598">
        <f t="shared" si="2"/>
        <v>3.504375</v>
      </c>
      <c r="I481"/>
      <c r="J481"/>
    </row>
    <row r="482" spans="2:10" s="598" customFormat="1">
      <c r="B482" t="s">
        <v>145</v>
      </c>
      <c r="C482">
        <v>1</v>
      </c>
      <c r="D482"/>
      <c r="E482" s="598">
        <v>3.1419999999999999</v>
      </c>
      <c r="F482">
        <f>0.6</f>
        <v>0.6</v>
      </c>
      <c r="G482" s="706">
        <f>3-0.1-0.45</f>
        <v>2.4500000000000002</v>
      </c>
      <c r="H482" s="598">
        <f t="shared" si="2"/>
        <v>4.6187399999999998</v>
      </c>
      <c r="I482"/>
      <c r="J482"/>
    </row>
    <row r="483" spans="2:10" s="598" customFormat="1">
      <c r="B483" t="s">
        <v>146</v>
      </c>
      <c r="C483">
        <v>1</v>
      </c>
      <c r="D483"/>
      <c r="E483" s="598">
        <v>3.1419999999999999</v>
      </c>
      <c r="F483">
        <f>0.6</f>
        <v>0.6</v>
      </c>
      <c r="G483" s="598">
        <f>3-0.1-0.675</f>
        <v>2.2250000000000001</v>
      </c>
      <c r="H483" s="598">
        <f t="shared" si="2"/>
        <v>4.1945699999999997</v>
      </c>
      <c r="I483"/>
      <c r="J483"/>
    </row>
    <row r="484" spans="2:10" s="598" customFormat="1">
      <c r="B484" t="s">
        <v>147</v>
      </c>
      <c r="C484">
        <v>1</v>
      </c>
      <c r="D484"/>
      <c r="E484" s="598">
        <v>3.1419999999999999</v>
      </c>
      <c r="F484">
        <f>0.6</f>
        <v>0.6</v>
      </c>
      <c r="G484" s="598">
        <f>3-0.1-0.675</f>
        <v>2.2250000000000001</v>
      </c>
      <c r="H484" s="598">
        <f t="shared" si="2"/>
        <v>4.1945699999999997</v>
      </c>
      <c r="I484"/>
      <c r="J484"/>
    </row>
    <row r="485" spans="2:10" s="598" customFormat="1">
      <c r="B485" t="s">
        <v>148</v>
      </c>
      <c r="C485">
        <v>1</v>
      </c>
      <c r="D485"/>
      <c r="E485" s="598">
        <v>3.1419999999999999</v>
      </c>
      <c r="F485">
        <f>0.6</f>
        <v>0.6</v>
      </c>
      <c r="G485" s="706">
        <f>3-0.1-0.45</f>
        <v>2.4500000000000002</v>
      </c>
      <c r="H485" s="598">
        <f t="shared" si="2"/>
        <v>4.6187399999999998</v>
      </c>
      <c r="I485"/>
      <c r="J485"/>
    </row>
    <row r="486" spans="2:10" s="598" customFormat="1">
      <c r="B486" t="s">
        <v>149</v>
      </c>
      <c r="C486">
        <v>1</v>
      </c>
      <c r="D486"/>
      <c r="E486" s="598">
        <v>3.1419999999999999</v>
      </c>
      <c r="F486">
        <f>0.6</f>
        <v>0.6</v>
      </c>
      <c r="G486" s="598">
        <f>3-0.1-0.675</f>
        <v>2.2250000000000001</v>
      </c>
      <c r="H486" s="598">
        <f t="shared" si="2"/>
        <v>4.1945699999999997</v>
      </c>
      <c r="I486"/>
      <c r="J486"/>
    </row>
    <row r="487" spans="2:10" s="598" customFormat="1">
      <c r="B487" t="s">
        <v>150</v>
      </c>
      <c r="C487">
        <v>1</v>
      </c>
      <c r="D487"/>
      <c r="E487" s="598">
        <v>1.8</v>
      </c>
      <c r="F487">
        <v>0.6</v>
      </c>
      <c r="G487" s="598">
        <f>3-0.1-0.675-0.6</f>
        <v>1.625</v>
      </c>
      <c r="H487" s="598">
        <f t="shared" si="2"/>
        <v>1.7549999999999999</v>
      </c>
      <c r="I487"/>
      <c r="J487"/>
    </row>
    <row r="488" spans="2:10" s="598" customFormat="1">
      <c r="B488" t="s">
        <v>151</v>
      </c>
      <c r="C488">
        <v>1</v>
      </c>
      <c r="D488"/>
      <c r="E488" s="598">
        <v>1.8</v>
      </c>
      <c r="F488">
        <v>0.6</v>
      </c>
      <c r="G488" s="706">
        <f>3-0.1-0.45</f>
        <v>2.4500000000000002</v>
      </c>
      <c r="H488" s="598">
        <f t="shared" si="2"/>
        <v>2.6459999999999999</v>
      </c>
      <c r="I488"/>
      <c r="J488"/>
    </row>
    <row r="489" spans="2:10" s="598" customFormat="1">
      <c r="B489" t="s">
        <v>152</v>
      </c>
      <c r="C489">
        <v>1</v>
      </c>
      <c r="D489"/>
      <c r="E489" s="598">
        <v>1.8</v>
      </c>
      <c r="F489">
        <v>0.6</v>
      </c>
      <c r="G489" s="706">
        <f>3-0.1-0.45</f>
        <v>2.4500000000000002</v>
      </c>
      <c r="H489" s="598">
        <f t="shared" si="2"/>
        <v>2.6459999999999999</v>
      </c>
      <c r="I489"/>
      <c r="J489"/>
    </row>
    <row r="490" spans="2:10" s="598" customFormat="1">
      <c r="B490" t="s">
        <v>153</v>
      </c>
      <c r="C490">
        <v>1</v>
      </c>
      <c r="D490"/>
      <c r="E490" s="598">
        <v>1.8</v>
      </c>
      <c r="F490">
        <v>0.6</v>
      </c>
      <c r="G490" s="598">
        <f>3-0.1-0.675-0.6</f>
        <v>1.625</v>
      </c>
      <c r="H490" s="598">
        <f t="shared" si="2"/>
        <v>1.7549999999999999</v>
      </c>
      <c r="I490"/>
      <c r="J490"/>
    </row>
    <row r="491" spans="2:10" s="598" customFormat="1">
      <c r="B491" t="s">
        <v>154</v>
      </c>
      <c r="C491">
        <v>1</v>
      </c>
      <c r="D491"/>
      <c r="E491" s="598">
        <v>2.4</v>
      </c>
      <c r="F491">
        <v>0.9</v>
      </c>
      <c r="G491" s="706">
        <f>3-0.1-0.45</f>
        <v>2.4500000000000002</v>
      </c>
      <c r="H491" s="598">
        <f t="shared" si="2"/>
        <v>5.2919999999999998</v>
      </c>
      <c r="I491"/>
      <c r="J491"/>
    </row>
    <row r="492" spans="2:10" s="598" customFormat="1">
      <c r="B492" t="s">
        <v>155</v>
      </c>
      <c r="C492">
        <v>1</v>
      </c>
      <c r="D492"/>
      <c r="E492" s="598">
        <v>2.4</v>
      </c>
      <c r="F492">
        <v>0.9</v>
      </c>
      <c r="G492" s="598">
        <f>3-0.1-0.675-0.6</f>
        <v>1.625</v>
      </c>
      <c r="H492" s="598">
        <f t="shared" si="2"/>
        <v>3.51</v>
      </c>
      <c r="I492"/>
      <c r="J492"/>
    </row>
    <row r="493" spans="2:10" s="598" customFormat="1">
      <c r="B493" t="s">
        <v>156</v>
      </c>
      <c r="C493">
        <v>1</v>
      </c>
      <c r="D493"/>
      <c r="E493" s="598">
        <v>1.8</v>
      </c>
      <c r="F493">
        <v>0.6</v>
      </c>
      <c r="G493" s="598">
        <f>3-0.1-0.675</f>
        <v>2.2250000000000001</v>
      </c>
      <c r="H493" s="598">
        <f t="shared" si="2"/>
        <v>2.403</v>
      </c>
      <c r="I493"/>
      <c r="J493"/>
    </row>
    <row r="494" spans="2:10" s="598" customFormat="1">
      <c r="B494" t="s">
        <v>157</v>
      </c>
      <c r="C494">
        <v>1</v>
      </c>
      <c r="D494"/>
      <c r="E494" s="598">
        <v>2.4</v>
      </c>
      <c r="F494">
        <v>0.9</v>
      </c>
      <c r="G494" s="598">
        <f>3-0.1-0.675-0.6</f>
        <v>1.625</v>
      </c>
      <c r="H494" s="598">
        <f t="shared" si="2"/>
        <v>3.51</v>
      </c>
      <c r="I494"/>
      <c r="J494"/>
    </row>
    <row r="495" spans="2:10" s="598" customFormat="1">
      <c r="B495" t="s">
        <v>158</v>
      </c>
      <c r="C495">
        <v>1</v>
      </c>
      <c r="D495"/>
      <c r="E495" s="598">
        <v>2.4</v>
      </c>
      <c r="F495">
        <v>0.9</v>
      </c>
      <c r="G495" s="598">
        <f>3-0.1-0.675-0.6</f>
        <v>1.625</v>
      </c>
      <c r="H495" s="598">
        <f t="shared" si="2"/>
        <v>3.51</v>
      </c>
      <c r="I495"/>
      <c r="J495"/>
    </row>
    <row r="496" spans="2:10" s="598" customFormat="1">
      <c r="B496" t="s">
        <v>159</v>
      </c>
      <c r="C496">
        <v>1</v>
      </c>
      <c r="D496"/>
      <c r="E496" s="598">
        <v>2.4</v>
      </c>
      <c r="F496">
        <v>0.9</v>
      </c>
      <c r="G496" s="598">
        <f>3-0.1-0.675-0.6</f>
        <v>1.625</v>
      </c>
      <c r="H496" s="598">
        <f t="shared" si="2"/>
        <v>3.51</v>
      </c>
      <c r="I496"/>
      <c r="J496"/>
    </row>
    <row r="497" spans="2:10" s="598" customFormat="1">
      <c r="B497" t="s">
        <v>160</v>
      </c>
      <c r="C497">
        <v>1</v>
      </c>
      <c r="D497"/>
      <c r="E497" s="598">
        <v>2.4</v>
      </c>
      <c r="F497">
        <v>0.9</v>
      </c>
      <c r="G497" s="598">
        <f>3-0.1-0.675-0.6</f>
        <v>1.625</v>
      </c>
      <c r="H497" s="598">
        <f t="shared" si="2"/>
        <v>3.51</v>
      </c>
      <c r="I497"/>
      <c r="J497"/>
    </row>
    <row r="498" spans="2:10" s="598" customFormat="1">
      <c r="B498" t="s">
        <v>161</v>
      </c>
      <c r="C498">
        <v>1</v>
      </c>
      <c r="D498"/>
      <c r="E498" s="598">
        <v>1.8</v>
      </c>
      <c r="F498">
        <v>0.6</v>
      </c>
      <c r="G498" s="598">
        <f>3-0.1-0.675</f>
        <v>2.2250000000000001</v>
      </c>
      <c r="H498" s="598">
        <f t="shared" si="2"/>
        <v>2.403</v>
      </c>
      <c r="I498"/>
      <c r="J498"/>
    </row>
    <row r="499" spans="2:10" s="598" customFormat="1">
      <c r="B499" t="s">
        <v>162</v>
      </c>
      <c r="C499">
        <v>1</v>
      </c>
      <c r="D499"/>
      <c r="E499" s="598">
        <v>1.8</v>
      </c>
      <c r="F499">
        <v>0.6</v>
      </c>
      <c r="G499" s="706">
        <f t="shared" ref="G499:G504" si="4">3-0.1-0.45</f>
        <v>2.4500000000000002</v>
      </c>
      <c r="H499" s="598">
        <f t="shared" ref="H499:H528" si="5">+PRODUCT(C499:G499)</f>
        <v>2.6459999999999999</v>
      </c>
      <c r="I499"/>
      <c r="J499"/>
    </row>
    <row r="500" spans="2:10">
      <c r="B500" t="s">
        <v>163</v>
      </c>
      <c r="C500">
        <v>1</v>
      </c>
      <c r="E500" s="598">
        <v>1.8</v>
      </c>
      <c r="F500">
        <v>0.6</v>
      </c>
      <c r="G500" s="706">
        <f t="shared" si="4"/>
        <v>2.4500000000000002</v>
      </c>
      <c r="H500" s="598">
        <f t="shared" si="5"/>
        <v>2.6459999999999999</v>
      </c>
    </row>
    <row r="501" spans="2:10">
      <c r="B501" t="s">
        <v>164</v>
      </c>
      <c r="C501">
        <v>1</v>
      </c>
      <c r="E501" s="598">
        <v>1.8</v>
      </c>
      <c r="F501">
        <v>0.6</v>
      </c>
      <c r="G501" s="706">
        <f t="shared" si="4"/>
        <v>2.4500000000000002</v>
      </c>
      <c r="H501" s="598">
        <f t="shared" si="5"/>
        <v>2.6459999999999999</v>
      </c>
    </row>
    <row r="502" spans="2:10">
      <c r="B502" t="s">
        <v>165</v>
      </c>
      <c r="C502">
        <v>1</v>
      </c>
      <c r="E502" s="598">
        <v>1.8</v>
      </c>
      <c r="F502">
        <v>0.6</v>
      </c>
      <c r="G502" s="706">
        <f t="shared" si="4"/>
        <v>2.4500000000000002</v>
      </c>
      <c r="H502" s="598">
        <f t="shared" si="5"/>
        <v>2.6459999999999999</v>
      </c>
    </row>
    <row r="503" spans="2:10">
      <c r="B503" t="s">
        <v>166</v>
      </c>
      <c r="C503">
        <v>1</v>
      </c>
      <c r="E503" s="598">
        <v>1.8</v>
      </c>
      <c r="F503">
        <v>0.6</v>
      </c>
      <c r="G503" s="706">
        <f t="shared" si="4"/>
        <v>2.4500000000000002</v>
      </c>
      <c r="H503" s="598">
        <f t="shared" si="5"/>
        <v>2.6459999999999999</v>
      </c>
    </row>
    <row r="504" spans="2:10">
      <c r="B504" t="s">
        <v>167</v>
      </c>
      <c r="C504">
        <v>1</v>
      </c>
      <c r="E504" s="598">
        <v>1.8</v>
      </c>
      <c r="F504">
        <v>0.6</v>
      </c>
      <c r="G504" s="706">
        <f t="shared" si="4"/>
        <v>2.4500000000000002</v>
      </c>
      <c r="H504" s="598">
        <f t="shared" si="5"/>
        <v>2.6459999999999999</v>
      </c>
    </row>
    <row r="505" spans="2:10">
      <c r="B505" t="s">
        <v>168</v>
      </c>
      <c r="C505">
        <v>1</v>
      </c>
      <c r="E505" s="598">
        <v>2.7</v>
      </c>
      <c r="F505">
        <v>1.05</v>
      </c>
      <c r="G505" s="598">
        <f>3-0.1-0.675</f>
        <v>2.2250000000000001</v>
      </c>
      <c r="H505" s="598">
        <f t="shared" si="5"/>
        <v>6.3078750000000001</v>
      </c>
    </row>
    <row r="506" spans="2:10">
      <c r="B506" t="s">
        <v>169</v>
      </c>
      <c r="C506">
        <v>1</v>
      </c>
      <c r="E506" s="598">
        <v>2.7</v>
      </c>
      <c r="F506">
        <v>1.05</v>
      </c>
      <c r="G506" s="598">
        <f>3-0.1-0.675</f>
        <v>2.2250000000000001</v>
      </c>
      <c r="H506" s="598">
        <f t="shared" si="5"/>
        <v>6.3078750000000001</v>
      </c>
    </row>
    <row r="507" spans="2:10">
      <c r="B507" t="s">
        <v>170</v>
      </c>
      <c r="C507">
        <v>1</v>
      </c>
      <c r="E507" s="598">
        <v>3</v>
      </c>
      <c r="F507">
        <v>1.2</v>
      </c>
      <c r="G507" s="598">
        <f>3-0.1-0.675</f>
        <v>2.2250000000000001</v>
      </c>
      <c r="H507" s="598">
        <f t="shared" si="5"/>
        <v>8.01</v>
      </c>
    </row>
    <row r="508" spans="2:10">
      <c r="B508" t="s">
        <v>171</v>
      </c>
      <c r="C508">
        <v>1</v>
      </c>
      <c r="E508" s="598">
        <v>3</v>
      </c>
      <c r="F508">
        <v>1.2</v>
      </c>
      <c r="G508" s="706">
        <f>3-0.1-0.45</f>
        <v>2.4500000000000002</v>
      </c>
      <c r="H508" s="598">
        <f t="shared" si="5"/>
        <v>8.82</v>
      </c>
    </row>
    <row r="509" spans="2:10">
      <c r="B509" t="s">
        <v>172</v>
      </c>
      <c r="C509">
        <v>1</v>
      </c>
      <c r="E509" s="598">
        <v>1.8</v>
      </c>
      <c r="F509">
        <v>0.6</v>
      </c>
      <c r="G509" s="598">
        <f>3-0.1-0.675-0.6</f>
        <v>1.625</v>
      </c>
      <c r="H509" s="598">
        <f t="shared" si="5"/>
        <v>1.7549999999999999</v>
      </c>
    </row>
    <row r="510" spans="2:10">
      <c r="B510" t="s">
        <v>173</v>
      </c>
      <c r="C510">
        <v>1</v>
      </c>
      <c r="E510" s="598">
        <v>2.1</v>
      </c>
      <c r="F510">
        <v>0.75</v>
      </c>
      <c r="G510" s="598">
        <f>3-0.1-0.675-0.6</f>
        <v>1.625</v>
      </c>
      <c r="H510" s="598">
        <f t="shared" si="5"/>
        <v>2.5593750000000002</v>
      </c>
    </row>
    <row r="511" spans="2:10">
      <c r="B511" t="s">
        <v>174</v>
      </c>
      <c r="C511">
        <v>1</v>
      </c>
      <c r="E511" s="598">
        <v>2.1</v>
      </c>
      <c r="F511">
        <v>0.75</v>
      </c>
      <c r="G511" s="598">
        <f>3-0.1-0.675-0.6</f>
        <v>1.625</v>
      </c>
      <c r="H511" s="598">
        <f t="shared" si="5"/>
        <v>2.5593750000000002</v>
      </c>
    </row>
    <row r="512" spans="2:10">
      <c r="B512" t="s">
        <v>175</v>
      </c>
      <c r="C512">
        <v>1</v>
      </c>
      <c r="E512" s="598">
        <v>2.1</v>
      </c>
      <c r="F512">
        <v>0.75</v>
      </c>
      <c r="G512" s="598">
        <f>3-0.1-0.675-0.6</f>
        <v>1.625</v>
      </c>
      <c r="H512" s="598">
        <f t="shared" si="5"/>
        <v>2.5593750000000002</v>
      </c>
    </row>
    <row r="513" spans="2:10">
      <c r="B513" t="s">
        <v>176</v>
      </c>
      <c r="C513">
        <v>1</v>
      </c>
      <c r="E513" s="598">
        <v>3.6</v>
      </c>
      <c r="F513">
        <v>1.5</v>
      </c>
      <c r="G513" s="598">
        <f>3-0.1-0.675</f>
        <v>2.2250000000000001</v>
      </c>
      <c r="H513" s="598">
        <f t="shared" si="5"/>
        <v>12.015000000000001</v>
      </c>
    </row>
    <row r="514" spans="2:10">
      <c r="B514" t="s">
        <v>177</v>
      </c>
      <c r="C514">
        <v>1</v>
      </c>
      <c r="E514" s="598">
        <v>3.6</v>
      </c>
      <c r="F514">
        <v>1.5</v>
      </c>
      <c r="G514" s="598">
        <f>3-0.1-0.675</f>
        <v>2.2250000000000001</v>
      </c>
      <c r="H514" s="598">
        <f t="shared" si="5"/>
        <v>12.015000000000001</v>
      </c>
    </row>
    <row r="515" spans="2:10">
      <c r="B515" t="s">
        <v>178</v>
      </c>
      <c r="C515">
        <v>1</v>
      </c>
      <c r="E515" s="598">
        <v>1.8</v>
      </c>
      <c r="F515">
        <v>0.6</v>
      </c>
      <c r="G515" s="706">
        <f>3-0.1-0.45</f>
        <v>2.4500000000000002</v>
      </c>
      <c r="H515" s="598">
        <f t="shared" si="5"/>
        <v>2.6459999999999999</v>
      </c>
    </row>
    <row r="516" spans="2:10" s="598" customFormat="1">
      <c r="B516" t="s">
        <v>178</v>
      </c>
      <c r="C516">
        <v>1</v>
      </c>
      <c r="D516"/>
      <c r="E516" s="598">
        <v>3.1419999999999999</v>
      </c>
      <c r="F516" s="598">
        <f>0.45</f>
        <v>0.45</v>
      </c>
      <c r="G516" s="706">
        <f>3-0.1-0.45</f>
        <v>2.4500000000000002</v>
      </c>
      <c r="H516" s="598">
        <f t="shared" si="5"/>
        <v>3.4640550000000001</v>
      </c>
      <c r="I516"/>
      <c r="J516"/>
    </row>
    <row r="517" spans="2:10" s="598" customFormat="1">
      <c r="B517" t="s">
        <v>179</v>
      </c>
      <c r="C517">
        <v>1</v>
      </c>
      <c r="D517"/>
      <c r="E517" s="598">
        <v>0.3</v>
      </c>
      <c r="F517">
        <v>0.6</v>
      </c>
      <c r="G517" s="598">
        <f>3-0.1-0.675</f>
        <v>2.2250000000000001</v>
      </c>
      <c r="H517" s="598">
        <f t="shared" si="5"/>
        <v>0.40050000000000002</v>
      </c>
      <c r="I517"/>
      <c r="J517"/>
    </row>
    <row r="518" spans="2:10" s="598" customFormat="1">
      <c r="B518" t="s">
        <v>180</v>
      </c>
      <c r="C518">
        <v>1</v>
      </c>
      <c r="D518"/>
      <c r="E518" s="598">
        <v>0.3</v>
      </c>
      <c r="F518">
        <v>0.9</v>
      </c>
      <c r="G518" s="598">
        <f t="shared" ref="G518:G524" si="6">3-0.1-0.675-0.6</f>
        <v>1.625</v>
      </c>
      <c r="H518" s="598">
        <f t="shared" si="5"/>
        <v>0.43874999999999997</v>
      </c>
      <c r="I518"/>
      <c r="J518"/>
    </row>
    <row r="519" spans="2:10" s="598" customFormat="1">
      <c r="B519" t="s">
        <v>181</v>
      </c>
      <c r="C519">
        <v>1</v>
      </c>
      <c r="D519"/>
      <c r="E519" s="598">
        <v>0.3</v>
      </c>
      <c r="F519">
        <v>1.05</v>
      </c>
      <c r="G519" s="598">
        <f t="shared" si="6"/>
        <v>1.625</v>
      </c>
      <c r="H519" s="598">
        <f t="shared" si="5"/>
        <v>0.51187499999999997</v>
      </c>
      <c r="I519"/>
      <c r="J519"/>
    </row>
    <row r="520" spans="2:10" s="598" customFormat="1">
      <c r="B520" t="s">
        <v>182</v>
      </c>
      <c r="C520">
        <v>1</v>
      </c>
      <c r="D520"/>
      <c r="E520" s="598">
        <v>0.3</v>
      </c>
      <c r="F520">
        <v>1.05</v>
      </c>
      <c r="G520" s="598">
        <f t="shared" si="6"/>
        <v>1.625</v>
      </c>
      <c r="H520" s="598">
        <f t="shared" si="5"/>
        <v>0.51187499999999997</v>
      </c>
      <c r="I520"/>
      <c r="J520"/>
    </row>
    <row r="521" spans="2:10" s="598" customFormat="1">
      <c r="B521" t="s">
        <v>183</v>
      </c>
      <c r="C521">
        <v>1</v>
      </c>
      <c r="D521"/>
      <c r="E521" s="598">
        <v>0.3</v>
      </c>
      <c r="F521">
        <v>1.05</v>
      </c>
      <c r="G521" s="598">
        <f t="shared" si="6"/>
        <v>1.625</v>
      </c>
      <c r="H521" s="598">
        <f t="shared" si="5"/>
        <v>0.51187499999999997</v>
      </c>
      <c r="I521"/>
      <c r="J521"/>
    </row>
    <row r="522" spans="2:10" s="598" customFormat="1">
      <c r="B522" t="s">
        <v>184</v>
      </c>
      <c r="C522">
        <v>1</v>
      </c>
      <c r="D522"/>
      <c r="E522" s="598">
        <v>0.3</v>
      </c>
      <c r="F522">
        <v>1.05</v>
      </c>
      <c r="G522" s="598">
        <f t="shared" si="6"/>
        <v>1.625</v>
      </c>
      <c r="H522" s="598">
        <f t="shared" si="5"/>
        <v>0.51187499999999997</v>
      </c>
      <c r="I522"/>
      <c r="J522"/>
    </row>
    <row r="523" spans="2:10" s="598" customFormat="1">
      <c r="B523" t="s">
        <v>185</v>
      </c>
      <c r="C523">
        <v>1</v>
      </c>
      <c r="D523"/>
      <c r="E523" s="598">
        <v>0.3</v>
      </c>
      <c r="F523">
        <v>1.05</v>
      </c>
      <c r="G523" s="598">
        <f t="shared" si="6"/>
        <v>1.625</v>
      </c>
      <c r="H523" s="598">
        <f t="shared" si="5"/>
        <v>0.51187499999999997</v>
      </c>
      <c r="I523"/>
      <c r="J523"/>
    </row>
    <row r="524" spans="2:10" s="598" customFormat="1">
      <c r="B524" t="s">
        <v>186</v>
      </c>
      <c r="C524">
        <v>1</v>
      </c>
      <c r="D524"/>
      <c r="E524" s="598">
        <v>0.3</v>
      </c>
      <c r="F524">
        <v>0.9</v>
      </c>
      <c r="G524" s="598">
        <f t="shared" si="6"/>
        <v>1.625</v>
      </c>
      <c r="H524" s="598">
        <f t="shared" si="5"/>
        <v>0.43874999999999997</v>
      </c>
      <c r="I524"/>
      <c r="J524"/>
    </row>
    <row r="525" spans="2:10" s="598" customFormat="1">
      <c r="B525" t="s">
        <v>187</v>
      </c>
      <c r="C525">
        <v>1</v>
      </c>
      <c r="D525"/>
      <c r="E525" s="598">
        <v>0.3</v>
      </c>
      <c r="F525">
        <v>1.05</v>
      </c>
      <c r="G525" s="706">
        <f>3-0.1-0.45</f>
        <v>2.4500000000000002</v>
      </c>
      <c r="H525" s="598">
        <f t="shared" si="5"/>
        <v>0.77175000000000005</v>
      </c>
      <c r="I525"/>
      <c r="J525"/>
    </row>
    <row r="526" spans="2:10" s="598" customFormat="1">
      <c r="B526" t="s">
        <v>188</v>
      </c>
      <c r="C526">
        <v>1</v>
      </c>
      <c r="D526"/>
      <c r="E526" s="598">
        <v>0.3</v>
      </c>
      <c r="F526">
        <v>0.6</v>
      </c>
      <c r="G526" s="706">
        <f>3-0.1-0.45</f>
        <v>2.4500000000000002</v>
      </c>
      <c r="H526" s="598">
        <f t="shared" si="5"/>
        <v>0.441</v>
      </c>
      <c r="I526"/>
      <c r="J526"/>
    </row>
    <row r="527" spans="2:10" s="598" customFormat="1">
      <c r="B527" t="s">
        <v>189</v>
      </c>
      <c r="C527">
        <v>1</v>
      </c>
      <c r="D527"/>
      <c r="E527" s="598">
        <v>3.1419999999999999</v>
      </c>
      <c r="F527" s="598">
        <f>0.45</f>
        <v>0.45</v>
      </c>
      <c r="G527" s="706">
        <f>3-0.1-0.45</f>
        <v>2.4500000000000002</v>
      </c>
      <c r="H527" s="598">
        <f t="shared" si="5"/>
        <v>3.4640550000000001</v>
      </c>
      <c r="I527"/>
      <c r="J527"/>
    </row>
    <row r="528" spans="2:10" s="598" customFormat="1">
      <c r="B528" t="s">
        <v>190</v>
      </c>
      <c r="C528">
        <v>1</v>
      </c>
      <c r="D528"/>
      <c r="E528" s="598">
        <v>0.3</v>
      </c>
      <c r="F528">
        <v>0.6</v>
      </c>
      <c r="G528" s="706">
        <f>3-0.1-0.45</f>
        <v>2.4500000000000002</v>
      </c>
      <c r="H528" s="598">
        <f t="shared" si="5"/>
        <v>0.441</v>
      </c>
      <c r="I528"/>
      <c r="J528"/>
    </row>
    <row r="529" spans="2:10">
      <c r="C529">
        <v>1</v>
      </c>
      <c r="E529" s="598"/>
      <c r="H529" s="598"/>
    </row>
    <row r="530" spans="2:10" s="598" customFormat="1">
      <c r="B530" t="s">
        <v>191</v>
      </c>
      <c r="C530">
        <v>1</v>
      </c>
      <c r="D530"/>
      <c r="E530" s="598">
        <v>3.1419999999999999</v>
      </c>
      <c r="F530">
        <f>0.6</f>
        <v>0.6</v>
      </c>
      <c r="G530" s="706">
        <f t="shared" ref="G530:G536" si="7">3-0.1-0.45</f>
        <v>2.4500000000000002</v>
      </c>
      <c r="H530" s="598">
        <f t="shared" ref="H530:H536" si="8">+PRODUCT(C530:G530)</f>
        <v>4.6187399999999998</v>
      </c>
      <c r="I530"/>
      <c r="J530"/>
    </row>
    <row r="531" spans="2:10" s="598" customFormat="1">
      <c r="B531" t="s">
        <v>192</v>
      </c>
      <c r="C531">
        <v>1</v>
      </c>
      <c r="D531"/>
      <c r="E531" s="598">
        <v>3.1419999999999999</v>
      </c>
      <c r="F531">
        <f t="shared" ref="F531:F536" si="9">0.6</f>
        <v>0.6</v>
      </c>
      <c r="G531" s="706">
        <f t="shared" si="7"/>
        <v>2.4500000000000002</v>
      </c>
      <c r="H531" s="598">
        <f t="shared" si="8"/>
        <v>4.6187399999999998</v>
      </c>
      <c r="I531"/>
      <c r="J531"/>
    </row>
    <row r="532" spans="2:10" s="598" customFormat="1">
      <c r="B532" t="s">
        <v>193</v>
      </c>
      <c r="C532">
        <v>1</v>
      </c>
      <c r="D532"/>
      <c r="E532" s="598">
        <v>3.1419999999999999</v>
      </c>
      <c r="F532">
        <f t="shared" si="9"/>
        <v>0.6</v>
      </c>
      <c r="G532" s="706">
        <f t="shared" si="7"/>
        <v>2.4500000000000002</v>
      </c>
      <c r="H532" s="598">
        <f t="shared" si="8"/>
        <v>4.6187399999999998</v>
      </c>
      <c r="I532"/>
      <c r="J532"/>
    </row>
    <row r="533" spans="2:10" s="598" customFormat="1">
      <c r="B533" t="s">
        <v>194</v>
      </c>
      <c r="C533">
        <v>1</v>
      </c>
      <c r="D533"/>
      <c r="E533" s="598">
        <v>3.1419999999999999</v>
      </c>
      <c r="F533">
        <f t="shared" si="9"/>
        <v>0.6</v>
      </c>
      <c r="G533" s="706">
        <f t="shared" si="7"/>
        <v>2.4500000000000002</v>
      </c>
      <c r="H533" s="598">
        <f t="shared" si="8"/>
        <v>4.6187399999999998</v>
      </c>
      <c r="I533"/>
      <c r="J533"/>
    </row>
    <row r="534" spans="2:10" s="598" customFormat="1">
      <c r="B534" t="s">
        <v>195</v>
      </c>
      <c r="C534">
        <v>1</v>
      </c>
      <c r="D534"/>
      <c r="E534" s="598">
        <v>3.1419999999999999</v>
      </c>
      <c r="F534">
        <f t="shared" si="9"/>
        <v>0.6</v>
      </c>
      <c r="G534" s="706">
        <f t="shared" si="7"/>
        <v>2.4500000000000002</v>
      </c>
      <c r="H534" s="598">
        <f t="shared" si="8"/>
        <v>4.6187399999999998</v>
      </c>
      <c r="I534"/>
      <c r="J534"/>
    </row>
    <row r="535" spans="2:10" s="598" customFormat="1">
      <c r="B535" t="s">
        <v>196</v>
      </c>
      <c r="C535">
        <v>1</v>
      </c>
      <c r="D535"/>
      <c r="E535" s="598">
        <v>3.1419999999999999</v>
      </c>
      <c r="F535">
        <f t="shared" si="9"/>
        <v>0.6</v>
      </c>
      <c r="G535" s="706">
        <f t="shared" si="7"/>
        <v>2.4500000000000002</v>
      </c>
      <c r="H535" s="598">
        <f t="shared" si="8"/>
        <v>4.6187399999999998</v>
      </c>
      <c r="I535"/>
      <c r="J535"/>
    </row>
    <row r="536" spans="2:10" s="598" customFormat="1">
      <c r="B536" t="s">
        <v>197</v>
      </c>
      <c r="C536">
        <v>1</v>
      </c>
      <c r="D536"/>
      <c r="E536" s="598">
        <v>3.1419999999999999</v>
      </c>
      <c r="F536">
        <f t="shared" si="9"/>
        <v>0.6</v>
      </c>
      <c r="G536" s="706">
        <f t="shared" si="7"/>
        <v>2.4500000000000002</v>
      </c>
      <c r="H536" s="598">
        <f t="shared" si="8"/>
        <v>4.6187399999999998</v>
      </c>
      <c r="I536"/>
      <c r="J536"/>
    </row>
    <row r="537" spans="2:10">
      <c r="E537" s="598"/>
      <c r="H537" s="598"/>
    </row>
    <row r="538" spans="2:10">
      <c r="B538" s="704" t="s">
        <v>198</v>
      </c>
      <c r="C538" s="704">
        <v>1</v>
      </c>
      <c r="D538" s="704"/>
      <c r="E538" s="705">
        <v>0.3</v>
      </c>
      <c r="F538" s="704">
        <v>0.6</v>
      </c>
      <c r="G538" s="705">
        <f>3-0.1-0.45</f>
        <v>2.4500000000000002</v>
      </c>
      <c r="H538" s="705">
        <f t="shared" ref="H538:H567" si="10">+PRODUCT(C538:G538)</f>
        <v>0.441</v>
      </c>
    </row>
    <row r="539" spans="2:10">
      <c r="B539" s="704" t="s">
        <v>199</v>
      </c>
      <c r="C539" s="704">
        <v>1</v>
      </c>
      <c r="D539" s="704"/>
      <c r="E539" s="705">
        <v>0.3</v>
      </c>
      <c r="F539" s="704">
        <v>0.6</v>
      </c>
      <c r="G539" s="705">
        <f t="shared" ref="G539:G566" si="11">3-0.1-0.45</f>
        <v>2.4500000000000002</v>
      </c>
      <c r="H539" s="705">
        <f t="shared" si="10"/>
        <v>0.441</v>
      </c>
    </row>
    <row r="540" spans="2:10">
      <c r="B540" s="704" t="s">
        <v>200</v>
      </c>
      <c r="C540" s="704">
        <v>1</v>
      </c>
      <c r="D540" s="704"/>
      <c r="E540" s="705">
        <v>0.3</v>
      </c>
      <c r="F540" s="704">
        <v>0.6</v>
      </c>
      <c r="G540" s="705">
        <f t="shared" si="11"/>
        <v>2.4500000000000002</v>
      </c>
      <c r="H540" s="705">
        <f t="shared" si="10"/>
        <v>0.441</v>
      </c>
    </row>
    <row r="541" spans="2:10">
      <c r="B541" s="704" t="s">
        <v>201</v>
      </c>
      <c r="C541" s="704">
        <v>1</v>
      </c>
      <c r="D541" s="704"/>
      <c r="E541" s="705">
        <v>0.3</v>
      </c>
      <c r="F541" s="704">
        <v>0.6</v>
      </c>
      <c r="G541" s="705">
        <f t="shared" si="11"/>
        <v>2.4500000000000002</v>
      </c>
      <c r="H541" s="705">
        <f t="shared" si="10"/>
        <v>0.441</v>
      </c>
    </row>
    <row r="542" spans="2:10">
      <c r="B542" s="704" t="s">
        <v>202</v>
      </c>
      <c r="C542" s="704">
        <v>1</v>
      </c>
      <c r="D542" s="704"/>
      <c r="E542" s="705">
        <v>0.3</v>
      </c>
      <c r="F542" s="704">
        <v>0.6</v>
      </c>
      <c r="G542" s="705">
        <f t="shared" si="11"/>
        <v>2.4500000000000002</v>
      </c>
      <c r="H542" s="705">
        <f t="shared" si="10"/>
        <v>0.441</v>
      </c>
    </row>
    <row r="543" spans="2:10">
      <c r="B543" s="704" t="s">
        <v>203</v>
      </c>
      <c r="C543" s="704">
        <v>1</v>
      </c>
      <c r="D543" s="704"/>
      <c r="E543" s="705">
        <v>0.3</v>
      </c>
      <c r="F543" s="704">
        <v>0.6</v>
      </c>
      <c r="G543" s="705">
        <f t="shared" si="11"/>
        <v>2.4500000000000002</v>
      </c>
      <c r="H543" s="705">
        <f t="shared" si="10"/>
        <v>0.441</v>
      </c>
    </row>
    <row r="544" spans="2:10">
      <c r="B544" s="704" t="s">
        <v>204</v>
      </c>
      <c r="C544" s="704">
        <v>1</v>
      </c>
      <c r="D544" s="704"/>
      <c r="E544" s="705">
        <v>0.3</v>
      </c>
      <c r="F544" s="704">
        <v>0.9</v>
      </c>
      <c r="G544" s="705">
        <f>3-0.1-0.675</f>
        <v>2.2250000000000001</v>
      </c>
      <c r="H544" s="705">
        <f t="shared" si="10"/>
        <v>0.60075000000000001</v>
      </c>
    </row>
    <row r="545" spans="2:8">
      <c r="B545" s="704" t="s">
        <v>205</v>
      </c>
      <c r="C545" s="704">
        <v>1</v>
      </c>
      <c r="D545" s="704"/>
      <c r="E545" s="705">
        <v>0.3</v>
      </c>
      <c r="F545" s="704">
        <v>1.05</v>
      </c>
      <c r="G545" s="705">
        <f t="shared" si="11"/>
        <v>2.4500000000000002</v>
      </c>
      <c r="H545" s="705">
        <f t="shared" si="10"/>
        <v>0.77175000000000005</v>
      </c>
    </row>
    <row r="546" spans="2:8">
      <c r="B546" s="704" t="s">
        <v>206</v>
      </c>
      <c r="C546" s="704">
        <v>1</v>
      </c>
      <c r="D546" s="704"/>
      <c r="E546" s="705">
        <v>0.3</v>
      </c>
      <c r="F546" s="704">
        <v>1.05</v>
      </c>
      <c r="G546" s="705">
        <f t="shared" si="11"/>
        <v>2.4500000000000002</v>
      </c>
      <c r="H546" s="705">
        <f t="shared" si="10"/>
        <v>0.77175000000000005</v>
      </c>
    </row>
    <row r="547" spans="2:8">
      <c r="B547" s="704" t="s">
        <v>207</v>
      </c>
      <c r="C547" s="704">
        <v>2</v>
      </c>
      <c r="D547" s="704"/>
      <c r="E547" s="705">
        <v>0.3</v>
      </c>
      <c r="F547" s="704">
        <v>0.9</v>
      </c>
      <c r="G547" s="705">
        <f>3-0.1-0.675</f>
        <v>2.2250000000000001</v>
      </c>
      <c r="H547" s="705">
        <f t="shared" si="10"/>
        <v>1.2015</v>
      </c>
    </row>
    <row r="548" spans="2:8">
      <c r="B548" s="704" t="s">
        <v>208</v>
      </c>
      <c r="C548" s="704">
        <v>1</v>
      </c>
      <c r="D548" s="704"/>
      <c r="E548" s="705">
        <v>0.3</v>
      </c>
      <c r="F548" s="704">
        <v>0.6</v>
      </c>
      <c r="G548" s="705">
        <f t="shared" si="11"/>
        <v>2.4500000000000002</v>
      </c>
      <c r="H548" s="705">
        <f t="shared" si="10"/>
        <v>0.441</v>
      </c>
    </row>
    <row r="549" spans="2:8">
      <c r="B549" s="704" t="s">
        <v>209</v>
      </c>
      <c r="C549" s="704">
        <v>1</v>
      </c>
      <c r="D549" s="704"/>
      <c r="E549" s="705">
        <v>0.3</v>
      </c>
      <c r="F549" s="704">
        <v>0.6</v>
      </c>
      <c r="G549" s="705">
        <f t="shared" si="11"/>
        <v>2.4500000000000002</v>
      </c>
      <c r="H549" s="705">
        <f t="shared" si="10"/>
        <v>0.441</v>
      </c>
    </row>
    <row r="550" spans="2:8">
      <c r="B550" s="704" t="s">
        <v>210</v>
      </c>
      <c r="C550" s="704">
        <v>2</v>
      </c>
      <c r="D550" s="704"/>
      <c r="E550" s="705">
        <v>0.3</v>
      </c>
      <c r="F550" s="704">
        <v>1.05</v>
      </c>
      <c r="G550" s="705">
        <f t="shared" si="11"/>
        <v>2.4500000000000002</v>
      </c>
      <c r="H550" s="705">
        <f t="shared" si="10"/>
        <v>1.5435000000000001</v>
      </c>
    </row>
    <row r="551" spans="2:8">
      <c r="B551" s="704" t="s">
        <v>211</v>
      </c>
      <c r="C551" s="704">
        <v>1</v>
      </c>
      <c r="D551" s="704"/>
      <c r="E551" s="705">
        <v>3.1419999999999999</v>
      </c>
      <c r="F551" s="705">
        <f>0.3</f>
        <v>0.3</v>
      </c>
      <c r="G551" s="705">
        <f t="shared" si="11"/>
        <v>2.4500000000000002</v>
      </c>
      <c r="H551" s="705">
        <f t="shared" si="10"/>
        <v>2.3093699999999999</v>
      </c>
    </row>
    <row r="552" spans="2:8">
      <c r="B552" s="704" t="s">
        <v>212</v>
      </c>
      <c r="C552" s="704">
        <v>1</v>
      </c>
      <c r="D552" s="704"/>
      <c r="E552" s="705">
        <v>3.1419999999999999</v>
      </c>
      <c r="F552" s="705">
        <f>0.3</f>
        <v>0.3</v>
      </c>
      <c r="G552" s="705">
        <f t="shared" si="11"/>
        <v>2.4500000000000002</v>
      </c>
      <c r="H552" s="705">
        <f t="shared" si="10"/>
        <v>2.3093699999999999</v>
      </c>
    </row>
    <row r="553" spans="2:8">
      <c r="B553" s="704" t="s">
        <v>213</v>
      </c>
      <c r="C553" s="704">
        <v>1</v>
      </c>
      <c r="D553" s="704"/>
      <c r="E553" s="705">
        <v>3.1419999999999999</v>
      </c>
      <c r="F553" s="705">
        <f>0.3</f>
        <v>0.3</v>
      </c>
      <c r="G553" s="705">
        <f t="shared" si="11"/>
        <v>2.4500000000000002</v>
      </c>
      <c r="H553" s="705">
        <f t="shared" si="10"/>
        <v>2.3093699999999999</v>
      </c>
    </row>
    <row r="554" spans="2:8">
      <c r="B554" s="704" t="s">
        <v>214</v>
      </c>
      <c r="C554" s="704">
        <v>1</v>
      </c>
      <c r="D554" s="704"/>
      <c r="E554" s="705">
        <v>3.1419999999999999</v>
      </c>
      <c r="F554" s="705">
        <f>0.3</f>
        <v>0.3</v>
      </c>
      <c r="G554" s="705">
        <f t="shared" si="11"/>
        <v>2.4500000000000002</v>
      </c>
      <c r="H554" s="705">
        <f t="shared" si="10"/>
        <v>2.3093699999999999</v>
      </c>
    </row>
    <row r="555" spans="2:8">
      <c r="B555" s="704" t="s">
        <v>215</v>
      </c>
      <c r="C555" s="704">
        <v>1</v>
      </c>
      <c r="D555" s="704"/>
      <c r="E555" s="705">
        <v>0.3</v>
      </c>
      <c r="F555" s="704">
        <v>0.9</v>
      </c>
      <c r="G555" s="705">
        <f>3-0.1-0.675</f>
        <v>2.2250000000000001</v>
      </c>
      <c r="H555" s="705">
        <f t="shared" si="10"/>
        <v>0.60075000000000001</v>
      </c>
    </row>
    <row r="556" spans="2:8">
      <c r="B556" s="704" t="s">
        <v>216</v>
      </c>
      <c r="C556" s="704">
        <v>2</v>
      </c>
      <c r="D556" s="704"/>
      <c r="E556" s="705">
        <v>0.3</v>
      </c>
      <c r="F556" s="704">
        <v>1.05</v>
      </c>
      <c r="G556" s="705">
        <f t="shared" si="11"/>
        <v>2.4500000000000002</v>
      </c>
      <c r="H556" s="705">
        <f t="shared" si="10"/>
        <v>1.5435000000000001</v>
      </c>
    </row>
    <row r="557" spans="2:8">
      <c r="B557" s="704" t="s">
        <v>217</v>
      </c>
      <c r="C557" s="704">
        <v>2</v>
      </c>
      <c r="D557" s="704"/>
      <c r="E557" s="705">
        <v>0.3</v>
      </c>
      <c r="F557" s="704">
        <v>0.9</v>
      </c>
      <c r="G557" s="705">
        <f t="shared" si="11"/>
        <v>2.4500000000000002</v>
      </c>
      <c r="H557" s="705">
        <f t="shared" si="10"/>
        <v>1.323</v>
      </c>
    </row>
    <row r="558" spans="2:8">
      <c r="B558" s="704" t="s">
        <v>218</v>
      </c>
      <c r="C558" s="704">
        <v>1</v>
      </c>
      <c r="D558" s="704"/>
      <c r="E558" s="705">
        <v>0.3</v>
      </c>
      <c r="F558" s="704">
        <v>1.05</v>
      </c>
      <c r="G558" s="705">
        <f t="shared" si="11"/>
        <v>2.4500000000000002</v>
      </c>
      <c r="H558" s="705">
        <f t="shared" si="10"/>
        <v>0.77175000000000005</v>
      </c>
    </row>
    <row r="559" spans="2:8">
      <c r="B559" s="704" t="s">
        <v>219</v>
      </c>
      <c r="C559" s="704">
        <v>1</v>
      </c>
      <c r="D559" s="704"/>
      <c r="E559" s="705">
        <v>0.3</v>
      </c>
      <c r="F559" s="704">
        <v>1.05</v>
      </c>
      <c r="G559" s="705">
        <f>3-0.1-0.675-0.6</f>
        <v>1.625</v>
      </c>
      <c r="H559" s="705">
        <f t="shared" si="10"/>
        <v>0.51187499999999997</v>
      </c>
    </row>
    <row r="560" spans="2:8">
      <c r="B560" s="704" t="s">
        <v>220</v>
      </c>
      <c r="C560" s="704">
        <v>1</v>
      </c>
      <c r="D560" s="704"/>
      <c r="E560" s="705">
        <v>0.3</v>
      </c>
      <c r="F560" s="704">
        <v>1.05</v>
      </c>
      <c r="G560" s="705">
        <f>3-0.1-0.675-0.6</f>
        <v>1.625</v>
      </c>
      <c r="H560" s="705">
        <f t="shared" si="10"/>
        <v>0.51187499999999997</v>
      </c>
    </row>
    <row r="561" spans="2:9">
      <c r="B561" s="704" t="s">
        <v>221</v>
      </c>
      <c r="C561" s="704">
        <v>1</v>
      </c>
      <c r="D561" s="704"/>
      <c r="E561" s="705">
        <v>0.3</v>
      </c>
      <c r="F561" s="704">
        <v>1.05</v>
      </c>
      <c r="G561" s="705">
        <f t="shared" si="11"/>
        <v>2.4500000000000002</v>
      </c>
      <c r="H561" s="705">
        <f t="shared" si="10"/>
        <v>0.77175000000000005</v>
      </c>
    </row>
    <row r="562" spans="2:9">
      <c r="B562" s="704" t="s">
        <v>222</v>
      </c>
      <c r="C562" s="704">
        <v>1</v>
      </c>
      <c r="D562" s="704"/>
      <c r="E562" s="705">
        <v>0.3</v>
      </c>
      <c r="F562" s="704">
        <v>1.05</v>
      </c>
      <c r="G562" s="705">
        <f>3-0.1-0.675-0.6</f>
        <v>1.625</v>
      </c>
      <c r="H562" s="705">
        <f t="shared" si="10"/>
        <v>0.51187499999999997</v>
      </c>
    </row>
    <row r="563" spans="2:9">
      <c r="B563" s="704" t="s">
        <v>223</v>
      </c>
      <c r="C563" s="704">
        <v>1</v>
      </c>
      <c r="D563" s="704"/>
      <c r="E563" s="705">
        <v>0.3</v>
      </c>
      <c r="F563" s="704">
        <v>1.05</v>
      </c>
      <c r="G563" s="705">
        <f>3-0.1-0.675</f>
        <v>2.2250000000000001</v>
      </c>
      <c r="H563" s="705">
        <f t="shared" si="10"/>
        <v>0.70087500000000003</v>
      </c>
    </row>
    <row r="564" spans="2:9">
      <c r="B564" s="704" t="s">
        <v>224</v>
      </c>
      <c r="C564" s="704">
        <v>1</v>
      </c>
      <c r="D564" s="704"/>
      <c r="E564" s="705">
        <v>0.3</v>
      </c>
      <c r="F564" s="704">
        <v>1.05</v>
      </c>
      <c r="G564" s="705">
        <f>3-0.1-0.675-0.6</f>
        <v>1.625</v>
      </c>
      <c r="H564" s="705">
        <f t="shared" si="10"/>
        <v>0.51187499999999997</v>
      </c>
    </row>
    <row r="565" spans="2:9">
      <c r="B565" s="704" t="s">
        <v>225</v>
      </c>
      <c r="C565" s="704">
        <v>1</v>
      </c>
      <c r="D565" s="704"/>
      <c r="E565" s="705">
        <v>0.3</v>
      </c>
      <c r="F565" s="704">
        <v>0.9</v>
      </c>
      <c r="G565" s="705">
        <f t="shared" si="11"/>
        <v>2.4500000000000002</v>
      </c>
      <c r="H565" s="705">
        <f t="shared" si="10"/>
        <v>0.66149999999999998</v>
      </c>
    </row>
    <row r="566" spans="2:9">
      <c r="B566" s="704" t="s">
        <v>226</v>
      </c>
      <c r="C566" s="704">
        <v>1</v>
      </c>
      <c r="D566" s="704"/>
      <c r="E566" s="705">
        <v>0.3</v>
      </c>
      <c r="F566" s="704">
        <v>0.9</v>
      </c>
      <c r="G566" s="705">
        <f t="shared" si="11"/>
        <v>2.4500000000000002</v>
      </c>
      <c r="H566" s="705">
        <f t="shared" si="10"/>
        <v>0.66149999999999998</v>
      </c>
    </row>
    <row r="567" spans="2:9">
      <c r="B567" s="704" t="s">
        <v>227</v>
      </c>
      <c r="C567" s="704">
        <v>1</v>
      </c>
      <c r="D567" s="704"/>
      <c r="E567" s="705">
        <v>0.3</v>
      </c>
      <c r="F567" s="704">
        <v>0.9</v>
      </c>
      <c r="G567" s="705">
        <f>3-0.1-0.675</f>
        <v>2.2250000000000001</v>
      </c>
      <c r="H567" s="705">
        <f t="shared" si="10"/>
        <v>0.60075000000000001</v>
      </c>
    </row>
    <row r="568" spans="2:9">
      <c r="E568" s="598"/>
      <c r="H568" s="702">
        <f>SUM(H435:H567)</f>
        <v>350.38445999999902</v>
      </c>
      <c r="I568" s="672">
        <f>+H568</f>
        <v>350.38445999999902</v>
      </c>
    </row>
    <row r="572" spans="2:9">
      <c r="B572" s="664" t="s">
        <v>97</v>
      </c>
      <c r="E572" s="598"/>
      <c r="H572" s="702"/>
      <c r="I572" s="664"/>
    </row>
    <row r="573" spans="2:9">
      <c r="B573" t="s">
        <v>228</v>
      </c>
      <c r="C573">
        <v>1</v>
      </c>
      <c r="E573" s="598">
        <v>1.8</v>
      </c>
      <c r="G573" s="598">
        <f>3-0.1-0.45-0.6</f>
        <v>1.85</v>
      </c>
      <c r="H573" s="598">
        <f t="shared" ref="H573:H633" si="12">+PRODUCT(C573:G573)</f>
        <v>3.33</v>
      </c>
    </row>
    <row r="574" spans="2:9">
      <c r="B574" t="s">
        <v>229</v>
      </c>
      <c r="C574">
        <v>1</v>
      </c>
      <c r="E574" s="598">
        <v>1.8</v>
      </c>
      <c r="G574" s="598">
        <f t="shared" ref="G574:G586" si="13">3-0.1-0.45-0.6</f>
        <v>1.85</v>
      </c>
      <c r="H574" s="598">
        <f t="shared" si="12"/>
        <v>3.33</v>
      </c>
    </row>
    <row r="575" spans="2:9">
      <c r="B575" t="s">
        <v>230</v>
      </c>
      <c r="C575">
        <v>1</v>
      </c>
      <c r="E575" s="598">
        <v>1.8</v>
      </c>
      <c r="G575" s="598">
        <f t="shared" si="13"/>
        <v>1.85</v>
      </c>
      <c r="H575" s="598">
        <f t="shared" si="12"/>
        <v>3.33</v>
      </c>
    </row>
    <row r="576" spans="2:9">
      <c r="B576" t="s">
        <v>231</v>
      </c>
      <c r="C576">
        <v>1</v>
      </c>
      <c r="E576" s="598">
        <v>2.1</v>
      </c>
      <c r="G576" s="598">
        <f t="shared" si="13"/>
        <v>1.85</v>
      </c>
      <c r="H576" s="598">
        <f t="shared" si="12"/>
        <v>3.8849999999999998</v>
      </c>
    </row>
    <row r="577" spans="2:8">
      <c r="B577" t="s">
        <v>232</v>
      </c>
      <c r="C577">
        <v>1</v>
      </c>
      <c r="E577" s="598">
        <v>1.8</v>
      </c>
      <c r="G577" s="598">
        <f t="shared" si="13"/>
        <v>1.85</v>
      </c>
      <c r="H577" s="598">
        <f t="shared" si="12"/>
        <v>3.33</v>
      </c>
    </row>
    <row r="578" spans="2:8">
      <c r="B578" t="s">
        <v>233</v>
      </c>
      <c r="C578">
        <v>1</v>
      </c>
      <c r="E578" s="598">
        <v>1.8</v>
      </c>
      <c r="G578" s="598">
        <f t="shared" si="13"/>
        <v>1.85</v>
      </c>
      <c r="H578" s="598">
        <f t="shared" si="12"/>
        <v>3.33</v>
      </c>
    </row>
    <row r="579" spans="2:8">
      <c r="B579" t="s">
        <v>234</v>
      </c>
      <c r="C579">
        <v>1</v>
      </c>
      <c r="E579" s="598">
        <v>1.8</v>
      </c>
      <c r="G579" s="598">
        <f t="shared" si="13"/>
        <v>1.85</v>
      </c>
      <c r="H579" s="598">
        <f t="shared" si="12"/>
        <v>3.33</v>
      </c>
    </row>
    <row r="580" spans="2:8">
      <c r="B580" t="s">
        <v>235</v>
      </c>
      <c r="C580">
        <v>1</v>
      </c>
      <c r="E580" s="598">
        <v>1.8</v>
      </c>
      <c r="G580" s="598">
        <f t="shared" si="13"/>
        <v>1.85</v>
      </c>
      <c r="H580" s="598">
        <f t="shared" si="12"/>
        <v>3.33</v>
      </c>
    </row>
    <row r="581" spans="2:8">
      <c r="B581" t="s">
        <v>236</v>
      </c>
      <c r="C581">
        <v>1</v>
      </c>
      <c r="E581" s="598">
        <v>1.8</v>
      </c>
      <c r="G581" s="598">
        <f t="shared" si="13"/>
        <v>1.85</v>
      </c>
      <c r="H581" s="598">
        <f t="shared" si="12"/>
        <v>3.33</v>
      </c>
    </row>
    <row r="582" spans="2:8">
      <c r="B582" t="s">
        <v>237</v>
      </c>
      <c r="C582">
        <v>1</v>
      </c>
      <c r="E582" s="598">
        <v>1.8</v>
      </c>
      <c r="G582" s="598">
        <f t="shared" si="13"/>
        <v>1.85</v>
      </c>
      <c r="H582" s="598">
        <f t="shared" si="12"/>
        <v>3.33</v>
      </c>
    </row>
    <row r="583" spans="2:8">
      <c r="B583" t="s">
        <v>238</v>
      </c>
      <c r="C583">
        <v>1</v>
      </c>
      <c r="E583" s="598">
        <v>1.8</v>
      </c>
      <c r="G583" s="598">
        <f t="shared" si="13"/>
        <v>1.85</v>
      </c>
      <c r="H583" s="598">
        <f t="shared" si="12"/>
        <v>3.33</v>
      </c>
    </row>
    <row r="584" spans="2:8">
      <c r="B584" t="s">
        <v>239</v>
      </c>
      <c r="C584">
        <v>1</v>
      </c>
      <c r="E584" s="706">
        <v>1.8</v>
      </c>
      <c r="F584" s="681"/>
      <c r="G584" s="598">
        <f t="shared" si="13"/>
        <v>1.85</v>
      </c>
      <c r="H584" s="598">
        <f t="shared" si="12"/>
        <v>3.33</v>
      </c>
    </row>
    <row r="585" spans="2:8">
      <c r="B585" t="s">
        <v>240</v>
      </c>
      <c r="C585">
        <v>1</v>
      </c>
      <c r="E585" s="598">
        <v>1.8</v>
      </c>
      <c r="G585" s="598">
        <f t="shared" si="13"/>
        <v>1.85</v>
      </c>
      <c r="H585" s="598">
        <f t="shared" si="12"/>
        <v>3.33</v>
      </c>
    </row>
    <row r="586" spans="2:8">
      <c r="B586" s="707" t="s">
        <v>241</v>
      </c>
      <c r="C586">
        <v>1</v>
      </c>
      <c r="E586" s="598">
        <v>1.8</v>
      </c>
      <c r="G586" s="598">
        <f t="shared" si="13"/>
        <v>1.85</v>
      </c>
      <c r="H586" s="598">
        <f t="shared" si="12"/>
        <v>3.33</v>
      </c>
    </row>
    <row r="587" spans="2:8">
      <c r="B587" s="707" t="s">
        <v>242</v>
      </c>
      <c r="C587">
        <v>1</v>
      </c>
      <c r="E587" s="598">
        <v>1.8</v>
      </c>
      <c r="G587" s="598">
        <f t="shared" ref="G587:G633" si="14">3-0.1-0.45</f>
        <v>2.4500000000000002</v>
      </c>
      <c r="H587" s="598">
        <f t="shared" si="12"/>
        <v>4.41</v>
      </c>
    </row>
    <row r="588" spans="2:8">
      <c r="B588" s="707" t="s">
        <v>243</v>
      </c>
      <c r="C588">
        <v>1</v>
      </c>
      <c r="E588" s="598">
        <v>2.1</v>
      </c>
      <c r="G588" s="598">
        <f t="shared" si="14"/>
        <v>2.4500000000000002</v>
      </c>
      <c r="H588" s="598">
        <f t="shared" si="12"/>
        <v>5.1449999999999996</v>
      </c>
    </row>
    <row r="589" spans="2:8">
      <c r="B589" s="707" t="s">
        <v>244</v>
      </c>
      <c r="C589">
        <v>1</v>
      </c>
      <c r="E589" s="598">
        <v>2.1</v>
      </c>
      <c r="G589" s="598">
        <f t="shared" ref="G589:G594" si="15">3-0.1-0.675-0.6</f>
        <v>1.625</v>
      </c>
      <c r="H589" s="598">
        <f t="shared" si="12"/>
        <v>3.4125000000000001</v>
      </c>
    </row>
    <row r="590" spans="2:8">
      <c r="B590" t="s">
        <v>245</v>
      </c>
      <c r="C590">
        <v>1</v>
      </c>
      <c r="E590" s="598">
        <v>2.1</v>
      </c>
      <c r="G590" s="598">
        <f t="shared" si="15"/>
        <v>1.625</v>
      </c>
      <c r="H590" s="598">
        <f t="shared" si="12"/>
        <v>3.4125000000000001</v>
      </c>
    </row>
    <row r="591" spans="2:8">
      <c r="B591" s="707" t="s">
        <v>246</v>
      </c>
      <c r="C591">
        <v>1</v>
      </c>
      <c r="E591" s="598">
        <v>1.8</v>
      </c>
      <c r="G591" s="598">
        <f t="shared" si="15"/>
        <v>1.625</v>
      </c>
      <c r="H591" s="598">
        <f t="shared" si="12"/>
        <v>2.9249999999999998</v>
      </c>
    </row>
    <row r="592" spans="2:8">
      <c r="B592" t="s">
        <v>247</v>
      </c>
      <c r="C592">
        <v>1</v>
      </c>
      <c r="E592" s="598">
        <v>2.1</v>
      </c>
      <c r="G592" s="598">
        <f t="shared" si="15"/>
        <v>1.625</v>
      </c>
      <c r="H592" s="598">
        <f t="shared" si="12"/>
        <v>3.4125000000000001</v>
      </c>
    </row>
    <row r="593" spans="2:8">
      <c r="B593" t="s">
        <v>248</v>
      </c>
      <c r="C593">
        <v>1</v>
      </c>
      <c r="E593" s="598">
        <v>2.7</v>
      </c>
      <c r="G593" s="598">
        <f t="shared" si="15"/>
        <v>1.625</v>
      </c>
      <c r="H593" s="598">
        <f t="shared" si="12"/>
        <v>4.3875000000000002</v>
      </c>
    </row>
    <row r="594" spans="2:8">
      <c r="B594" t="s">
        <v>249</v>
      </c>
      <c r="C594">
        <v>1</v>
      </c>
      <c r="E594" s="598">
        <v>2.4</v>
      </c>
      <c r="G594" s="598">
        <f t="shared" si="15"/>
        <v>1.625</v>
      </c>
      <c r="H594" s="598">
        <f t="shared" si="12"/>
        <v>3.9</v>
      </c>
    </row>
    <row r="595" spans="2:8">
      <c r="B595" t="s">
        <v>250</v>
      </c>
      <c r="C595">
        <v>1</v>
      </c>
      <c r="E595" s="598">
        <v>1.8</v>
      </c>
      <c r="G595" s="598">
        <f t="shared" si="14"/>
        <v>2.4500000000000002</v>
      </c>
      <c r="H595" s="598">
        <f t="shared" si="12"/>
        <v>4.41</v>
      </c>
    </row>
    <row r="596" spans="2:8">
      <c r="B596" t="s">
        <v>251</v>
      </c>
      <c r="C596">
        <v>1</v>
      </c>
      <c r="E596" s="598">
        <v>2.1</v>
      </c>
      <c r="G596" s="598">
        <f t="shared" si="14"/>
        <v>2.4500000000000002</v>
      </c>
      <c r="H596" s="598">
        <f t="shared" si="12"/>
        <v>5.1449999999999996</v>
      </c>
    </row>
    <row r="597" spans="2:8">
      <c r="B597" t="s">
        <v>252</v>
      </c>
      <c r="C597">
        <v>1</v>
      </c>
      <c r="E597" s="598">
        <v>1.8</v>
      </c>
      <c r="G597" s="598">
        <f t="shared" si="14"/>
        <v>2.4500000000000002</v>
      </c>
      <c r="H597" s="598">
        <f t="shared" si="12"/>
        <v>4.41</v>
      </c>
    </row>
    <row r="598" spans="2:8">
      <c r="B598" t="s">
        <v>253</v>
      </c>
      <c r="C598">
        <v>1</v>
      </c>
      <c r="E598" s="598">
        <v>1.8</v>
      </c>
      <c r="G598" s="598">
        <f>3-0.1-0.75-0.6</f>
        <v>1.55</v>
      </c>
      <c r="H598" s="598">
        <f t="shared" si="12"/>
        <v>2.79</v>
      </c>
    </row>
    <row r="599" spans="2:8">
      <c r="B599" t="s">
        <v>254</v>
      </c>
      <c r="C599">
        <v>1</v>
      </c>
      <c r="E599" s="598">
        <v>1.8</v>
      </c>
      <c r="G599" s="598">
        <f>3-0.1-0.75-0.6</f>
        <v>1.55</v>
      </c>
      <c r="H599" s="598">
        <f t="shared" si="12"/>
        <v>2.79</v>
      </c>
    </row>
    <row r="600" spans="2:8">
      <c r="B600" t="s">
        <v>255</v>
      </c>
      <c r="C600">
        <v>1</v>
      </c>
      <c r="E600" s="598">
        <v>1.8</v>
      </c>
      <c r="G600" s="598">
        <f>3-0.1-0.45-0.6</f>
        <v>1.85</v>
      </c>
      <c r="H600" s="598">
        <f t="shared" si="12"/>
        <v>3.33</v>
      </c>
    </row>
    <row r="601" spans="2:8">
      <c r="B601" t="s">
        <v>256</v>
      </c>
      <c r="C601">
        <v>1</v>
      </c>
      <c r="E601" s="598">
        <v>1.8</v>
      </c>
      <c r="G601" s="598">
        <f>3-0.1-0.45-0.6</f>
        <v>1.85</v>
      </c>
      <c r="H601" s="598">
        <f t="shared" si="12"/>
        <v>3.33</v>
      </c>
    </row>
    <row r="602" spans="2:8">
      <c r="B602" t="s">
        <v>257</v>
      </c>
      <c r="C602">
        <v>1</v>
      </c>
      <c r="E602" s="598">
        <v>2.1</v>
      </c>
      <c r="G602" s="598">
        <f t="shared" si="14"/>
        <v>2.4500000000000002</v>
      </c>
      <c r="H602" s="598">
        <f t="shared" si="12"/>
        <v>5.1449999999999996</v>
      </c>
    </row>
    <row r="603" spans="2:8">
      <c r="B603" t="s">
        <v>258</v>
      </c>
      <c r="C603">
        <v>1</v>
      </c>
      <c r="E603" s="598">
        <v>1.8</v>
      </c>
      <c r="G603" s="598">
        <f t="shared" si="14"/>
        <v>2.4500000000000002</v>
      </c>
      <c r="H603" s="598">
        <f t="shared" si="12"/>
        <v>4.41</v>
      </c>
    </row>
    <row r="604" spans="2:8">
      <c r="B604" t="s">
        <v>259</v>
      </c>
      <c r="C604">
        <v>1</v>
      </c>
      <c r="E604" s="598">
        <v>2.4</v>
      </c>
      <c r="G604" s="598">
        <f t="shared" si="14"/>
        <v>2.4500000000000002</v>
      </c>
      <c r="H604" s="598">
        <f t="shared" si="12"/>
        <v>5.88</v>
      </c>
    </row>
    <row r="605" spans="2:8">
      <c r="B605" t="s">
        <v>260</v>
      </c>
      <c r="C605">
        <v>1</v>
      </c>
      <c r="E605" s="598">
        <v>2.1</v>
      </c>
      <c r="G605" s="598">
        <f>3-0.1-0.9</f>
        <v>2</v>
      </c>
      <c r="H605" s="598">
        <f t="shared" si="12"/>
        <v>4.2</v>
      </c>
    </row>
    <row r="606" spans="2:8">
      <c r="B606" t="s">
        <v>261</v>
      </c>
      <c r="C606">
        <v>1</v>
      </c>
      <c r="E606" s="598">
        <v>1.8</v>
      </c>
      <c r="G606" s="598">
        <f>3-0.1-0.9</f>
        <v>2</v>
      </c>
      <c r="H606" s="598">
        <f t="shared" si="12"/>
        <v>3.6</v>
      </c>
    </row>
    <row r="607" spans="2:8">
      <c r="B607" t="s">
        <v>262</v>
      </c>
      <c r="C607">
        <v>1</v>
      </c>
      <c r="E607" s="598">
        <v>1.8</v>
      </c>
      <c r="G607" s="598">
        <f>3-0.1-0.9</f>
        <v>2</v>
      </c>
      <c r="H607" s="598">
        <f t="shared" si="12"/>
        <v>3.6</v>
      </c>
    </row>
    <row r="608" spans="2:8">
      <c r="B608" t="s">
        <v>263</v>
      </c>
      <c r="C608">
        <v>1</v>
      </c>
      <c r="E608" s="598">
        <v>2.7</v>
      </c>
      <c r="G608" s="598">
        <f>3-0.1-0.75-0.6</f>
        <v>1.55</v>
      </c>
      <c r="H608" s="598">
        <f t="shared" si="12"/>
        <v>4.1849999999999996</v>
      </c>
    </row>
    <row r="609" spans="2:8">
      <c r="B609" t="s">
        <v>264</v>
      </c>
      <c r="C609">
        <v>1</v>
      </c>
      <c r="E609" s="598">
        <v>1.8</v>
      </c>
      <c r="G609" s="598">
        <f>3-0.1-0.75-0.6</f>
        <v>1.55</v>
      </c>
      <c r="H609" s="598">
        <f t="shared" si="12"/>
        <v>2.79</v>
      </c>
    </row>
    <row r="610" spans="2:8">
      <c r="B610" t="s">
        <v>265</v>
      </c>
      <c r="C610">
        <v>1</v>
      </c>
      <c r="E610" s="598">
        <v>2.1</v>
      </c>
      <c r="G610" s="598">
        <f>3-0.1-0.45-0.6</f>
        <v>1.85</v>
      </c>
      <c r="H610" s="598">
        <f t="shared" si="12"/>
        <v>3.8849999999999998</v>
      </c>
    </row>
    <row r="611" spans="2:8">
      <c r="B611" t="s">
        <v>266</v>
      </c>
      <c r="C611">
        <v>1</v>
      </c>
      <c r="E611" s="598">
        <v>2.1</v>
      </c>
      <c r="G611" s="598">
        <f>3-0.1-0.45-0.6</f>
        <v>1.85</v>
      </c>
      <c r="H611" s="598">
        <f t="shared" si="12"/>
        <v>3.8849999999999998</v>
      </c>
    </row>
    <row r="612" spans="2:8">
      <c r="B612" t="s">
        <v>267</v>
      </c>
      <c r="C612">
        <v>1</v>
      </c>
      <c r="E612" s="598">
        <v>1.8</v>
      </c>
      <c r="G612" s="598">
        <f t="shared" si="14"/>
        <v>2.4500000000000002</v>
      </c>
      <c r="H612" s="598">
        <f t="shared" si="12"/>
        <v>4.41</v>
      </c>
    </row>
    <row r="613" spans="2:8">
      <c r="B613" t="s">
        <v>268</v>
      </c>
      <c r="C613">
        <v>1</v>
      </c>
      <c r="E613" s="598">
        <v>2.1</v>
      </c>
      <c r="G613" s="598">
        <f t="shared" si="14"/>
        <v>2.4500000000000002</v>
      </c>
      <c r="H613" s="598">
        <f t="shared" si="12"/>
        <v>5.1449999999999996</v>
      </c>
    </row>
    <row r="614" spans="2:8">
      <c r="B614" t="s">
        <v>269</v>
      </c>
      <c r="C614">
        <v>1</v>
      </c>
      <c r="E614" s="598">
        <v>1.8</v>
      </c>
      <c r="G614" s="598">
        <f>3-0.1-0.9</f>
        <v>2</v>
      </c>
      <c r="H614" s="598">
        <f t="shared" si="12"/>
        <v>3.6</v>
      </c>
    </row>
    <row r="615" spans="2:8">
      <c r="B615" t="s">
        <v>270</v>
      </c>
      <c r="C615">
        <v>1</v>
      </c>
      <c r="E615" s="598">
        <v>2.4</v>
      </c>
      <c r="G615" s="598">
        <f>3-0.1-0.9</f>
        <v>2</v>
      </c>
      <c r="H615" s="598">
        <f t="shared" si="12"/>
        <v>4.8</v>
      </c>
    </row>
    <row r="616" spans="2:8">
      <c r="B616" t="s">
        <v>271</v>
      </c>
      <c r="C616">
        <v>1</v>
      </c>
      <c r="E616" s="598">
        <v>2.4</v>
      </c>
      <c r="G616" s="598">
        <f t="shared" si="14"/>
        <v>2.4500000000000002</v>
      </c>
      <c r="H616" s="598">
        <f t="shared" si="12"/>
        <v>5.88</v>
      </c>
    </row>
    <row r="617" spans="2:8">
      <c r="B617" t="s">
        <v>272</v>
      </c>
      <c r="C617">
        <v>1</v>
      </c>
      <c r="E617" s="598">
        <v>2.1</v>
      </c>
      <c r="G617" s="598">
        <f t="shared" si="14"/>
        <v>2.4500000000000002</v>
      </c>
      <c r="H617" s="598">
        <f t="shared" si="12"/>
        <v>5.1449999999999996</v>
      </c>
    </row>
    <row r="618" spans="2:8">
      <c r="B618" t="s">
        <v>273</v>
      </c>
      <c r="C618">
        <v>1</v>
      </c>
      <c r="E618" s="598">
        <v>2.4</v>
      </c>
      <c r="G618" s="598">
        <f t="shared" si="14"/>
        <v>2.4500000000000002</v>
      </c>
      <c r="H618" s="598">
        <f t="shared" si="12"/>
        <v>5.88</v>
      </c>
    </row>
    <row r="619" spans="2:8">
      <c r="B619" t="s">
        <v>274</v>
      </c>
      <c r="C619">
        <v>1</v>
      </c>
      <c r="E619" s="598">
        <v>2.1</v>
      </c>
      <c r="G619" s="598">
        <f t="shared" si="14"/>
        <v>2.4500000000000002</v>
      </c>
      <c r="H619" s="598">
        <f t="shared" si="12"/>
        <v>5.1449999999999996</v>
      </c>
    </row>
    <row r="620" spans="2:8">
      <c r="B620" t="s">
        <v>275</v>
      </c>
      <c r="C620">
        <v>1</v>
      </c>
      <c r="E620" s="598">
        <v>2.1</v>
      </c>
      <c r="G620" s="598">
        <f t="shared" si="14"/>
        <v>2.4500000000000002</v>
      </c>
      <c r="H620" s="598">
        <f t="shared" si="12"/>
        <v>5.1449999999999996</v>
      </c>
    </row>
    <row r="621" spans="2:8">
      <c r="B621" t="s">
        <v>276</v>
      </c>
      <c r="C621">
        <v>1</v>
      </c>
      <c r="E621" s="598">
        <v>2.1</v>
      </c>
      <c r="G621" s="598">
        <f t="shared" si="14"/>
        <v>2.4500000000000002</v>
      </c>
      <c r="H621" s="598">
        <f t="shared" si="12"/>
        <v>5.1449999999999996</v>
      </c>
    </row>
    <row r="622" spans="2:8">
      <c r="B622" t="s">
        <v>277</v>
      </c>
      <c r="C622">
        <v>1</v>
      </c>
      <c r="E622" s="598">
        <v>2.4</v>
      </c>
      <c r="G622" s="598">
        <f t="shared" si="14"/>
        <v>2.4500000000000002</v>
      </c>
      <c r="H622" s="598">
        <f t="shared" si="12"/>
        <v>5.88</v>
      </c>
    </row>
    <row r="623" spans="2:8">
      <c r="B623" s="661" t="s">
        <v>278</v>
      </c>
      <c r="C623" s="661">
        <v>1</v>
      </c>
      <c r="D623" s="661"/>
      <c r="E623" s="708">
        <v>2.4</v>
      </c>
      <c r="F623" s="661"/>
      <c r="G623" s="598">
        <f t="shared" si="14"/>
        <v>2.4500000000000002</v>
      </c>
      <c r="H623" s="598">
        <f t="shared" si="12"/>
        <v>5.88</v>
      </c>
    </row>
    <row r="624" spans="2:8">
      <c r="B624" t="s">
        <v>279</v>
      </c>
      <c r="C624">
        <v>1</v>
      </c>
      <c r="E624" s="598">
        <v>2.4</v>
      </c>
      <c r="G624" s="598">
        <f t="shared" si="14"/>
        <v>2.4500000000000002</v>
      </c>
      <c r="H624" s="598">
        <f t="shared" si="12"/>
        <v>5.88</v>
      </c>
    </row>
    <row r="625" spans="2:8">
      <c r="B625" t="s">
        <v>280</v>
      </c>
      <c r="C625">
        <v>1</v>
      </c>
      <c r="E625" s="598">
        <v>3.1419999999999999</v>
      </c>
      <c r="G625" s="598">
        <f t="shared" si="14"/>
        <v>2.4500000000000002</v>
      </c>
      <c r="H625" s="598">
        <f t="shared" si="12"/>
        <v>7.6978999999999997</v>
      </c>
    </row>
    <row r="626" spans="2:8">
      <c r="B626" t="s">
        <v>281</v>
      </c>
      <c r="C626">
        <v>1</v>
      </c>
      <c r="E626" s="598">
        <v>2.4</v>
      </c>
      <c r="G626" s="598">
        <f t="shared" si="14"/>
        <v>2.4500000000000002</v>
      </c>
      <c r="H626" s="598">
        <f t="shared" si="12"/>
        <v>5.88</v>
      </c>
    </row>
    <row r="627" spans="2:8">
      <c r="B627" t="s">
        <v>282</v>
      </c>
      <c r="C627">
        <v>1</v>
      </c>
      <c r="E627" s="598">
        <v>2.4</v>
      </c>
      <c r="G627" s="598">
        <f t="shared" si="14"/>
        <v>2.4500000000000002</v>
      </c>
      <c r="H627" s="598">
        <f t="shared" si="12"/>
        <v>5.88</v>
      </c>
    </row>
    <row r="628" spans="2:8">
      <c r="B628" t="s">
        <v>283</v>
      </c>
      <c r="C628">
        <v>1</v>
      </c>
      <c r="E628" s="598">
        <v>2.4</v>
      </c>
      <c r="G628" s="598">
        <f t="shared" si="14"/>
        <v>2.4500000000000002</v>
      </c>
      <c r="H628" s="598">
        <f t="shared" si="12"/>
        <v>5.88</v>
      </c>
    </row>
    <row r="629" spans="2:8">
      <c r="B629" t="s">
        <v>284</v>
      </c>
      <c r="C629">
        <v>1</v>
      </c>
      <c r="E629" s="598">
        <v>2.4</v>
      </c>
      <c r="G629" s="598">
        <f t="shared" si="14"/>
        <v>2.4500000000000002</v>
      </c>
      <c r="H629" s="598">
        <f t="shared" si="12"/>
        <v>5.88</v>
      </c>
    </row>
    <row r="630" spans="2:8">
      <c r="B630" t="s">
        <v>285</v>
      </c>
      <c r="C630">
        <v>1</v>
      </c>
      <c r="E630" s="598">
        <v>2.4</v>
      </c>
      <c r="G630" s="598">
        <f t="shared" si="14"/>
        <v>2.4500000000000002</v>
      </c>
      <c r="H630" s="598">
        <f t="shared" si="12"/>
        <v>5.88</v>
      </c>
    </row>
    <row r="631" spans="2:8">
      <c r="B631" t="s">
        <v>286</v>
      </c>
      <c r="C631">
        <v>1</v>
      </c>
      <c r="E631" s="598">
        <v>2.4</v>
      </c>
      <c r="G631" s="598">
        <f t="shared" si="14"/>
        <v>2.4500000000000002</v>
      </c>
      <c r="H631" s="598">
        <f t="shared" si="12"/>
        <v>5.88</v>
      </c>
    </row>
    <row r="632" spans="2:8">
      <c r="B632" t="s">
        <v>287</v>
      </c>
      <c r="C632">
        <v>1</v>
      </c>
      <c r="E632" s="598">
        <v>1.8</v>
      </c>
      <c r="G632" s="598">
        <f t="shared" si="14"/>
        <v>2.4500000000000002</v>
      </c>
      <c r="H632" s="598">
        <f t="shared" si="12"/>
        <v>4.41</v>
      </c>
    </row>
    <row r="633" spans="2:8">
      <c r="B633" t="s">
        <v>288</v>
      </c>
      <c r="C633">
        <v>2</v>
      </c>
      <c r="E633" s="598">
        <v>2.1</v>
      </c>
      <c r="G633" s="598">
        <f t="shared" si="14"/>
        <v>2.4500000000000002</v>
      </c>
      <c r="H633" s="598">
        <f t="shared" si="12"/>
        <v>10.29</v>
      </c>
    </row>
    <row r="634" spans="2:8">
      <c r="H634" s="672">
        <f>SUM(H573:H633)</f>
        <v>271.5779</v>
      </c>
    </row>
    <row r="637" spans="2:8">
      <c r="B637" s="664" t="s">
        <v>97</v>
      </c>
      <c r="E637" s="598"/>
      <c r="H637" s="598"/>
    </row>
    <row r="638" spans="2:8">
      <c r="B638" t="s">
        <v>289</v>
      </c>
      <c r="C638">
        <v>1</v>
      </c>
      <c r="E638" s="598">
        <v>3.1419999999999999</v>
      </c>
      <c r="F638" s="598"/>
      <c r="G638" s="705">
        <f>3-0.1-0.675</f>
        <v>2.2250000000000001</v>
      </c>
      <c r="H638" s="598">
        <f t="shared" ref="H638:H668" si="16">+PRODUCT(C638:G638)</f>
        <v>6.9909499999999998</v>
      </c>
    </row>
    <row r="639" spans="2:8">
      <c r="B639" t="s">
        <v>290</v>
      </c>
      <c r="C639">
        <v>1</v>
      </c>
      <c r="E639" s="598">
        <v>1.8</v>
      </c>
      <c r="G639" s="705">
        <f t="shared" ref="G639:G667" si="17">3-0.1-0.45</f>
        <v>2.4500000000000002</v>
      </c>
      <c r="H639" s="598">
        <f t="shared" si="16"/>
        <v>4.41</v>
      </c>
    </row>
    <row r="640" spans="2:8">
      <c r="B640" t="s">
        <v>291</v>
      </c>
      <c r="C640">
        <v>1</v>
      </c>
      <c r="E640" s="598">
        <v>1.8</v>
      </c>
      <c r="G640" s="705">
        <f t="shared" si="17"/>
        <v>2.4500000000000002</v>
      </c>
      <c r="H640" s="598">
        <f t="shared" si="16"/>
        <v>4.41</v>
      </c>
    </row>
    <row r="641" spans="2:8">
      <c r="B641" t="s">
        <v>292</v>
      </c>
      <c r="C641">
        <v>2</v>
      </c>
      <c r="E641" s="598">
        <v>2.4</v>
      </c>
      <c r="G641" s="705">
        <f t="shared" si="17"/>
        <v>2.4500000000000002</v>
      </c>
      <c r="H641" s="598">
        <f t="shared" si="16"/>
        <v>11.76</v>
      </c>
    </row>
    <row r="642" spans="2:8">
      <c r="B642" t="s">
        <v>293</v>
      </c>
      <c r="C642">
        <v>1</v>
      </c>
      <c r="E642" s="598">
        <v>2.1</v>
      </c>
      <c r="G642" s="705">
        <f t="shared" si="17"/>
        <v>2.4500000000000002</v>
      </c>
      <c r="H642" s="598">
        <f t="shared" si="16"/>
        <v>5.1449999999999996</v>
      </c>
    </row>
    <row r="643" spans="2:8">
      <c r="B643" t="s">
        <v>294</v>
      </c>
      <c r="C643">
        <v>1</v>
      </c>
      <c r="E643" s="598">
        <v>1.8</v>
      </c>
      <c r="G643" s="705">
        <f t="shared" si="17"/>
        <v>2.4500000000000002</v>
      </c>
      <c r="H643" s="598">
        <f t="shared" si="16"/>
        <v>4.41</v>
      </c>
    </row>
    <row r="644" spans="2:8">
      <c r="B644" t="s">
        <v>295</v>
      </c>
      <c r="C644">
        <v>1</v>
      </c>
      <c r="E644" s="598">
        <v>1.8</v>
      </c>
      <c r="G644" s="705">
        <f t="shared" si="17"/>
        <v>2.4500000000000002</v>
      </c>
      <c r="H644" s="598">
        <f t="shared" si="16"/>
        <v>4.41</v>
      </c>
    </row>
    <row r="645" spans="2:8">
      <c r="B645" t="s">
        <v>296</v>
      </c>
      <c r="C645">
        <v>1</v>
      </c>
      <c r="E645" s="598">
        <v>1.8</v>
      </c>
      <c r="G645" s="705">
        <f>3-0.1-0.675-0.6</f>
        <v>1.625</v>
      </c>
      <c r="H645" s="598">
        <f t="shared" si="16"/>
        <v>2.9249999999999998</v>
      </c>
    </row>
    <row r="646" spans="2:8">
      <c r="B646" t="s">
        <v>297</v>
      </c>
      <c r="C646">
        <v>1</v>
      </c>
      <c r="E646" s="598">
        <v>2.1</v>
      </c>
      <c r="G646" s="705">
        <f>3-0.1-0.675-0.6</f>
        <v>1.625</v>
      </c>
      <c r="H646" s="598">
        <f t="shared" si="16"/>
        <v>3.4125000000000001</v>
      </c>
    </row>
    <row r="647" spans="2:8">
      <c r="B647" t="s">
        <v>298</v>
      </c>
      <c r="C647">
        <v>1</v>
      </c>
      <c r="E647" s="598">
        <v>2.4</v>
      </c>
      <c r="G647" s="705">
        <f>3-0.1-0.675-0.6</f>
        <v>1.625</v>
      </c>
      <c r="H647" s="598">
        <f t="shared" si="16"/>
        <v>3.9</v>
      </c>
    </row>
    <row r="648" spans="2:8">
      <c r="B648" t="s">
        <v>299</v>
      </c>
      <c r="C648">
        <v>1</v>
      </c>
      <c r="E648" s="598">
        <v>2.7</v>
      </c>
      <c r="G648" s="705">
        <f>3-0.1-0.45-0.6</f>
        <v>1.85</v>
      </c>
      <c r="H648" s="598">
        <f t="shared" si="16"/>
        <v>4.9950000000000001</v>
      </c>
    </row>
    <row r="649" spans="2:8">
      <c r="B649" t="s">
        <v>300</v>
      </c>
      <c r="C649">
        <v>1</v>
      </c>
      <c r="E649" s="598">
        <v>2.7</v>
      </c>
      <c r="G649" s="705">
        <f>3-0.1-0.675</f>
        <v>2.2250000000000001</v>
      </c>
      <c r="H649" s="598">
        <f t="shared" si="16"/>
        <v>6.0075000000000003</v>
      </c>
    </row>
    <row r="650" spans="2:8">
      <c r="B650" t="s">
        <v>301</v>
      </c>
      <c r="C650">
        <v>1</v>
      </c>
      <c r="E650" s="598">
        <v>2.7</v>
      </c>
      <c r="G650" s="705">
        <f>3-0.1-0.675-0.6</f>
        <v>1.625</v>
      </c>
      <c r="H650" s="598">
        <f t="shared" si="16"/>
        <v>4.3875000000000002</v>
      </c>
    </row>
    <row r="651" spans="2:8">
      <c r="B651" t="s">
        <v>302</v>
      </c>
      <c r="C651">
        <v>1</v>
      </c>
      <c r="E651" s="598">
        <v>2.4</v>
      </c>
      <c r="G651" s="705">
        <f>3-0.1-0.675-0.6</f>
        <v>1.625</v>
      </c>
      <c r="H651" s="598">
        <f t="shared" si="16"/>
        <v>3.9</v>
      </c>
    </row>
    <row r="652" spans="2:8">
      <c r="B652" t="s">
        <v>303</v>
      </c>
      <c r="C652">
        <v>1</v>
      </c>
      <c r="E652" s="598">
        <v>2.4</v>
      </c>
      <c r="G652" s="705">
        <f>3-0.1-0.675-0.6</f>
        <v>1.625</v>
      </c>
      <c r="H652" s="598">
        <f t="shared" si="16"/>
        <v>3.9</v>
      </c>
    </row>
    <row r="653" spans="2:8">
      <c r="B653" t="s">
        <v>304</v>
      </c>
      <c r="C653">
        <v>1</v>
      </c>
      <c r="E653" s="598">
        <v>2.4</v>
      </c>
      <c r="G653" s="705">
        <f>3-0.1-0.675-0.6</f>
        <v>1.625</v>
      </c>
      <c r="H653" s="598">
        <f t="shared" si="16"/>
        <v>3.9</v>
      </c>
    </row>
    <row r="654" spans="2:8">
      <c r="B654" t="s">
        <v>305</v>
      </c>
      <c r="C654">
        <v>1</v>
      </c>
      <c r="E654" s="598">
        <v>2.4</v>
      </c>
      <c r="G654" s="705">
        <f>3-0.1-0.675</f>
        <v>2.2250000000000001</v>
      </c>
      <c r="H654" s="598">
        <f t="shared" si="16"/>
        <v>5.34</v>
      </c>
    </row>
    <row r="655" spans="2:8">
      <c r="B655" t="s">
        <v>306</v>
      </c>
      <c r="C655">
        <v>1</v>
      </c>
      <c r="E655" s="598">
        <v>2.4</v>
      </c>
      <c r="G655" s="705">
        <f t="shared" si="17"/>
        <v>2.4500000000000002</v>
      </c>
      <c r="H655" s="598">
        <f t="shared" si="16"/>
        <v>5.88</v>
      </c>
    </row>
    <row r="656" spans="2:8">
      <c r="B656" t="s">
        <v>307</v>
      </c>
      <c r="C656">
        <v>1</v>
      </c>
      <c r="E656" s="598">
        <v>2.1</v>
      </c>
      <c r="G656" s="705">
        <f t="shared" si="17"/>
        <v>2.4500000000000002</v>
      </c>
      <c r="H656" s="598">
        <f t="shared" si="16"/>
        <v>5.1449999999999996</v>
      </c>
    </row>
    <row r="657" spans="2:9">
      <c r="B657" t="s">
        <v>308</v>
      </c>
      <c r="C657">
        <v>1</v>
      </c>
      <c r="E657" s="598">
        <v>3.1419999999999999</v>
      </c>
      <c r="F657" s="598"/>
      <c r="G657" s="705">
        <f t="shared" si="17"/>
        <v>2.4500000000000002</v>
      </c>
      <c r="H657" s="598">
        <f t="shared" si="16"/>
        <v>7.6978999999999997</v>
      </c>
    </row>
    <row r="658" spans="2:9">
      <c r="B658" t="s">
        <v>309</v>
      </c>
      <c r="C658">
        <v>1</v>
      </c>
      <c r="E658" s="598">
        <v>2.4</v>
      </c>
      <c r="G658" s="705">
        <f t="shared" si="17"/>
        <v>2.4500000000000002</v>
      </c>
      <c r="H658" s="598">
        <f t="shared" si="16"/>
        <v>5.88</v>
      </c>
    </row>
    <row r="659" spans="2:9">
      <c r="B659" t="s">
        <v>310</v>
      </c>
      <c r="C659">
        <v>1</v>
      </c>
      <c r="E659" s="598">
        <v>3.1419999999999999</v>
      </c>
      <c r="F659" s="709"/>
      <c r="G659" s="705">
        <f t="shared" si="17"/>
        <v>2.4500000000000002</v>
      </c>
      <c r="H659" s="598">
        <f t="shared" si="16"/>
        <v>7.6978999999999997</v>
      </c>
    </row>
    <row r="660" spans="2:9">
      <c r="B660" t="s">
        <v>311</v>
      </c>
      <c r="C660">
        <v>1</v>
      </c>
      <c r="E660" s="598">
        <v>2.4</v>
      </c>
      <c r="G660" s="705">
        <f t="shared" si="17"/>
        <v>2.4500000000000002</v>
      </c>
      <c r="H660" s="598">
        <f t="shared" si="16"/>
        <v>5.88</v>
      </c>
    </row>
    <row r="661" spans="2:9">
      <c r="B661" t="s">
        <v>312</v>
      </c>
      <c r="C661">
        <v>1</v>
      </c>
      <c r="E661" s="598">
        <v>2.1</v>
      </c>
      <c r="G661" s="705">
        <f t="shared" si="17"/>
        <v>2.4500000000000002</v>
      </c>
      <c r="H661" s="598">
        <f t="shared" si="16"/>
        <v>5.1449999999999996</v>
      </c>
    </row>
    <row r="662" spans="2:9">
      <c r="B662" t="s">
        <v>313</v>
      </c>
      <c r="C662">
        <v>1</v>
      </c>
      <c r="E662" s="598">
        <v>2.1</v>
      </c>
      <c r="G662" s="705">
        <f t="shared" si="17"/>
        <v>2.4500000000000002</v>
      </c>
      <c r="H662" s="598">
        <f t="shared" si="16"/>
        <v>5.1449999999999996</v>
      </c>
    </row>
    <row r="663" spans="2:9">
      <c r="B663" t="s">
        <v>314</v>
      </c>
      <c r="C663">
        <v>1</v>
      </c>
      <c r="E663" s="598">
        <v>2.4</v>
      </c>
      <c r="G663" s="705">
        <f>3-0.1-0.675-0.6</f>
        <v>1.625</v>
      </c>
      <c r="H663" s="598">
        <f t="shared" si="16"/>
        <v>3.9</v>
      </c>
    </row>
    <row r="664" spans="2:9">
      <c r="B664" t="s">
        <v>315</v>
      </c>
      <c r="C664">
        <v>1</v>
      </c>
      <c r="E664" s="598">
        <v>2.4</v>
      </c>
      <c r="G664" s="705">
        <f>3-0.1-0.675-0.6</f>
        <v>1.625</v>
      </c>
      <c r="H664" s="598">
        <f t="shared" si="16"/>
        <v>3.9</v>
      </c>
    </row>
    <row r="665" spans="2:9">
      <c r="B665" t="s">
        <v>316</v>
      </c>
      <c r="C665">
        <v>1</v>
      </c>
      <c r="E665" s="598">
        <v>2.4</v>
      </c>
      <c r="G665" s="705">
        <f>3-0.1-0.675-0.6</f>
        <v>1.625</v>
      </c>
      <c r="H665" s="598">
        <f t="shared" si="16"/>
        <v>3.9</v>
      </c>
    </row>
    <row r="666" spans="2:9">
      <c r="B666" t="s">
        <v>317</v>
      </c>
      <c r="C666">
        <v>1</v>
      </c>
      <c r="E666" s="598">
        <v>2.4</v>
      </c>
      <c r="G666" s="705">
        <f>3-0.1-0.675-0.6</f>
        <v>1.625</v>
      </c>
      <c r="H666" s="598">
        <f t="shared" si="16"/>
        <v>3.9</v>
      </c>
    </row>
    <row r="667" spans="2:9">
      <c r="B667" t="s">
        <v>318</v>
      </c>
      <c r="C667">
        <v>1</v>
      </c>
      <c r="E667" s="598">
        <v>2.4</v>
      </c>
      <c r="G667" s="705">
        <f t="shared" si="17"/>
        <v>2.4500000000000002</v>
      </c>
      <c r="H667" s="598">
        <f t="shared" si="16"/>
        <v>5.88</v>
      </c>
    </row>
    <row r="668" spans="2:9">
      <c r="B668" t="s">
        <v>319</v>
      </c>
      <c r="C668">
        <v>1</v>
      </c>
      <c r="E668" s="598">
        <v>2.4</v>
      </c>
      <c r="G668" s="705">
        <f>3-0.1-0.675</f>
        <v>2.2250000000000001</v>
      </c>
      <c r="H668" s="598">
        <f t="shared" si="16"/>
        <v>5.34</v>
      </c>
    </row>
    <row r="669" spans="2:9">
      <c r="E669" s="598"/>
      <c r="H669" s="702">
        <f>SUM(H638:H668)</f>
        <v>159.49424999999999</v>
      </c>
      <c r="I669" s="672">
        <f>+H669</f>
        <v>159.49424999999999</v>
      </c>
    </row>
    <row r="673" spans="1:8">
      <c r="A673" s="67"/>
      <c r="B673" s="67" t="s">
        <v>320</v>
      </c>
      <c r="C673" s="67">
        <v>1</v>
      </c>
      <c r="D673" s="67">
        <f>3.184+5.905+4.901+26.4</f>
        <v>40.39</v>
      </c>
      <c r="E673" s="600"/>
      <c r="F673" s="67"/>
      <c r="G673" s="600"/>
      <c r="H673" s="668"/>
    </row>
    <row r="674" spans="1:8">
      <c r="A674" s="67"/>
      <c r="B674" s="67"/>
      <c r="C674" s="67"/>
      <c r="D674" s="67"/>
      <c r="E674" s="600"/>
      <c r="F674" s="67"/>
      <c r="G674" s="600"/>
      <c r="H674" s="668"/>
    </row>
    <row r="675" spans="1:8">
      <c r="A675" s="67"/>
      <c r="B675" s="601" t="s">
        <v>95</v>
      </c>
      <c r="C675" s="67"/>
      <c r="D675" s="67"/>
      <c r="E675" s="600"/>
      <c r="F675" s="67"/>
      <c r="G675" s="600"/>
      <c r="H675" s="600"/>
    </row>
    <row r="676" spans="1:8">
      <c r="A676" s="67"/>
      <c r="B676" s="67" t="s">
        <v>18</v>
      </c>
      <c r="C676" s="67">
        <v>1</v>
      </c>
      <c r="D676" s="67"/>
      <c r="E676" s="600">
        <f>3.109+5.905+5.126+2.439+3.431+1.691+2.439+3.588+1.691+2.174+1.389+3.088+0.552+10.62+3.466+3.986+5.066+6.025+5.925+1.602+4.803+3.51+1.54+1.36</f>
        <v>84.525000000000006</v>
      </c>
      <c r="F676" s="67"/>
      <c r="G676" s="600">
        <f>0.2+0.2+0.2</f>
        <v>0.6</v>
      </c>
      <c r="H676" s="600">
        <f>+PRODUCT(C676:G676)</f>
        <v>50.715000000000003</v>
      </c>
    </row>
    <row r="677" spans="1:8">
      <c r="A677" s="67"/>
      <c r="B677" s="67"/>
      <c r="C677" s="67"/>
      <c r="D677" s="67"/>
      <c r="E677" s="600"/>
      <c r="F677" s="67"/>
      <c r="G677" s="600"/>
      <c r="H677" s="600"/>
    </row>
    <row r="678" spans="1:8">
      <c r="A678" s="67"/>
      <c r="B678" s="67" t="s">
        <v>20</v>
      </c>
      <c r="C678" s="67">
        <v>1</v>
      </c>
      <c r="D678" s="67"/>
      <c r="E678" s="600">
        <f>7.969+5.905+3.601+2.817+2.231+1.465+3.966+1.586+2.288+6.58+10.824+13.802+1.601+1.7+8.415+4.802+3.51+5.952+6.656+2.652+2+8.063+5.013+1.96+2.14</f>
        <v>117.498</v>
      </c>
      <c r="F678" s="67"/>
      <c r="G678" s="600">
        <f>0.2+0.2+0.2</f>
        <v>0.6</v>
      </c>
      <c r="H678" s="600">
        <f>+PRODUCT(C678:G678)</f>
        <v>70.498800000000003</v>
      </c>
    </row>
    <row r="679" spans="1:8">
      <c r="A679" s="67"/>
      <c r="B679" s="67"/>
      <c r="C679" s="67"/>
      <c r="D679" s="67"/>
      <c r="E679" s="600"/>
      <c r="F679" s="67"/>
      <c r="G679" s="600"/>
      <c r="H679" s="602">
        <f>SUM(H676:H678)</f>
        <v>121.21380000000001</v>
      </c>
    </row>
    <row r="680" spans="1:8">
      <c r="A680" s="67"/>
      <c r="B680" s="67"/>
      <c r="C680" s="67"/>
      <c r="D680" s="67"/>
      <c r="E680" s="600"/>
      <c r="F680" s="67"/>
      <c r="G680" s="600"/>
      <c r="H680" s="668"/>
    </row>
    <row r="681" spans="1:8">
      <c r="A681" s="67"/>
      <c r="B681" s="67"/>
      <c r="C681" s="67"/>
      <c r="D681" s="67"/>
      <c r="E681" s="600"/>
      <c r="F681" s="67"/>
      <c r="G681" s="600"/>
      <c r="H681" s="668"/>
    </row>
    <row r="682" spans="1:8">
      <c r="A682" s="67"/>
      <c r="B682" s="601" t="s">
        <v>321</v>
      </c>
      <c r="C682" s="67"/>
      <c r="D682" s="67"/>
      <c r="E682" s="600"/>
      <c r="F682" s="67"/>
      <c r="G682" s="600"/>
      <c r="H682" s="600"/>
    </row>
    <row r="683" spans="1:8">
      <c r="A683" s="67"/>
      <c r="B683" s="601" t="s">
        <v>18</v>
      </c>
      <c r="C683" s="67"/>
      <c r="D683" s="67"/>
      <c r="E683" s="600"/>
      <c r="F683" s="67"/>
      <c r="G683" s="600"/>
      <c r="H683" s="600"/>
    </row>
    <row r="684" spans="1:8">
      <c r="A684" s="67"/>
      <c r="B684" s="601" t="s">
        <v>321</v>
      </c>
      <c r="C684" s="67"/>
      <c r="D684" s="67"/>
      <c r="E684" s="600"/>
      <c r="F684" s="67"/>
      <c r="G684" s="600"/>
      <c r="H684" s="600"/>
    </row>
    <row r="685" spans="1:8">
      <c r="A685" s="67"/>
      <c r="B685" s="67" t="s">
        <v>29</v>
      </c>
      <c r="C685" s="67">
        <v>4</v>
      </c>
      <c r="D685" s="67"/>
      <c r="E685" s="600">
        <v>1.25</v>
      </c>
      <c r="F685" s="67"/>
      <c r="G685" s="600">
        <f>0.2+0.2+0.2</f>
        <v>0.6</v>
      </c>
      <c r="H685" s="600">
        <f>+PRODUCT(C685:G685)</f>
        <v>3</v>
      </c>
    </row>
    <row r="686" spans="1:8">
      <c r="A686" s="67"/>
      <c r="B686" s="67"/>
      <c r="C686" s="67">
        <v>1</v>
      </c>
      <c r="D686" s="67"/>
      <c r="E686" s="600">
        <f>1.622+1.05</f>
        <v>2.6720000000000002</v>
      </c>
      <c r="F686" s="67"/>
      <c r="G686" s="600">
        <f>0.2+0.2+0.2</f>
        <v>0.6</v>
      </c>
      <c r="H686" s="600">
        <f>+PRODUCT(C686:G686)</f>
        <v>1.6032</v>
      </c>
    </row>
    <row r="687" spans="1:8">
      <c r="A687" s="67"/>
      <c r="B687" s="67"/>
      <c r="C687" s="67">
        <v>3</v>
      </c>
      <c r="D687" s="67"/>
      <c r="E687" s="600">
        <v>1.544</v>
      </c>
      <c r="F687" s="67"/>
      <c r="G687" s="600">
        <f>0.2+0.2+0.2</f>
        <v>0.6</v>
      </c>
      <c r="H687" s="600">
        <f>+PRODUCT(C687:G687)</f>
        <v>2.7791999999999999</v>
      </c>
    </row>
    <row r="688" spans="1:8">
      <c r="A688" s="67"/>
      <c r="B688" s="67"/>
      <c r="C688" s="67"/>
      <c r="D688" s="67"/>
      <c r="E688" s="600"/>
      <c r="F688" s="67"/>
      <c r="G688" s="600"/>
      <c r="H688" s="600"/>
    </row>
    <row r="689" spans="1:8">
      <c r="A689" s="67"/>
      <c r="B689" s="601" t="s">
        <v>20</v>
      </c>
      <c r="C689" s="67"/>
      <c r="D689" s="67"/>
      <c r="E689" s="600"/>
      <c r="F689" s="67"/>
      <c r="G689" s="600"/>
      <c r="H689" s="600"/>
    </row>
    <row r="690" spans="1:8">
      <c r="A690" s="67"/>
      <c r="B690" s="601" t="s">
        <v>321</v>
      </c>
      <c r="C690" s="67"/>
      <c r="D690" s="67"/>
      <c r="E690" s="600"/>
      <c r="F690" s="67"/>
      <c r="G690" s="600"/>
      <c r="H690" s="600"/>
    </row>
    <row r="691" spans="1:8">
      <c r="A691" s="67"/>
      <c r="B691" s="67" t="s">
        <v>29</v>
      </c>
      <c r="C691" s="67">
        <v>4</v>
      </c>
      <c r="D691" s="67"/>
      <c r="E691" s="600">
        <v>1.25</v>
      </c>
      <c r="F691" s="67"/>
      <c r="G691" s="600">
        <f>0.2+0.2+0.2</f>
        <v>0.6</v>
      </c>
      <c r="H691" s="600">
        <f>+PRODUCT(C691:G691)</f>
        <v>3</v>
      </c>
    </row>
    <row r="692" spans="1:8">
      <c r="A692" s="67"/>
      <c r="B692" s="67"/>
      <c r="C692" s="67">
        <v>1</v>
      </c>
      <c r="D692" s="67"/>
      <c r="E692" s="600">
        <f>1.622+1.05</f>
        <v>2.6720000000000002</v>
      </c>
      <c r="F692" s="67"/>
      <c r="G692" s="600">
        <f>0.2+0.2+0.2</f>
        <v>0.6</v>
      </c>
      <c r="H692" s="600">
        <f>+PRODUCT(C692:G692)</f>
        <v>1.6032</v>
      </c>
    </row>
    <row r="693" spans="1:8">
      <c r="A693" s="67"/>
      <c r="B693" s="67"/>
      <c r="C693" s="67">
        <v>4</v>
      </c>
      <c r="D693" s="67"/>
      <c r="E693" s="600">
        <v>1.544</v>
      </c>
      <c r="F693" s="67"/>
      <c r="G693" s="600">
        <f>0.2+0.2+0.2</f>
        <v>0.6</v>
      </c>
      <c r="H693" s="600">
        <f>+PRODUCT(C693:G693)</f>
        <v>3.7056</v>
      </c>
    </row>
    <row r="694" spans="1:8">
      <c r="A694" s="67"/>
      <c r="B694" s="67"/>
      <c r="C694" s="67"/>
      <c r="D694" s="67"/>
      <c r="E694" s="600"/>
      <c r="F694" s="67"/>
      <c r="G694" s="600"/>
      <c r="H694" s="600"/>
    </row>
    <row r="695" spans="1:8">
      <c r="A695" s="67"/>
      <c r="B695" s="601" t="s">
        <v>22</v>
      </c>
      <c r="C695" s="67"/>
      <c r="D695" s="67"/>
      <c r="E695" s="600"/>
      <c r="F695" s="67"/>
      <c r="G695" s="600"/>
      <c r="H695" s="600"/>
    </row>
    <row r="696" spans="1:8">
      <c r="A696" s="67"/>
      <c r="B696" s="601" t="s">
        <v>321</v>
      </c>
      <c r="C696" s="67"/>
      <c r="D696" s="67"/>
      <c r="E696" s="600"/>
      <c r="F696" s="67"/>
      <c r="G696" s="600"/>
      <c r="H696" s="600"/>
    </row>
    <row r="697" spans="1:8">
      <c r="A697" s="67"/>
      <c r="B697" s="67" t="s">
        <v>29</v>
      </c>
      <c r="C697" s="67">
        <v>4</v>
      </c>
      <c r="D697" s="67"/>
      <c r="E697" s="600">
        <v>1.25</v>
      </c>
      <c r="F697" s="67"/>
      <c r="G697" s="600">
        <f>0.2+0.2+0.2</f>
        <v>0.6</v>
      </c>
      <c r="H697" s="600">
        <f>+PRODUCT(C697:G697)</f>
        <v>3</v>
      </c>
    </row>
    <row r="698" spans="1:8">
      <c r="A698" s="67"/>
      <c r="B698" s="67"/>
      <c r="C698" s="67">
        <v>1</v>
      </c>
      <c r="D698" s="67"/>
      <c r="E698" s="600">
        <f>1.622+1.05</f>
        <v>2.6720000000000002</v>
      </c>
      <c r="F698" s="67"/>
      <c r="G698" s="600">
        <f>0.2+0.2+0.2</f>
        <v>0.6</v>
      </c>
      <c r="H698" s="600">
        <f>+PRODUCT(C698:G698)</f>
        <v>1.6032</v>
      </c>
    </row>
    <row r="699" spans="1:8">
      <c r="A699" s="67"/>
      <c r="B699" s="67"/>
      <c r="C699" s="67"/>
      <c r="D699" s="67"/>
      <c r="E699" s="600"/>
      <c r="F699" s="67"/>
      <c r="G699" s="600"/>
      <c r="H699" s="602">
        <f>SUM(H685:H698)</f>
        <v>20.2944</v>
      </c>
    </row>
    <row r="700" spans="1:8">
      <c r="A700" s="67"/>
      <c r="B700" s="67"/>
      <c r="C700" s="67"/>
      <c r="D700" s="67"/>
      <c r="E700" s="600"/>
      <c r="F700" s="67"/>
      <c r="G700" s="600"/>
      <c r="H700" s="600"/>
    </row>
    <row r="701" spans="1:8">
      <c r="A701" s="67"/>
      <c r="B701" s="601" t="s">
        <v>322</v>
      </c>
      <c r="C701" s="67"/>
      <c r="D701" s="67"/>
      <c r="E701" s="600"/>
      <c r="F701" s="67"/>
      <c r="G701" s="600"/>
      <c r="H701" s="600"/>
    </row>
    <row r="702" spans="1:8">
      <c r="A702" s="67"/>
      <c r="B702" s="67" t="s">
        <v>323</v>
      </c>
      <c r="C702" s="67">
        <v>1</v>
      </c>
      <c r="E702" s="600">
        <v>2.4380000000000002</v>
      </c>
      <c r="F702" s="67"/>
      <c r="G702" s="600">
        <f>3.6-0.6</f>
        <v>3</v>
      </c>
      <c r="H702" s="600">
        <f t="shared" ref="H702:H719" si="18">+PRODUCT(C702:G702)</f>
        <v>7.3140000000000001</v>
      </c>
    </row>
    <row r="703" spans="1:8">
      <c r="A703" s="67"/>
      <c r="B703" s="67"/>
      <c r="C703" s="67">
        <v>1</v>
      </c>
      <c r="E703" s="600">
        <f>3.885+0.2</f>
        <v>4.085</v>
      </c>
      <c r="F703" s="67"/>
      <c r="G703" s="600">
        <f>3.6-0.6</f>
        <v>3</v>
      </c>
      <c r="H703" s="600">
        <f t="shared" si="18"/>
        <v>12.255000000000001</v>
      </c>
    </row>
    <row r="704" spans="1:8">
      <c r="A704" s="67"/>
      <c r="B704" s="67"/>
      <c r="C704" s="67">
        <v>2</v>
      </c>
      <c r="E704" s="600">
        <v>2.7450000000000001</v>
      </c>
      <c r="F704" s="67"/>
      <c r="G704" s="600">
        <f>3.6-0.6</f>
        <v>3</v>
      </c>
      <c r="H704" s="600">
        <f t="shared" si="18"/>
        <v>16.47</v>
      </c>
    </row>
    <row r="705" spans="1:8">
      <c r="A705" s="67"/>
      <c r="B705" s="67" t="s">
        <v>324</v>
      </c>
      <c r="C705" s="67">
        <v>-2</v>
      </c>
      <c r="E705" s="600">
        <v>0.52</v>
      </c>
      <c r="F705" s="67"/>
      <c r="G705" s="600">
        <f>2.1-0.595</f>
        <v>1.5049999999999999</v>
      </c>
      <c r="H705" s="600">
        <f t="shared" si="18"/>
        <v>-1.5651999999999999</v>
      </c>
    </row>
    <row r="706" spans="1:8">
      <c r="A706" s="67"/>
      <c r="B706" s="67" t="s">
        <v>325</v>
      </c>
      <c r="C706" s="67">
        <v>-1</v>
      </c>
      <c r="E706" s="600">
        <v>0.9</v>
      </c>
      <c r="F706" s="67"/>
      <c r="G706" s="600">
        <f>2.1-0.595</f>
        <v>1.5049999999999999</v>
      </c>
      <c r="H706" s="600">
        <f t="shared" si="18"/>
        <v>-1.3545</v>
      </c>
    </row>
    <row r="707" spans="1:8">
      <c r="A707" s="67"/>
      <c r="B707" s="67"/>
      <c r="C707" s="67">
        <v>1</v>
      </c>
      <c r="E707" s="600">
        <v>2.3199999999999998</v>
      </c>
      <c r="F707" s="67"/>
      <c r="G707" s="600">
        <f>3.6-0.6</f>
        <v>3</v>
      </c>
      <c r="H707" s="600">
        <f t="shared" si="18"/>
        <v>6.96</v>
      </c>
    </row>
    <row r="708" spans="1:8">
      <c r="A708" s="67"/>
      <c r="B708" s="67" t="s">
        <v>326</v>
      </c>
      <c r="C708" s="67">
        <v>-1</v>
      </c>
      <c r="E708" s="600">
        <v>0.9</v>
      </c>
      <c r="F708" s="67"/>
      <c r="G708" s="600">
        <v>2.1</v>
      </c>
      <c r="H708" s="600">
        <f t="shared" si="18"/>
        <v>-1.89</v>
      </c>
    </row>
    <row r="709" spans="1:8">
      <c r="A709" s="67"/>
      <c r="B709" s="67" t="s">
        <v>327</v>
      </c>
      <c r="C709" s="67">
        <v>1</v>
      </c>
      <c r="E709" s="600">
        <v>0.9</v>
      </c>
      <c r="F709" s="67"/>
      <c r="G709" s="600">
        <f>3.6-0.6</f>
        <v>3</v>
      </c>
      <c r="H709" s="600">
        <f t="shared" si="18"/>
        <v>2.7</v>
      </c>
    </row>
    <row r="710" spans="1:8">
      <c r="A710" s="67"/>
      <c r="B710" s="67" t="s">
        <v>328</v>
      </c>
      <c r="C710" s="67">
        <v>-1</v>
      </c>
      <c r="E710" s="600">
        <v>0.9</v>
      </c>
      <c r="F710" s="67"/>
      <c r="G710" s="600">
        <v>2.1</v>
      </c>
      <c r="H710" s="600">
        <f t="shared" si="18"/>
        <v>-1.89</v>
      </c>
    </row>
    <row r="711" spans="1:8">
      <c r="A711" s="67"/>
      <c r="B711" s="67"/>
      <c r="C711" s="67">
        <v>1</v>
      </c>
      <c r="E711" s="600">
        <v>2.7450000000000001</v>
      </c>
      <c r="F711" s="67"/>
      <c r="G711" s="600">
        <f>3.6-0.6</f>
        <v>3</v>
      </c>
      <c r="H711" s="600">
        <f t="shared" si="18"/>
        <v>8.2349999999999994</v>
      </c>
    </row>
    <row r="712" spans="1:8">
      <c r="A712" s="67"/>
      <c r="B712" s="67" t="s">
        <v>329</v>
      </c>
      <c r="C712" s="67">
        <v>-1</v>
      </c>
      <c r="E712" s="600">
        <v>1.2</v>
      </c>
      <c r="F712" s="67"/>
      <c r="G712" s="600">
        <f>2.1-0.165</f>
        <v>1.9350000000000001</v>
      </c>
      <c r="H712" s="600">
        <f t="shared" si="18"/>
        <v>-2.3220000000000001</v>
      </c>
    </row>
    <row r="713" spans="1:8">
      <c r="A713" s="67"/>
      <c r="B713" s="67"/>
      <c r="C713" s="67"/>
      <c r="E713" s="600"/>
      <c r="F713" s="67"/>
      <c r="G713" s="600"/>
      <c r="H713" s="600"/>
    </row>
    <row r="714" spans="1:8">
      <c r="A714" s="67"/>
      <c r="B714" s="67" t="s">
        <v>330</v>
      </c>
      <c r="C714" s="67">
        <v>1</v>
      </c>
      <c r="E714" s="600">
        <v>5.19</v>
      </c>
      <c r="F714" s="67"/>
      <c r="G714" s="600">
        <f>3.6-0.6-0.15</f>
        <v>2.85</v>
      </c>
      <c r="H714" s="600">
        <f t="shared" si="18"/>
        <v>14.791499999999999</v>
      </c>
    </row>
    <row r="715" spans="1:8">
      <c r="A715" s="67"/>
      <c r="B715" s="67" t="s">
        <v>331</v>
      </c>
      <c r="C715" s="67">
        <v>-1</v>
      </c>
      <c r="E715" s="600">
        <v>2.1</v>
      </c>
      <c r="G715" s="67">
        <f>2.8-0.165</f>
        <v>2.6349999999999998</v>
      </c>
      <c r="H715" s="600">
        <f t="shared" si="18"/>
        <v>-5.5335000000000001</v>
      </c>
    </row>
    <row r="716" spans="1:8">
      <c r="A716" s="67"/>
      <c r="B716" s="67"/>
      <c r="C716" s="67">
        <v>1</v>
      </c>
      <c r="E716" s="600">
        <f>1.04+1.987</f>
        <v>3.0270000000000001</v>
      </c>
      <c r="F716" s="67"/>
      <c r="G716" s="600">
        <f>3.6-0.6-0.15</f>
        <v>2.85</v>
      </c>
      <c r="H716" s="600">
        <f t="shared" si="18"/>
        <v>8.6269500000000008</v>
      </c>
    </row>
    <row r="717" spans="1:8">
      <c r="A717" s="67"/>
      <c r="B717" s="67" t="s">
        <v>332</v>
      </c>
      <c r="C717" s="67">
        <v>-1</v>
      </c>
      <c r="E717" s="600">
        <v>1.2</v>
      </c>
      <c r="F717" s="67"/>
      <c r="G717" s="600">
        <f>2.1-0.165</f>
        <v>1.9350000000000001</v>
      </c>
      <c r="H717" s="600">
        <f t="shared" si="18"/>
        <v>-2.3220000000000001</v>
      </c>
    </row>
    <row r="718" spans="1:8">
      <c r="A718" s="67"/>
      <c r="B718" s="67" t="s">
        <v>333</v>
      </c>
      <c r="C718" s="67">
        <v>-1</v>
      </c>
      <c r="E718" s="600">
        <v>1.2</v>
      </c>
      <c r="F718" s="67"/>
      <c r="G718" s="600">
        <f>3.25-2.25</f>
        <v>1</v>
      </c>
      <c r="H718" s="600">
        <f t="shared" si="18"/>
        <v>-1.2</v>
      </c>
    </row>
    <row r="719" spans="1:8">
      <c r="A719" s="67"/>
      <c r="B719" s="67" t="s">
        <v>334</v>
      </c>
      <c r="C719" s="67">
        <v>1</v>
      </c>
      <c r="E719" s="600">
        <f>3.354+1.605</f>
        <v>4.9589999999999996</v>
      </c>
      <c r="F719" s="67"/>
      <c r="G719" s="600">
        <f>3.6-0.6-0.15</f>
        <v>2.85</v>
      </c>
      <c r="H719" s="600">
        <f t="shared" si="18"/>
        <v>14.133150000000001</v>
      </c>
    </row>
    <row r="720" spans="1:8">
      <c r="A720" s="67"/>
      <c r="B720" s="67"/>
      <c r="C720" s="67"/>
      <c r="E720" s="600"/>
      <c r="F720" s="67"/>
      <c r="G720" s="600"/>
      <c r="H720" s="600"/>
    </row>
    <row r="721" spans="1:8">
      <c r="A721" s="67"/>
      <c r="B721" s="67" t="s">
        <v>34</v>
      </c>
      <c r="C721" s="67">
        <v>1</v>
      </c>
      <c r="E721" s="600">
        <v>1.5569999999999999</v>
      </c>
      <c r="F721" s="67"/>
      <c r="G721" s="600">
        <f t="shared" ref="G721:G726" si="19">3.6-0.6-0.15</f>
        <v>2.85</v>
      </c>
      <c r="H721" s="600">
        <f t="shared" ref="H721:H728" si="20">+PRODUCT(C721:G721)</f>
        <v>4.4374500000000001</v>
      </c>
    </row>
    <row r="722" spans="1:8">
      <c r="A722" s="67"/>
      <c r="B722" s="67"/>
      <c r="C722" s="67">
        <v>1</v>
      </c>
      <c r="E722" s="600">
        <v>1</v>
      </c>
      <c r="F722" s="67"/>
      <c r="G722" s="600">
        <f t="shared" si="19"/>
        <v>2.85</v>
      </c>
      <c r="H722" s="600">
        <f t="shared" si="20"/>
        <v>2.85</v>
      </c>
    </row>
    <row r="723" spans="1:8">
      <c r="A723" s="67"/>
      <c r="B723" s="67"/>
      <c r="C723" s="67">
        <v>1</v>
      </c>
      <c r="E723" s="600">
        <v>1.5</v>
      </c>
      <c r="F723" s="67"/>
      <c r="G723" s="600">
        <f t="shared" si="19"/>
        <v>2.85</v>
      </c>
      <c r="H723" s="600">
        <f t="shared" si="20"/>
        <v>4.2750000000000004</v>
      </c>
    </row>
    <row r="724" spans="1:8">
      <c r="A724" s="67"/>
      <c r="B724" s="67" t="s">
        <v>335</v>
      </c>
      <c r="C724" s="67">
        <v>-2</v>
      </c>
      <c r="E724" s="600">
        <v>1.357</v>
      </c>
      <c r="F724" s="67"/>
      <c r="G724" s="600">
        <f>2.95-2.1</f>
        <v>0.85</v>
      </c>
      <c r="H724" s="600">
        <f t="shared" si="20"/>
        <v>-2.3069000000000002</v>
      </c>
    </row>
    <row r="725" spans="1:8">
      <c r="A725" s="67"/>
      <c r="B725" s="67" t="s">
        <v>336</v>
      </c>
      <c r="C725" s="67">
        <v>-1</v>
      </c>
      <c r="E725" s="600">
        <v>1</v>
      </c>
      <c r="F725" s="67"/>
      <c r="G725" s="600">
        <f>2.95-2.1</f>
        <v>0.85</v>
      </c>
      <c r="H725" s="600">
        <f t="shared" si="20"/>
        <v>-0.85</v>
      </c>
    </row>
    <row r="726" spans="1:8">
      <c r="A726" s="67"/>
      <c r="B726" s="67" t="s">
        <v>337</v>
      </c>
      <c r="C726" s="67">
        <v>1</v>
      </c>
      <c r="E726" s="600">
        <f>2.043+3.557</f>
        <v>5.6</v>
      </c>
      <c r="F726" s="67"/>
      <c r="G726" s="600">
        <f t="shared" si="19"/>
        <v>2.85</v>
      </c>
      <c r="H726" s="600">
        <f t="shared" si="20"/>
        <v>15.96</v>
      </c>
    </row>
    <row r="727" spans="1:8">
      <c r="A727" s="67"/>
      <c r="B727" s="67" t="s">
        <v>338</v>
      </c>
      <c r="C727" s="67">
        <v>-1</v>
      </c>
      <c r="E727" s="600">
        <v>0.9</v>
      </c>
      <c r="F727" s="67"/>
      <c r="G727" s="600">
        <v>2.1</v>
      </c>
      <c r="H727" s="600">
        <f t="shared" si="20"/>
        <v>-1.89</v>
      </c>
    </row>
    <row r="728" spans="1:8">
      <c r="A728" s="67"/>
      <c r="B728" s="67" t="s">
        <v>339</v>
      </c>
      <c r="C728" s="67">
        <v>-1</v>
      </c>
      <c r="E728" s="600">
        <v>0.9</v>
      </c>
      <c r="F728" s="67"/>
      <c r="G728" s="600">
        <f>2.8-2.1</f>
        <v>0.7</v>
      </c>
      <c r="H728" s="600">
        <f t="shared" si="20"/>
        <v>-0.63</v>
      </c>
    </row>
    <row r="729" spans="1:8">
      <c r="A729" s="67"/>
      <c r="B729" s="67"/>
      <c r="C729" s="67"/>
      <c r="E729" s="600"/>
      <c r="F729" s="67"/>
      <c r="G729" s="600"/>
      <c r="H729" s="600"/>
    </row>
    <row r="730" spans="1:8">
      <c r="A730" s="67"/>
      <c r="B730" s="67" t="s">
        <v>340</v>
      </c>
      <c r="C730" s="67">
        <v>1</v>
      </c>
      <c r="E730" s="600">
        <f>2+0.928+2.59</f>
        <v>5.5179999999999998</v>
      </c>
      <c r="F730" s="67"/>
      <c r="G730" s="600">
        <f>3.6-0.6-0.15</f>
        <v>2.85</v>
      </c>
      <c r="H730" s="600">
        <f t="shared" ref="H730:H737" si="21">+PRODUCT(C730:G730)</f>
        <v>15.7263</v>
      </c>
    </row>
    <row r="731" spans="1:8">
      <c r="A731" s="67"/>
      <c r="B731" s="67" t="s">
        <v>338</v>
      </c>
      <c r="C731" s="67">
        <v>-1</v>
      </c>
      <c r="E731" s="600">
        <v>0.9</v>
      </c>
      <c r="F731" s="67"/>
      <c r="G731" s="600">
        <v>2.1</v>
      </c>
      <c r="H731" s="600">
        <f t="shared" si="21"/>
        <v>-1.89</v>
      </c>
    </row>
    <row r="732" spans="1:8">
      <c r="A732" s="67"/>
      <c r="B732" s="67" t="s">
        <v>339</v>
      </c>
      <c r="C732" s="67">
        <v>-1</v>
      </c>
      <c r="E732" s="600">
        <v>0.9</v>
      </c>
      <c r="F732" s="67"/>
      <c r="G732" s="600">
        <f>2.8-2.1</f>
        <v>0.7</v>
      </c>
      <c r="H732" s="600">
        <f t="shared" si="21"/>
        <v>-0.63</v>
      </c>
    </row>
    <row r="733" spans="1:8">
      <c r="A733" s="67"/>
      <c r="B733" s="67" t="s">
        <v>341</v>
      </c>
      <c r="C733" s="67">
        <v>1</v>
      </c>
      <c r="E733" s="600">
        <v>8.01</v>
      </c>
      <c r="F733" s="67"/>
      <c r="G733" s="600">
        <f t="shared" ref="G733:G738" si="22">3.6-0.6-0.15</f>
        <v>2.85</v>
      </c>
      <c r="H733" s="600">
        <f t="shared" si="21"/>
        <v>22.828499999999998</v>
      </c>
    </row>
    <row r="734" spans="1:8">
      <c r="A734" s="67"/>
      <c r="B734" s="67" t="s">
        <v>342</v>
      </c>
      <c r="C734" s="67">
        <v>-3</v>
      </c>
      <c r="E734" s="600">
        <v>0.75</v>
      </c>
      <c r="F734" s="67"/>
      <c r="G734" s="600">
        <v>2.1</v>
      </c>
      <c r="H734" s="600">
        <f t="shared" si="21"/>
        <v>-4.7249999999999996</v>
      </c>
    </row>
    <row r="735" spans="1:8">
      <c r="A735" s="67"/>
      <c r="B735" s="67" t="s">
        <v>343</v>
      </c>
      <c r="C735" s="67">
        <v>1</v>
      </c>
      <c r="E735" s="600">
        <v>2.8380000000000001</v>
      </c>
      <c r="F735" s="67"/>
      <c r="G735" s="600">
        <f t="shared" si="22"/>
        <v>2.85</v>
      </c>
      <c r="H735" s="600">
        <f t="shared" si="21"/>
        <v>8.0883000000000003</v>
      </c>
    </row>
    <row r="736" spans="1:8">
      <c r="A736" s="67"/>
      <c r="B736" s="67" t="s">
        <v>344</v>
      </c>
      <c r="C736" s="67">
        <v>2</v>
      </c>
      <c r="E736" s="600">
        <v>2.9</v>
      </c>
      <c r="F736" s="67"/>
      <c r="G736" s="600">
        <f t="shared" si="22"/>
        <v>2.85</v>
      </c>
      <c r="H736" s="600">
        <f t="shared" si="21"/>
        <v>16.53</v>
      </c>
    </row>
    <row r="737" spans="1:8">
      <c r="A737" s="67"/>
      <c r="B737" s="67" t="s">
        <v>345</v>
      </c>
      <c r="C737" s="67">
        <v>1</v>
      </c>
      <c r="E737" s="600">
        <v>2.65</v>
      </c>
      <c r="F737" s="67"/>
      <c r="G737" s="600">
        <f t="shared" si="22"/>
        <v>2.85</v>
      </c>
      <c r="H737" s="600">
        <f t="shared" si="21"/>
        <v>7.5525000000000002</v>
      </c>
    </row>
    <row r="738" spans="1:8">
      <c r="A738" s="67"/>
      <c r="B738" s="67" t="s">
        <v>346</v>
      </c>
      <c r="C738" s="67">
        <v>1</v>
      </c>
      <c r="E738" s="600">
        <v>3.2</v>
      </c>
      <c r="F738" s="67"/>
      <c r="G738" s="600">
        <f t="shared" si="22"/>
        <v>2.85</v>
      </c>
      <c r="H738" s="600">
        <f t="shared" ref="H738:H762" si="23">+PRODUCT(C738:G738)</f>
        <v>9.1199999999999992</v>
      </c>
    </row>
    <row r="739" spans="1:8">
      <c r="A739" s="67"/>
      <c r="B739" s="67" t="s">
        <v>347</v>
      </c>
      <c r="C739" s="67">
        <v>-1</v>
      </c>
      <c r="E739" s="600">
        <v>0.9</v>
      </c>
      <c r="F739" s="67"/>
      <c r="G739" s="600">
        <v>2.1</v>
      </c>
      <c r="H739" s="600">
        <f t="shared" si="23"/>
        <v>-1.89</v>
      </c>
    </row>
    <row r="740" spans="1:8">
      <c r="A740" s="67"/>
      <c r="B740" s="67"/>
      <c r="C740" s="67"/>
      <c r="E740" s="600"/>
      <c r="F740" s="67"/>
      <c r="G740" s="600"/>
      <c r="H740" s="600"/>
    </row>
    <row r="741" spans="1:8">
      <c r="A741" s="67"/>
      <c r="B741" s="67" t="s">
        <v>348</v>
      </c>
      <c r="C741" s="67">
        <v>1</v>
      </c>
      <c r="E741" s="67">
        <f>2.185+3.885+3.885+3.935+1.696</f>
        <v>15.586</v>
      </c>
      <c r="F741" s="67"/>
      <c r="G741" s="600">
        <f>3.6-0.6</f>
        <v>3</v>
      </c>
      <c r="H741" s="600">
        <f t="shared" si="23"/>
        <v>46.758000000000003</v>
      </c>
    </row>
    <row r="742" spans="1:8">
      <c r="A742" s="67"/>
      <c r="B742" s="67"/>
      <c r="C742" s="67">
        <v>1</v>
      </c>
      <c r="E742" s="67">
        <v>6.9340000000000002</v>
      </c>
      <c r="F742" s="67"/>
      <c r="G742" s="600">
        <f>3.6-0.6</f>
        <v>3</v>
      </c>
      <c r="H742" s="600">
        <f t="shared" si="23"/>
        <v>20.802</v>
      </c>
    </row>
    <row r="743" spans="1:8">
      <c r="A743" s="67"/>
      <c r="B743" s="67"/>
      <c r="C743" s="67">
        <v>1</v>
      </c>
      <c r="E743" s="67">
        <v>4.8739999999999997</v>
      </c>
      <c r="F743" s="67"/>
      <c r="G743" s="600">
        <f>3.6-0.6</f>
        <v>3</v>
      </c>
      <c r="H743" s="600">
        <f t="shared" si="23"/>
        <v>14.622</v>
      </c>
    </row>
    <row r="744" spans="1:8">
      <c r="A744" s="67"/>
      <c r="B744" s="67"/>
      <c r="C744" s="67">
        <v>1</v>
      </c>
      <c r="E744" s="67">
        <v>3.3359999999999999</v>
      </c>
      <c r="F744" s="67"/>
      <c r="G744" s="600">
        <f>3.6-0.6</f>
        <v>3</v>
      </c>
      <c r="H744" s="600">
        <f t="shared" si="23"/>
        <v>10.007999999999999</v>
      </c>
    </row>
    <row r="745" spans="1:8">
      <c r="A745" s="67"/>
      <c r="B745" s="67" t="s">
        <v>349</v>
      </c>
      <c r="C745" s="67">
        <v>-1</v>
      </c>
      <c r="E745" s="67">
        <v>0.93</v>
      </c>
      <c r="F745" s="67"/>
      <c r="G745" s="600">
        <f>2.95-1.025</f>
        <v>1.925</v>
      </c>
      <c r="H745" s="600">
        <f t="shared" si="23"/>
        <v>-1.7902499999999999</v>
      </c>
    </row>
    <row r="746" spans="1:8">
      <c r="A746" s="67"/>
      <c r="B746" s="67" t="s">
        <v>350</v>
      </c>
      <c r="C746" s="67">
        <v>1</v>
      </c>
      <c r="E746" s="67">
        <v>3.8109999999999999</v>
      </c>
      <c r="F746" s="67"/>
      <c r="G746" s="600">
        <f>3.6-0.6</f>
        <v>3</v>
      </c>
      <c r="H746" s="600">
        <f t="shared" si="23"/>
        <v>11.433</v>
      </c>
    </row>
    <row r="747" spans="1:8">
      <c r="A747" s="67"/>
      <c r="B747" s="67"/>
      <c r="C747" s="67">
        <v>1</v>
      </c>
      <c r="E747" s="67">
        <f>0.566+2.478</f>
        <v>3.044</v>
      </c>
      <c r="F747" s="67"/>
      <c r="G747" s="600">
        <f>3.6-0.6</f>
        <v>3</v>
      </c>
      <c r="H747" s="600">
        <f t="shared" si="23"/>
        <v>9.1319999999999997</v>
      </c>
    </row>
    <row r="748" spans="1:8">
      <c r="A748" s="67"/>
      <c r="B748" s="67" t="s">
        <v>351</v>
      </c>
      <c r="C748" s="67">
        <v>-1</v>
      </c>
      <c r="E748" s="67">
        <v>1.2</v>
      </c>
      <c r="F748" s="67"/>
      <c r="G748" s="600">
        <f>2.95-1.025</f>
        <v>1.925</v>
      </c>
      <c r="H748" s="600">
        <f t="shared" si="23"/>
        <v>-2.31</v>
      </c>
    </row>
    <row r="749" spans="1:8">
      <c r="A749" s="67"/>
      <c r="B749" s="67"/>
      <c r="C749" s="67"/>
      <c r="E749" s="67"/>
      <c r="F749" s="67"/>
      <c r="G749" s="600"/>
      <c r="H749" s="602"/>
    </row>
    <row r="750" spans="1:8">
      <c r="A750" s="67"/>
      <c r="B750" s="67" t="s">
        <v>352</v>
      </c>
      <c r="C750" s="67">
        <v>1</v>
      </c>
      <c r="E750" s="67">
        <v>4.056</v>
      </c>
      <c r="F750" s="67"/>
      <c r="G750" s="600">
        <f>3.6-0.6</f>
        <v>3</v>
      </c>
      <c r="H750" s="600">
        <f t="shared" si="23"/>
        <v>12.167999999999999</v>
      </c>
    </row>
    <row r="751" spans="1:8">
      <c r="A751" s="67"/>
      <c r="B751" s="67"/>
      <c r="C751" s="67"/>
      <c r="E751" s="67"/>
      <c r="F751" s="67"/>
      <c r="G751" s="600"/>
      <c r="H751" s="602"/>
    </row>
    <row r="752" spans="1:8">
      <c r="A752" s="67"/>
      <c r="B752" s="67" t="s">
        <v>353</v>
      </c>
      <c r="C752" s="67">
        <v>1</v>
      </c>
      <c r="E752" s="67">
        <v>3.3359999999999999</v>
      </c>
      <c r="F752" s="67"/>
      <c r="G752" s="600">
        <f>3.6-0.6</f>
        <v>3</v>
      </c>
      <c r="H752" s="600">
        <f t="shared" si="23"/>
        <v>10.007999999999999</v>
      </c>
    </row>
    <row r="753" spans="1:8">
      <c r="A753" s="67"/>
      <c r="B753" s="67"/>
      <c r="C753" s="67">
        <v>1</v>
      </c>
      <c r="D753" s="67"/>
      <c r="E753" s="600">
        <v>6.9340000000000002</v>
      </c>
      <c r="F753" s="67"/>
      <c r="G753" s="600">
        <f>3.6-0.6</f>
        <v>3</v>
      </c>
      <c r="H753" s="600">
        <f t="shared" si="23"/>
        <v>20.802</v>
      </c>
    </row>
    <row r="754" spans="1:8">
      <c r="A754" s="67"/>
      <c r="B754" s="67"/>
      <c r="C754" s="67">
        <v>1</v>
      </c>
      <c r="D754" s="67"/>
      <c r="E754" s="600">
        <v>4.3239999999999998</v>
      </c>
      <c r="F754" s="67"/>
      <c r="G754" s="600">
        <f>3.6-0.6</f>
        <v>3</v>
      </c>
      <c r="H754" s="600">
        <f t="shared" si="23"/>
        <v>12.972</v>
      </c>
    </row>
    <row r="755" spans="1:8">
      <c r="A755" s="67"/>
      <c r="B755" s="67" t="s">
        <v>354</v>
      </c>
      <c r="C755" s="67">
        <v>-1</v>
      </c>
      <c r="D755" s="67"/>
      <c r="E755" s="668">
        <f>2.95-1.05</f>
        <v>1.9</v>
      </c>
      <c r="F755" s="67"/>
      <c r="G755" s="600">
        <f>2.95-1.025</f>
        <v>1.925</v>
      </c>
      <c r="H755" s="600">
        <f t="shared" si="23"/>
        <v>-3.6575000000000002</v>
      </c>
    </row>
    <row r="756" spans="1:8">
      <c r="A756" s="67"/>
      <c r="B756" s="67"/>
      <c r="C756" s="67"/>
      <c r="D756" s="67"/>
      <c r="E756" s="668"/>
      <c r="F756" s="67"/>
      <c r="G756" s="600"/>
      <c r="H756" s="67"/>
    </row>
    <row r="757" spans="1:8">
      <c r="A757" s="67"/>
      <c r="B757" s="67" t="s">
        <v>350</v>
      </c>
      <c r="C757" s="67">
        <v>1</v>
      </c>
      <c r="D757" s="67"/>
      <c r="E757" s="668">
        <f>3.811+0.416</f>
        <v>4.2270000000000003</v>
      </c>
      <c r="F757" s="67"/>
      <c r="G757" s="600">
        <f>3.6-0.6</f>
        <v>3</v>
      </c>
      <c r="H757" s="600">
        <f t="shared" si="23"/>
        <v>12.680999999999999</v>
      </c>
    </row>
    <row r="758" spans="1:8">
      <c r="A758" s="67"/>
      <c r="B758" s="67"/>
      <c r="C758" s="67">
        <v>1</v>
      </c>
      <c r="D758" s="67"/>
      <c r="E758" s="668">
        <v>2.4780000000000002</v>
      </c>
      <c r="F758" s="67"/>
      <c r="G758" s="600">
        <f>3.6-0.6</f>
        <v>3</v>
      </c>
      <c r="H758" s="600">
        <f t="shared" si="23"/>
        <v>7.4340000000000002</v>
      </c>
    </row>
    <row r="759" spans="1:8">
      <c r="A759" s="67"/>
      <c r="B759" s="67" t="s">
        <v>354</v>
      </c>
      <c r="C759" s="67">
        <v>-1</v>
      </c>
      <c r="D759" s="67"/>
      <c r="E759" s="668">
        <f>2.95-1.05</f>
        <v>1.9</v>
      </c>
      <c r="F759" s="67"/>
      <c r="G759" s="600">
        <f>2.95-1.025</f>
        <v>1.925</v>
      </c>
      <c r="H759" s="600">
        <f t="shared" si="23"/>
        <v>-3.6575000000000002</v>
      </c>
    </row>
    <row r="760" spans="1:8">
      <c r="A760" s="67"/>
      <c r="B760" s="67"/>
      <c r="C760" s="67"/>
      <c r="D760" s="67"/>
      <c r="E760" s="67"/>
      <c r="F760" s="67"/>
      <c r="G760" s="600"/>
      <c r="H760" s="67"/>
    </row>
    <row r="761" spans="1:8">
      <c r="A761" s="67"/>
      <c r="B761" s="67" t="s">
        <v>355</v>
      </c>
      <c r="C761" s="67">
        <v>1</v>
      </c>
      <c r="D761" s="67"/>
      <c r="E761" s="67">
        <f>4.236+0.4+0.4</f>
        <v>5.0359999999999996</v>
      </c>
      <c r="F761" s="67"/>
      <c r="G761" s="600">
        <f>3.6-0.6</f>
        <v>3</v>
      </c>
      <c r="H761" s="600">
        <f t="shared" si="23"/>
        <v>15.108000000000001</v>
      </c>
    </row>
    <row r="762" spans="1:8">
      <c r="A762" s="67"/>
      <c r="B762" s="67" t="s">
        <v>356</v>
      </c>
      <c r="C762" s="67">
        <v>-1</v>
      </c>
      <c r="D762" s="67"/>
      <c r="E762" s="67">
        <v>1.903</v>
      </c>
      <c r="F762" s="67"/>
      <c r="G762" s="600">
        <v>2.1</v>
      </c>
      <c r="H762" s="600">
        <f t="shared" si="23"/>
        <v>-3.9963000000000002</v>
      </c>
    </row>
    <row r="765" spans="1:8">
      <c r="B765" t="s">
        <v>357</v>
      </c>
      <c r="C765">
        <v>1</v>
      </c>
      <c r="E765">
        <f>3.947*5</f>
        <v>19.734999999999999</v>
      </c>
      <c r="G765" s="598">
        <f>3.6-0.6</f>
        <v>3</v>
      </c>
      <c r="H765" s="600">
        <f>+PRODUCT(C765:G765)</f>
        <v>59.204999999999998</v>
      </c>
    </row>
    <row r="766" spans="1:8">
      <c r="B766" t="s">
        <v>358</v>
      </c>
      <c r="C766">
        <v>-5</v>
      </c>
      <c r="E766">
        <v>3.9470000000000001</v>
      </c>
      <c r="G766" s="598">
        <f>3.95-1.67</f>
        <v>2.2799999999999998</v>
      </c>
      <c r="H766" s="600">
        <f>+PRODUCT(C766:G766)</f>
        <v>-44.995800000000003</v>
      </c>
    </row>
    <row r="767" spans="1:8">
      <c r="B767" t="s">
        <v>359</v>
      </c>
      <c r="C767">
        <v>1</v>
      </c>
      <c r="E767">
        <v>13.858000000000001</v>
      </c>
      <c r="G767" s="598">
        <f>3.6-0.6</f>
        <v>3</v>
      </c>
      <c r="H767" s="600">
        <f>+PRODUCT(C767:G767)</f>
        <v>41.573999999999998</v>
      </c>
    </row>
    <row r="768" spans="1:8">
      <c r="B768" t="s">
        <v>360</v>
      </c>
      <c r="C768">
        <v>1</v>
      </c>
      <c r="E768">
        <f>3.947*4+0.94+1.957</f>
        <v>18.684999999999999</v>
      </c>
      <c r="G768" s="598">
        <f>3.6-0.6</f>
        <v>3</v>
      </c>
      <c r="H768" s="600">
        <f t="shared" ref="H768:H774" si="24">+PRODUCT(C768:G768)</f>
        <v>56.055</v>
      </c>
    </row>
    <row r="769" spans="2:8">
      <c r="B769" t="s">
        <v>361</v>
      </c>
      <c r="C769">
        <v>-1</v>
      </c>
      <c r="E769">
        <v>3.9470000000000001</v>
      </c>
      <c r="G769" s="598">
        <v>2.1</v>
      </c>
      <c r="H769" s="600">
        <f t="shared" si="24"/>
        <v>-8.2887000000000004</v>
      </c>
    </row>
    <row r="770" spans="2:8">
      <c r="B770" t="s">
        <v>362</v>
      </c>
      <c r="C770">
        <v>-3</v>
      </c>
      <c r="E770">
        <v>3.9470000000000001</v>
      </c>
      <c r="G770" s="598">
        <f>2.1-0.165</f>
        <v>1.9350000000000001</v>
      </c>
      <c r="H770" s="600">
        <f t="shared" si="24"/>
        <v>-22.912334999999999</v>
      </c>
    </row>
    <row r="771" spans="2:8">
      <c r="B771" t="s">
        <v>363</v>
      </c>
      <c r="C771">
        <v>-3</v>
      </c>
      <c r="E771">
        <v>3.9470000000000001</v>
      </c>
      <c r="G771" s="598">
        <f>2.95-2.4</f>
        <v>0.55000000000000004</v>
      </c>
      <c r="H771" s="600">
        <f t="shared" si="24"/>
        <v>-6.5125500000000001</v>
      </c>
    </row>
    <row r="772" spans="2:8">
      <c r="B772" t="s">
        <v>364</v>
      </c>
      <c r="C772">
        <v>-1</v>
      </c>
      <c r="E772">
        <v>0.94</v>
      </c>
      <c r="G772" s="598">
        <f>2.1-0.165</f>
        <v>1.9350000000000001</v>
      </c>
      <c r="H772" s="600">
        <f t="shared" si="24"/>
        <v>-1.8189</v>
      </c>
    </row>
    <row r="773" spans="2:8">
      <c r="B773" t="s">
        <v>365</v>
      </c>
      <c r="C773">
        <v>-1</v>
      </c>
      <c r="E773">
        <v>0.94</v>
      </c>
      <c r="G773" s="598">
        <f>2.95-2.4</f>
        <v>0.55000000000000004</v>
      </c>
      <c r="H773" s="600">
        <f t="shared" si="24"/>
        <v>-0.51700000000000002</v>
      </c>
    </row>
    <row r="774" spans="2:8">
      <c r="B774" t="s">
        <v>366</v>
      </c>
      <c r="C774">
        <v>-1</v>
      </c>
      <c r="E774">
        <v>1.5</v>
      </c>
      <c r="G774" s="598">
        <v>2.1</v>
      </c>
      <c r="H774" s="600">
        <f t="shared" si="24"/>
        <v>-3.15</v>
      </c>
    </row>
    <row r="776" spans="2:8">
      <c r="B776" t="s">
        <v>367</v>
      </c>
      <c r="C776">
        <v>1</v>
      </c>
      <c r="E776">
        <f>9.656+4.687</f>
        <v>14.343</v>
      </c>
      <c r="G776" s="598">
        <f>3.6-0.6</f>
        <v>3</v>
      </c>
      <c r="H776" s="600">
        <f t="shared" ref="H776:H785" si="25">+PRODUCT(C776:G776)</f>
        <v>43.029000000000003</v>
      </c>
    </row>
    <row r="777" spans="2:8">
      <c r="C777">
        <v>1</v>
      </c>
      <c r="E777">
        <v>4.2130000000000001</v>
      </c>
      <c r="G777" s="598">
        <f>3.6-0.6</f>
        <v>3</v>
      </c>
      <c r="H777" s="600">
        <f t="shared" si="25"/>
        <v>12.638999999999999</v>
      </c>
    </row>
    <row r="778" spans="2:8">
      <c r="B778" t="s">
        <v>368</v>
      </c>
      <c r="C778">
        <v>-1</v>
      </c>
      <c r="E778">
        <v>2.4</v>
      </c>
      <c r="G778" s="598">
        <v>2.1</v>
      </c>
      <c r="H778" s="600">
        <f t="shared" si="25"/>
        <v>-5.04</v>
      </c>
    </row>
    <row r="779" spans="2:8">
      <c r="B779" t="s">
        <v>362</v>
      </c>
      <c r="C779">
        <v>-2</v>
      </c>
      <c r="E779">
        <v>3.9470000000000001</v>
      </c>
      <c r="G779" s="598">
        <f>2.1-0.165</f>
        <v>1.9350000000000001</v>
      </c>
      <c r="H779" s="600">
        <f t="shared" si="25"/>
        <v>-15.274889999999999</v>
      </c>
    </row>
    <row r="780" spans="2:8">
      <c r="B780" t="s">
        <v>363</v>
      </c>
      <c r="C780">
        <v>-2</v>
      </c>
      <c r="E780">
        <v>3.9470000000000001</v>
      </c>
      <c r="G780" s="598">
        <f>2.95-2.4</f>
        <v>0.55000000000000004</v>
      </c>
      <c r="H780" s="600">
        <f t="shared" si="25"/>
        <v>-4.3417000000000003</v>
      </c>
    </row>
    <row r="781" spans="2:8">
      <c r="B781" t="s">
        <v>369</v>
      </c>
      <c r="C781">
        <v>-1</v>
      </c>
      <c r="E781">
        <v>1.2</v>
      </c>
      <c r="G781" s="598">
        <f>2.1-0.165</f>
        <v>1.9350000000000001</v>
      </c>
      <c r="H781" s="600">
        <f t="shared" si="25"/>
        <v>-2.3220000000000001</v>
      </c>
    </row>
    <row r="782" spans="2:8">
      <c r="B782" t="s">
        <v>369</v>
      </c>
      <c r="C782">
        <v>-1</v>
      </c>
      <c r="E782">
        <v>1.2</v>
      </c>
      <c r="G782" s="598">
        <f>2.95-2.25</f>
        <v>0.7</v>
      </c>
      <c r="H782" s="600">
        <f t="shared" si="25"/>
        <v>-0.84</v>
      </c>
    </row>
    <row r="783" spans="2:8">
      <c r="B783" t="s">
        <v>370</v>
      </c>
      <c r="C783">
        <v>-1</v>
      </c>
      <c r="E783">
        <v>2.4</v>
      </c>
      <c r="G783" s="598">
        <f>2.95-2.3</f>
        <v>0.65</v>
      </c>
      <c r="H783" s="600">
        <f t="shared" si="25"/>
        <v>-1.56</v>
      </c>
    </row>
    <row r="784" spans="2:8">
      <c r="B784" t="s">
        <v>371</v>
      </c>
      <c r="C784">
        <v>1</v>
      </c>
      <c r="E784">
        <f>3.487+4.8+1.455</f>
        <v>9.7420000000000009</v>
      </c>
      <c r="G784" s="598">
        <f>3.6-0.6</f>
        <v>3</v>
      </c>
      <c r="H784" s="600">
        <f t="shared" si="25"/>
        <v>29.225999999999999</v>
      </c>
    </row>
    <row r="785" spans="1:8">
      <c r="B785" t="s">
        <v>372</v>
      </c>
      <c r="C785">
        <v>1</v>
      </c>
      <c r="E785">
        <v>1.5</v>
      </c>
      <c r="G785" s="598">
        <f>16*0.15</f>
        <v>2.4</v>
      </c>
      <c r="H785" s="600">
        <f t="shared" si="25"/>
        <v>3.6</v>
      </c>
    </row>
    <row r="786" spans="1:8">
      <c r="H786" s="672">
        <f>SUM(H702:H785)</f>
        <v>482.23512499999998</v>
      </c>
    </row>
    <row r="788" spans="1:8">
      <c r="B788" s="664" t="s">
        <v>18</v>
      </c>
    </row>
    <row r="789" spans="1:8">
      <c r="A789" s="67"/>
      <c r="B789" s="67" t="s">
        <v>54</v>
      </c>
      <c r="C789" s="67">
        <v>1</v>
      </c>
      <c r="E789" s="600">
        <v>2.7450000000000001</v>
      </c>
      <c r="F789" s="67"/>
      <c r="G789" s="600">
        <f>3.6-0.6</f>
        <v>3</v>
      </c>
      <c r="H789" s="600">
        <f t="shared" ref="H789:H797" si="26">+PRODUCT(C789:G789)</f>
        <v>8.2349999999999994</v>
      </c>
    </row>
    <row r="790" spans="1:8">
      <c r="A790" s="67"/>
      <c r="B790" s="67"/>
      <c r="C790" s="67">
        <v>1</v>
      </c>
      <c r="E790" s="600">
        <v>2.92</v>
      </c>
      <c r="F790" s="67"/>
      <c r="G790" s="600">
        <f>3.6-0.6</f>
        <v>3</v>
      </c>
      <c r="H790" s="600">
        <f t="shared" si="26"/>
        <v>8.76</v>
      </c>
    </row>
    <row r="791" spans="1:8">
      <c r="A791" s="67"/>
      <c r="B791" s="67" t="s">
        <v>373</v>
      </c>
      <c r="C791" s="67">
        <v>1</v>
      </c>
      <c r="E791" s="600">
        <v>2.9449999999999998</v>
      </c>
      <c r="F791" s="67"/>
      <c r="G791" s="600">
        <f>3.6-0.6</f>
        <v>3</v>
      </c>
      <c r="H791" s="600">
        <f t="shared" si="26"/>
        <v>8.8350000000000009</v>
      </c>
    </row>
    <row r="792" spans="1:8">
      <c r="A792" s="67"/>
      <c r="B792" s="67" t="s">
        <v>373</v>
      </c>
      <c r="C792" s="67">
        <v>1</v>
      </c>
      <c r="E792" s="600">
        <v>4.4450000000000003</v>
      </c>
      <c r="F792" s="67"/>
      <c r="G792" s="600">
        <v>3</v>
      </c>
      <c r="H792" s="600">
        <f t="shared" si="26"/>
        <v>13.335000000000001</v>
      </c>
    </row>
    <row r="793" spans="1:8">
      <c r="A793" s="67"/>
      <c r="B793" s="67" t="s">
        <v>324</v>
      </c>
      <c r="C793" s="67">
        <v>-2</v>
      </c>
      <c r="E793" s="600">
        <v>0.52</v>
      </c>
      <c r="F793" s="67"/>
      <c r="G793" s="600">
        <f>2.1-0.595</f>
        <v>1.5049999999999999</v>
      </c>
      <c r="H793" s="600">
        <f t="shared" si="26"/>
        <v>-1.5651999999999999</v>
      </c>
    </row>
    <row r="794" spans="1:8">
      <c r="A794" s="67"/>
      <c r="B794" s="67" t="s">
        <v>325</v>
      </c>
      <c r="C794" s="67">
        <v>-1</v>
      </c>
      <c r="E794" s="600">
        <v>0.9</v>
      </c>
      <c r="F794" s="67"/>
      <c r="G794" s="600">
        <f>2.1-0.595</f>
        <v>1.5049999999999999</v>
      </c>
      <c r="H794" s="600">
        <f t="shared" si="26"/>
        <v>-1.3545</v>
      </c>
    </row>
    <row r="795" spans="1:8">
      <c r="A795" s="67"/>
      <c r="B795" s="67" t="s">
        <v>374</v>
      </c>
      <c r="C795" s="67">
        <v>1</v>
      </c>
      <c r="E795" s="600">
        <v>7.81</v>
      </c>
      <c r="F795" s="67"/>
      <c r="G795" s="600">
        <v>3</v>
      </c>
      <c r="H795" s="600">
        <f t="shared" si="26"/>
        <v>23.43</v>
      </c>
    </row>
    <row r="796" spans="1:8">
      <c r="A796" s="67"/>
      <c r="B796" s="67" t="s">
        <v>326</v>
      </c>
      <c r="C796" s="67">
        <v>-1</v>
      </c>
      <c r="E796" s="600">
        <v>0.9</v>
      </c>
      <c r="F796" s="67"/>
      <c r="G796" s="600">
        <v>2.1</v>
      </c>
      <c r="H796" s="600">
        <f t="shared" si="26"/>
        <v>-1.89</v>
      </c>
    </row>
    <row r="797" spans="1:8">
      <c r="A797" s="67"/>
      <c r="B797" s="67" t="s">
        <v>342</v>
      </c>
      <c r="C797" s="67">
        <v>-3</v>
      </c>
      <c r="E797" s="600">
        <v>0.75</v>
      </c>
      <c r="F797" s="67"/>
      <c r="G797" s="600">
        <v>2.1</v>
      </c>
      <c r="H797" s="600">
        <f t="shared" si="26"/>
        <v>-4.7249999999999996</v>
      </c>
    </row>
    <row r="798" spans="1:8">
      <c r="A798" s="67"/>
      <c r="B798" s="67"/>
      <c r="C798" s="67"/>
      <c r="E798" s="600"/>
      <c r="F798" s="67"/>
      <c r="G798" s="600"/>
      <c r="H798" s="600"/>
    </row>
    <row r="799" spans="1:8">
      <c r="A799" s="67"/>
      <c r="B799" s="67" t="s">
        <v>344</v>
      </c>
      <c r="C799" s="67">
        <v>1</v>
      </c>
      <c r="E799" s="600">
        <v>2.9</v>
      </c>
      <c r="F799" s="67"/>
      <c r="G799" s="600">
        <f>3.6-0.6</f>
        <v>3</v>
      </c>
      <c r="H799" s="600">
        <f t="shared" ref="H799:H818" si="27">+PRODUCT(C799:G799)</f>
        <v>8.6999999999999993</v>
      </c>
    </row>
    <row r="800" spans="1:8">
      <c r="A800" s="67"/>
      <c r="B800" s="67" t="s">
        <v>344</v>
      </c>
      <c r="C800" s="67">
        <v>1</v>
      </c>
      <c r="E800" s="600">
        <v>4.5999999999999996</v>
      </c>
      <c r="F800" s="67"/>
      <c r="G800" s="600">
        <f>3.6-0.6</f>
        <v>3</v>
      </c>
      <c r="H800" s="600">
        <f t="shared" si="27"/>
        <v>13.8</v>
      </c>
    </row>
    <row r="801" spans="1:8">
      <c r="A801" s="67"/>
      <c r="B801" s="67" t="s">
        <v>345</v>
      </c>
      <c r="C801" s="67">
        <v>1</v>
      </c>
      <c r="E801" s="600">
        <v>3.21</v>
      </c>
      <c r="F801" s="67"/>
      <c r="G801" s="600">
        <f>3.6-0.6</f>
        <v>3</v>
      </c>
      <c r="H801" s="600">
        <f t="shared" si="27"/>
        <v>9.6300000000000008</v>
      </c>
    </row>
    <row r="802" spans="1:8">
      <c r="A802" s="67"/>
      <c r="B802" s="67" t="s">
        <v>375</v>
      </c>
      <c r="C802" s="67">
        <v>-1</v>
      </c>
      <c r="E802" s="600">
        <v>1</v>
      </c>
      <c r="F802" s="67"/>
      <c r="G802" s="600">
        <v>2.1</v>
      </c>
      <c r="H802" s="600">
        <f t="shared" si="27"/>
        <v>-2.1</v>
      </c>
    </row>
    <row r="803" spans="1:8">
      <c r="A803" s="67"/>
      <c r="B803" s="67" t="s">
        <v>376</v>
      </c>
      <c r="C803" s="67">
        <v>-1</v>
      </c>
      <c r="E803" s="600">
        <v>1</v>
      </c>
      <c r="F803" s="67"/>
      <c r="G803" s="600">
        <f>2.8-2.1</f>
        <v>0.7</v>
      </c>
      <c r="H803" s="600">
        <f t="shared" si="27"/>
        <v>-0.7</v>
      </c>
    </row>
    <row r="804" spans="1:8">
      <c r="A804" s="67"/>
      <c r="B804" s="67" t="s">
        <v>340</v>
      </c>
      <c r="C804" s="67">
        <v>1</v>
      </c>
      <c r="E804" s="600">
        <f>1.4+0.6+1.8</f>
        <v>3.8</v>
      </c>
      <c r="F804" s="67"/>
      <c r="G804" s="600">
        <f>3.6-0.6</f>
        <v>3</v>
      </c>
      <c r="H804" s="600">
        <f t="shared" si="27"/>
        <v>11.4</v>
      </c>
    </row>
    <row r="805" spans="1:8">
      <c r="A805" s="67"/>
      <c r="B805" s="67" t="s">
        <v>377</v>
      </c>
      <c r="C805" s="67">
        <v>-1</v>
      </c>
      <c r="E805" s="600">
        <v>0.9</v>
      </c>
      <c r="F805" s="67"/>
      <c r="G805" s="600">
        <v>2.1</v>
      </c>
      <c r="H805" s="600">
        <f t="shared" si="27"/>
        <v>-1.89</v>
      </c>
    </row>
    <row r="806" spans="1:8">
      <c r="A806" s="67"/>
      <c r="B806" s="67" t="s">
        <v>339</v>
      </c>
      <c r="C806" s="67">
        <v>-1</v>
      </c>
      <c r="E806" s="600">
        <v>0.9</v>
      </c>
      <c r="F806" s="67"/>
      <c r="G806" s="600">
        <f>2.8-2.1</f>
        <v>0.7</v>
      </c>
      <c r="H806" s="600">
        <f t="shared" si="27"/>
        <v>-0.63</v>
      </c>
    </row>
    <row r="807" spans="1:8">
      <c r="A807" s="67"/>
      <c r="B807" s="67" t="s">
        <v>378</v>
      </c>
      <c r="C807" s="67">
        <v>1</v>
      </c>
      <c r="E807" s="600">
        <f>2.043+2.157</f>
        <v>4.2</v>
      </c>
      <c r="F807" s="67"/>
      <c r="G807" s="600">
        <f>3.6-0.6</f>
        <v>3</v>
      </c>
      <c r="H807" s="600">
        <f t="shared" si="27"/>
        <v>12.6</v>
      </c>
    </row>
    <row r="808" spans="1:8">
      <c r="A808" s="67"/>
      <c r="B808" s="67" t="s">
        <v>379</v>
      </c>
      <c r="C808" s="67">
        <v>1</v>
      </c>
      <c r="E808" s="600">
        <f>1.5+1</f>
        <v>2.5</v>
      </c>
      <c r="F808" s="67"/>
      <c r="G808" s="600">
        <f>3.6-0.6</f>
        <v>3</v>
      </c>
      <c r="H808" s="600">
        <f t="shared" si="27"/>
        <v>7.5</v>
      </c>
    </row>
    <row r="809" spans="1:8">
      <c r="A809" s="67"/>
      <c r="B809" s="67" t="s">
        <v>335</v>
      </c>
      <c r="C809" s="67">
        <v>-2</v>
      </c>
      <c r="E809" s="600">
        <v>1.357</v>
      </c>
      <c r="F809" s="67"/>
      <c r="G809" s="600">
        <f>2.95-2.1</f>
        <v>0.85</v>
      </c>
      <c r="H809" s="600">
        <f t="shared" si="27"/>
        <v>-2.3069000000000002</v>
      </c>
    </row>
    <row r="810" spans="1:8">
      <c r="A810" s="67"/>
      <c r="B810" s="67" t="s">
        <v>336</v>
      </c>
      <c r="C810" s="67">
        <v>-1</v>
      </c>
      <c r="E810" s="600">
        <v>1</v>
      </c>
      <c r="F810" s="67"/>
      <c r="G810" s="600">
        <f>2.95-2.1</f>
        <v>0.85</v>
      </c>
      <c r="H810" s="600">
        <f t="shared" si="27"/>
        <v>-0.85</v>
      </c>
    </row>
    <row r="811" spans="1:8">
      <c r="A811" s="67"/>
      <c r="B811" s="67" t="s">
        <v>380</v>
      </c>
      <c r="C811" s="67">
        <v>1</v>
      </c>
      <c r="E811" s="600">
        <v>2.1520000000000001</v>
      </c>
      <c r="F811" s="67"/>
      <c r="G811" s="600">
        <f>3.6-0.6</f>
        <v>3</v>
      </c>
      <c r="H811" s="600">
        <f t="shared" si="27"/>
        <v>6.4560000000000004</v>
      </c>
    </row>
    <row r="812" spans="1:8">
      <c r="A812" s="67"/>
      <c r="B812" s="67" t="s">
        <v>381</v>
      </c>
      <c r="C812" s="67">
        <v>1</v>
      </c>
      <c r="E812" s="600">
        <v>1.988</v>
      </c>
      <c r="F812" s="67"/>
      <c r="G812" s="600">
        <f>3.6-0.6</f>
        <v>3</v>
      </c>
      <c r="H812" s="600">
        <f t="shared" si="27"/>
        <v>5.9640000000000004</v>
      </c>
    </row>
    <row r="813" spans="1:8">
      <c r="A813" s="67"/>
      <c r="B813" s="67" t="s">
        <v>377</v>
      </c>
      <c r="C813" s="67">
        <v>-1</v>
      </c>
      <c r="E813" s="600">
        <v>0.9</v>
      </c>
      <c r="F813" s="67"/>
      <c r="G813" s="600">
        <v>2.1</v>
      </c>
      <c r="H813" s="600">
        <f t="shared" si="27"/>
        <v>-1.89</v>
      </c>
    </row>
    <row r="814" spans="1:8">
      <c r="A814" s="67"/>
      <c r="B814" s="67" t="s">
        <v>339</v>
      </c>
      <c r="C814" s="67">
        <v>-1</v>
      </c>
      <c r="E814" s="600">
        <v>0.9</v>
      </c>
      <c r="F814" s="67"/>
      <c r="G814" s="600">
        <f>2.8-2.1</f>
        <v>0.7</v>
      </c>
      <c r="H814" s="600">
        <f t="shared" si="27"/>
        <v>-0.63</v>
      </c>
    </row>
    <row r="815" spans="1:8">
      <c r="A815" s="67"/>
      <c r="B815" s="67" t="s">
        <v>382</v>
      </c>
      <c r="C815" s="67">
        <v>1</v>
      </c>
      <c r="E815" s="600">
        <v>1.5049999999999999</v>
      </c>
      <c r="F815" s="67"/>
      <c r="G815" s="600">
        <f>3.6-0.6</f>
        <v>3</v>
      </c>
      <c r="H815" s="600">
        <f t="shared" si="27"/>
        <v>4.5149999999999997</v>
      </c>
    </row>
    <row r="816" spans="1:8">
      <c r="A816" s="67"/>
      <c r="B816" s="67" t="s">
        <v>383</v>
      </c>
      <c r="C816" s="67">
        <v>1</v>
      </c>
      <c r="E816" s="600">
        <v>1.0569999999999999</v>
      </c>
      <c r="F816" s="67"/>
      <c r="G816" s="600">
        <f>3.6-0.6</f>
        <v>3</v>
      </c>
      <c r="H816" s="600">
        <f t="shared" si="27"/>
        <v>3.1709999999999998</v>
      </c>
    </row>
    <row r="817" spans="1:8">
      <c r="A817" s="67"/>
      <c r="B817" s="67" t="s">
        <v>377</v>
      </c>
      <c r="C817" s="67">
        <v>-1</v>
      </c>
      <c r="E817" s="600">
        <v>0.9</v>
      </c>
      <c r="F817" s="67"/>
      <c r="G817" s="600">
        <v>2.1</v>
      </c>
      <c r="H817" s="600">
        <f t="shared" si="27"/>
        <v>-1.89</v>
      </c>
    </row>
    <row r="818" spans="1:8">
      <c r="A818" s="67"/>
      <c r="B818" s="67" t="s">
        <v>339</v>
      </c>
      <c r="C818" s="67">
        <v>-1</v>
      </c>
      <c r="E818" s="600">
        <v>0.9</v>
      </c>
      <c r="F818" s="67"/>
      <c r="G818" s="600">
        <f>2.8-2.1</f>
        <v>0.7</v>
      </c>
      <c r="H818" s="600">
        <f t="shared" si="27"/>
        <v>-0.63</v>
      </c>
    </row>
    <row r="819" spans="1:8">
      <c r="A819" s="67"/>
      <c r="B819" s="67"/>
      <c r="C819" s="67"/>
      <c r="E819" s="600"/>
      <c r="F819" s="67"/>
      <c r="G819" s="600"/>
      <c r="H819" s="600"/>
    </row>
    <row r="820" spans="1:8" ht="30">
      <c r="A820" s="67"/>
      <c r="B820" s="606" t="s">
        <v>384</v>
      </c>
      <c r="C820" s="67">
        <v>1</v>
      </c>
      <c r="E820" s="600">
        <f>5.19+2.187</f>
        <v>7.3769999999999998</v>
      </c>
      <c r="F820" s="67"/>
      <c r="G820" s="600">
        <f>3.6-0.6</f>
        <v>3</v>
      </c>
      <c r="H820" s="600">
        <f t="shared" ref="H820:H825" si="28">+PRODUCT(C820:G820)</f>
        <v>22.131</v>
      </c>
    </row>
    <row r="821" spans="1:8">
      <c r="A821" s="67"/>
      <c r="B821" s="67" t="s">
        <v>332</v>
      </c>
      <c r="C821" s="67">
        <v>-1</v>
      </c>
      <c r="E821" s="600">
        <v>1.2</v>
      </c>
      <c r="F821" s="67"/>
      <c r="G821" s="600">
        <f>2.1-0.165</f>
        <v>1.9350000000000001</v>
      </c>
      <c r="H821" s="600">
        <f t="shared" si="28"/>
        <v>-2.3220000000000001</v>
      </c>
    </row>
    <row r="822" spans="1:8">
      <c r="A822" s="67"/>
      <c r="B822" s="67" t="s">
        <v>333</v>
      </c>
      <c r="C822" s="67">
        <v>-1</v>
      </c>
      <c r="E822" s="600">
        <v>1.2</v>
      </c>
      <c r="F822" s="67"/>
      <c r="G822" s="600">
        <f>3.25-2.25</f>
        <v>1</v>
      </c>
      <c r="H822" s="600">
        <f t="shared" si="28"/>
        <v>-1.2</v>
      </c>
    </row>
    <row r="823" spans="1:8">
      <c r="A823" s="67"/>
      <c r="B823" s="67" t="s">
        <v>385</v>
      </c>
      <c r="C823" s="67">
        <v>1</v>
      </c>
      <c r="E823" s="600">
        <f>0.911+3.354+5.818</f>
        <v>10.083</v>
      </c>
      <c r="F823" s="67"/>
      <c r="G823" s="600">
        <f>3.6-0.6</f>
        <v>3</v>
      </c>
      <c r="H823" s="600">
        <f t="shared" si="28"/>
        <v>30.248999999999999</v>
      </c>
    </row>
    <row r="824" spans="1:8">
      <c r="A824" s="67"/>
      <c r="B824" s="67" t="s">
        <v>386</v>
      </c>
      <c r="C824" s="67">
        <v>1</v>
      </c>
      <c r="E824" s="600">
        <f>4.687+9.656</f>
        <v>14.343</v>
      </c>
      <c r="F824" s="67"/>
      <c r="G824" s="600">
        <f>3.6-0.6</f>
        <v>3</v>
      </c>
      <c r="H824" s="600">
        <f t="shared" si="28"/>
        <v>43.029000000000003</v>
      </c>
    </row>
    <row r="825" spans="1:8">
      <c r="A825" s="67"/>
      <c r="B825" s="67" t="s">
        <v>387</v>
      </c>
      <c r="C825" s="67">
        <v>-1</v>
      </c>
      <c r="E825" s="600">
        <v>1.5</v>
      </c>
      <c r="F825" s="67"/>
      <c r="G825" s="600">
        <v>2.1</v>
      </c>
      <c r="H825" s="600">
        <f t="shared" si="28"/>
        <v>-3.15</v>
      </c>
    </row>
    <row r="826" spans="1:8">
      <c r="A826" s="67"/>
      <c r="B826" s="67"/>
      <c r="C826" s="67"/>
      <c r="E826" s="600"/>
      <c r="F826" s="67"/>
      <c r="G826" s="600"/>
      <c r="H826" s="600"/>
    </row>
    <row r="827" spans="1:8">
      <c r="A827" s="67"/>
      <c r="B827" s="67" t="s">
        <v>388</v>
      </c>
      <c r="C827" s="67">
        <v>1</v>
      </c>
      <c r="E827" s="600">
        <v>11.723000000000001</v>
      </c>
      <c r="F827" s="67"/>
      <c r="G827" s="600">
        <f t="shared" ref="G827:G832" si="29">3.6-0.6</f>
        <v>3</v>
      </c>
      <c r="H827" s="600">
        <f t="shared" ref="H827:H843" si="30">+PRODUCT(C827:G827)</f>
        <v>35.168999999999997</v>
      </c>
    </row>
    <row r="828" spans="1:8">
      <c r="A828" s="67"/>
      <c r="B828" s="67"/>
      <c r="C828" s="67">
        <v>1</v>
      </c>
      <c r="E828" s="600">
        <f>3.885*2+3.935</f>
        <v>11.705</v>
      </c>
      <c r="F828" s="67"/>
      <c r="G828" s="600">
        <f t="shared" si="29"/>
        <v>3</v>
      </c>
      <c r="H828" s="600">
        <f t="shared" si="30"/>
        <v>35.115000000000002</v>
      </c>
    </row>
    <row r="829" spans="1:8">
      <c r="A829" s="67"/>
      <c r="B829" s="67"/>
      <c r="C829" s="67">
        <v>1</v>
      </c>
      <c r="E829" s="600">
        <f>6.036*2</f>
        <v>12.071999999999999</v>
      </c>
      <c r="F829" s="67"/>
      <c r="G829" s="600">
        <f t="shared" si="29"/>
        <v>3</v>
      </c>
      <c r="H829" s="600">
        <f t="shared" si="30"/>
        <v>36.216000000000001</v>
      </c>
    </row>
    <row r="830" spans="1:8">
      <c r="A830" s="67"/>
      <c r="B830" s="67"/>
      <c r="C830" s="67">
        <v>1</v>
      </c>
      <c r="E830" s="600">
        <f>3.935+3.885*2</f>
        <v>11.705</v>
      </c>
      <c r="F830" s="67"/>
      <c r="G830" s="600">
        <f t="shared" si="29"/>
        <v>3</v>
      </c>
      <c r="H830" s="600">
        <f t="shared" si="30"/>
        <v>35.115000000000002</v>
      </c>
    </row>
    <row r="831" spans="1:8">
      <c r="A831" s="67"/>
      <c r="B831" s="67" t="s">
        <v>389</v>
      </c>
      <c r="C831" s="67">
        <v>1</v>
      </c>
      <c r="E831" s="600">
        <v>5.62</v>
      </c>
      <c r="F831" s="67"/>
      <c r="G831" s="600">
        <f t="shared" si="29"/>
        <v>3</v>
      </c>
      <c r="H831" s="600">
        <f t="shared" si="30"/>
        <v>16.86</v>
      </c>
    </row>
    <row r="832" spans="1:8">
      <c r="A832" s="67"/>
      <c r="B832" s="67"/>
      <c r="C832" s="67">
        <v>3</v>
      </c>
      <c r="E832" s="600">
        <v>0.8</v>
      </c>
      <c r="F832" s="67"/>
      <c r="G832" s="600">
        <f t="shared" si="29"/>
        <v>3</v>
      </c>
      <c r="H832" s="600">
        <f t="shared" si="30"/>
        <v>7.2</v>
      </c>
    </row>
    <row r="833" spans="1:8">
      <c r="A833" s="67"/>
      <c r="B833" s="67" t="s">
        <v>390</v>
      </c>
      <c r="C833" s="67"/>
      <c r="E833" s="600"/>
      <c r="F833" s="67"/>
      <c r="G833" s="600"/>
      <c r="H833" s="600"/>
    </row>
    <row r="834" spans="1:8">
      <c r="A834" s="67"/>
      <c r="B834" s="67" t="s">
        <v>391</v>
      </c>
      <c r="C834" s="67">
        <v>-2</v>
      </c>
      <c r="E834" s="600">
        <v>5.2869999999999999</v>
      </c>
      <c r="F834" s="67"/>
      <c r="G834" s="600">
        <f>2.95-2.465</f>
        <v>0.48499999999999999</v>
      </c>
      <c r="H834" s="600">
        <f t="shared" si="30"/>
        <v>-5.1283899999999996</v>
      </c>
    </row>
    <row r="835" spans="1:8">
      <c r="A835" s="67"/>
      <c r="B835" s="67" t="s">
        <v>392</v>
      </c>
      <c r="C835" s="67">
        <v>-1</v>
      </c>
      <c r="E835" s="600">
        <v>3.8849999999999998</v>
      </c>
      <c r="F835" s="67"/>
      <c r="G835" s="600">
        <v>2.1</v>
      </c>
      <c r="H835" s="600">
        <f t="shared" si="30"/>
        <v>-8.1585000000000001</v>
      </c>
    </row>
    <row r="836" spans="1:8">
      <c r="A836" s="67"/>
      <c r="B836" s="67" t="s">
        <v>393</v>
      </c>
      <c r="C836" s="67">
        <v>-2</v>
      </c>
      <c r="E836" s="600">
        <v>6.0369999999999999</v>
      </c>
      <c r="F836" s="67"/>
      <c r="G836" s="600">
        <f>2.1-0.165</f>
        <v>1.9350000000000001</v>
      </c>
      <c r="H836" s="600">
        <f t="shared" si="30"/>
        <v>-23.363189999999999</v>
      </c>
    </row>
    <row r="837" spans="1:8">
      <c r="A837" s="67"/>
      <c r="B837" s="67" t="s">
        <v>394</v>
      </c>
      <c r="C837" s="67">
        <v>-2</v>
      </c>
      <c r="E837" s="600">
        <v>6.0369999999999999</v>
      </c>
      <c r="F837" s="67"/>
      <c r="G837" s="600">
        <f>2.95-2.4</f>
        <v>0.55000000000000004</v>
      </c>
      <c r="H837" s="600">
        <f t="shared" si="30"/>
        <v>-6.6406999999999998</v>
      </c>
    </row>
    <row r="838" spans="1:8">
      <c r="A838" s="67"/>
      <c r="B838" s="67" t="s">
        <v>395</v>
      </c>
      <c r="C838" s="67">
        <v>-2</v>
      </c>
      <c r="E838" s="600">
        <v>2</v>
      </c>
      <c r="F838" s="67"/>
      <c r="G838" s="600">
        <f>3.4-1.025</f>
        <v>2.375</v>
      </c>
      <c r="H838" s="600">
        <f t="shared" si="30"/>
        <v>-9.5</v>
      </c>
    </row>
    <row r="839" spans="1:8">
      <c r="A839" s="67"/>
      <c r="B839" s="67" t="s">
        <v>396</v>
      </c>
      <c r="C839" s="67">
        <v>-2</v>
      </c>
      <c r="E839" s="600">
        <v>1.5</v>
      </c>
      <c r="F839" s="67"/>
      <c r="G839" s="600">
        <v>2.1</v>
      </c>
      <c r="H839" s="600">
        <f t="shared" si="30"/>
        <v>-6.3</v>
      </c>
    </row>
    <row r="840" spans="1:8">
      <c r="A840" s="67"/>
      <c r="B840" s="67" t="s">
        <v>397</v>
      </c>
      <c r="C840" s="67">
        <v>1</v>
      </c>
      <c r="E840" s="600">
        <v>3.8849999999999998</v>
      </c>
      <c r="F840" s="67"/>
      <c r="G840" s="600">
        <f>3.6-0.6</f>
        <v>3</v>
      </c>
      <c r="H840" s="600">
        <f t="shared" si="30"/>
        <v>11.654999999999999</v>
      </c>
    </row>
    <row r="841" spans="1:8">
      <c r="A841" s="67"/>
      <c r="B841" s="67" t="s">
        <v>398</v>
      </c>
      <c r="C841" s="67">
        <v>1</v>
      </c>
      <c r="E841" s="600">
        <v>0.62</v>
      </c>
      <c r="F841" s="67"/>
      <c r="G841" s="600">
        <f>3.6-0.6</f>
        <v>3</v>
      </c>
      <c r="H841" s="600">
        <f t="shared" si="30"/>
        <v>1.86</v>
      </c>
    </row>
    <row r="842" spans="1:8">
      <c r="A842" s="67"/>
      <c r="B842" s="67"/>
      <c r="C842" s="67">
        <v>1</v>
      </c>
      <c r="E842" s="600">
        <v>0.62</v>
      </c>
      <c r="F842" s="67"/>
      <c r="G842" s="600">
        <v>1.0249999999999999</v>
      </c>
      <c r="H842" s="600">
        <f t="shared" si="30"/>
        <v>0.63549999999999995</v>
      </c>
    </row>
    <row r="843" spans="1:8">
      <c r="A843" s="67"/>
      <c r="B843" s="67"/>
      <c r="C843" s="67">
        <v>1</v>
      </c>
      <c r="E843" s="600">
        <v>4.085</v>
      </c>
      <c r="F843" s="67"/>
      <c r="G843" s="600">
        <v>1.0249999999999999</v>
      </c>
      <c r="H843" s="600">
        <f t="shared" si="30"/>
        <v>4.187125</v>
      </c>
    </row>
    <row r="844" spans="1:8">
      <c r="A844" s="67"/>
      <c r="B844" s="67"/>
      <c r="C844" s="67"/>
      <c r="E844" s="600"/>
      <c r="F844" s="67"/>
      <c r="G844" s="600"/>
      <c r="H844" s="600"/>
    </row>
    <row r="845" spans="1:8">
      <c r="A845" s="67"/>
      <c r="B845" s="67"/>
      <c r="C845" s="67"/>
      <c r="E845" s="600"/>
      <c r="F845" s="67"/>
      <c r="G845" s="600"/>
      <c r="H845" s="600"/>
    </row>
    <row r="846" spans="1:8">
      <c r="A846" s="67"/>
      <c r="B846" s="67" t="s">
        <v>399</v>
      </c>
      <c r="C846" s="67"/>
      <c r="E846" s="600"/>
      <c r="F846" s="67"/>
      <c r="G846" s="600"/>
      <c r="H846" s="600"/>
    </row>
    <row r="847" spans="1:8">
      <c r="A847" s="67"/>
      <c r="B847" s="67" t="s">
        <v>55</v>
      </c>
      <c r="C847" s="67">
        <v>1</v>
      </c>
      <c r="E847" s="600">
        <f>12.192+0.416</f>
        <v>12.608000000000001</v>
      </c>
      <c r="F847" s="67"/>
      <c r="G847" s="600">
        <f>3.6-0.6</f>
        <v>3</v>
      </c>
      <c r="H847" s="600">
        <f t="shared" ref="H847:H854" si="31">+PRODUCT(C847:G847)</f>
        <v>37.823999999999998</v>
      </c>
    </row>
    <row r="848" spans="1:8">
      <c r="A848" s="67"/>
      <c r="B848" s="67" t="s">
        <v>396</v>
      </c>
      <c r="C848" s="67">
        <v>-2</v>
      </c>
      <c r="E848" s="600">
        <v>1.5</v>
      </c>
      <c r="F848" s="67"/>
      <c r="G848" s="600">
        <v>2.1</v>
      </c>
      <c r="H848" s="600">
        <f t="shared" si="31"/>
        <v>-6.3</v>
      </c>
    </row>
    <row r="849" spans="1:8">
      <c r="A849" s="690"/>
      <c r="B849" s="690" t="s">
        <v>359</v>
      </c>
      <c r="C849" s="690">
        <v>1</v>
      </c>
      <c r="E849" s="691">
        <f>3.947*5</f>
        <v>19.734999999999999</v>
      </c>
      <c r="F849" s="690"/>
      <c r="G849" s="600">
        <v>2.1</v>
      </c>
      <c r="H849" s="600">
        <f t="shared" si="31"/>
        <v>41.4435</v>
      </c>
    </row>
    <row r="850" spans="1:8">
      <c r="A850" s="67"/>
      <c r="B850" s="67" t="s">
        <v>362</v>
      </c>
      <c r="C850" s="67">
        <v>-3</v>
      </c>
      <c r="D850" s="67"/>
      <c r="E850" s="67">
        <v>3.9470000000000001</v>
      </c>
      <c r="F850" s="67"/>
      <c r="G850" s="600">
        <f>2.1-0.165</f>
        <v>1.9350000000000001</v>
      </c>
      <c r="H850" s="600">
        <f t="shared" si="31"/>
        <v>-22.912334999999999</v>
      </c>
    </row>
    <row r="851" spans="1:8">
      <c r="A851" s="67"/>
      <c r="B851" s="67" t="s">
        <v>363</v>
      </c>
      <c r="C851" s="67">
        <v>-3</v>
      </c>
      <c r="D851" s="67"/>
      <c r="E851" s="67">
        <v>3.9470000000000001</v>
      </c>
      <c r="F851" s="67"/>
      <c r="G851" s="600">
        <f>2.95-2.4</f>
        <v>0.55000000000000004</v>
      </c>
      <c r="H851" s="600">
        <f t="shared" si="31"/>
        <v>-6.5125500000000001</v>
      </c>
    </row>
    <row r="852" spans="1:8">
      <c r="A852" s="67"/>
      <c r="B852" s="67" t="s">
        <v>400</v>
      </c>
      <c r="C852" s="67">
        <v>-2</v>
      </c>
      <c r="D852" s="67"/>
      <c r="E852" s="67">
        <v>3.9470000000000001</v>
      </c>
      <c r="F852" s="67"/>
      <c r="G852" s="600">
        <f>2.1-0.165</f>
        <v>1.9350000000000001</v>
      </c>
      <c r="H852" s="600">
        <f t="shared" si="31"/>
        <v>-15.274889999999999</v>
      </c>
    </row>
    <row r="853" spans="1:8">
      <c r="A853" s="67"/>
      <c r="B853" s="67" t="s">
        <v>363</v>
      </c>
      <c r="C853" s="67">
        <v>-2</v>
      </c>
      <c r="D853" s="67"/>
      <c r="E853" s="67">
        <v>3.9470000000000001</v>
      </c>
      <c r="F853" s="67"/>
      <c r="G853" s="600">
        <f>2.95-2.4</f>
        <v>0.55000000000000004</v>
      </c>
      <c r="H853" s="600">
        <f t="shared" si="31"/>
        <v>-4.3417000000000003</v>
      </c>
    </row>
    <row r="854" spans="1:8">
      <c r="A854" s="690"/>
      <c r="B854" s="690" t="s">
        <v>401</v>
      </c>
      <c r="C854" s="690">
        <v>1</v>
      </c>
      <c r="E854" s="691">
        <v>13.858000000000001</v>
      </c>
      <c r="F854" s="690"/>
      <c r="G854" s="600">
        <v>2.1</v>
      </c>
      <c r="H854" s="600">
        <f t="shared" si="31"/>
        <v>29.101800000000001</v>
      </c>
    </row>
    <row r="855" spans="1:8">
      <c r="A855" s="67"/>
      <c r="B855" s="67"/>
      <c r="C855" s="67"/>
      <c r="D855" s="67"/>
      <c r="E855" s="67"/>
      <c r="F855" s="67"/>
      <c r="G855" s="600"/>
      <c r="H855" s="600"/>
    </row>
    <row r="856" spans="1:8">
      <c r="A856" s="67"/>
      <c r="B856" s="67" t="s">
        <v>359</v>
      </c>
      <c r="C856" s="67">
        <v>1</v>
      </c>
      <c r="D856" s="67"/>
      <c r="E856" s="67">
        <f>3.947*4+0.94+1.957+0.416</f>
        <v>19.100999999999999</v>
      </c>
      <c r="F856" s="67"/>
      <c r="G856" s="600">
        <f>3.6-0.6</f>
        <v>3</v>
      </c>
      <c r="H856" s="600">
        <f t="shared" ref="H856:H862" si="32">+PRODUCT(C856:G856)</f>
        <v>57.302999999999997</v>
      </c>
    </row>
    <row r="857" spans="1:8">
      <c r="A857" s="67"/>
      <c r="B857" s="67" t="s">
        <v>402</v>
      </c>
      <c r="C857" s="67">
        <v>-1</v>
      </c>
      <c r="D857" s="67"/>
      <c r="E857" s="67">
        <v>3.9470000000000001</v>
      </c>
      <c r="F857" s="67"/>
      <c r="G857" s="600">
        <v>2.1</v>
      </c>
      <c r="H857" s="600">
        <f t="shared" si="32"/>
        <v>-8.2887000000000004</v>
      </c>
    </row>
    <row r="858" spans="1:8" ht="18" customHeight="1">
      <c r="A858" s="67"/>
      <c r="B858" s="67" t="s">
        <v>400</v>
      </c>
      <c r="C858" s="67">
        <v>-2</v>
      </c>
      <c r="D858" s="67"/>
      <c r="E858" s="67">
        <v>3.9470000000000001</v>
      </c>
      <c r="F858" s="67"/>
      <c r="G858" s="600">
        <f>2.1-0.165</f>
        <v>1.9350000000000001</v>
      </c>
      <c r="H858" s="600">
        <f t="shared" si="32"/>
        <v>-15.274889999999999</v>
      </c>
    </row>
    <row r="859" spans="1:8">
      <c r="A859" s="67"/>
      <c r="B859" s="67" t="s">
        <v>362</v>
      </c>
      <c r="C859" s="67">
        <v>-2</v>
      </c>
      <c r="D859" s="67"/>
      <c r="E859" s="67">
        <v>3.9470000000000001</v>
      </c>
      <c r="F859" s="67"/>
      <c r="G859" s="600">
        <f>2.1-0.165</f>
        <v>1.9350000000000001</v>
      </c>
      <c r="H859" s="600">
        <f t="shared" si="32"/>
        <v>-15.274889999999999</v>
      </c>
    </row>
    <row r="860" spans="1:8">
      <c r="A860" s="67"/>
      <c r="B860" s="67" t="s">
        <v>363</v>
      </c>
      <c r="C860" s="67">
        <v>-4</v>
      </c>
      <c r="D860" s="67"/>
      <c r="E860" s="67">
        <v>3.9470000000000001</v>
      </c>
      <c r="F860" s="67"/>
      <c r="G860" s="600">
        <f>2.95-2.4</f>
        <v>0.55000000000000004</v>
      </c>
      <c r="H860" s="600">
        <f t="shared" si="32"/>
        <v>-8.6834000000000007</v>
      </c>
    </row>
    <row r="861" spans="1:8">
      <c r="A861" s="67"/>
      <c r="B861" s="67" t="s">
        <v>364</v>
      </c>
      <c r="C861" s="67">
        <v>-1</v>
      </c>
      <c r="D861" s="67"/>
      <c r="E861" s="67">
        <v>0.94</v>
      </c>
      <c r="F861" s="67"/>
      <c r="G861" s="600">
        <f>2.1-0.165</f>
        <v>1.9350000000000001</v>
      </c>
      <c r="H861" s="600">
        <f t="shared" si="32"/>
        <v>-1.8189</v>
      </c>
    </row>
    <row r="862" spans="1:8">
      <c r="A862" s="67"/>
      <c r="B862" s="67" t="s">
        <v>365</v>
      </c>
      <c r="C862" s="67">
        <v>-1</v>
      </c>
      <c r="D862" s="67"/>
      <c r="E862" s="67">
        <v>0.94</v>
      </c>
      <c r="F862" s="67"/>
      <c r="G862" s="600">
        <f>2.95-2.4</f>
        <v>0.55000000000000004</v>
      </c>
      <c r="H862" s="600">
        <f t="shared" si="32"/>
        <v>-0.51700000000000002</v>
      </c>
    </row>
    <row r="863" spans="1:8">
      <c r="A863" s="91"/>
      <c r="B863" s="91"/>
      <c r="C863" s="91"/>
      <c r="E863" s="692"/>
      <c r="F863" s="91"/>
      <c r="G863" s="692"/>
      <c r="H863" s="600"/>
    </row>
    <row r="864" spans="1:8">
      <c r="A864" s="67"/>
      <c r="B864" s="67" t="s">
        <v>403</v>
      </c>
      <c r="C864" s="67">
        <v>1</v>
      </c>
      <c r="E864" s="600">
        <v>12.192</v>
      </c>
      <c r="F864" s="67"/>
      <c r="G864" s="600">
        <f>3.6-0.6</f>
        <v>3</v>
      </c>
      <c r="H864" s="600">
        <f>+PRODUCT(C864:G864)</f>
        <v>36.576000000000001</v>
      </c>
    </row>
    <row r="865" spans="1:8">
      <c r="A865" s="67"/>
      <c r="B865" s="67"/>
      <c r="C865" s="67"/>
      <c r="E865" s="600"/>
      <c r="F865" s="67"/>
      <c r="G865" s="600"/>
      <c r="H865" s="600"/>
    </row>
    <row r="866" spans="1:8">
      <c r="A866" s="67"/>
      <c r="B866" s="67" t="s">
        <v>404</v>
      </c>
      <c r="C866" s="67">
        <v>1</v>
      </c>
      <c r="E866" s="600">
        <f>12.573+0.416*2</f>
        <v>13.404999999999999</v>
      </c>
      <c r="F866" s="67"/>
      <c r="G866" s="600">
        <f>3.6-0.6</f>
        <v>3</v>
      </c>
      <c r="H866" s="600">
        <f t="shared" ref="H866:H871" si="33">+PRODUCT(C866:G866)</f>
        <v>40.215000000000003</v>
      </c>
    </row>
    <row r="867" spans="1:8">
      <c r="A867" s="67"/>
      <c r="B867" s="67"/>
      <c r="C867" s="67">
        <v>1</v>
      </c>
      <c r="E867" s="600">
        <f>21.736+0.416</f>
        <v>22.152000000000001</v>
      </c>
      <c r="F867" s="67"/>
      <c r="G867" s="600">
        <f>3.6-0.6</f>
        <v>3</v>
      </c>
      <c r="H867" s="600">
        <f t="shared" si="33"/>
        <v>66.456000000000003</v>
      </c>
    </row>
    <row r="868" spans="1:8">
      <c r="A868" s="67"/>
      <c r="B868" s="67" t="s">
        <v>405</v>
      </c>
      <c r="C868" s="67">
        <v>-1</v>
      </c>
      <c r="E868" s="600">
        <v>12.573</v>
      </c>
      <c r="F868" s="67"/>
      <c r="G868" s="600">
        <v>1.7</v>
      </c>
      <c r="H868" s="600">
        <f t="shared" si="33"/>
        <v>-21.374099999999999</v>
      </c>
    </row>
    <row r="869" spans="1:8">
      <c r="A869" s="67"/>
      <c r="B869" s="67"/>
      <c r="C869" s="67">
        <v>-1</v>
      </c>
      <c r="E869" s="600">
        <v>21.736000000000001</v>
      </c>
      <c r="F869" s="67"/>
      <c r="G869" s="600">
        <v>1.7</v>
      </c>
      <c r="H869" s="600">
        <f t="shared" si="33"/>
        <v>-36.9512</v>
      </c>
    </row>
    <row r="870" spans="1:8">
      <c r="A870" s="67"/>
      <c r="B870" s="67"/>
      <c r="C870" s="67"/>
      <c r="E870" s="600"/>
      <c r="F870" s="67"/>
      <c r="G870" s="600"/>
      <c r="H870" s="600"/>
    </row>
    <row r="871" spans="1:8">
      <c r="A871" s="67"/>
      <c r="B871" s="67" t="s">
        <v>406</v>
      </c>
      <c r="C871" s="67">
        <v>1</v>
      </c>
      <c r="E871" s="600">
        <v>1.9</v>
      </c>
      <c r="F871" s="67"/>
      <c r="G871" s="600">
        <v>1.075</v>
      </c>
      <c r="H871" s="600">
        <f t="shared" si="33"/>
        <v>2.0425</v>
      </c>
    </row>
    <row r="872" spans="1:8">
      <c r="A872" s="67"/>
      <c r="B872" s="67"/>
      <c r="C872" s="67">
        <v>2</v>
      </c>
      <c r="E872" s="600">
        <v>1.5</v>
      </c>
      <c r="F872" s="67"/>
      <c r="G872" s="600">
        <v>1.075</v>
      </c>
      <c r="H872" s="600">
        <f t="shared" ref="H872:H880" si="34">+PRODUCT(C872:G872)</f>
        <v>3.2250000000000001</v>
      </c>
    </row>
    <row r="873" spans="1:8">
      <c r="A873" s="67"/>
      <c r="B873" s="67"/>
      <c r="C873" s="67">
        <v>2</v>
      </c>
      <c r="E873" s="600">
        <v>1.9</v>
      </c>
      <c r="F873" s="67"/>
      <c r="G873" s="600">
        <v>1.075</v>
      </c>
      <c r="H873" s="600">
        <f t="shared" si="34"/>
        <v>4.085</v>
      </c>
    </row>
    <row r="874" spans="1:8">
      <c r="A874" s="67"/>
      <c r="B874" s="67"/>
      <c r="C874" s="67">
        <v>2</v>
      </c>
      <c r="E874" s="600">
        <v>1.5</v>
      </c>
      <c r="F874" s="67"/>
      <c r="G874" s="600">
        <v>1.075</v>
      </c>
      <c r="H874" s="600">
        <f t="shared" si="34"/>
        <v>3.2250000000000001</v>
      </c>
    </row>
    <row r="875" spans="1:8">
      <c r="A875" s="67"/>
      <c r="B875" s="67" t="s">
        <v>407</v>
      </c>
      <c r="C875" s="67">
        <v>1</v>
      </c>
      <c r="E875" s="600">
        <f>4.413+3.11+2.105+3.196+5.26</f>
        <v>18.084</v>
      </c>
      <c r="G875" s="600">
        <v>1.0249999999999999</v>
      </c>
      <c r="H875" s="600">
        <f t="shared" si="34"/>
        <v>18.536100000000001</v>
      </c>
    </row>
    <row r="876" spans="1:8">
      <c r="A876" s="67"/>
      <c r="B876" s="67" t="s">
        <v>36</v>
      </c>
      <c r="C876" s="67">
        <v>1</v>
      </c>
      <c r="E876" s="600">
        <f>5.359*2+3.834</f>
        <v>14.552</v>
      </c>
      <c r="G876" s="600">
        <v>1.0249999999999999</v>
      </c>
      <c r="H876" s="600">
        <f t="shared" si="34"/>
        <v>14.915800000000001</v>
      </c>
    </row>
    <row r="877" spans="1:8">
      <c r="A877" s="67"/>
      <c r="B877" s="67" t="s">
        <v>53</v>
      </c>
      <c r="C877" s="67">
        <v>1</v>
      </c>
      <c r="E877" s="600">
        <f>2.83+2.024</f>
        <v>4.8540000000000001</v>
      </c>
      <c r="G877" s="600">
        <v>1.0249999999999999</v>
      </c>
      <c r="H877" s="600">
        <f t="shared" si="34"/>
        <v>4.9753499999999997</v>
      </c>
    </row>
    <row r="878" spans="1:8">
      <c r="A878" s="67"/>
      <c r="B878" s="67"/>
      <c r="C878" s="67">
        <v>1</v>
      </c>
      <c r="E878" s="600">
        <v>10.584</v>
      </c>
      <c r="G878" s="600">
        <f>+AVERAGE(0,3.6)</f>
        <v>1.8</v>
      </c>
      <c r="H878" s="600">
        <f t="shared" si="34"/>
        <v>19.051200000000001</v>
      </c>
    </row>
    <row r="879" spans="1:8">
      <c r="A879" s="67"/>
      <c r="B879" s="67"/>
      <c r="C879" s="67">
        <v>1</v>
      </c>
      <c r="E879" s="600">
        <f>1.13+6.1</f>
        <v>7.23</v>
      </c>
      <c r="G879" s="600">
        <v>1.0249999999999999</v>
      </c>
      <c r="H879" s="600">
        <f t="shared" si="34"/>
        <v>7.4107500000000002</v>
      </c>
    </row>
    <row r="880" spans="1:8">
      <c r="A880" s="67"/>
      <c r="B880" s="67" t="s">
        <v>367</v>
      </c>
      <c r="C880" s="67">
        <v>1</v>
      </c>
      <c r="E880" s="600">
        <f>2.23+4.313</f>
        <v>6.5430000000000001</v>
      </c>
      <c r="G880" s="600">
        <v>1.0249999999999999</v>
      </c>
      <c r="H880" s="600">
        <f t="shared" si="34"/>
        <v>6.706575</v>
      </c>
    </row>
    <row r="881" spans="1:8">
      <c r="A881" s="67"/>
      <c r="B881" s="67"/>
      <c r="C881" s="67"/>
      <c r="E881" s="600"/>
      <c r="G881" s="67"/>
      <c r="H881" s="602">
        <f>SUM(H789:H880)</f>
        <v>566.50626499999998</v>
      </c>
    </row>
    <row r="882" spans="1:8">
      <c r="A882" s="67"/>
      <c r="B882" s="67"/>
      <c r="C882" s="67"/>
      <c r="E882" s="600"/>
      <c r="F882" s="67"/>
      <c r="G882" s="600"/>
      <c r="H882" s="600"/>
    </row>
    <row r="883" spans="1:8">
      <c r="A883" s="67"/>
      <c r="B883" s="67" t="s">
        <v>408</v>
      </c>
      <c r="C883" s="67"/>
      <c r="E883" s="600"/>
      <c r="F883" s="67"/>
      <c r="G883" s="600"/>
      <c r="H883" s="600"/>
    </row>
    <row r="884" spans="1:8">
      <c r="A884" s="67"/>
      <c r="B884" s="599" t="s">
        <v>92</v>
      </c>
      <c r="C884" s="67">
        <v>1</v>
      </c>
      <c r="D884" s="67"/>
      <c r="E884" s="600">
        <f>14.069+12.57+7.307+2.945+8.677+11.038+9.981+18.723+13.458+21.736+11.473+11.345+11.273+12.973+42*0.2</f>
        <v>175.96799999999999</v>
      </c>
      <c r="F884" s="67"/>
      <c r="G884" s="600">
        <v>1.0249999999999999</v>
      </c>
      <c r="H884" s="600">
        <f t="shared" ref="H884:H890" si="35">+PRODUCT(C884:G884)</f>
        <v>180.3672</v>
      </c>
    </row>
    <row r="885" spans="1:8">
      <c r="A885" s="67"/>
      <c r="B885" s="67" t="s">
        <v>409</v>
      </c>
      <c r="C885" s="67">
        <v>2</v>
      </c>
      <c r="E885" s="600">
        <v>2.9449999999999998</v>
      </c>
      <c r="F885" s="67"/>
      <c r="G885" s="600">
        <v>1.0249999999999999</v>
      </c>
      <c r="H885" s="600">
        <f t="shared" si="35"/>
        <v>6.0372500000000002</v>
      </c>
    </row>
    <row r="886" spans="1:8">
      <c r="A886" s="67"/>
      <c r="B886" s="67"/>
      <c r="C886" s="67">
        <v>3</v>
      </c>
      <c r="E886" s="600">
        <v>0.6</v>
      </c>
      <c r="F886" s="67"/>
      <c r="G886" s="600">
        <v>1.0249999999999999</v>
      </c>
      <c r="H886" s="600">
        <f t="shared" si="35"/>
        <v>1.845</v>
      </c>
    </row>
    <row r="887" spans="1:8">
      <c r="A887" s="67"/>
      <c r="B887" s="67"/>
      <c r="C887" s="67">
        <v>2</v>
      </c>
      <c r="E887" s="600">
        <v>1.7569999999999999</v>
      </c>
      <c r="F887" s="67"/>
      <c r="G887" s="600">
        <v>1.0249999999999999</v>
      </c>
      <c r="H887" s="600">
        <f t="shared" si="35"/>
        <v>3.6018500000000002</v>
      </c>
    </row>
    <row r="888" spans="1:8">
      <c r="A888" s="67"/>
      <c r="B888" s="67"/>
      <c r="C888" s="67">
        <v>2</v>
      </c>
      <c r="E888" s="600">
        <v>1.5</v>
      </c>
      <c r="F888" s="67"/>
      <c r="G888" s="600">
        <v>1.0249999999999999</v>
      </c>
      <c r="H888" s="600">
        <f t="shared" si="35"/>
        <v>3.0750000000000002</v>
      </c>
    </row>
    <row r="889" spans="1:8">
      <c r="A889" s="67"/>
      <c r="B889" s="67"/>
      <c r="C889" s="67">
        <v>2</v>
      </c>
      <c r="E889" s="600">
        <v>1.9</v>
      </c>
      <c r="F889" s="67"/>
      <c r="G889" s="600">
        <v>1.0249999999999999</v>
      </c>
      <c r="H889" s="600">
        <f t="shared" si="35"/>
        <v>3.895</v>
      </c>
    </row>
    <row r="890" spans="1:8">
      <c r="A890" s="67"/>
      <c r="B890" s="67"/>
      <c r="C890" s="67">
        <v>2</v>
      </c>
      <c r="E890" s="600">
        <v>1.5</v>
      </c>
      <c r="F890" s="67"/>
      <c r="G890" s="600">
        <v>1.0249999999999999</v>
      </c>
      <c r="H890" s="600">
        <f t="shared" si="35"/>
        <v>3.0750000000000002</v>
      </c>
    </row>
    <row r="891" spans="1:8">
      <c r="A891" s="67"/>
      <c r="B891" s="67"/>
      <c r="C891" s="67"/>
      <c r="E891" s="600"/>
      <c r="F891" s="67"/>
      <c r="G891" s="600"/>
      <c r="H891" s="600"/>
    </row>
    <row r="892" spans="1:8">
      <c r="A892" s="67"/>
      <c r="B892" s="67"/>
      <c r="C892" s="67"/>
      <c r="E892" s="600"/>
      <c r="F892" s="67"/>
      <c r="G892" s="600"/>
      <c r="H892" s="600"/>
    </row>
    <row r="893" spans="1:8" ht="27" customHeight="1">
      <c r="A893" s="67"/>
      <c r="B893" s="601" t="s">
        <v>410</v>
      </c>
      <c r="C893" s="67"/>
      <c r="E893" s="600"/>
      <c r="F893" s="67"/>
      <c r="G893" s="600"/>
      <c r="H893" s="600"/>
    </row>
    <row r="894" spans="1:8">
      <c r="A894" s="67"/>
      <c r="B894" s="67" t="s">
        <v>411</v>
      </c>
      <c r="C894" s="67">
        <v>1</v>
      </c>
      <c r="E894" s="600">
        <v>5.65</v>
      </c>
      <c r="F894" s="600">
        <v>0.9</v>
      </c>
      <c r="G894" s="598">
        <v>0.15</v>
      </c>
      <c r="H894" s="600">
        <f>+PRODUCT(C894:G894)</f>
        <v>0.76275000000000004</v>
      </c>
    </row>
    <row r="895" spans="1:8">
      <c r="A895" s="67"/>
      <c r="B895" s="67"/>
      <c r="C895" s="67">
        <v>1</v>
      </c>
      <c r="E895" s="600">
        <v>5.65</v>
      </c>
      <c r="F895" s="67">
        <v>0.45</v>
      </c>
      <c r="G895" s="600">
        <v>0.15</v>
      </c>
      <c r="H895" s="600">
        <f>+PRODUCT(C895:G895)</f>
        <v>0.38137500000000002</v>
      </c>
    </row>
    <row r="896" spans="1:8">
      <c r="A896" s="67"/>
      <c r="B896" s="67" t="s">
        <v>323</v>
      </c>
      <c r="C896" s="67">
        <v>1</v>
      </c>
      <c r="E896" s="600">
        <v>1.7050000000000001</v>
      </c>
      <c r="F896" s="67">
        <v>0.6</v>
      </c>
      <c r="G896" s="600">
        <v>0.15</v>
      </c>
      <c r="H896" s="600">
        <f>+PRODUCT(C896:G896)</f>
        <v>0.15345</v>
      </c>
    </row>
    <row r="897" spans="1:10">
      <c r="A897" s="67"/>
      <c r="B897" s="67"/>
      <c r="C897" s="67">
        <v>1</v>
      </c>
      <c r="E897" s="600">
        <v>1.71</v>
      </c>
      <c r="F897" s="67">
        <v>0.3</v>
      </c>
      <c r="G897" s="600">
        <v>0.15</v>
      </c>
      <c r="H897" s="600">
        <f>+PRODUCT(C897:G897)</f>
        <v>7.6950000000000005E-2</v>
      </c>
    </row>
    <row r="898" spans="1:10">
      <c r="A898" s="67"/>
      <c r="B898" s="67"/>
      <c r="C898" s="67">
        <v>1</v>
      </c>
      <c r="E898" s="600">
        <v>2.5150000000000001</v>
      </c>
      <c r="F898" s="67">
        <v>1.915</v>
      </c>
      <c r="G898" s="600">
        <v>0.45</v>
      </c>
      <c r="H898" s="600">
        <f>+PRODUCT(C898:G898)</f>
        <v>2.16730125</v>
      </c>
    </row>
    <row r="899" spans="1:10">
      <c r="A899" s="67"/>
      <c r="B899" s="67"/>
      <c r="C899" s="67"/>
      <c r="E899" s="600"/>
      <c r="F899" s="67"/>
      <c r="G899" s="600"/>
      <c r="H899" s="600">
        <f>SUM(H894:H898)</f>
        <v>3.5418262500000002</v>
      </c>
      <c r="I899" t="s">
        <v>412</v>
      </c>
    </row>
    <row r="900" spans="1:10">
      <c r="A900" s="67"/>
      <c r="B900" s="67"/>
      <c r="C900" s="67"/>
      <c r="E900" s="600"/>
      <c r="F900" s="67"/>
      <c r="G900" s="600"/>
      <c r="H900" s="600"/>
    </row>
    <row r="901" spans="1:10">
      <c r="A901" s="67"/>
      <c r="B901" s="67"/>
      <c r="C901" s="67"/>
      <c r="E901" s="600"/>
      <c r="F901" s="67"/>
      <c r="G901" s="600"/>
      <c r="H901" s="600"/>
    </row>
    <row r="902" spans="1:10">
      <c r="A902" s="67"/>
      <c r="B902" s="67"/>
      <c r="C902" s="67"/>
      <c r="E902" s="600"/>
      <c r="F902" s="67"/>
      <c r="G902" s="600"/>
      <c r="H902" s="600"/>
    </row>
    <row r="903" spans="1:10">
      <c r="A903" s="67"/>
      <c r="B903" s="67"/>
      <c r="C903" s="67"/>
      <c r="E903" s="600"/>
      <c r="F903" s="67"/>
      <c r="G903" s="600"/>
      <c r="H903" s="600"/>
    </row>
    <row r="904" spans="1:10">
      <c r="A904" s="67"/>
      <c r="B904" s="67"/>
      <c r="C904" s="67"/>
      <c r="E904" s="600"/>
      <c r="F904" s="67"/>
      <c r="G904" s="600"/>
      <c r="H904" s="600"/>
    </row>
    <row r="905" spans="1:10">
      <c r="A905" s="67"/>
      <c r="B905" s="67"/>
      <c r="C905" s="67"/>
      <c r="E905" s="600"/>
      <c r="F905" s="67"/>
      <c r="G905" s="600"/>
      <c r="H905" s="600"/>
    </row>
    <row r="906" spans="1:10" s="661" customFormat="1">
      <c r="A906" s="667"/>
      <c r="B906" s="695" t="s">
        <v>413</v>
      </c>
      <c r="C906" s="667"/>
      <c r="D906" s="667"/>
      <c r="E906" s="694"/>
      <c r="F906" s="667"/>
      <c r="G906" s="694"/>
      <c r="H906" s="694"/>
    </row>
    <row r="907" spans="1:10" s="661" customFormat="1">
      <c r="A907" s="667"/>
      <c r="B907" s="695" t="s">
        <v>95</v>
      </c>
      <c r="C907" s="667"/>
      <c r="D907" s="667"/>
      <c r="E907" s="694"/>
      <c r="F907" s="667"/>
      <c r="G907" s="694"/>
      <c r="H907" s="694"/>
    </row>
    <row r="908" spans="1:10" s="661" customFormat="1">
      <c r="A908" s="667"/>
      <c r="B908" s="695" t="s">
        <v>414</v>
      </c>
      <c r="C908" s="667"/>
      <c r="D908" s="667"/>
      <c r="E908" s="694"/>
      <c r="F908" s="667"/>
      <c r="G908" s="694"/>
      <c r="H908" s="694"/>
    </row>
    <row r="909" spans="1:10" s="661" customFormat="1">
      <c r="A909" s="667"/>
      <c r="B909" s="667" t="s">
        <v>415</v>
      </c>
      <c r="C909" s="667">
        <v>2</v>
      </c>
      <c r="D909" s="667"/>
      <c r="E909" s="667">
        <v>4.21</v>
      </c>
      <c r="F909" s="667"/>
      <c r="G909" s="694"/>
      <c r="H909" s="694">
        <f>+PRODUCT(C909:G909)</f>
        <v>8.42</v>
      </c>
      <c r="I909" s="696"/>
      <c r="J909" s="697"/>
    </row>
    <row r="910" spans="1:10" s="661" customFormat="1">
      <c r="A910" s="667"/>
      <c r="B910" s="667" t="s">
        <v>18</v>
      </c>
      <c r="C910" s="667"/>
      <c r="D910" s="667"/>
      <c r="E910" s="694"/>
      <c r="F910" s="667"/>
      <c r="G910" s="694"/>
      <c r="H910" s="694"/>
    </row>
    <row r="911" spans="1:10" s="661" customFormat="1">
      <c r="A911" s="667"/>
      <c r="B911" s="667" t="s">
        <v>416</v>
      </c>
      <c r="C911" s="667">
        <v>2</v>
      </c>
      <c r="D911" s="667"/>
      <c r="E911" s="667">
        <v>4.21</v>
      </c>
      <c r="F911" s="667"/>
      <c r="G911" s="694"/>
      <c r="H911" s="694">
        <f>+PRODUCT(C911:G911)</f>
        <v>8.42</v>
      </c>
      <c r="I911" s="696"/>
      <c r="J911" s="697"/>
    </row>
    <row r="912" spans="1:10" s="661" customFormat="1">
      <c r="A912" s="667"/>
      <c r="B912" s="695" t="s">
        <v>20</v>
      </c>
      <c r="C912" s="667"/>
      <c r="D912" s="667"/>
      <c r="E912" s="694"/>
      <c r="F912" s="667"/>
      <c r="G912" s="694"/>
      <c r="H912" s="694"/>
    </row>
    <row r="913" spans="1:10" s="661" customFormat="1">
      <c r="A913" s="667"/>
      <c r="B913" s="667" t="s">
        <v>417</v>
      </c>
      <c r="C913" s="667">
        <v>2</v>
      </c>
      <c r="D913" s="667"/>
      <c r="E913" s="667">
        <v>4.21</v>
      </c>
      <c r="F913" s="667"/>
      <c r="G913" s="694"/>
      <c r="H913" s="694">
        <f>+PRODUCT(C913:G913)</f>
        <v>8.42</v>
      </c>
      <c r="I913" s="696"/>
      <c r="J913" s="697"/>
    </row>
    <row r="914" spans="1:10" s="661" customFormat="1">
      <c r="A914" s="667"/>
      <c r="B914" s="667" t="s">
        <v>418</v>
      </c>
      <c r="C914" s="667">
        <v>4</v>
      </c>
      <c r="D914" s="667"/>
      <c r="E914" s="667">
        <v>5.7</v>
      </c>
      <c r="F914" s="667"/>
      <c r="G914" s="694"/>
      <c r="H914" s="694">
        <f>+PRODUCT(C914:G914)</f>
        <v>22.8</v>
      </c>
      <c r="I914" s="696"/>
      <c r="J914" s="697"/>
    </row>
    <row r="915" spans="1:10" s="661" customFormat="1">
      <c r="A915" s="667"/>
      <c r="B915" s="667" t="s">
        <v>419</v>
      </c>
      <c r="C915" s="667">
        <v>2</v>
      </c>
      <c r="D915" s="667"/>
      <c r="E915" s="667">
        <v>5.7</v>
      </c>
      <c r="F915" s="667"/>
      <c r="G915" s="694"/>
      <c r="H915" s="694">
        <f>+PRODUCT(C915:G915)</f>
        <v>11.4</v>
      </c>
      <c r="I915" s="696"/>
      <c r="J915" s="697"/>
    </row>
    <row r="916" spans="1:10" s="661" customFormat="1">
      <c r="A916" s="667"/>
      <c r="B916" s="667" t="s">
        <v>18</v>
      </c>
      <c r="C916" s="667"/>
      <c r="D916" s="667"/>
      <c r="E916" s="694"/>
      <c r="F916" s="667"/>
      <c r="G916" s="694"/>
      <c r="H916" s="694"/>
    </row>
    <row r="917" spans="1:10" s="661" customFormat="1">
      <c r="A917" s="667"/>
      <c r="B917" s="667" t="s">
        <v>419</v>
      </c>
      <c r="C917" s="667">
        <v>3</v>
      </c>
      <c r="D917" s="667"/>
      <c r="E917" s="667">
        <v>5.7</v>
      </c>
      <c r="F917" s="667"/>
      <c r="G917" s="694"/>
      <c r="H917" s="694">
        <f>+PRODUCT(C917:G917)</f>
        <v>17.100000000000001</v>
      </c>
      <c r="I917" s="696"/>
      <c r="J917" s="697"/>
    </row>
    <row r="918" spans="1:10" s="661" customFormat="1">
      <c r="A918" s="667"/>
      <c r="B918" s="695" t="s">
        <v>20</v>
      </c>
      <c r="C918" s="667"/>
      <c r="D918" s="667"/>
      <c r="E918" s="694"/>
      <c r="F918" s="667"/>
      <c r="G918" s="694"/>
      <c r="H918" s="694"/>
    </row>
    <row r="919" spans="1:10" s="661" customFormat="1">
      <c r="A919" s="667"/>
      <c r="B919" s="667" t="s">
        <v>419</v>
      </c>
      <c r="C919" s="667">
        <v>2</v>
      </c>
      <c r="D919" s="667"/>
      <c r="E919" s="667">
        <v>5.7</v>
      </c>
      <c r="F919" s="667"/>
      <c r="G919" s="694"/>
      <c r="H919" s="694">
        <f>+PRODUCT(C919:G919)</f>
        <v>11.4</v>
      </c>
      <c r="I919" s="696"/>
      <c r="J919" s="697"/>
    </row>
    <row r="920" spans="1:10" s="661" customFormat="1">
      <c r="A920" s="667"/>
      <c r="B920" s="667" t="s">
        <v>420</v>
      </c>
      <c r="C920" s="667">
        <v>1</v>
      </c>
      <c r="D920" s="667"/>
      <c r="E920" s="667">
        <v>5.0999999999999996</v>
      </c>
      <c r="F920" s="667"/>
      <c r="G920" s="694"/>
      <c r="H920" s="694">
        <f>+PRODUCT(C920:G920)</f>
        <v>5.0999999999999996</v>
      </c>
      <c r="I920" s="696"/>
      <c r="J920" s="697"/>
    </row>
    <row r="921" spans="1:10" s="661" customFormat="1">
      <c r="A921" s="667"/>
      <c r="B921" s="667" t="s">
        <v>18</v>
      </c>
      <c r="C921" s="667"/>
      <c r="D921" s="667"/>
      <c r="E921" s="694"/>
      <c r="F921" s="667"/>
      <c r="G921" s="694"/>
      <c r="H921" s="694"/>
    </row>
    <row r="922" spans="1:10" s="661" customFormat="1">
      <c r="A922" s="667"/>
      <c r="B922" s="667" t="s">
        <v>421</v>
      </c>
      <c r="C922" s="667">
        <v>6</v>
      </c>
      <c r="D922" s="667"/>
      <c r="E922" s="667">
        <v>5.7</v>
      </c>
      <c r="F922" s="667"/>
      <c r="G922" s="694"/>
      <c r="H922" s="694">
        <f>+PRODUCT(C922:G922)</f>
        <v>34.200000000000003</v>
      </c>
      <c r="I922" s="696"/>
      <c r="J922" s="697"/>
    </row>
    <row r="923" spans="1:10" s="661" customFormat="1">
      <c r="A923" s="667"/>
      <c r="B923" s="667" t="s">
        <v>18</v>
      </c>
      <c r="C923" s="667"/>
      <c r="D923" s="667"/>
      <c r="E923" s="694"/>
      <c r="F923" s="667"/>
      <c r="G923" s="694"/>
      <c r="H923" s="694"/>
    </row>
    <row r="924" spans="1:10" s="661" customFormat="1">
      <c r="A924" s="667"/>
      <c r="B924" s="667" t="s">
        <v>421</v>
      </c>
      <c r="C924" s="667">
        <v>6</v>
      </c>
      <c r="D924" s="667"/>
      <c r="E924" s="667">
        <v>5.7</v>
      </c>
      <c r="F924" s="667"/>
      <c r="G924" s="694"/>
      <c r="H924" s="694">
        <f>+PRODUCT(C924:G924)</f>
        <v>34.200000000000003</v>
      </c>
      <c r="I924" s="696"/>
      <c r="J924" s="697"/>
    </row>
    <row r="925" spans="1:10" s="661" customFormat="1">
      <c r="A925" s="667"/>
      <c r="B925" s="695" t="s">
        <v>20</v>
      </c>
      <c r="C925" s="667"/>
      <c r="D925" s="667"/>
      <c r="E925" s="694"/>
      <c r="F925" s="667"/>
      <c r="G925" s="694"/>
      <c r="H925" s="694"/>
    </row>
    <row r="926" spans="1:10" s="661" customFormat="1">
      <c r="A926" s="667"/>
      <c r="B926" s="667" t="s">
        <v>421</v>
      </c>
      <c r="C926" s="667">
        <v>4</v>
      </c>
      <c r="D926" s="667"/>
      <c r="E926" s="667">
        <v>5.7</v>
      </c>
      <c r="F926" s="667"/>
      <c r="G926" s="694"/>
      <c r="H926" s="694">
        <f>+PRODUCT(C926:G926)</f>
        <v>22.8</v>
      </c>
      <c r="I926" s="696"/>
      <c r="J926" s="697"/>
    </row>
    <row r="927" spans="1:10" s="661" customFormat="1">
      <c r="A927" s="667"/>
      <c r="B927" s="695" t="s">
        <v>422</v>
      </c>
      <c r="C927" s="667"/>
      <c r="D927" s="667"/>
      <c r="E927" s="694"/>
      <c r="F927" s="667"/>
      <c r="G927" s="694"/>
      <c r="H927" s="694"/>
    </row>
    <row r="928" spans="1:10" s="661" customFormat="1">
      <c r="A928" s="667"/>
      <c r="B928" s="667" t="s">
        <v>423</v>
      </c>
      <c r="C928" s="667">
        <v>4</v>
      </c>
      <c r="D928" s="667"/>
      <c r="E928" s="667">
        <v>8.6999999999999993</v>
      </c>
      <c r="F928" s="667"/>
      <c r="G928" s="694"/>
      <c r="H928" s="694">
        <f>+PRODUCT(C928:G928)</f>
        <v>34.799999999999997</v>
      </c>
      <c r="I928" s="696"/>
      <c r="J928" s="697"/>
    </row>
    <row r="929" spans="1:10" s="661" customFormat="1">
      <c r="A929" s="667"/>
      <c r="B929" s="667" t="s">
        <v>424</v>
      </c>
      <c r="C929" s="667">
        <v>2</v>
      </c>
      <c r="D929" s="667"/>
      <c r="E929" s="667">
        <v>8.1999999999999993</v>
      </c>
      <c r="F929" s="667"/>
      <c r="G929" s="694"/>
      <c r="H929" s="694">
        <f>+PRODUCT(C929:G929)</f>
        <v>16.399999999999999</v>
      </c>
      <c r="I929" s="696"/>
      <c r="J929" s="697"/>
    </row>
    <row r="930" spans="1:10" s="661" customFormat="1">
      <c r="A930" s="667"/>
      <c r="B930" s="667" t="s">
        <v>425</v>
      </c>
      <c r="C930" s="667">
        <v>4</v>
      </c>
      <c r="D930" s="667"/>
      <c r="E930" s="667">
        <v>8</v>
      </c>
      <c r="F930" s="667"/>
      <c r="G930" s="694"/>
      <c r="H930" s="694">
        <f>+PRODUCT(C930:G930)</f>
        <v>32</v>
      </c>
      <c r="I930" s="696"/>
      <c r="J930" s="697"/>
    </row>
    <row r="931" spans="1:10" s="661" customFormat="1">
      <c r="A931" s="667"/>
      <c r="B931" s="667" t="s">
        <v>18</v>
      </c>
      <c r="C931" s="667"/>
      <c r="D931" s="667"/>
      <c r="E931" s="694"/>
      <c r="F931" s="667"/>
      <c r="G931" s="694"/>
      <c r="H931" s="694"/>
    </row>
    <row r="932" spans="1:10" s="661" customFormat="1">
      <c r="A932" s="667"/>
      <c r="B932" s="667" t="s">
        <v>424</v>
      </c>
      <c r="C932" s="667">
        <v>2</v>
      </c>
      <c r="D932" s="667"/>
      <c r="E932" s="667">
        <v>8.1999999999999993</v>
      </c>
      <c r="F932" s="667"/>
      <c r="G932" s="694"/>
      <c r="H932" s="694">
        <f>+PRODUCT(C932:G932)</f>
        <v>16.399999999999999</v>
      </c>
      <c r="I932" s="696"/>
      <c r="J932" s="697"/>
    </row>
    <row r="933" spans="1:10" s="661" customFormat="1">
      <c r="A933" s="667"/>
      <c r="B933" s="667" t="s">
        <v>425</v>
      </c>
      <c r="C933" s="667">
        <v>4</v>
      </c>
      <c r="D933" s="667"/>
      <c r="E933" s="667">
        <v>8</v>
      </c>
      <c r="F933" s="667"/>
      <c r="G933" s="694"/>
      <c r="H933" s="694">
        <f>+PRODUCT(C933:G933)</f>
        <v>32</v>
      </c>
      <c r="I933" s="696"/>
      <c r="J933" s="697"/>
    </row>
    <row r="934" spans="1:10" s="661" customFormat="1">
      <c r="A934" s="667"/>
      <c r="B934" s="667" t="s">
        <v>426</v>
      </c>
      <c r="C934" s="667">
        <v>1</v>
      </c>
      <c r="D934" s="667"/>
      <c r="E934" s="667">
        <v>7.694</v>
      </c>
      <c r="F934" s="667"/>
      <c r="G934" s="694"/>
      <c r="H934" s="694">
        <f>+PRODUCT(C934:G934)</f>
        <v>7.694</v>
      </c>
      <c r="I934" s="696"/>
      <c r="J934" s="697"/>
    </row>
    <row r="935" spans="1:10" s="661" customFormat="1">
      <c r="A935" s="667"/>
      <c r="B935" s="695" t="s">
        <v>427</v>
      </c>
      <c r="C935" s="667"/>
      <c r="D935" s="667"/>
      <c r="E935" s="694"/>
      <c r="F935" s="667"/>
      <c r="G935" s="694"/>
      <c r="H935" s="694"/>
    </row>
    <row r="936" spans="1:10" s="661" customFormat="1">
      <c r="A936" s="667"/>
      <c r="B936" s="667" t="s">
        <v>428</v>
      </c>
      <c r="C936" s="667">
        <v>3</v>
      </c>
      <c r="D936" s="667"/>
      <c r="E936" s="667">
        <v>5.0999999999999996</v>
      </c>
      <c r="F936" s="667"/>
      <c r="G936" s="694"/>
      <c r="H936" s="694">
        <f t="shared" ref="H936:H944" si="36">+PRODUCT(C936:G936)</f>
        <v>15.3</v>
      </c>
      <c r="I936" s="696"/>
      <c r="J936" s="697"/>
    </row>
    <row r="937" spans="1:10" s="661" customFormat="1">
      <c r="A937" s="667"/>
      <c r="B937" s="667" t="s">
        <v>429</v>
      </c>
      <c r="C937" s="667">
        <v>1</v>
      </c>
      <c r="D937" s="667"/>
      <c r="E937" s="667">
        <v>6.8</v>
      </c>
      <c r="F937" s="667"/>
      <c r="G937" s="694"/>
      <c r="H937" s="694">
        <f t="shared" si="36"/>
        <v>6.8</v>
      </c>
      <c r="I937" s="696"/>
      <c r="J937" s="697"/>
    </row>
    <row r="938" spans="1:10" s="661" customFormat="1">
      <c r="A938" s="667"/>
      <c r="B938" s="667" t="s">
        <v>430</v>
      </c>
      <c r="C938" s="667">
        <v>1</v>
      </c>
      <c r="D938" s="667"/>
      <c r="E938" s="667">
        <v>7.1</v>
      </c>
      <c r="F938" s="667"/>
      <c r="G938" s="694"/>
      <c r="H938" s="694">
        <f t="shared" si="36"/>
        <v>7.1</v>
      </c>
      <c r="I938" s="696"/>
      <c r="J938" s="697"/>
    </row>
    <row r="939" spans="1:10" s="661" customFormat="1">
      <c r="A939" s="667"/>
      <c r="B939" s="667" t="s">
        <v>431</v>
      </c>
      <c r="C939" s="667">
        <v>8</v>
      </c>
      <c r="D939" s="667"/>
      <c r="E939" s="667">
        <v>4.95</v>
      </c>
      <c r="F939" s="667"/>
      <c r="G939" s="694"/>
      <c r="H939" s="694">
        <f t="shared" si="36"/>
        <v>39.6</v>
      </c>
      <c r="I939" s="696"/>
      <c r="J939" s="697"/>
    </row>
    <row r="940" spans="1:10" s="661" customFormat="1">
      <c r="A940" s="667"/>
      <c r="B940" s="667" t="s">
        <v>431</v>
      </c>
      <c r="C940" s="667">
        <v>3</v>
      </c>
      <c r="D940" s="667"/>
      <c r="E940" s="667">
        <v>4.95</v>
      </c>
      <c r="F940" s="667"/>
      <c r="G940" s="694"/>
      <c r="H940" s="694">
        <f t="shared" si="36"/>
        <v>14.85</v>
      </c>
      <c r="I940" s="696"/>
      <c r="J940" s="697"/>
    </row>
    <row r="941" spans="1:10" s="661" customFormat="1">
      <c r="A941" s="667"/>
      <c r="B941" s="667" t="s">
        <v>431</v>
      </c>
      <c r="C941" s="667">
        <v>6</v>
      </c>
      <c r="D941" s="667"/>
      <c r="E941" s="667">
        <v>4.95</v>
      </c>
      <c r="F941" s="667"/>
      <c r="G941" s="694"/>
      <c r="H941" s="694">
        <f t="shared" si="36"/>
        <v>29.7</v>
      </c>
      <c r="I941" s="696"/>
      <c r="J941" s="697"/>
    </row>
    <row r="942" spans="1:10" s="661" customFormat="1">
      <c r="A942" s="667"/>
      <c r="B942" s="667" t="s">
        <v>432</v>
      </c>
      <c r="C942" s="667">
        <v>1</v>
      </c>
      <c r="D942" s="667"/>
      <c r="E942" s="667">
        <v>6.65</v>
      </c>
      <c r="F942" s="667"/>
      <c r="G942" s="694"/>
      <c r="H942" s="694">
        <f t="shared" si="36"/>
        <v>6.65</v>
      </c>
      <c r="I942" s="696"/>
      <c r="J942" s="697"/>
    </row>
    <row r="943" spans="1:10" s="661" customFormat="1">
      <c r="A943" s="667"/>
      <c r="B943" s="667" t="s">
        <v>433</v>
      </c>
      <c r="C943" s="667">
        <v>3</v>
      </c>
      <c r="D943" s="667"/>
      <c r="E943" s="667">
        <v>4.21</v>
      </c>
      <c r="F943" s="667"/>
      <c r="G943" s="694"/>
      <c r="H943" s="694">
        <f t="shared" si="36"/>
        <v>12.63</v>
      </c>
      <c r="I943" s="696"/>
      <c r="J943" s="697"/>
    </row>
    <row r="944" spans="1:10" s="661" customFormat="1">
      <c r="A944" s="667"/>
      <c r="B944" s="667" t="s">
        <v>434</v>
      </c>
      <c r="C944" s="667">
        <v>1</v>
      </c>
      <c r="D944" s="667"/>
      <c r="E944" s="667">
        <v>6.9</v>
      </c>
      <c r="F944" s="667"/>
      <c r="G944" s="694"/>
      <c r="H944" s="694">
        <f t="shared" si="36"/>
        <v>6.9</v>
      </c>
      <c r="I944" s="696"/>
      <c r="J944" s="697"/>
    </row>
    <row r="945" spans="1:10" s="661" customFormat="1">
      <c r="A945" s="667"/>
      <c r="B945" s="667" t="s">
        <v>18</v>
      </c>
      <c r="C945" s="667"/>
      <c r="D945" s="667"/>
      <c r="E945" s="694"/>
      <c r="F945" s="667"/>
      <c r="G945" s="694"/>
      <c r="H945" s="694"/>
    </row>
    <row r="946" spans="1:10" s="661" customFormat="1">
      <c r="A946" s="667"/>
      <c r="B946" s="667" t="s">
        <v>429</v>
      </c>
      <c r="C946" s="667">
        <v>1</v>
      </c>
      <c r="D946" s="667"/>
      <c r="E946" s="667">
        <v>6.8</v>
      </c>
      <c r="F946" s="667"/>
      <c r="G946" s="694"/>
      <c r="H946" s="694">
        <f t="shared" ref="H946:H952" si="37">+PRODUCT(C946:G946)</f>
        <v>6.8</v>
      </c>
      <c r="I946" s="696"/>
      <c r="J946" s="697"/>
    </row>
    <row r="947" spans="1:10" s="661" customFormat="1">
      <c r="A947" s="667"/>
      <c r="B947" s="667" t="s">
        <v>430</v>
      </c>
      <c r="C947" s="667">
        <v>1</v>
      </c>
      <c r="D947" s="667"/>
      <c r="E947" s="667">
        <v>7.1</v>
      </c>
      <c r="F947" s="667"/>
      <c r="G947" s="694"/>
      <c r="H947" s="694">
        <f t="shared" si="37"/>
        <v>7.1</v>
      </c>
      <c r="I947" s="696"/>
      <c r="J947" s="697"/>
    </row>
    <row r="948" spans="1:10" s="661" customFormat="1">
      <c r="A948" s="667"/>
      <c r="B948" s="667" t="s">
        <v>431</v>
      </c>
      <c r="C948" s="667">
        <v>8</v>
      </c>
      <c r="D948" s="667"/>
      <c r="E948" s="667">
        <v>4.95</v>
      </c>
      <c r="F948" s="667"/>
      <c r="G948" s="694"/>
      <c r="H948" s="694">
        <f t="shared" si="37"/>
        <v>39.6</v>
      </c>
      <c r="I948" s="696"/>
      <c r="J948" s="697"/>
    </row>
    <row r="949" spans="1:10" s="661" customFormat="1">
      <c r="A949" s="667"/>
      <c r="B949" s="667" t="s">
        <v>431</v>
      </c>
      <c r="C949" s="667">
        <v>6</v>
      </c>
      <c r="D949" s="667"/>
      <c r="E949" s="667">
        <v>4.95</v>
      </c>
      <c r="F949" s="667"/>
      <c r="G949" s="694"/>
      <c r="H949" s="694">
        <f t="shared" si="37"/>
        <v>29.7</v>
      </c>
      <c r="I949" s="696"/>
      <c r="J949" s="697"/>
    </row>
    <row r="950" spans="1:10" s="661" customFormat="1">
      <c r="A950" s="667"/>
      <c r="B950" s="667" t="s">
        <v>432</v>
      </c>
      <c r="C950" s="667">
        <v>1</v>
      </c>
      <c r="D950" s="667"/>
      <c r="E950" s="667">
        <v>6.65</v>
      </c>
      <c r="F950" s="667"/>
      <c r="G950" s="694"/>
      <c r="H950" s="694">
        <f t="shared" si="37"/>
        <v>6.65</v>
      </c>
      <c r="I950" s="696"/>
      <c r="J950" s="697"/>
    </row>
    <row r="951" spans="1:10" s="661" customFormat="1">
      <c r="A951" s="667"/>
      <c r="B951" s="667" t="s">
        <v>433</v>
      </c>
      <c r="C951" s="667">
        <v>3</v>
      </c>
      <c r="D951" s="667"/>
      <c r="E951" s="667">
        <v>4.21</v>
      </c>
      <c r="F951" s="667"/>
      <c r="G951" s="694"/>
      <c r="H951" s="694">
        <f t="shared" si="37"/>
        <v>12.63</v>
      </c>
      <c r="I951" s="696"/>
      <c r="J951" s="697"/>
    </row>
    <row r="952" spans="1:10" s="661" customFormat="1">
      <c r="A952" s="667"/>
      <c r="B952" s="667" t="s">
        <v>434</v>
      </c>
      <c r="C952" s="667">
        <v>1</v>
      </c>
      <c r="D952" s="667"/>
      <c r="E952" s="667">
        <v>6.9</v>
      </c>
      <c r="F952" s="667"/>
      <c r="G952" s="694"/>
      <c r="H952" s="694">
        <f t="shared" si="37"/>
        <v>6.9</v>
      </c>
      <c r="I952" s="696"/>
      <c r="J952" s="697"/>
    </row>
    <row r="953" spans="1:10" s="661" customFormat="1">
      <c r="A953" s="667"/>
      <c r="B953" s="667" t="s">
        <v>20</v>
      </c>
      <c r="C953" s="667"/>
      <c r="D953" s="667"/>
      <c r="E953" s="667"/>
      <c r="F953" s="667"/>
      <c r="G953" s="694"/>
      <c r="H953" s="667"/>
      <c r="I953" s="696"/>
    </row>
    <row r="954" spans="1:10" s="661" customFormat="1">
      <c r="A954" s="667"/>
      <c r="B954" s="667" t="s">
        <v>429</v>
      </c>
      <c r="C954" s="667">
        <v>1</v>
      </c>
      <c r="D954" s="667"/>
      <c r="E954" s="667">
        <v>6.8</v>
      </c>
      <c r="F954" s="667"/>
      <c r="G954" s="694"/>
      <c r="H954" s="694">
        <f t="shared" ref="H954:H959" si="38">+PRODUCT(C954:G954)</f>
        <v>6.8</v>
      </c>
      <c r="I954" s="696"/>
      <c r="J954" s="697"/>
    </row>
    <row r="955" spans="1:10" s="661" customFormat="1">
      <c r="A955" s="667"/>
      <c r="B955" s="667" t="s">
        <v>435</v>
      </c>
      <c r="C955" s="667">
        <v>1</v>
      </c>
      <c r="D955" s="667"/>
      <c r="E955" s="667">
        <v>7.75</v>
      </c>
      <c r="F955" s="667"/>
      <c r="G955" s="694"/>
      <c r="H955" s="694">
        <f t="shared" si="38"/>
        <v>7.75</v>
      </c>
      <c r="I955" s="696"/>
      <c r="J955" s="697"/>
    </row>
    <row r="956" spans="1:10" s="661" customFormat="1">
      <c r="A956" s="667"/>
      <c r="B956" s="667" t="s">
        <v>431</v>
      </c>
      <c r="C956" s="667">
        <v>8</v>
      </c>
      <c r="D956" s="667"/>
      <c r="E956" s="667">
        <v>4.95</v>
      </c>
      <c r="F956" s="667"/>
      <c r="G956" s="694"/>
      <c r="H956" s="694">
        <f t="shared" si="38"/>
        <v>39.6</v>
      </c>
      <c r="I956" s="696"/>
      <c r="J956" s="697"/>
    </row>
    <row r="957" spans="1:10" s="661" customFormat="1">
      <c r="A957" s="667"/>
      <c r="B957" s="667" t="s">
        <v>432</v>
      </c>
      <c r="C957" s="667">
        <v>1</v>
      </c>
      <c r="D957" s="667"/>
      <c r="E957" s="667">
        <v>6.65</v>
      </c>
      <c r="F957" s="667"/>
      <c r="G957" s="694"/>
      <c r="H957" s="694">
        <f t="shared" si="38"/>
        <v>6.65</v>
      </c>
      <c r="I957" s="696"/>
      <c r="J957" s="697"/>
    </row>
    <row r="958" spans="1:10" s="661" customFormat="1">
      <c r="A958" s="667"/>
      <c r="B958" s="667" t="s">
        <v>433</v>
      </c>
      <c r="C958" s="667">
        <v>2</v>
      </c>
      <c r="D958" s="667"/>
      <c r="E958" s="667">
        <v>4.21</v>
      </c>
      <c r="F958" s="667"/>
      <c r="G958" s="694"/>
      <c r="H958" s="694">
        <f t="shared" si="38"/>
        <v>8.42</v>
      </c>
      <c r="I958" s="696"/>
      <c r="J958" s="697"/>
    </row>
    <row r="959" spans="1:10" s="661" customFormat="1">
      <c r="A959" s="667"/>
      <c r="B959" s="667" t="s">
        <v>436</v>
      </c>
      <c r="C959" s="667">
        <v>1</v>
      </c>
      <c r="D959" s="667"/>
      <c r="E959" s="667">
        <v>7.8</v>
      </c>
      <c r="F959" s="667"/>
      <c r="G959" s="694"/>
      <c r="H959" s="694">
        <f t="shared" si="38"/>
        <v>7.8</v>
      </c>
      <c r="I959" s="696"/>
      <c r="J959" s="697"/>
    </row>
    <row r="960" spans="1:10" s="661" customFormat="1">
      <c r="A960" s="667"/>
      <c r="B960" s="695" t="s">
        <v>437</v>
      </c>
      <c r="C960" s="667"/>
      <c r="D960" s="667"/>
      <c r="E960" s="694"/>
      <c r="F960" s="667"/>
      <c r="G960" s="694"/>
      <c r="H960" s="694"/>
    </row>
    <row r="961" spans="1:10" s="661" customFormat="1">
      <c r="A961" s="667"/>
      <c r="B961" s="667" t="s">
        <v>438</v>
      </c>
      <c r="C961" s="667">
        <v>2</v>
      </c>
      <c r="D961" s="667"/>
      <c r="E961" s="667">
        <v>4.8099999999999996</v>
      </c>
      <c r="F961" s="667"/>
      <c r="G961" s="694"/>
      <c r="H961" s="694">
        <f>+PRODUCT(C961:G961)</f>
        <v>9.6199999999999992</v>
      </c>
      <c r="I961" s="696"/>
      <c r="J961" s="697"/>
    </row>
    <row r="962" spans="1:10" s="661" customFormat="1">
      <c r="A962" s="667"/>
      <c r="B962" s="667" t="s">
        <v>439</v>
      </c>
      <c r="C962" s="667">
        <v>1</v>
      </c>
      <c r="D962" s="667"/>
      <c r="E962" s="667">
        <v>5.7</v>
      </c>
      <c r="F962" s="667"/>
      <c r="G962" s="694"/>
      <c r="H962" s="694">
        <f>+PRODUCT(C962:G962)</f>
        <v>5.7</v>
      </c>
      <c r="I962" s="696"/>
      <c r="J962" s="697"/>
    </row>
    <row r="963" spans="1:10" s="661" customFormat="1">
      <c r="A963" s="667"/>
      <c r="B963" s="667" t="s">
        <v>18</v>
      </c>
      <c r="C963" s="667"/>
      <c r="D963" s="667"/>
      <c r="E963" s="694"/>
      <c r="F963" s="667"/>
      <c r="G963" s="694"/>
      <c r="H963" s="694"/>
    </row>
    <row r="964" spans="1:10" s="661" customFormat="1">
      <c r="A964" s="667"/>
      <c r="B964" s="667" t="s">
        <v>438</v>
      </c>
      <c r="C964" s="667">
        <v>3</v>
      </c>
      <c r="D964" s="667"/>
      <c r="E964" s="667">
        <v>4.8099999999999996</v>
      </c>
      <c r="F964" s="667"/>
      <c r="G964" s="694"/>
      <c r="H964" s="694">
        <f>+PRODUCT(C964:G964)</f>
        <v>14.43</v>
      </c>
      <c r="I964" s="696"/>
      <c r="J964" s="697"/>
    </row>
    <row r="965" spans="1:10" s="661" customFormat="1">
      <c r="A965" s="667"/>
      <c r="B965" s="667" t="s">
        <v>20</v>
      </c>
      <c r="C965" s="667"/>
      <c r="D965" s="667"/>
      <c r="E965" s="667"/>
      <c r="F965" s="667"/>
      <c r="G965" s="694"/>
      <c r="H965" s="694"/>
      <c r="I965" s="696"/>
    </row>
    <row r="966" spans="1:10" s="661" customFormat="1">
      <c r="A966" s="667"/>
      <c r="B966" s="667" t="s">
        <v>438</v>
      </c>
      <c r="C966" s="667">
        <v>2</v>
      </c>
      <c r="D966" s="667"/>
      <c r="E966" s="667">
        <v>4.8</v>
      </c>
      <c r="F966" s="667"/>
      <c r="G966" s="694"/>
      <c r="H966" s="694">
        <f>+PRODUCT(C966:G966)</f>
        <v>9.6</v>
      </c>
      <c r="I966" s="696"/>
      <c r="J966" s="697"/>
    </row>
    <row r="967" spans="1:10" s="661" customFormat="1">
      <c r="A967" s="667"/>
      <c r="B967" s="695" t="s">
        <v>440</v>
      </c>
      <c r="C967" s="667"/>
      <c r="D967" s="667"/>
      <c r="E967" s="667"/>
      <c r="F967" s="667"/>
      <c r="G967" s="694"/>
      <c r="H967" s="694"/>
      <c r="I967" s="696"/>
    </row>
    <row r="968" spans="1:10" s="661" customFormat="1">
      <c r="A968" s="667"/>
      <c r="B968" s="667" t="s">
        <v>441</v>
      </c>
      <c r="C968" s="667">
        <v>3</v>
      </c>
      <c r="D968" s="667"/>
      <c r="E968" s="667">
        <v>5.7</v>
      </c>
      <c r="F968" s="667"/>
      <c r="G968" s="694"/>
      <c r="H968" s="694">
        <f>+PRODUCT(C968:G968)</f>
        <v>17.100000000000001</v>
      </c>
      <c r="I968" s="696"/>
      <c r="J968" s="697"/>
    </row>
    <row r="969" spans="1:10" s="661" customFormat="1">
      <c r="A969" s="667"/>
      <c r="B969" s="667" t="s">
        <v>18</v>
      </c>
      <c r="C969" s="667"/>
      <c r="D969" s="667"/>
      <c r="E969" s="694"/>
      <c r="F969" s="667"/>
      <c r="G969" s="694"/>
      <c r="H969" s="694"/>
    </row>
    <row r="970" spans="1:10" s="661" customFormat="1">
      <c r="A970" s="667"/>
      <c r="B970" s="667" t="s">
        <v>441</v>
      </c>
      <c r="C970" s="667">
        <v>3</v>
      </c>
      <c r="D970" s="667"/>
      <c r="E970" s="667">
        <v>5.7</v>
      </c>
      <c r="F970" s="667"/>
      <c r="G970" s="694"/>
      <c r="H970" s="694">
        <f>+PRODUCT(C970:G970)</f>
        <v>17.100000000000001</v>
      </c>
      <c r="I970" s="696"/>
      <c r="J970" s="697"/>
    </row>
    <row r="971" spans="1:10" s="661" customFormat="1">
      <c r="A971" s="667"/>
      <c r="B971" s="667" t="s">
        <v>20</v>
      </c>
      <c r="C971" s="667"/>
      <c r="D971" s="667"/>
      <c r="E971" s="667"/>
      <c r="F971" s="667"/>
      <c r="G971" s="694"/>
      <c r="H971" s="667"/>
      <c r="I971" s="696"/>
    </row>
    <row r="972" spans="1:10" s="661" customFormat="1" ht="16.5" customHeight="1">
      <c r="A972" s="667"/>
      <c r="B972" s="667" t="s">
        <v>441</v>
      </c>
      <c r="C972" s="667">
        <v>4</v>
      </c>
      <c r="D972" s="667"/>
      <c r="E972" s="667">
        <v>5.7</v>
      </c>
      <c r="F972" s="667"/>
      <c r="G972" s="694"/>
      <c r="H972" s="694">
        <f>+PRODUCT(C972:G972)</f>
        <v>22.8</v>
      </c>
      <c r="I972" s="696"/>
      <c r="J972" s="697"/>
    </row>
    <row r="973" spans="1:10" s="661" customFormat="1">
      <c r="A973" s="667"/>
      <c r="B973" s="695" t="s">
        <v>18</v>
      </c>
      <c r="C973" s="667"/>
      <c r="D973" s="667"/>
      <c r="E973" s="667"/>
      <c r="F973" s="667"/>
      <c r="G973" s="694"/>
      <c r="H973" s="694"/>
      <c r="I973" s="696"/>
    </row>
    <row r="974" spans="1:10" s="661" customFormat="1">
      <c r="A974" s="667"/>
      <c r="B974" s="667" t="s">
        <v>442</v>
      </c>
      <c r="C974" s="667">
        <v>1</v>
      </c>
      <c r="D974" s="667"/>
      <c r="E974" s="667">
        <v>8.234</v>
      </c>
      <c r="F974" s="667"/>
      <c r="G974" s="694"/>
      <c r="H974" s="694">
        <f>+PRODUCT(C974:G974)</f>
        <v>8.234</v>
      </c>
      <c r="I974" s="696"/>
      <c r="J974" s="697"/>
    </row>
    <row r="975" spans="1:10" s="661" customFormat="1">
      <c r="A975" s="667"/>
      <c r="B975" s="667" t="s">
        <v>443</v>
      </c>
      <c r="C975" s="667"/>
      <c r="D975" s="667"/>
      <c r="E975" s="667"/>
      <c r="F975" s="667"/>
      <c r="G975" s="694"/>
      <c r="H975" s="694">
        <f>+PRODUCT(C975:G975)</f>
        <v>0</v>
      </c>
      <c r="I975" s="696"/>
    </row>
    <row r="976" spans="1:10" s="661" customFormat="1">
      <c r="A976" s="667"/>
      <c r="B976" s="667" t="s">
        <v>444</v>
      </c>
      <c r="C976" s="667">
        <v>1</v>
      </c>
      <c r="D976" s="667"/>
      <c r="E976" s="667">
        <v>9.7059999999999995</v>
      </c>
      <c r="F976" s="667"/>
      <c r="G976" s="694"/>
      <c r="H976" s="694">
        <f>+PRODUCT(C976:G976)</f>
        <v>9.7059999999999995</v>
      </c>
      <c r="I976" s="696"/>
      <c r="J976" s="697"/>
    </row>
    <row r="977" spans="1:10" s="661" customFormat="1">
      <c r="A977" s="667"/>
      <c r="B977" s="667"/>
      <c r="C977" s="667"/>
      <c r="D977" s="667"/>
      <c r="E977" s="667"/>
      <c r="F977" s="667"/>
      <c r="G977" s="694"/>
      <c r="H977" s="694"/>
      <c r="I977" s="696"/>
    </row>
    <row r="978" spans="1:10" s="661" customFormat="1">
      <c r="A978" s="667"/>
      <c r="B978" s="695" t="s">
        <v>445</v>
      </c>
      <c r="C978" s="667"/>
      <c r="D978" s="667"/>
      <c r="E978" s="667"/>
      <c r="F978" s="667"/>
      <c r="G978" s="694"/>
      <c r="H978" s="694"/>
      <c r="I978" s="696"/>
    </row>
    <row r="979" spans="1:10" s="661" customFormat="1">
      <c r="A979" s="667"/>
      <c r="B979" s="667" t="s">
        <v>446</v>
      </c>
      <c r="C979" s="667">
        <v>5</v>
      </c>
      <c r="D979" s="667"/>
      <c r="E979" s="667">
        <v>6.87</v>
      </c>
      <c r="F979" s="667"/>
      <c r="G979" s="694"/>
      <c r="H979" s="694">
        <f>+PRODUCT(C979:G979)</f>
        <v>34.35</v>
      </c>
      <c r="I979" s="696"/>
      <c r="J979" s="697"/>
    </row>
    <row r="980" spans="1:10" s="661" customFormat="1">
      <c r="A980" s="667"/>
      <c r="B980" s="667" t="s">
        <v>447</v>
      </c>
      <c r="C980" s="667">
        <v>1</v>
      </c>
      <c r="D980" s="667"/>
      <c r="E980" s="667">
        <v>8.7100000000000009</v>
      </c>
      <c r="F980" s="667"/>
      <c r="G980" s="694"/>
      <c r="H980" s="694">
        <f>+PRODUCT(C980:G980)</f>
        <v>8.7100000000000009</v>
      </c>
      <c r="I980" s="696"/>
      <c r="J980" s="697"/>
    </row>
    <row r="981" spans="1:10" s="661" customFormat="1">
      <c r="A981" s="667"/>
      <c r="B981" s="667"/>
      <c r="C981" s="667"/>
      <c r="D981" s="667"/>
      <c r="E981" s="667"/>
      <c r="F981" s="667"/>
      <c r="G981" s="694"/>
      <c r="H981" s="694"/>
      <c r="I981" s="696"/>
    </row>
    <row r="982" spans="1:10" s="661" customFormat="1">
      <c r="A982" s="667"/>
      <c r="B982" s="667" t="s">
        <v>448</v>
      </c>
      <c r="C982" s="667"/>
      <c r="D982" s="667"/>
      <c r="E982" s="667"/>
      <c r="F982" s="667"/>
      <c r="G982" s="694"/>
      <c r="H982" s="694"/>
      <c r="I982" s="696"/>
    </row>
    <row r="983" spans="1:10" s="661" customFormat="1" ht="15.75" customHeight="1">
      <c r="A983" s="667"/>
      <c r="B983" s="695" t="s">
        <v>11</v>
      </c>
      <c r="C983" s="667"/>
      <c r="D983" s="667"/>
      <c r="E983" s="667"/>
      <c r="F983" s="667"/>
      <c r="G983" s="694"/>
      <c r="H983" s="694">
        <f t="shared" ref="H983:H991" si="39">+PRODUCT(C983:G983)</f>
        <v>0</v>
      </c>
      <c r="I983" s="696"/>
    </row>
    <row r="984" spans="1:10" s="661" customFormat="1">
      <c r="A984" s="667"/>
      <c r="B984" s="667" t="s">
        <v>449</v>
      </c>
      <c r="C984" s="667">
        <v>3</v>
      </c>
      <c r="D984" s="667"/>
      <c r="E984" s="667">
        <v>4.5199999999999996</v>
      </c>
      <c r="F984" s="667"/>
      <c r="G984" s="694"/>
      <c r="H984" s="694">
        <f t="shared" si="39"/>
        <v>13.56</v>
      </c>
      <c r="I984" s="696"/>
      <c r="J984" s="697"/>
    </row>
    <row r="985" spans="1:10" s="661" customFormat="1">
      <c r="A985" s="667"/>
      <c r="B985" s="667" t="s">
        <v>450</v>
      </c>
      <c r="C985" s="667">
        <v>2</v>
      </c>
      <c r="D985" s="667"/>
      <c r="E985" s="667">
        <v>7.38</v>
      </c>
      <c r="F985" s="667"/>
      <c r="G985" s="694"/>
      <c r="H985" s="694">
        <f t="shared" si="39"/>
        <v>14.76</v>
      </c>
      <c r="I985" s="696"/>
      <c r="J985" s="697"/>
    </row>
    <row r="986" spans="1:10" s="661" customFormat="1">
      <c r="A986" s="667"/>
      <c r="B986" s="667" t="s">
        <v>451</v>
      </c>
      <c r="C986" s="667">
        <v>1</v>
      </c>
      <c r="D986" s="667"/>
      <c r="E986" s="667">
        <v>7.66</v>
      </c>
      <c r="F986" s="667"/>
      <c r="G986" s="694"/>
      <c r="H986" s="694">
        <f t="shared" si="39"/>
        <v>7.66</v>
      </c>
      <c r="I986" s="696"/>
      <c r="J986" s="697"/>
    </row>
    <row r="987" spans="1:10" s="661" customFormat="1">
      <c r="A987" s="667"/>
      <c r="B987" s="667" t="s">
        <v>452</v>
      </c>
      <c r="C987" s="667">
        <v>1</v>
      </c>
      <c r="D987" s="667"/>
      <c r="E987" s="667">
        <v>7.9580000000000002</v>
      </c>
      <c r="F987" s="667"/>
      <c r="G987" s="694"/>
      <c r="H987" s="694">
        <f t="shared" si="39"/>
        <v>7.9580000000000002</v>
      </c>
      <c r="I987" s="696"/>
      <c r="J987" s="697"/>
    </row>
    <row r="988" spans="1:10" s="661" customFormat="1">
      <c r="A988" s="667"/>
      <c r="B988" s="667" t="s">
        <v>453</v>
      </c>
      <c r="C988" s="667">
        <v>1</v>
      </c>
      <c r="D988" s="667"/>
      <c r="E988" s="667">
        <v>6.95</v>
      </c>
      <c r="F988" s="667"/>
      <c r="G988" s="694"/>
      <c r="H988" s="694">
        <f t="shared" si="39"/>
        <v>6.95</v>
      </c>
      <c r="I988" s="696"/>
      <c r="J988" s="697"/>
    </row>
    <row r="989" spans="1:10" s="661" customFormat="1">
      <c r="A989" s="667"/>
      <c r="B989" s="667" t="s">
        <v>454</v>
      </c>
      <c r="C989" s="667">
        <v>2</v>
      </c>
      <c r="D989" s="667"/>
      <c r="E989" s="667">
        <v>5.8</v>
      </c>
      <c r="F989" s="667"/>
      <c r="G989" s="694"/>
      <c r="H989" s="694">
        <f t="shared" si="39"/>
        <v>11.6</v>
      </c>
      <c r="I989" s="696"/>
      <c r="J989" s="697"/>
    </row>
    <row r="990" spans="1:10" s="661" customFormat="1">
      <c r="A990" s="667"/>
      <c r="B990" s="667" t="s">
        <v>455</v>
      </c>
      <c r="C990" s="667">
        <v>1</v>
      </c>
      <c r="D990" s="667"/>
      <c r="E990" s="667">
        <v>8.8520000000000003</v>
      </c>
      <c r="F990" s="667"/>
      <c r="G990" s="694"/>
      <c r="H990" s="694">
        <f t="shared" si="39"/>
        <v>8.8520000000000003</v>
      </c>
      <c r="I990" s="696"/>
      <c r="J990" s="697"/>
    </row>
    <row r="991" spans="1:10" s="661" customFormat="1">
      <c r="A991" s="667"/>
      <c r="B991" s="667" t="s">
        <v>456</v>
      </c>
      <c r="C991" s="667">
        <v>1</v>
      </c>
      <c r="D991" s="667"/>
      <c r="E991" s="667">
        <v>8.702</v>
      </c>
      <c r="F991" s="667"/>
      <c r="G991" s="694"/>
      <c r="H991" s="694">
        <f t="shared" si="39"/>
        <v>8.702</v>
      </c>
      <c r="I991" s="696"/>
      <c r="J991" s="697"/>
    </row>
    <row r="992" spans="1:10" s="661" customFormat="1">
      <c r="A992" s="667"/>
      <c r="B992" s="695" t="s">
        <v>18</v>
      </c>
      <c r="C992" s="667"/>
      <c r="D992" s="667"/>
      <c r="E992" s="667"/>
      <c r="F992" s="667"/>
      <c r="G992" s="694"/>
      <c r="H992" s="694"/>
      <c r="I992" s="696"/>
    </row>
    <row r="993" spans="1:10" s="661" customFormat="1">
      <c r="A993" s="667"/>
      <c r="B993" s="667" t="s">
        <v>453</v>
      </c>
      <c r="C993" s="667">
        <v>1</v>
      </c>
      <c r="D993" s="667"/>
      <c r="E993" s="667">
        <v>6.95</v>
      </c>
      <c r="F993" s="667"/>
      <c r="G993" s="694"/>
      <c r="H993" s="694">
        <f t="shared" ref="H993:H998" si="40">+PRODUCT(C993:G993)</f>
        <v>6.95</v>
      </c>
      <c r="I993" s="696"/>
      <c r="J993" s="697"/>
    </row>
    <row r="994" spans="1:10" s="661" customFormat="1">
      <c r="A994" s="667"/>
      <c r="B994" s="667" t="s">
        <v>454</v>
      </c>
      <c r="C994" s="667">
        <v>2</v>
      </c>
      <c r="D994" s="667"/>
      <c r="E994" s="667">
        <v>5.8</v>
      </c>
      <c r="F994" s="667"/>
      <c r="G994" s="694"/>
      <c r="H994" s="694">
        <f t="shared" si="40"/>
        <v>11.6</v>
      </c>
      <c r="I994" s="696"/>
      <c r="J994" s="697"/>
    </row>
    <row r="995" spans="1:10" s="661" customFormat="1">
      <c r="A995" s="667"/>
      <c r="B995" s="667" t="s">
        <v>446</v>
      </c>
      <c r="C995" s="667">
        <v>2</v>
      </c>
      <c r="D995" s="667"/>
      <c r="E995" s="667">
        <v>6.87</v>
      </c>
      <c r="F995" s="667"/>
      <c r="G995" s="694"/>
      <c r="H995" s="694">
        <f t="shared" si="40"/>
        <v>13.74</v>
      </c>
      <c r="I995" s="696"/>
      <c r="J995" s="697"/>
    </row>
    <row r="996" spans="1:10" s="661" customFormat="1">
      <c r="A996" s="667"/>
      <c r="B996" s="667" t="s">
        <v>455</v>
      </c>
      <c r="C996" s="667">
        <v>1</v>
      </c>
      <c r="D996" s="667"/>
      <c r="E996" s="667">
        <v>12.481999999999999</v>
      </c>
      <c r="F996" s="667"/>
      <c r="G996" s="694"/>
      <c r="H996" s="694">
        <f t="shared" si="40"/>
        <v>12.481999999999999</v>
      </c>
      <c r="I996" s="696"/>
      <c r="J996" s="697"/>
    </row>
    <row r="997" spans="1:10" s="661" customFormat="1">
      <c r="A997" s="667"/>
      <c r="B997" s="667" t="s">
        <v>457</v>
      </c>
      <c r="C997" s="667">
        <v>1</v>
      </c>
      <c r="D997" s="667"/>
      <c r="E997" s="667">
        <v>5.42</v>
      </c>
      <c r="F997" s="667"/>
      <c r="G997" s="694"/>
      <c r="H997" s="694">
        <f t="shared" si="40"/>
        <v>5.42</v>
      </c>
      <c r="I997" s="696"/>
      <c r="J997" s="697"/>
    </row>
    <row r="998" spans="1:10" s="661" customFormat="1">
      <c r="A998" s="667"/>
      <c r="B998" s="667" t="s">
        <v>458</v>
      </c>
      <c r="C998" s="667">
        <v>2</v>
      </c>
      <c r="D998" s="667"/>
      <c r="E998" s="667">
        <v>8.0259999999999998</v>
      </c>
      <c r="F998" s="667"/>
      <c r="G998" s="694"/>
      <c r="H998" s="694">
        <f t="shared" si="40"/>
        <v>16.052</v>
      </c>
      <c r="I998" s="696"/>
      <c r="J998" s="697"/>
    </row>
    <row r="999" spans="1:10" s="661" customFormat="1">
      <c r="A999" s="667"/>
      <c r="B999" s="667" t="s">
        <v>20</v>
      </c>
      <c r="C999" s="667"/>
      <c r="D999" s="667"/>
      <c r="E999" s="667"/>
      <c r="F999" s="667"/>
      <c r="G999" s="694"/>
      <c r="H999" s="694"/>
      <c r="I999" s="696"/>
    </row>
    <row r="1000" spans="1:10" s="661" customFormat="1">
      <c r="A1000" s="667"/>
      <c r="B1000" s="667" t="s">
        <v>453</v>
      </c>
      <c r="C1000" s="667">
        <v>1</v>
      </c>
      <c r="D1000" s="667"/>
      <c r="E1000" s="667">
        <v>6.95</v>
      </c>
      <c r="F1000" s="667"/>
      <c r="G1000" s="694"/>
      <c r="H1000" s="694">
        <f>+PRODUCT(C1000:G1000)</f>
        <v>6.95</v>
      </c>
      <c r="I1000" s="696"/>
      <c r="J1000" s="697"/>
    </row>
    <row r="1001" spans="1:10" s="661" customFormat="1">
      <c r="A1001" s="667"/>
      <c r="B1001" s="667" t="s">
        <v>454</v>
      </c>
      <c r="C1001" s="667">
        <v>2</v>
      </c>
      <c r="D1001" s="667"/>
      <c r="E1001" s="667">
        <v>5.8</v>
      </c>
      <c r="F1001" s="667"/>
      <c r="G1001" s="694"/>
      <c r="H1001" s="694">
        <f>+PRODUCT(C1001:G1001)</f>
        <v>11.6</v>
      </c>
      <c r="I1001" s="696"/>
      <c r="J1001" s="697"/>
    </row>
    <row r="1002" spans="1:10" s="661" customFormat="1">
      <c r="A1002" s="667"/>
      <c r="B1002" s="667" t="s">
        <v>446</v>
      </c>
      <c r="C1002" s="667">
        <v>2</v>
      </c>
      <c r="D1002" s="667"/>
      <c r="E1002" s="667">
        <v>6.87</v>
      </c>
      <c r="F1002" s="667"/>
      <c r="G1002" s="694"/>
      <c r="H1002" s="694">
        <f>+PRODUCT(C1002:G1002)</f>
        <v>13.74</v>
      </c>
      <c r="I1002" s="696"/>
      <c r="J1002" s="697"/>
    </row>
    <row r="1003" spans="1:10" s="661" customFormat="1">
      <c r="A1003" s="667"/>
      <c r="B1003" s="667" t="s">
        <v>459</v>
      </c>
      <c r="C1003" s="667">
        <v>3</v>
      </c>
      <c r="D1003" s="667"/>
      <c r="E1003" s="667">
        <v>3.7</v>
      </c>
      <c r="F1003" s="667"/>
      <c r="G1003" s="694"/>
      <c r="H1003" s="694">
        <f>+PRODUCT(C1003:G1003)</f>
        <v>11.1</v>
      </c>
      <c r="J1003" s="697"/>
    </row>
    <row r="1004" spans="1:10" s="661" customFormat="1">
      <c r="A1004" s="667"/>
      <c r="B1004" s="667" t="s">
        <v>11</v>
      </c>
      <c r="C1004" s="667"/>
      <c r="D1004" s="667"/>
      <c r="E1004" s="667"/>
      <c r="F1004" s="667"/>
      <c r="G1004" s="694"/>
      <c r="H1004" s="694"/>
      <c r="I1004" s="696"/>
    </row>
    <row r="1005" spans="1:10" s="661" customFormat="1">
      <c r="A1005" s="667"/>
      <c r="B1005" s="667" t="s">
        <v>460</v>
      </c>
      <c r="C1005" s="667">
        <v>1</v>
      </c>
      <c r="D1005" s="667"/>
      <c r="E1005" s="667">
        <v>12.948</v>
      </c>
      <c r="F1005" s="667"/>
      <c r="G1005" s="694"/>
      <c r="H1005" s="694">
        <f>+PRODUCT(C1005:G1005)</f>
        <v>12.948</v>
      </c>
      <c r="I1005" s="696"/>
      <c r="J1005" s="697"/>
    </row>
    <row r="1006" spans="1:10" s="661" customFormat="1">
      <c r="A1006" s="667"/>
      <c r="B1006" s="667" t="s">
        <v>461</v>
      </c>
      <c r="C1006" s="667">
        <v>1</v>
      </c>
      <c r="D1006" s="667"/>
      <c r="E1006" s="667">
        <v>8.3800000000000008</v>
      </c>
      <c r="F1006" s="667"/>
      <c r="G1006" s="694"/>
      <c r="H1006" s="694">
        <f>+PRODUCT(C1006:G1006)</f>
        <v>8.3800000000000008</v>
      </c>
      <c r="I1006" s="696"/>
      <c r="J1006" s="697"/>
    </row>
    <row r="1007" spans="1:10" s="661" customFormat="1">
      <c r="A1007" s="667"/>
      <c r="B1007" s="667" t="s">
        <v>462</v>
      </c>
      <c r="C1007" s="667">
        <v>2</v>
      </c>
      <c r="D1007" s="667"/>
      <c r="E1007" s="667">
        <v>6.08</v>
      </c>
      <c r="F1007" s="667"/>
      <c r="G1007" s="694"/>
      <c r="H1007" s="694">
        <f>+PRODUCT(C1007:G1007)</f>
        <v>12.16</v>
      </c>
      <c r="I1007" s="696"/>
      <c r="J1007" s="697"/>
    </row>
    <row r="1008" spans="1:10" s="661" customFormat="1">
      <c r="A1008" s="667"/>
      <c r="B1008" s="667" t="s">
        <v>463</v>
      </c>
      <c r="C1008" s="667">
        <v>1</v>
      </c>
      <c r="D1008" s="667"/>
      <c r="E1008" s="667">
        <v>10.11</v>
      </c>
      <c r="F1008" s="667"/>
      <c r="G1008" s="694"/>
      <c r="H1008" s="694">
        <f>+PRODUCT(C1008:G1008)</f>
        <v>10.11</v>
      </c>
      <c r="I1008" s="696"/>
      <c r="J1008" s="697"/>
    </row>
    <row r="1009" spans="1:10" s="661" customFormat="1">
      <c r="A1009" s="667"/>
      <c r="B1009" s="695" t="s">
        <v>18</v>
      </c>
      <c r="C1009" s="667"/>
      <c r="D1009" s="667"/>
      <c r="E1009" s="667"/>
      <c r="F1009" s="667"/>
      <c r="G1009" s="694"/>
      <c r="H1009" s="694"/>
      <c r="I1009" s="696"/>
    </row>
    <row r="1010" spans="1:10" s="661" customFormat="1">
      <c r="A1010" s="667"/>
      <c r="B1010" s="667" t="s">
        <v>464</v>
      </c>
      <c r="C1010" s="667">
        <v>1</v>
      </c>
      <c r="D1010" s="667"/>
      <c r="E1010" s="667">
        <v>12.087999999999999</v>
      </c>
      <c r="F1010" s="667"/>
      <c r="G1010" s="694"/>
      <c r="H1010" s="694">
        <f>+PRODUCT(C1010:G1010)</f>
        <v>12.087999999999999</v>
      </c>
      <c r="I1010" s="696"/>
      <c r="J1010" s="697"/>
    </row>
    <row r="1011" spans="1:10" s="661" customFormat="1">
      <c r="A1011" s="667"/>
      <c r="B1011" s="695" t="s">
        <v>465</v>
      </c>
      <c r="C1011" s="667"/>
      <c r="D1011" s="667"/>
      <c r="E1011" s="667"/>
      <c r="F1011" s="667"/>
      <c r="G1011" s="694"/>
      <c r="H1011" s="694"/>
      <c r="I1011" s="696"/>
    </row>
    <row r="1012" spans="1:10" s="661" customFormat="1">
      <c r="A1012" s="667"/>
      <c r="B1012" s="667" t="s">
        <v>11</v>
      </c>
      <c r="C1012" s="667"/>
      <c r="D1012" s="667"/>
      <c r="E1012" s="667"/>
      <c r="F1012" s="667"/>
      <c r="G1012" s="694"/>
      <c r="H1012" s="694"/>
      <c r="I1012" s="696"/>
    </row>
    <row r="1013" spans="1:10" s="661" customFormat="1">
      <c r="A1013" s="667"/>
      <c r="B1013" s="667" t="s">
        <v>466</v>
      </c>
      <c r="C1013" s="667">
        <v>3</v>
      </c>
      <c r="D1013" s="667"/>
      <c r="E1013" s="667">
        <v>1.76</v>
      </c>
      <c r="F1013" s="667"/>
      <c r="G1013" s="694"/>
      <c r="H1013" s="694">
        <f>+PRODUCT(C1013:G1013)</f>
        <v>5.28</v>
      </c>
      <c r="I1013" s="696"/>
      <c r="J1013" s="697"/>
    </row>
    <row r="1014" spans="1:10" s="661" customFormat="1">
      <c r="A1014" s="667"/>
      <c r="B1014" s="667" t="s">
        <v>467</v>
      </c>
      <c r="C1014" s="667">
        <v>2</v>
      </c>
      <c r="D1014" s="667"/>
      <c r="E1014" s="667">
        <v>2.62</v>
      </c>
      <c r="F1014" s="667"/>
      <c r="G1014" s="694"/>
      <c r="H1014" s="694">
        <f>+PRODUCT(C1014:G1014)</f>
        <v>5.24</v>
      </c>
      <c r="I1014" s="696"/>
      <c r="J1014" s="697"/>
    </row>
    <row r="1015" spans="1:10" s="661" customFormat="1">
      <c r="A1015" s="667"/>
      <c r="B1015" s="667" t="s">
        <v>468</v>
      </c>
      <c r="C1015" s="667">
        <v>1</v>
      </c>
      <c r="D1015" s="667"/>
      <c r="E1015" s="667">
        <v>2.86</v>
      </c>
      <c r="F1015" s="667"/>
      <c r="G1015" s="694"/>
      <c r="H1015" s="694">
        <f>+PRODUCT(C1015:G1015)</f>
        <v>2.86</v>
      </c>
      <c r="I1015" s="696"/>
      <c r="J1015" s="697"/>
    </row>
    <row r="1016" spans="1:10" s="661" customFormat="1">
      <c r="A1016" s="667"/>
      <c r="B1016" s="667" t="s">
        <v>469</v>
      </c>
      <c r="C1016" s="667">
        <v>1</v>
      </c>
      <c r="D1016" s="667"/>
      <c r="E1016" s="667">
        <v>6.17</v>
      </c>
      <c r="F1016" s="667"/>
      <c r="G1016" s="694"/>
      <c r="H1016" s="694">
        <f>+PRODUCT(C1016:G1016)</f>
        <v>6.17</v>
      </c>
      <c r="I1016" s="696"/>
      <c r="J1016" s="697"/>
    </row>
    <row r="1017" spans="1:10" s="661" customFormat="1">
      <c r="A1017" s="667"/>
      <c r="B1017" s="695" t="s">
        <v>18</v>
      </c>
      <c r="C1017" s="667"/>
      <c r="D1017" s="667"/>
      <c r="E1017" s="667"/>
      <c r="F1017" s="667"/>
      <c r="G1017" s="694"/>
      <c r="H1017" s="694"/>
      <c r="I1017" s="696"/>
    </row>
    <row r="1018" spans="1:10" s="661" customFormat="1">
      <c r="A1018" s="667"/>
      <c r="B1018" s="667" t="s">
        <v>470</v>
      </c>
      <c r="C1018" s="667">
        <v>1</v>
      </c>
      <c r="D1018" s="667"/>
      <c r="E1018" s="667">
        <v>4.34</v>
      </c>
      <c r="F1018" s="667"/>
      <c r="G1018" s="694"/>
      <c r="H1018" s="694">
        <f>+PRODUCT(C1018:G1018)</f>
        <v>4.34</v>
      </c>
      <c r="I1018" s="696"/>
      <c r="J1018" s="697"/>
    </row>
    <row r="1019" spans="1:10" s="661" customFormat="1">
      <c r="A1019" s="667"/>
      <c r="B1019" s="667" t="s">
        <v>470</v>
      </c>
      <c r="C1019" s="667">
        <v>1</v>
      </c>
      <c r="D1019" s="667"/>
      <c r="E1019" s="667">
        <v>4.34</v>
      </c>
      <c r="F1019" s="667"/>
      <c r="G1019" s="694"/>
      <c r="H1019" s="694">
        <f>+PRODUCT(C1019:G1019)</f>
        <v>4.34</v>
      </c>
      <c r="I1019" s="696"/>
      <c r="J1019" s="697"/>
    </row>
    <row r="1020" spans="1:10" s="661" customFormat="1">
      <c r="A1020" s="667"/>
      <c r="B1020" s="667" t="s">
        <v>470</v>
      </c>
      <c r="C1020" s="667">
        <v>2</v>
      </c>
      <c r="D1020" s="667"/>
      <c r="E1020" s="667">
        <v>4.34</v>
      </c>
      <c r="F1020" s="667"/>
      <c r="G1020" s="694"/>
      <c r="H1020" s="694">
        <f>+PRODUCT(C1020:G1020)</f>
        <v>8.68</v>
      </c>
      <c r="I1020" s="696"/>
      <c r="J1020" s="697"/>
    </row>
    <row r="1021" spans="1:10" s="661" customFormat="1">
      <c r="A1021" s="667"/>
      <c r="B1021" s="695" t="s">
        <v>471</v>
      </c>
      <c r="C1021" s="667"/>
      <c r="D1021" s="667"/>
      <c r="E1021" s="667"/>
      <c r="F1021" s="667"/>
      <c r="G1021" s="694"/>
      <c r="H1021" s="694"/>
      <c r="I1021" s="696"/>
    </row>
    <row r="1022" spans="1:10" s="661" customFormat="1">
      <c r="A1022" s="667"/>
      <c r="B1022" s="667" t="s">
        <v>11</v>
      </c>
      <c r="C1022" s="667"/>
      <c r="D1022" s="667"/>
      <c r="E1022" s="667"/>
      <c r="F1022" s="667"/>
      <c r="G1022" s="694"/>
      <c r="H1022" s="694"/>
      <c r="I1022" s="696"/>
    </row>
    <row r="1023" spans="1:10" s="661" customFormat="1">
      <c r="A1023" s="667"/>
      <c r="B1023" s="667" t="s">
        <v>472</v>
      </c>
      <c r="C1023" s="667">
        <v>2</v>
      </c>
      <c r="D1023" s="667"/>
      <c r="E1023" s="667">
        <v>4.18</v>
      </c>
      <c r="F1023" s="667"/>
      <c r="G1023" s="694"/>
      <c r="H1023" s="694">
        <f>+PRODUCT(C1023:G1023)</f>
        <v>8.36</v>
      </c>
      <c r="I1023" s="696"/>
      <c r="J1023" s="697"/>
    </row>
    <row r="1024" spans="1:10" s="661" customFormat="1">
      <c r="A1024" s="667"/>
      <c r="B1024" s="667" t="s">
        <v>473</v>
      </c>
      <c r="C1024" s="667">
        <v>4</v>
      </c>
      <c r="D1024" s="667"/>
      <c r="E1024" s="667">
        <v>3.33</v>
      </c>
      <c r="F1024" s="667"/>
      <c r="G1024" s="694"/>
      <c r="H1024" s="694">
        <f>+PRODUCT(C1024:G1024)</f>
        <v>13.32</v>
      </c>
      <c r="I1024" s="696"/>
      <c r="J1024" s="697"/>
    </row>
    <row r="1025" spans="1:10" s="661" customFormat="1">
      <c r="A1025" s="667"/>
      <c r="B1025" s="695" t="s">
        <v>18</v>
      </c>
      <c r="C1025" s="667"/>
      <c r="D1025" s="667"/>
      <c r="E1025" s="667"/>
      <c r="F1025" s="667"/>
      <c r="G1025" s="694"/>
      <c r="H1025" s="694"/>
      <c r="I1025" s="696"/>
    </row>
    <row r="1026" spans="1:10" s="661" customFormat="1">
      <c r="A1026" s="667"/>
      <c r="B1026" s="667" t="s">
        <v>472</v>
      </c>
      <c r="C1026" s="667">
        <v>1</v>
      </c>
      <c r="D1026" s="667"/>
      <c r="E1026" s="667">
        <v>4.18</v>
      </c>
      <c r="F1026" s="667"/>
      <c r="G1026" s="694"/>
      <c r="H1026" s="694">
        <f>+PRODUCT(C1026:G1026)</f>
        <v>4.18</v>
      </c>
      <c r="I1026" s="696"/>
      <c r="J1026" s="697"/>
    </row>
    <row r="1027" spans="1:10" s="661" customFormat="1">
      <c r="A1027" s="667"/>
      <c r="B1027" s="667" t="s">
        <v>474</v>
      </c>
      <c r="C1027" s="667">
        <v>1</v>
      </c>
      <c r="D1027" s="667"/>
      <c r="E1027" s="667">
        <v>4.2160000000000002</v>
      </c>
      <c r="F1027" s="667"/>
      <c r="G1027" s="694"/>
      <c r="H1027" s="694">
        <f>+PRODUCT(C1027:G1027)</f>
        <v>4.2160000000000002</v>
      </c>
      <c r="I1027" s="696"/>
      <c r="J1027" s="697"/>
    </row>
    <row r="1028" spans="1:10" s="661" customFormat="1">
      <c r="A1028" s="667"/>
      <c r="B1028" s="695" t="s">
        <v>475</v>
      </c>
      <c r="C1028" s="667"/>
      <c r="D1028" s="667"/>
      <c r="E1028" s="667"/>
      <c r="F1028" s="667"/>
      <c r="G1028" s="694"/>
      <c r="H1028" s="694"/>
      <c r="I1028" s="696"/>
    </row>
    <row r="1029" spans="1:10" s="661" customFormat="1">
      <c r="A1029" s="667"/>
      <c r="B1029" s="667" t="s">
        <v>11</v>
      </c>
      <c r="C1029" s="667"/>
      <c r="D1029" s="667"/>
      <c r="E1029" s="667"/>
      <c r="F1029" s="667"/>
      <c r="G1029" s="694"/>
      <c r="H1029" s="694"/>
      <c r="I1029" s="696"/>
    </row>
    <row r="1030" spans="1:10" s="661" customFormat="1">
      <c r="A1030" s="667"/>
      <c r="B1030" s="667" t="s">
        <v>476</v>
      </c>
      <c r="C1030" s="667">
        <v>3</v>
      </c>
      <c r="D1030" s="667"/>
      <c r="E1030" s="667">
        <v>3.29</v>
      </c>
      <c r="F1030" s="667"/>
      <c r="G1030" s="694"/>
      <c r="H1030" s="694">
        <f>+PRODUCT(C1030:G1030)</f>
        <v>9.8699999999999992</v>
      </c>
      <c r="I1030" s="696"/>
      <c r="J1030" s="697"/>
    </row>
    <row r="1031" spans="1:10" s="661" customFormat="1">
      <c r="A1031" s="667"/>
      <c r="B1031" s="667"/>
      <c r="C1031" s="667"/>
      <c r="D1031" s="667"/>
      <c r="E1031" s="667"/>
      <c r="F1031" s="667"/>
      <c r="G1031" s="694"/>
      <c r="H1031" s="694"/>
      <c r="I1031" s="696"/>
    </row>
    <row r="1032" spans="1:10" s="661" customFormat="1">
      <c r="A1032" s="667"/>
      <c r="B1032" s="695" t="s">
        <v>477</v>
      </c>
      <c r="C1032" s="667"/>
      <c r="D1032" s="667"/>
      <c r="E1032" s="667"/>
      <c r="F1032" s="667"/>
      <c r="G1032" s="694"/>
      <c r="H1032" s="694"/>
      <c r="I1032" s="696"/>
    </row>
    <row r="1033" spans="1:10" s="661" customFormat="1">
      <c r="A1033" s="667"/>
      <c r="B1033" s="667" t="s">
        <v>478</v>
      </c>
      <c r="C1033" s="667">
        <v>4</v>
      </c>
      <c r="D1033" s="667"/>
      <c r="E1033" s="667">
        <v>8.77</v>
      </c>
      <c r="F1033" s="667"/>
      <c r="G1033" s="694"/>
      <c r="H1033" s="694">
        <f>+PRODUCT(C1033:G1033)</f>
        <v>35.08</v>
      </c>
      <c r="I1033" s="696"/>
      <c r="J1033" s="697"/>
    </row>
    <row r="1034" spans="1:10" s="661" customFormat="1">
      <c r="A1034" s="667"/>
      <c r="B1034" s="695" t="s">
        <v>18</v>
      </c>
      <c r="C1034" s="667"/>
      <c r="D1034" s="667"/>
      <c r="E1034" s="667"/>
      <c r="F1034" s="667"/>
      <c r="G1034" s="694"/>
      <c r="H1034" s="694"/>
      <c r="I1034" s="696"/>
    </row>
    <row r="1035" spans="1:10" s="661" customFormat="1">
      <c r="A1035" s="667"/>
      <c r="B1035" s="667" t="s">
        <v>478</v>
      </c>
      <c r="C1035" s="667">
        <v>4</v>
      </c>
      <c r="D1035" s="667"/>
      <c r="E1035" s="667">
        <v>8.77</v>
      </c>
      <c r="F1035" s="667"/>
      <c r="G1035" s="694"/>
      <c r="H1035" s="694">
        <f>+PRODUCT(C1035:G1035)</f>
        <v>35.08</v>
      </c>
      <c r="I1035" s="696"/>
      <c r="J1035" s="697"/>
    </row>
    <row r="1036" spans="1:10" s="661" customFormat="1">
      <c r="A1036" s="667"/>
      <c r="B1036" s="667" t="s">
        <v>479</v>
      </c>
      <c r="C1036" s="667">
        <v>1</v>
      </c>
      <c r="D1036" s="667"/>
      <c r="E1036" s="667">
        <v>7.1059999999999999</v>
      </c>
      <c r="F1036" s="667"/>
      <c r="G1036" s="694"/>
      <c r="H1036" s="694">
        <f>+PRODUCT(C1036:G1036)</f>
        <v>7.1059999999999999</v>
      </c>
      <c r="I1036" s="696"/>
      <c r="J1036" s="697"/>
    </row>
    <row r="1037" spans="1:10" s="661" customFormat="1">
      <c r="A1037" s="667"/>
      <c r="B1037" s="695" t="s">
        <v>20</v>
      </c>
      <c r="C1037" s="667"/>
      <c r="D1037" s="667"/>
      <c r="E1037" s="667"/>
      <c r="F1037" s="667"/>
      <c r="G1037" s="694"/>
      <c r="H1037" s="694"/>
      <c r="I1037" s="696"/>
    </row>
    <row r="1038" spans="1:10" s="661" customFormat="1">
      <c r="A1038" s="667"/>
      <c r="B1038" s="667" t="s">
        <v>478</v>
      </c>
      <c r="C1038" s="667">
        <v>4</v>
      </c>
      <c r="D1038" s="667"/>
      <c r="E1038" s="667">
        <v>8.77</v>
      </c>
      <c r="F1038" s="667"/>
      <c r="G1038" s="694"/>
      <c r="H1038" s="694">
        <f>+PRODUCT(C1038:G1038)</f>
        <v>35.08</v>
      </c>
      <c r="I1038" s="696"/>
      <c r="J1038" s="697"/>
    </row>
    <row r="1039" spans="1:10" s="661" customFormat="1">
      <c r="A1039" s="667"/>
      <c r="B1039" s="695" t="s">
        <v>480</v>
      </c>
      <c r="C1039" s="667"/>
      <c r="D1039" s="667"/>
      <c r="E1039" s="667"/>
      <c r="F1039" s="667"/>
      <c r="G1039" s="694"/>
      <c r="H1039" s="694"/>
      <c r="I1039" s="696"/>
    </row>
    <row r="1040" spans="1:10" s="661" customFormat="1">
      <c r="A1040" s="667"/>
      <c r="B1040" s="695" t="s">
        <v>18</v>
      </c>
      <c r="C1040" s="667"/>
      <c r="D1040" s="667"/>
      <c r="E1040" s="667"/>
      <c r="F1040" s="667"/>
      <c r="G1040" s="694"/>
      <c r="H1040" s="694"/>
      <c r="I1040" s="696"/>
    </row>
    <row r="1041" spans="1:10" s="661" customFormat="1">
      <c r="A1041" s="667"/>
      <c r="B1041" s="667" t="s">
        <v>481</v>
      </c>
      <c r="C1041" s="667">
        <v>1</v>
      </c>
      <c r="D1041" s="667"/>
      <c r="E1041" s="667">
        <v>5.84</v>
      </c>
      <c r="F1041" s="667"/>
      <c r="G1041" s="694"/>
      <c r="H1041" s="694">
        <f t="shared" ref="H1041:H1048" si="41">+PRODUCT(C1041:G1041)</f>
        <v>5.84</v>
      </c>
      <c r="I1041" s="696"/>
      <c r="J1041" s="697"/>
    </row>
    <row r="1042" spans="1:10" s="661" customFormat="1">
      <c r="A1042" s="667"/>
      <c r="B1042" s="667" t="s">
        <v>482</v>
      </c>
      <c r="C1042" s="667">
        <v>4</v>
      </c>
      <c r="D1042" s="667"/>
      <c r="E1042" s="667">
        <v>7.5</v>
      </c>
      <c r="F1042" s="667"/>
      <c r="G1042" s="694"/>
      <c r="H1042" s="694">
        <f t="shared" si="41"/>
        <v>30</v>
      </c>
      <c r="I1042" s="696"/>
      <c r="J1042" s="697"/>
    </row>
    <row r="1043" spans="1:10" s="661" customFormat="1">
      <c r="A1043" s="667"/>
      <c r="B1043" s="667" t="s">
        <v>482</v>
      </c>
      <c r="C1043" s="667">
        <v>4</v>
      </c>
      <c r="D1043" s="667"/>
      <c r="E1043" s="667">
        <v>7.5</v>
      </c>
      <c r="F1043" s="667"/>
      <c r="G1043" s="694"/>
      <c r="H1043" s="694">
        <f t="shared" si="41"/>
        <v>30</v>
      </c>
      <c r="I1043" s="696"/>
      <c r="J1043" s="697"/>
    </row>
    <row r="1044" spans="1:10" s="661" customFormat="1">
      <c r="A1044" s="667"/>
      <c r="B1044" s="667" t="s">
        <v>483</v>
      </c>
      <c r="C1044" s="667">
        <v>4</v>
      </c>
      <c r="D1044" s="667"/>
      <c r="E1044" s="667">
        <v>9.17</v>
      </c>
      <c r="F1044" s="667"/>
      <c r="G1044" s="694"/>
      <c r="H1044" s="694">
        <f t="shared" si="41"/>
        <v>36.68</v>
      </c>
      <c r="I1044" s="696"/>
      <c r="J1044" s="697"/>
    </row>
    <row r="1045" spans="1:10" s="661" customFormat="1">
      <c r="A1045" s="667"/>
      <c r="B1045" s="667" t="s">
        <v>484</v>
      </c>
      <c r="C1045" s="667">
        <v>4</v>
      </c>
      <c r="D1045" s="667"/>
      <c r="E1045" s="667">
        <v>8.9700000000000006</v>
      </c>
      <c r="F1045" s="667"/>
      <c r="G1045" s="694"/>
      <c r="H1045" s="694">
        <f t="shared" si="41"/>
        <v>35.880000000000003</v>
      </c>
      <c r="I1045" s="696"/>
      <c r="J1045" s="697"/>
    </row>
    <row r="1046" spans="1:10" s="661" customFormat="1">
      <c r="A1046" s="667"/>
      <c r="B1046" s="667" t="s">
        <v>485</v>
      </c>
      <c r="C1046" s="667">
        <v>2</v>
      </c>
      <c r="D1046" s="667"/>
      <c r="E1046" s="667">
        <v>9.1560000000000006</v>
      </c>
      <c r="F1046" s="667"/>
      <c r="G1046" s="694"/>
      <c r="H1046" s="694">
        <f t="shared" si="41"/>
        <v>18.312000000000001</v>
      </c>
      <c r="I1046" s="696"/>
      <c r="J1046" s="697"/>
    </row>
    <row r="1047" spans="1:10" s="661" customFormat="1">
      <c r="A1047" s="667"/>
      <c r="B1047" s="667" t="s">
        <v>486</v>
      </c>
      <c r="C1047" s="667">
        <v>2</v>
      </c>
      <c r="D1047" s="667"/>
      <c r="E1047" s="667">
        <v>9.07</v>
      </c>
      <c r="F1047" s="667"/>
      <c r="G1047" s="694"/>
      <c r="H1047" s="694">
        <f t="shared" si="41"/>
        <v>18.14</v>
      </c>
      <c r="I1047" s="696"/>
      <c r="J1047" s="697"/>
    </row>
    <row r="1048" spans="1:10" s="661" customFormat="1">
      <c r="A1048" s="667"/>
      <c r="B1048" s="667" t="s">
        <v>487</v>
      </c>
      <c r="C1048" s="667">
        <v>1</v>
      </c>
      <c r="D1048" s="667"/>
      <c r="E1048" s="667">
        <v>6.81</v>
      </c>
      <c r="F1048" s="667"/>
      <c r="G1048" s="694"/>
      <c r="H1048" s="694">
        <f t="shared" si="41"/>
        <v>6.81</v>
      </c>
      <c r="I1048" s="696"/>
      <c r="J1048" s="697"/>
    </row>
    <row r="1049" spans="1:10" s="661" customFormat="1">
      <c r="A1049" s="667"/>
      <c r="B1049" s="667"/>
      <c r="C1049" s="667"/>
      <c r="D1049" s="667"/>
      <c r="E1049" s="667"/>
      <c r="F1049" s="667"/>
      <c r="G1049" s="694"/>
      <c r="H1049" s="694"/>
      <c r="I1049" s="696"/>
    </row>
    <row r="1050" spans="1:10" s="661" customFormat="1">
      <c r="A1050" s="667"/>
      <c r="B1050" s="667" t="s">
        <v>488</v>
      </c>
      <c r="C1050" s="667">
        <v>2</v>
      </c>
      <c r="D1050" s="667"/>
      <c r="E1050" s="667">
        <v>10.076000000000001</v>
      </c>
      <c r="F1050" s="667"/>
      <c r="G1050" s="694"/>
      <c r="H1050" s="694">
        <f t="shared" ref="H1050:H1057" si="42">+PRODUCT(C1050:G1050)</f>
        <v>20.152000000000001</v>
      </c>
      <c r="I1050" s="696"/>
      <c r="J1050" s="697"/>
    </row>
    <row r="1051" spans="1:10" s="661" customFormat="1">
      <c r="A1051" s="667"/>
      <c r="B1051" s="667" t="s">
        <v>489</v>
      </c>
      <c r="C1051" s="667">
        <v>3</v>
      </c>
      <c r="D1051" s="667"/>
      <c r="E1051" s="667">
        <v>6.85</v>
      </c>
      <c r="F1051" s="667"/>
      <c r="G1051" s="694"/>
      <c r="H1051" s="694">
        <f t="shared" si="42"/>
        <v>20.55</v>
      </c>
      <c r="I1051" s="696"/>
      <c r="J1051" s="697"/>
    </row>
    <row r="1052" spans="1:10" s="661" customFormat="1">
      <c r="A1052" s="667"/>
      <c r="B1052" s="667" t="s">
        <v>490</v>
      </c>
      <c r="C1052" s="667">
        <v>8</v>
      </c>
      <c r="D1052" s="667"/>
      <c r="E1052" s="667">
        <v>8.77</v>
      </c>
      <c r="F1052" s="667"/>
      <c r="G1052" s="694"/>
      <c r="H1052" s="694">
        <f t="shared" si="42"/>
        <v>70.16</v>
      </c>
      <c r="I1052" s="696"/>
      <c r="J1052" s="697"/>
    </row>
    <row r="1053" spans="1:10" s="661" customFormat="1">
      <c r="A1053" s="667"/>
      <c r="B1053" s="667" t="s">
        <v>491</v>
      </c>
      <c r="C1053" s="667">
        <v>2</v>
      </c>
      <c r="D1053" s="667"/>
      <c r="E1053" s="667">
        <v>3.79</v>
      </c>
      <c r="F1053" s="667"/>
      <c r="G1053" s="694"/>
      <c r="H1053" s="694">
        <f t="shared" si="42"/>
        <v>7.58</v>
      </c>
      <c r="I1053" s="696"/>
      <c r="J1053" s="697"/>
    </row>
    <row r="1054" spans="1:10" s="661" customFormat="1">
      <c r="A1054" s="667"/>
      <c r="B1054" s="667" t="s">
        <v>492</v>
      </c>
      <c r="C1054" s="667">
        <v>4</v>
      </c>
      <c r="D1054" s="667"/>
      <c r="E1054" s="667">
        <v>9.0399999999999991</v>
      </c>
      <c r="F1054" s="667"/>
      <c r="G1054" s="694"/>
      <c r="H1054" s="694">
        <f t="shared" si="42"/>
        <v>36.159999999999997</v>
      </c>
      <c r="I1054" s="696"/>
      <c r="J1054" s="697"/>
    </row>
    <row r="1055" spans="1:10" s="661" customFormat="1">
      <c r="A1055" s="667"/>
      <c r="B1055" s="667" t="s">
        <v>493</v>
      </c>
      <c r="C1055" s="667">
        <v>2</v>
      </c>
      <c r="D1055" s="667"/>
      <c r="E1055" s="667">
        <v>3.69</v>
      </c>
      <c r="F1055" s="667"/>
      <c r="G1055" s="694"/>
      <c r="H1055" s="694">
        <f t="shared" si="42"/>
        <v>7.38</v>
      </c>
      <c r="I1055" s="696"/>
      <c r="J1055" s="697"/>
    </row>
    <row r="1056" spans="1:10" s="661" customFormat="1">
      <c r="A1056" s="667"/>
      <c r="B1056" s="667" t="s">
        <v>494</v>
      </c>
      <c r="C1056" s="667">
        <v>2</v>
      </c>
      <c r="D1056" s="667"/>
      <c r="E1056" s="667">
        <v>3.89</v>
      </c>
      <c r="F1056" s="667"/>
      <c r="G1056" s="694"/>
      <c r="H1056" s="694">
        <f t="shared" si="42"/>
        <v>7.78</v>
      </c>
      <c r="I1056" s="696"/>
      <c r="J1056" s="697"/>
    </row>
    <row r="1057" spans="1:10" s="661" customFormat="1">
      <c r="A1057" s="667"/>
      <c r="B1057" s="667" t="s">
        <v>495</v>
      </c>
      <c r="C1057" s="667">
        <v>2</v>
      </c>
      <c r="D1057" s="667"/>
      <c r="E1057" s="667">
        <v>3.72</v>
      </c>
      <c r="F1057" s="667"/>
      <c r="G1057" s="694"/>
      <c r="H1057" s="694">
        <f t="shared" si="42"/>
        <v>7.44</v>
      </c>
      <c r="I1057" s="696"/>
      <c r="J1057" s="697"/>
    </row>
    <row r="1058" spans="1:10" s="661" customFormat="1">
      <c r="A1058" s="667"/>
      <c r="B1058" s="667"/>
      <c r="C1058" s="667"/>
      <c r="D1058" s="667"/>
      <c r="E1058" s="667"/>
      <c r="F1058" s="667"/>
      <c r="G1058" s="694"/>
      <c r="H1058" s="694">
        <f>SUM(H1041:H1057)</f>
        <v>358.86399999999998</v>
      </c>
      <c r="I1058" s="696"/>
    </row>
    <row r="1059" spans="1:10" s="661" customFormat="1">
      <c r="A1059" s="667"/>
      <c r="B1059" s="667" t="s">
        <v>496</v>
      </c>
      <c r="C1059" s="667"/>
      <c r="D1059" s="667"/>
      <c r="E1059" s="667"/>
      <c r="F1059" s="667"/>
      <c r="G1059" s="694"/>
      <c r="H1059" s="694"/>
      <c r="I1059" s="696"/>
    </row>
    <row r="1060" spans="1:10" s="661" customFormat="1">
      <c r="A1060" s="667"/>
      <c r="B1060" s="667" t="s">
        <v>497</v>
      </c>
      <c r="C1060" s="667">
        <v>1</v>
      </c>
      <c r="D1060" s="667"/>
      <c r="E1060" s="667">
        <v>6.44</v>
      </c>
      <c r="F1060" s="667"/>
      <c r="G1060" s="694"/>
      <c r="H1060" s="694">
        <f>+PRODUCT(C1060:G1060)</f>
        <v>6.44</v>
      </c>
      <c r="I1060" s="696"/>
      <c r="J1060" s="697"/>
    </row>
    <row r="1061" spans="1:10" s="661" customFormat="1">
      <c r="A1061" s="667"/>
      <c r="B1061" s="667"/>
      <c r="C1061" s="667"/>
      <c r="D1061" s="667"/>
      <c r="E1061" s="667"/>
      <c r="F1061" s="667"/>
      <c r="G1061" s="694"/>
      <c r="H1061" s="694"/>
      <c r="I1061" s="696"/>
    </row>
    <row r="1062" spans="1:10" s="661" customFormat="1">
      <c r="A1062" s="667"/>
      <c r="B1062" s="667" t="s">
        <v>498</v>
      </c>
      <c r="C1062" s="667"/>
      <c r="D1062" s="667"/>
      <c r="E1062" s="667"/>
      <c r="F1062" s="667"/>
      <c r="G1062" s="694"/>
      <c r="H1062" s="694"/>
      <c r="I1062" s="696"/>
    </row>
    <row r="1063" spans="1:10" s="661" customFormat="1">
      <c r="A1063" s="667"/>
      <c r="B1063" s="667" t="s">
        <v>499</v>
      </c>
      <c r="C1063" s="667">
        <v>1</v>
      </c>
      <c r="D1063" s="667"/>
      <c r="E1063" s="667">
        <v>7.73</v>
      </c>
      <c r="F1063" s="667"/>
      <c r="G1063" s="694"/>
      <c r="H1063" s="694">
        <f t="shared" ref="H1063:H1068" si="43">+PRODUCT(C1063:G1063)</f>
        <v>7.73</v>
      </c>
      <c r="I1063" s="696"/>
      <c r="J1063" s="697"/>
    </row>
    <row r="1064" spans="1:10" s="661" customFormat="1">
      <c r="A1064" s="667"/>
      <c r="B1064" s="667" t="s">
        <v>500</v>
      </c>
      <c r="C1064" s="667">
        <v>6</v>
      </c>
      <c r="D1064" s="667"/>
      <c r="E1064" s="667">
        <v>6.47</v>
      </c>
      <c r="F1064" s="667"/>
      <c r="G1064" s="694"/>
      <c r="H1064" s="694">
        <f t="shared" si="43"/>
        <v>38.82</v>
      </c>
      <c r="I1064" s="696"/>
      <c r="J1064" s="697"/>
    </row>
    <row r="1065" spans="1:10" s="661" customFormat="1">
      <c r="A1065" s="667"/>
      <c r="B1065" s="667" t="s">
        <v>501</v>
      </c>
      <c r="C1065" s="667">
        <v>1</v>
      </c>
      <c r="D1065" s="667"/>
      <c r="E1065" s="667">
        <v>15.042</v>
      </c>
      <c r="F1065" s="667"/>
      <c r="G1065" s="694"/>
      <c r="H1065" s="694">
        <f t="shared" si="43"/>
        <v>15.042</v>
      </c>
      <c r="I1065" s="696"/>
      <c r="J1065" s="697"/>
    </row>
    <row r="1066" spans="1:10" s="661" customFormat="1">
      <c r="A1066" s="667"/>
      <c r="B1066" s="667" t="s">
        <v>502</v>
      </c>
      <c r="C1066" s="667">
        <v>1</v>
      </c>
      <c r="D1066" s="667"/>
      <c r="E1066" s="667">
        <v>3.351</v>
      </c>
      <c r="F1066" s="667"/>
      <c r="G1066" s="694"/>
      <c r="H1066" s="694">
        <f t="shared" si="43"/>
        <v>3.351</v>
      </c>
      <c r="I1066" s="696"/>
      <c r="J1066" s="697"/>
    </row>
    <row r="1067" spans="1:10" s="661" customFormat="1">
      <c r="A1067" s="667"/>
      <c r="B1067" s="667" t="s">
        <v>503</v>
      </c>
      <c r="C1067" s="667">
        <v>1</v>
      </c>
      <c r="D1067" s="667"/>
      <c r="E1067" s="667">
        <v>4.556</v>
      </c>
      <c r="F1067" s="667"/>
      <c r="G1067" s="694"/>
      <c r="H1067" s="694">
        <f t="shared" si="43"/>
        <v>4.556</v>
      </c>
      <c r="I1067" s="696"/>
      <c r="J1067" s="697"/>
    </row>
    <row r="1068" spans="1:10" s="661" customFormat="1">
      <c r="A1068" s="667"/>
      <c r="B1068" s="667" t="s">
        <v>504</v>
      </c>
      <c r="C1068" s="667">
        <v>1</v>
      </c>
      <c r="D1068" s="667"/>
      <c r="E1068" s="667">
        <v>8.8930000000000007</v>
      </c>
      <c r="F1068" s="667"/>
      <c r="G1068" s="694"/>
      <c r="H1068" s="694">
        <f t="shared" si="43"/>
        <v>8.8930000000000007</v>
      </c>
      <c r="I1068" s="696"/>
      <c r="J1068" s="697"/>
    </row>
    <row r="1069" spans="1:10" s="661" customFormat="1">
      <c r="A1069" s="667"/>
      <c r="B1069" s="667"/>
      <c r="C1069" s="667"/>
      <c r="D1069" s="667"/>
      <c r="E1069" s="694"/>
      <c r="F1069" s="667"/>
      <c r="G1069" s="694"/>
      <c r="H1069" s="694"/>
    </row>
    <row r="1070" spans="1:10" s="661" customFormat="1">
      <c r="A1070" s="667"/>
      <c r="B1070" s="667" t="s">
        <v>505</v>
      </c>
      <c r="C1070" s="667">
        <v>1</v>
      </c>
      <c r="D1070" s="667"/>
      <c r="E1070" s="694">
        <v>12.484</v>
      </c>
      <c r="F1070" s="667"/>
      <c r="G1070" s="694"/>
      <c r="H1070" s="694">
        <f>+PRODUCT(C1070:G1070)</f>
        <v>12.484</v>
      </c>
      <c r="J1070" s="697"/>
    </row>
    <row r="1071" spans="1:10" s="661" customFormat="1">
      <c r="A1071" s="667"/>
      <c r="B1071" s="667" t="s">
        <v>492</v>
      </c>
      <c r="C1071" s="667">
        <v>4</v>
      </c>
      <c r="D1071" s="667"/>
      <c r="E1071" s="694">
        <v>9.0399999999999991</v>
      </c>
      <c r="F1071" s="667"/>
      <c r="G1071" s="694"/>
      <c r="H1071" s="694">
        <f>+PRODUCT(C1071:G1071)</f>
        <v>36.159999999999997</v>
      </c>
      <c r="J1071" s="697"/>
    </row>
    <row r="1072" spans="1:10" s="661" customFormat="1">
      <c r="A1072" s="667"/>
      <c r="B1072" s="667"/>
      <c r="C1072" s="667"/>
      <c r="D1072" s="667"/>
      <c r="E1072" s="694"/>
      <c r="F1072" s="667"/>
      <c r="G1072" s="694"/>
      <c r="H1072" s="698">
        <f>SUM(H909:H1071)</f>
        <v>2092.6019999999999</v>
      </c>
    </row>
    <row r="1073" spans="1:9" s="661" customFormat="1">
      <c r="A1073" s="667"/>
      <c r="B1073" s="667"/>
      <c r="C1073" s="667"/>
      <c r="D1073" s="667"/>
      <c r="E1073" s="694"/>
      <c r="F1073" s="667"/>
      <c r="G1073" s="694"/>
      <c r="H1073" s="694"/>
    </row>
    <row r="1074" spans="1:9" s="661" customFormat="1">
      <c r="A1074" s="667"/>
      <c r="B1074" s="667"/>
      <c r="C1074" s="667"/>
      <c r="D1074" s="667"/>
      <c r="E1074" s="694"/>
      <c r="F1074" s="667"/>
      <c r="G1074" s="694"/>
      <c r="H1074" s="694"/>
    </row>
    <row r="1075" spans="1:9" s="661" customFormat="1">
      <c r="A1075" s="667"/>
      <c r="B1075" s="667"/>
      <c r="C1075" s="667"/>
      <c r="D1075" s="667"/>
      <c r="E1075" s="694"/>
      <c r="F1075" s="667"/>
      <c r="G1075" s="694"/>
      <c r="H1075" s="694"/>
    </row>
    <row r="1076" spans="1:9" s="661" customFormat="1">
      <c r="A1076" s="667"/>
      <c r="B1076" s="667"/>
      <c r="C1076" s="667"/>
      <c r="D1076" s="667"/>
      <c r="E1076" s="694"/>
      <c r="F1076" s="667"/>
      <c r="G1076" s="694"/>
      <c r="H1076" s="694"/>
    </row>
    <row r="1077" spans="1:9" s="661" customFormat="1">
      <c r="A1077" s="667"/>
      <c r="B1077" s="667"/>
      <c r="C1077" s="667"/>
      <c r="D1077" s="667"/>
      <c r="E1077" s="694"/>
      <c r="F1077" s="667"/>
      <c r="G1077" s="694"/>
      <c r="H1077" s="694"/>
    </row>
    <row r="1078" spans="1:9" s="661" customFormat="1">
      <c r="A1078" s="667"/>
      <c r="B1078" s="667"/>
      <c r="C1078" s="667"/>
      <c r="D1078" s="667"/>
      <c r="E1078" s="694"/>
      <c r="F1078" s="667"/>
      <c r="G1078" s="694"/>
      <c r="H1078" s="694"/>
    </row>
    <row r="1079" spans="1:9" s="661" customFormat="1">
      <c r="A1079" s="667"/>
      <c r="B1079" s="667" t="s">
        <v>506</v>
      </c>
      <c r="C1079" s="667"/>
      <c r="D1079" s="667"/>
      <c r="E1079" s="667"/>
      <c r="F1079" s="667"/>
      <c r="G1079" s="694"/>
      <c r="H1079" s="667"/>
      <c r="I1079" s="696"/>
    </row>
    <row r="1080" spans="1:9" s="661" customFormat="1">
      <c r="A1080" s="667"/>
      <c r="B1080" s="695" t="s">
        <v>507</v>
      </c>
      <c r="C1080" s="667"/>
      <c r="D1080" s="667"/>
      <c r="E1080" s="667"/>
      <c r="F1080" s="667"/>
      <c r="G1080" s="694"/>
      <c r="H1080" s="667"/>
      <c r="I1080" s="696"/>
    </row>
    <row r="1081" spans="1:9" s="661" customFormat="1">
      <c r="A1081" s="667"/>
      <c r="B1081" s="695" t="s">
        <v>11</v>
      </c>
      <c r="C1081" s="667"/>
      <c r="D1081" s="667"/>
      <c r="E1081" s="667"/>
      <c r="F1081" s="667"/>
      <c r="G1081" s="694"/>
      <c r="H1081" s="667"/>
      <c r="I1081" s="696"/>
    </row>
    <row r="1082" spans="1:9" s="661" customFormat="1">
      <c r="A1082" s="667"/>
      <c r="B1082" s="667" t="s">
        <v>508</v>
      </c>
      <c r="C1082" s="667">
        <v>2</v>
      </c>
      <c r="D1082" s="667"/>
      <c r="E1082" s="667">
        <v>5.7</v>
      </c>
      <c r="F1082" s="667"/>
      <c r="G1082" s="694"/>
      <c r="H1082" s="694">
        <f t="shared" ref="H1082:H1140" si="44">+PRODUCT(C1082:G1082)</f>
        <v>11.4</v>
      </c>
      <c r="I1082" s="696"/>
    </row>
    <row r="1083" spans="1:9" s="661" customFormat="1">
      <c r="A1083" s="667"/>
      <c r="B1083" s="695" t="s">
        <v>18</v>
      </c>
      <c r="C1083" s="667"/>
      <c r="D1083" s="667"/>
      <c r="E1083" s="667"/>
      <c r="F1083" s="667"/>
      <c r="G1083" s="694"/>
      <c r="H1083" s="694"/>
      <c r="I1083" s="696"/>
    </row>
    <row r="1084" spans="1:9" s="661" customFormat="1">
      <c r="A1084" s="667"/>
      <c r="B1084" s="667" t="s">
        <v>508</v>
      </c>
      <c r="C1084" s="667">
        <v>2</v>
      </c>
      <c r="D1084" s="667"/>
      <c r="E1084" s="667">
        <v>5.7</v>
      </c>
      <c r="F1084" s="667"/>
      <c r="G1084" s="694"/>
      <c r="H1084" s="694">
        <f t="shared" si="44"/>
        <v>11.4</v>
      </c>
      <c r="I1084" s="696"/>
    </row>
    <row r="1085" spans="1:9" s="661" customFormat="1">
      <c r="A1085" s="667"/>
      <c r="B1085" s="695" t="s">
        <v>20</v>
      </c>
      <c r="C1085" s="667"/>
      <c r="D1085" s="667"/>
      <c r="E1085" s="667"/>
      <c r="F1085" s="667"/>
      <c r="G1085" s="694"/>
      <c r="H1085" s="694"/>
      <c r="I1085" s="696"/>
    </row>
    <row r="1086" spans="1:9" s="661" customFormat="1">
      <c r="A1086" s="667"/>
      <c r="B1086" s="667" t="s">
        <v>508</v>
      </c>
      <c r="C1086" s="667">
        <v>2</v>
      </c>
      <c r="D1086" s="667"/>
      <c r="E1086" s="667">
        <v>5.7</v>
      </c>
      <c r="F1086" s="667"/>
      <c r="G1086" s="694"/>
      <c r="H1086" s="694">
        <f t="shared" si="44"/>
        <v>11.4</v>
      </c>
      <c r="I1086" s="696"/>
    </row>
    <row r="1087" spans="1:9" s="661" customFormat="1">
      <c r="A1087" s="667"/>
      <c r="B1087" s="695" t="s">
        <v>22</v>
      </c>
      <c r="C1087" s="667"/>
      <c r="D1087" s="667"/>
      <c r="E1087" s="667"/>
      <c r="F1087" s="667"/>
      <c r="G1087" s="694"/>
      <c r="H1087" s="694"/>
      <c r="I1087" s="696"/>
    </row>
    <row r="1088" spans="1:9" s="661" customFormat="1">
      <c r="A1088" s="667"/>
      <c r="B1088" s="667" t="s">
        <v>508</v>
      </c>
      <c r="C1088" s="667">
        <v>2</v>
      </c>
      <c r="D1088" s="667"/>
      <c r="E1088" s="667">
        <v>5.7</v>
      </c>
      <c r="F1088" s="667"/>
      <c r="G1088" s="694"/>
      <c r="H1088" s="694">
        <f t="shared" si="44"/>
        <v>11.4</v>
      </c>
      <c r="I1088" s="696"/>
    </row>
    <row r="1089" spans="1:9" s="661" customFormat="1">
      <c r="A1089" s="667"/>
      <c r="B1089" s="667" t="s">
        <v>509</v>
      </c>
      <c r="C1089" s="667"/>
      <c r="D1089" s="667"/>
      <c r="E1089" s="667"/>
      <c r="F1089" s="667"/>
      <c r="G1089" s="694"/>
      <c r="H1089" s="694"/>
      <c r="I1089" s="696"/>
    </row>
    <row r="1090" spans="1:9" s="661" customFormat="1">
      <c r="A1090" s="667"/>
      <c r="B1090" s="667" t="s">
        <v>508</v>
      </c>
      <c r="C1090" s="667">
        <v>1</v>
      </c>
      <c r="D1090" s="667"/>
      <c r="E1090" s="667">
        <v>5.7</v>
      </c>
      <c r="F1090" s="667"/>
      <c r="G1090" s="694"/>
      <c r="H1090" s="694">
        <f t="shared" si="44"/>
        <v>5.7</v>
      </c>
      <c r="I1090" s="696"/>
    </row>
    <row r="1091" spans="1:9" s="661" customFormat="1">
      <c r="A1091" s="667"/>
      <c r="B1091" s="667"/>
      <c r="C1091" s="667"/>
      <c r="D1091" s="667"/>
      <c r="E1091" s="667"/>
      <c r="F1091" s="667"/>
      <c r="G1091" s="694"/>
      <c r="H1091" s="694">
        <f>SUM(H1082:H1090)</f>
        <v>51.3</v>
      </c>
      <c r="I1091" s="696"/>
    </row>
    <row r="1092" spans="1:9" s="661" customFormat="1">
      <c r="A1092" s="667"/>
      <c r="B1092" s="667" t="s">
        <v>510</v>
      </c>
      <c r="C1092" s="667"/>
      <c r="D1092" s="667"/>
      <c r="E1092" s="667"/>
      <c r="F1092" s="667"/>
      <c r="G1092" s="694"/>
      <c r="H1092" s="694"/>
      <c r="I1092" s="696"/>
    </row>
    <row r="1093" spans="1:9" s="661" customFormat="1">
      <c r="A1093" s="667"/>
      <c r="B1093" s="667" t="s">
        <v>511</v>
      </c>
      <c r="C1093" s="667">
        <v>1</v>
      </c>
      <c r="D1093" s="667"/>
      <c r="E1093" s="667">
        <v>6.6</v>
      </c>
      <c r="F1093" s="667"/>
      <c r="G1093" s="694"/>
      <c r="H1093" s="694">
        <f t="shared" si="44"/>
        <v>6.6</v>
      </c>
      <c r="I1093" s="696"/>
    </row>
    <row r="1094" spans="1:9" s="661" customFormat="1">
      <c r="A1094" s="667"/>
      <c r="B1094" s="695" t="s">
        <v>18</v>
      </c>
      <c r="C1094" s="667"/>
      <c r="D1094" s="667"/>
      <c r="E1094" s="667"/>
      <c r="F1094" s="667"/>
      <c r="G1094" s="694"/>
      <c r="H1094" s="694"/>
      <c r="I1094" s="696"/>
    </row>
    <row r="1095" spans="1:9" s="661" customFormat="1">
      <c r="A1095" s="667"/>
      <c r="B1095" s="667" t="s">
        <v>511</v>
      </c>
      <c r="C1095" s="667">
        <v>1</v>
      </c>
      <c r="D1095" s="667"/>
      <c r="E1095" s="667">
        <v>6.6</v>
      </c>
      <c r="F1095" s="667"/>
      <c r="G1095" s="694"/>
      <c r="H1095" s="694">
        <f t="shared" si="44"/>
        <v>6.6</v>
      </c>
      <c r="I1095" s="696"/>
    </row>
    <row r="1096" spans="1:9" s="661" customFormat="1">
      <c r="A1096" s="667"/>
      <c r="B1096" s="695" t="s">
        <v>20</v>
      </c>
      <c r="C1096" s="667"/>
      <c r="D1096" s="667"/>
      <c r="E1096" s="667"/>
      <c r="F1096" s="667"/>
      <c r="G1096" s="694"/>
      <c r="H1096" s="694"/>
      <c r="I1096" s="696"/>
    </row>
    <row r="1097" spans="1:9" s="661" customFormat="1">
      <c r="A1097" s="667"/>
      <c r="B1097" s="695"/>
      <c r="C1097" s="667"/>
      <c r="D1097" s="667"/>
      <c r="E1097" s="667"/>
      <c r="F1097" s="667"/>
      <c r="G1097" s="694"/>
      <c r="H1097" s="694"/>
      <c r="I1097" s="696"/>
    </row>
    <row r="1098" spans="1:9" s="661" customFormat="1">
      <c r="A1098" s="667"/>
      <c r="B1098" s="667" t="s">
        <v>510</v>
      </c>
      <c r="C1098" s="667"/>
      <c r="D1098" s="667"/>
      <c r="E1098" s="667"/>
      <c r="F1098" s="667"/>
      <c r="G1098" s="694"/>
      <c r="H1098" s="694"/>
      <c r="I1098" s="696"/>
    </row>
    <row r="1099" spans="1:9" s="661" customFormat="1">
      <c r="A1099" s="667"/>
      <c r="B1099" s="667" t="s">
        <v>512</v>
      </c>
      <c r="C1099" s="667">
        <v>13</v>
      </c>
      <c r="D1099" s="667"/>
      <c r="E1099" s="667">
        <v>5.0999999999999996</v>
      </c>
      <c r="F1099" s="667"/>
      <c r="G1099" s="694"/>
      <c r="H1099" s="694">
        <f t="shared" si="44"/>
        <v>66.3</v>
      </c>
      <c r="I1099" s="696"/>
    </row>
    <row r="1100" spans="1:9" s="661" customFormat="1">
      <c r="A1100" s="667"/>
      <c r="B1100" s="667" t="s">
        <v>513</v>
      </c>
      <c r="C1100" s="667">
        <v>12</v>
      </c>
      <c r="D1100" s="667"/>
      <c r="E1100" s="667">
        <v>4.95</v>
      </c>
      <c r="F1100" s="667"/>
      <c r="G1100" s="694"/>
      <c r="H1100" s="694">
        <f t="shared" si="44"/>
        <v>59.4</v>
      </c>
      <c r="I1100" s="696"/>
    </row>
    <row r="1101" spans="1:9" s="661" customFormat="1">
      <c r="A1101" s="667"/>
      <c r="B1101" s="667" t="s">
        <v>514</v>
      </c>
      <c r="C1101" s="667">
        <v>2</v>
      </c>
      <c r="D1101" s="667"/>
      <c r="E1101" s="667">
        <v>4.04</v>
      </c>
      <c r="F1101" s="667"/>
      <c r="G1101" s="694"/>
      <c r="H1101" s="694">
        <f t="shared" si="44"/>
        <v>8.08</v>
      </c>
      <c r="I1101" s="696"/>
    </row>
    <row r="1102" spans="1:9" s="661" customFormat="1">
      <c r="A1102" s="667"/>
      <c r="B1102" s="667" t="s">
        <v>515</v>
      </c>
      <c r="C1102" s="667">
        <v>4</v>
      </c>
      <c r="D1102" s="667"/>
      <c r="E1102" s="667">
        <v>4.8</v>
      </c>
      <c r="F1102" s="667"/>
      <c r="G1102" s="694"/>
      <c r="H1102" s="694">
        <f t="shared" si="44"/>
        <v>19.2</v>
      </c>
      <c r="I1102" s="696"/>
    </row>
    <row r="1103" spans="1:9" s="661" customFormat="1">
      <c r="A1103" s="667"/>
      <c r="B1103" s="695" t="s">
        <v>18</v>
      </c>
      <c r="C1103" s="667"/>
      <c r="D1103" s="667"/>
      <c r="E1103" s="667"/>
      <c r="F1103" s="667"/>
      <c r="G1103" s="694"/>
      <c r="H1103" s="694"/>
      <c r="I1103" s="696"/>
    </row>
    <row r="1104" spans="1:9" s="661" customFormat="1">
      <c r="A1104" s="667"/>
      <c r="B1104" s="667" t="s">
        <v>512</v>
      </c>
      <c r="C1104" s="667">
        <v>11</v>
      </c>
      <c r="D1104" s="667"/>
      <c r="E1104" s="667">
        <v>5.0999999999999996</v>
      </c>
      <c r="F1104" s="667"/>
      <c r="G1104" s="694"/>
      <c r="H1104" s="694">
        <f t="shared" si="44"/>
        <v>56.1</v>
      </c>
      <c r="I1104" s="696"/>
    </row>
    <row r="1105" spans="1:9" s="661" customFormat="1">
      <c r="A1105" s="667"/>
      <c r="B1105" s="667" t="s">
        <v>513</v>
      </c>
      <c r="C1105" s="667">
        <v>11</v>
      </c>
      <c r="D1105" s="667"/>
      <c r="E1105" s="667">
        <v>4.95</v>
      </c>
      <c r="F1105" s="667"/>
      <c r="G1105" s="694"/>
      <c r="H1105" s="694">
        <f t="shared" si="44"/>
        <v>54.45</v>
      </c>
      <c r="I1105" s="696"/>
    </row>
    <row r="1106" spans="1:9" s="661" customFormat="1">
      <c r="A1106" s="667"/>
      <c r="B1106" s="667" t="s">
        <v>514</v>
      </c>
      <c r="C1106" s="667">
        <v>2</v>
      </c>
      <c r="D1106" s="667"/>
      <c r="E1106" s="667">
        <v>4.04</v>
      </c>
      <c r="F1106" s="667"/>
      <c r="G1106" s="694"/>
      <c r="H1106" s="694">
        <f t="shared" si="44"/>
        <v>8.08</v>
      </c>
      <c r="I1106" s="696"/>
    </row>
    <row r="1107" spans="1:9" s="661" customFormat="1">
      <c r="A1107" s="667"/>
      <c r="B1107" s="667" t="s">
        <v>515</v>
      </c>
      <c r="C1107" s="667">
        <v>3</v>
      </c>
      <c r="D1107" s="667"/>
      <c r="E1107" s="667">
        <v>4.8</v>
      </c>
      <c r="F1107" s="667"/>
      <c r="G1107" s="694"/>
      <c r="H1107" s="694">
        <f t="shared" si="44"/>
        <v>14.4</v>
      </c>
      <c r="I1107" s="696"/>
    </row>
    <row r="1108" spans="1:9" s="661" customFormat="1">
      <c r="A1108" s="667"/>
      <c r="B1108" s="695" t="s">
        <v>20</v>
      </c>
      <c r="C1108" s="667"/>
      <c r="D1108" s="667"/>
      <c r="E1108" s="667"/>
      <c r="F1108" s="667"/>
      <c r="G1108" s="694"/>
      <c r="H1108" s="694"/>
      <c r="I1108" s="696"/>
    </row>
    <row r="1109" spans="1:9" s="661" customFormat="1">
      <c r="A1109" s="667"/>
      <c r="B1109" s="667" t="s">
        <v>512</v>
      </c>
      <c r="C1109" s="667">
        <v>11</v>
      </c>
      <c r="D1109" s="667"/>
      <c r="E1109" s="667">
        <v>5.0999999999999996</v>
      </c>
      <c r="F1109" s="667"/>
      <c r="G1109" s="694"/>
      <c r="H1109" s="694">
        <f t="shared" si="44"/>
        <v>56.1</v>
      </c>
      <c r="I1109" s="696"/>
    </row>
    <row r="1110" spans="1:9" s="661" customFormat="1">
      <c r="A1110" s="667"/>
      <c r="B1110" s="667" t="s">
        <v>513</v>
      </c>
      <c r="C1110" s="667">
        <v>11</v>
      </c>
      <c r="D1110" s="667"/>
      <c r="E1110" s="667">
        <v>4.95</v>
      </c>
      <c r="F1110" s="667"/>
      <c r="G1110" s="694"/>
      <c r="H1110" s="694">
        <f t="shared" si="44"/>
        <v>54.45</v>
      </c>
      <c r="I1110" s="696"/>
    </row>
    <row r="1111" spans="1:9" s="661" customFormat="1">
      <c r="A1111" s="667"/>
      <c r="B1111" s="667" t="s">
        <v>514</v>
      </c>
      <c r="C1111" s="667">
        <v>2</v>
      </c>
      <c r="D1111" s="667"/>
      <c r="E1111" s="667">
        <v>4.04</v>
      </c>
      <c r="F1111" s="667"/>
      <c r="G1111" s="694"/>
      <c r="H1111" s="694">
        <f t="shared" si="44"/>
        <v>8.08</v>
      </c>
      <c r="I1111" s="696"/>
    </row>
    <row r="1112" spans="1:9" s="661" customFormat="1">
      <c r="A1112" s="667"/>
      <c r="B1112" s="667" t="s">
        <v>515</v>
      </c>
      <c r="C1112" s="667">
        <v>3</v>
      </c>
      <c r="D1112" s="667"/>
      <c r="E1112" s="667">
        <v>4.8</v>
      </c>
      <c r="F1112" s="667"/>
      <c r="G1112" s="694"/>
      <c r="H1112" s="694">
        <f t="shared" si="44"/>
        <v>14.4</v>
      </c>
      <c r="I1112" s="696"/>
    </row>
    <row r="1113" spans="1:9" s="661" customFormat="1">
      <c r="A1113" s="667"/>
      <c r="B1113" s="695" t="s">
        <v>22</v>
      </c>
      <c r="C1113" s="667"/>
      <c r="D1113" s="667"/>
      <c r="E1113" s="667"/>
      <c r="F1113" s="667"/>
      <c r="G1113" s="694"/>
      <c r="H1113" s="694"/>
      <c r="I1113" s="696"/>
    </row>
    <row r="1114" spans="1:9" s="661" customFormat="1">
      <c r="A1114" s="667"/>
      <c r="B1114" s="667" t="s">
        <v>512</v>
      </c>
      <c r="C1114" s="667">
        <v>7</v>
      </c>
      <c r="D1114" s="667"/>
      <c r="E1114" s="667">
        <v>5.0999999999999996</v>
      </c>
      <c r="F1114" s="667"/>
      <c r="G1114" s="694"/>
      <c r="H1114" s="694">
        <f t="shared" si="44"/>
        <v>35.700000000000003</v>
      </c>
      <c r="I1114" s="696"/>
    </row>
    <row r="1115" spans="1:9" s="661" customFormat="1">
      <c r="A1115" s="667"/>
      <c r="B1115" s="667" t="s">
        <v>513</v>
      </c>
      <c r="C1115" s="667">
        <v>7</v>
      </c>
      <c r="D1115" s="667"/>
      <c r="E1115" s="667">
        <v>4.95</v>
      </c>
      <c r="F1115" s="667"/>
      <c r="G1115" s="694"/>
      <c r="H1115" s="694">
        <f t="shared" si="44"/>
        <v>34.65</v>
      </c>
      <c r="I1115" s="696"/>
    </row>
    <row r="1116" spans="1:9" s="661" customFormat="1">
      <c r="A1116" s="667"/>
      <c r="B1116" s="667" t="s">
        <v>514</v>
      </c>
      <c r="C1116" s="667">
        <v>2</v>
      </c>
      <c r="D1116" s="667"/>
      <c r="E1116" s="667">
        <v>4.04</v>
      </c>
      <c r="F1116" s="667"/>
      <c r="G1116" s="694"/>
      <c r="H1116" s="694">
        <f t="shared" si="44"/>
        <v>8.08</v>
      </c>
      <c r="I1116" s="696"/>
    </row>
    <row r="1117" spans="1:9" s="661" customFormat="1">
      <c r="A1117" s="667"/>
      <c r="B1117" s="667" t="s">
        <v>510</v>
      </c>
      <c r="C1117" s="667"/>
      <c r="D1117" s="667"/>
      <c r="E1117" s="667"/>
      <c r="F1117" s="667"/>
      <c r="G1117" s="694"/>
      <c r="H1117" s="694"/>
      <c r="I1117" s="696"/>
    </row>
    <row r="1118" spans="1:9" s="661" customFormat="1">
      <c r="A1118" s="667"/>
      <c r="B1118" s="667" t="s">
        <v>516</v>
      </c>
      <c r="C1118" s="667">
        <v>1</v>
      </c>
      <c r="D1118" s="667"/>
      <c r="E1118" s="667">
        <v>4.8099999999999996</v>
      </c>
      <c r="F1118" s="667"/>
      <c r="G1118" s="694"/>
      <c r="H1118" s="694">
        <f t="shared" si="44"/>
        <v>4.8099999999999996</v>
      </c>
      <c r="I1118" s="696"/>
    </row>
    <row r="1119" spans="1:9" s="661" customFormat="1">
      <c r="A1119" s="667"/>
      <c r="B1119" s="695" t="s">
        <v>18</v>
      </c>
      <c r="C1119" s="667"/>
      <c r="D1119" s="667"/>
      <c r="E1119" s="667"/>
      <c r="F1119" s="667"/>
      <c r="G1119" s="694"/>
      <c r="H1119" s="694">
        <f t="shared" si="44"/>
        <v>0</v>
      </c>
      <c r="I1119" s="696"/>
    </row>
    <row r="1120" spans="1:9" s="661" customFormat="1">
      <c r="A1120" s="667"/>
      <c r="B1120" s="667" t="s">
        <v>516</v>
      </c>
      <c r="C1120" s="667">
        <v>1</v>
      </c>
      <c r="D1120" s="667"/>
      <c r="E1120" s="667">
        <v>4.8099999999999996</v>
      </c>
      <c r="F1120" s="667"/>
      <c r="G1120" s="694"/>
      <c r="H1120" s="694">
        <f t="shared" si="44"/>
        <v>4.8099999999999996</v>
      </c>
      <c r="I1120" s="696"/>
    </row>
    <row r="1121" spans="1:9" s="661" customFormat="1">
      <c r="A1121" s="667"/>
      <c r="B1121" s="695" t="s">
        <v>20</v>
      </c>
      <c r="C1121" s="667"/>
      <c r="D1121" s="667"/>
      <c r="E1121" s="667"/>
      <c r="F1121" s="667"/>
      <c r="G1121" s="694"/>
      <c r="H1121" s="694">
        <f t="shared" si="44"/>
        <v>0</v>
      </c>
      <c r="I1121" s="696"/>
    </row>
    <row r="1122" spans="1:9" s="661" customFormat="1">
      <c r="A1122" s="667"/>
      <c r="B1122" s="667" t="s">
        <v>516</v>
      </c>
      <c r="C1122" s="667">
        <v>1</v>
      </c>
      <c r="D1122" s="667"/>
      <c r="E1122" s="667">
        <v>4.8099999999999996</v>
      </c>
      <c r="F1122" s="667"/>
      <c r="G1122" s="694"/>
      <c r="H1122" s="694">
        <f t="shared" si="44"/>
        <v>4.8099999999999996</v>
      </c>
      <c r="I1122" s="696"/>
    </row>
    <row r="1123" spans="1:9" s="661" customFormat="1">
      <c r="A1123" s="667"/>
      <c r="B1123" s="695" t="s">
        <v>22</v>
      </c>
      <c r="C1123" s="667"/>
      <c r="D1123" s="667"/>
      <c r="E1123" s="667"/>
      <c r="F1123" s="667"/>
      <c r="G1123" s="694"/>
      <c r="H1123" s="694">
        <f t="shared" si="44"/>
        <v>0</v>
      </c>
      <c r="I1123" s="696"/>
    </row>
    <row r="1124" spans="1:9" s="661" customFormat="1">
      <c r="A1124" s="667"/>
      <c r="B1124" s="667" t="s">
        <v>516</v>
      </c>
      <c r="C1124" s="667">
        <v>1</v>
      </c>
      <c r="D1124" s="667"/>
      <c r="E1124" s="667">
        <v>4.8099999999999996</v>
      </c>
      <c r="F1124" s="667"/>
      <c r="G1124" s="694"/>
      <c r="H1124" s="694">
        <f t="shared" si="44"/>
        <v>4.8099999999999996</v>
      </c>
      <c r="I1124" s="696"/>
    </row>
    <row r="1125" spans="1:9" s="661" customFormat="1">
      <c r="A1125" s="667"/>
      <c r="B1125" s="667"/>
      <c r="C1125" s="667"/>
      <c r="D1125" s="667"/>
      <c r="E1125" s="667"/>
      <c r="F1125" s="667"/>
      <c r="G1125" s="694"/>
      <c r="H1125" s="694"/>
      <c r="I1125" s="696"/>
    </row>
    <row r="1126" spans="1:9" s="661" customFormat="1">
      <c r="A1126" s="667"/>
      <c r="B1126" s="667"/>
      <c r="C1126" s="667"/>
      <c r="D1126" s="667"/>
      <c r="E1126" s="667"/>
      <c r="F1126" s="667"/>
      <c r="G1126" s="694"/>
      <c r="H1126" s="694"/>
      <c r="I1126" s="696"/>
    </row>
    <row r="1127" spans="1:9" s="661" customFormat="1">
      <c r="A1127" s="667"/>
      <c r="B1127" s="695" t="s">
        <v>11</v>
      </c>
      <c r="C1127" s="667"/>
      <c r="D1127" s="667"/>
      <c r="E1127" s="667"/>
      <c r="F1127" s="667"/>
      <c r="G1127" s="694"/>
      <c r="H1127" s="694"/>
      <c r="I1127" s="696"/>
    </row>
    <row r="1128" spans="1:9" s="661" customFormat="1">
      <c r="A1128" s="667"/>
      <c r="B1128" s="667" t="s">
        <v>517</v>
      </c>
      <c r="C1128" s="667">
        <v>7</v>
      </c>
      <c r="D1128" s="667"/>
      <c r="E1128" s="667">
        <v>3.78</v>
      </c>
      <c r="F1128" s="667"/>
      <c r="G1128" s="694"/>
      <c r="H1128" s="694">
        <f t="shared" si="44"/>
        <v>26.46</v>
      </c>
      <c r="I1128" s="696"/>
    </row>
    <row r="1129" spans="1:9" s="661" customFormat="1">
      <c r="A1129" s="667"/>
      <c r="B1129" s="695" t="s">
        <v>18</v>
      </c>
      <c r="C1129" s="667"/>
      <c r="D1129" s="667"/>
      <c r="E1129" s="667">
        <v>0</v>
      </c>
      <c r="F1129" s="667"/>
      <c r="G1129" s="694"/>
      <c r="H1129" s="694">
        <f t="shared" si="44"/>
        <v>0</v>
      </c>
      <c r="I1129" s="696"/>
    </row>
    <row r="1130" spans="1:9" s="661" customFormat="1">
      <c r="A1130" s="667"/>
      <c r="B1130" s="667" t="s">
        <v>517</v>
      </c>
      <c r="C1130" s="667">
        <v>7</v>
      </c>
      <c r="D1130" s="667"/>
      <c r="E1130" s="667">
        <v>3.78</v>
      </c>
      <c r="F1130" s="667"/>
      <c r="G1130" s="694"/>
      <c r="H1130" s="694">
        <f t="shared" si="44"/>
        <v>26.46</v>
      </c>
      <c r="I1130" s="696"/>
    </row>
    <row r="1131" spans="1:9" s="661" customFormat="1">
      <c r="A1131" s="667"/>
      <c r="B1131" s="667" t="s">
        <v>517</v>
      </c>
      <c r="C1131" s="667">
        <v>7</v>
      </c>
      <c r="D1131" s="667"/>
      <c r="E1131" s="667">
        <v>3.78</v>
      </c>
      <c r="F1131" s="667"/>
      <c r="G1131" s="694"/>
      <c r="H1131" s="694">
        <f t="shared" si="44"/>
        <v>26.46</v>
      </c>
      <c r="I1131" s="696"/>
    </row>
    <row r="1132" spans="1:9" s="661" customFormat="1">
      <c r="A1132" s="667"/>
      <c r="B1132" s="667" t="s">
        <v>517</v>
      </c>
      <c r="C1132" s="667">
        <v>3</v>
      </c>
      <c r="D1132" s="667"/>
      <c r="E1132" s="667">
        <v>3.78</v>
      </c>
      <c r="F1132" s="667"/>
      <c r="G1132" s="694"/>
      <c r="H1132" s="694">
        <f t="shared" si="44"/>
        <v>11.34</v>
      </c>
      <c r="I1132" s="696"/>
    </row>
    <row r="1133" spans="1:9" s="661" customFormat="1">
      <c r="A1133" s="667"/>
      <c r="B1133" s="667" t="s">
        <v>518</v>
      </c>
      <c r="C1133" s="667">
        <v>12</v>
      </c>
      <c r="D1133" s="667"/>
      <c r="E1133" s="667">
        <v>4.3099999999999996</v>
      </c>
      <c r="F1133" s="667"/>
      <c r="G1133" s="694"/>
      <c r="H1133" s="694">
        <f t="shared" si="44"/>
        <v>51.72</v>
      </c>
      <c r="I1133" s="696"/>
    </row>
    <row r="1134" spans="1:9" s="661" customFormat="1">
      <c r="A1134" s="667"/>
      <c r="B1134" s="695" t="s">
        <v>18</v>
      </c>
      <c r="C1134" s="667"/>
      <c r="D1134" s="667"/>
      <c r="E1134" s="667">
        <v>0</v>
      </c>
      <c r="F1134" s="667"/>
      <c r="G1134" s="694"/>
      <c r="H1134" s="694">
        <f t="shared" si="44"/>
        <v>0</v>
      </c>
      <c r="I1134" s="696"/>
    </row>
    <row r="1135" spans="1:9" s="661" customFormat="1">
      <c r="A1135" s="667"/>
      <c r="B1135" s="667" t="s">
        <v>518</v>
      </c>
      <c r="C1135" s="667">
        <v>12</v>
      </c>
      <c r="D1135" s="667"/>
      <c r="E1135" s="667">
        <v>4.3099999999999996</v>
      </c>
      <c r="F1135" s="667"/>
      <c r="G1135" s="694"/>
      <c r="H1135" s="694">
        <f t="shared" si="44"/>
        <v>51.72</v>
      </c>
      <c r="I1135" s="696"/>
    </row>
    <row r="1136" spans="1:9" s="661" customFormat="1">
      <c r="A1136" s="667"/>
      <c r="B1136" s="667" t="s">
        <v>20</v>
      </c>
      <c r="C1136" s="667"/>
      <c r="D1136" s="667"/>
      <c r="E1136" s="667">
        <v>0</v>
      </c>
      <c r="F1136" s="667"/>
      <c r="G1136" s="694"/>
      <c r="H1136" s="694">
        <f t="shared" si="44"/>
        <v>0</v>
      </c>
      <c r="I1136" s="696"/>
    </row>
    <row r="1137" spans="1:9" s="661" customFormat="1">
      <c r="A1137" s="667"/>
      <c r="B1137" s="667" t="s">
        <v>518</v>
      </c>
      <c r="C1137" s="667">
        <v>12</v>
      </c>
      <c r="D1137" s="667"/>
      <c r="E1137" s="667">
        <v>4.3099999999999996</v>
      </c>
      <c r="F1137" s="667"/>
      <c r="G1137" s="694"/>
      <c r="H1137" s="694">
        <f t="shared" si="44"/>
        <v>51.72</v>
      </c>
      <c r="I1137" s="696"/>
    </row>
    <row r="1138" spans="1:9" s="661" customFormat="1">
      <c r="A1138" s="667"/>
      <c r="B1138" s="667" t="s">
        <v>518</v>
      </c>
      <c r="C1138" s="667">
        <v>12</v>
      </c>
      <c r="D1138" s="667"/>
      <c r="E1138" s="667">
        <v>4.3099999999999996</v>
      </c>
      <c r="F1138" s="667"/>
      <c r="G1138" s="694"/>
      <c r="H1138" s="694">
        <f t="shared" si="44"/>
        <v>51.72</v>
      </c>
      <c r="I1138" s="696"/>
    </row>
    <row r="1139" spans="1:9" s="661" customFormat="1">
      <c r="A1139" s="667"/>
      <c r="B1139" s="667" t="s">
        <v>11</v>
      </c>
      <c r="C1139" s="667"/>
      <c r="D1139" s="667"/>
      <c r="E1139" s="667">
        <v>0</v>
      </c>
      <c r="F1139" s="667"/>
      <c r="G1139" s="694"/>
      <c r="H1139" s="696"/>
      <c r="I1139" s="696"/>
    </row>
    <row r="1140" spans="1:9" s="661" customFormat="1">
      <c r="A1140" s="667"/>
      <c r="B1140" s="667" t="s">
        <v>519</v>
      </c>
      <c r="C1140" s="667">
        <v>15</v>
      </c>
      <c r="D1140" s="667"/>
      <c r="E1140" s="667">
        <v>2.6</v>
      </c>
      <c r="F1140" s="667"/>
      <c r="G1140" s="694"/>
      <c r="H1140" s="694">
        <f t="shared" si="44"/>
        <v>39</v>
      </c>
      <c r="I1140" s="696"/>
    </row>
    <row r="1141" spans="1:9" s="661" customFormat="1">
      <c r="A1141" s="667"/>
      <c r="B1141" s="667" t="s">
        <v>520</v>
      </c>
      <c r="C1141" s="667">
        <v>6</v>
      </c>
      <c r="D1141" s="667"/>
      <c r="E1141" s="667">
        <v>3.028</v>
      </c>
      <c r="F1141" s="667"/>
      <c r="G1141" s="694"/>
      <c r="H1141" s="694">
        <f t="shared" ref="H1141:H1201" si="45">+PRODUCT(C1141:G1141)</f>
        <v>18.167999999999999</v>
      </c>
      <c r="I1141" s="696"/>
    </row>
    <row r="1142" spans="1:9" s="661" customFormat="1">
      <c r="A1142" s="667"/>
      <c r="B1142" s="667" t="s">
        <v>521</v>
      </c>
      <c r="C1142" s="667">
        <v>1</v>
      </c>
      <c r="D1142" s="667"/>
      <c r="E1142" s="667">
        <v>2.9260000000000002</v>
      </c>
      <c r="F1142" s="667"/>
      <c r="G1142" s="694"/>
      <c r="H1142" s="694">
        <f t="shared" si="45"/>
        <v>2.9260000000000002</v>
      </c>
      <c r="I1142" s="696"/>
    </row>
    <row r="1143" spans="1:9" s="661" customFormat="1">
      <c r="A1143" s="667"/>
      <c r="B1143" s="667" t="s">
        <v>522</v>
      </c>
      <c r="C1143" s="667">
        <v>2</v>
      </c>
      <c r="D1143" s="667"/>
      <c r="E1143" s="667">
        <v>3.2</v>
      </c>
      <c r="F1143" s="667"/>
      <c r="G1143" s="694"/>
      <c r="H1143" s="694">
        <f t="shared" si="45"/>
        <v>6.4</v>
      </c>
      <c r="I1143" s="696"/>
    </row>
    <row r="1144" spans="1:9" s="661" customFormat="1">
      <c r="A1144" s="667"/>
      <c r="B1144" s="667" t="s">
        <v>523</v>
      </c>
      <c r="C1144" s="667">
        <v>1</v>
      </c>
      <c r="D1144" s="667"/>
      <c r="E1144" s="667">
        <v>6.1</v>
      </c>
      <c r="F1144" s="667"/>
      <c r="G1144" s="694"/>
      <c r="H1144" s="694">
        <f t="shared" si="45"/>
        <v>6.1</v>
      </c>
      <c r="I1144" s="696"/>
    </row>
    <row r="1145" spans="1:9" s="661" customFormat="1">
      <c r="A1145" s="667"/>
      <c r="B1145" s="695" t="s">
        <v>18</v>
      </c>
      <c r="C1145" s="667"/>
      <c r="D1145" s="667"/>
      <c r="E1145" s="667">
        <v>0</v>
      </c>
      <c r="F1145" s="667"/>
      <c r="G1145" s="694"/>
      <c r="H1145" s="694">
        <f t="shared" si="45"/>
        <v>0</v>
      </c>
      <c r="I1145" s="696"/>
    </row>
    <row r="1146" spans="1:9" s="661" customFormat="1">
      <c r="A1146" s="667"/>
      <c r="B1146" s="667" t="s">
        <v>519</v>
      </c>
      <c r="C1146" s="667">
        <v>15</v>
      </c>
      <c r="D1146" s="667"/>
      <c r="E1146" s="667">
        <v>2.6</v>
      </c>
      <c r="F1146" s="667"/>
      <c r="G1146" s="694"/>
      <c r="H1146" s="694">
        <f t="shared" si="45"/>
        <v>39</v>
      </c>
      <c r="I1146" s="696"/>
    </row>
    <row r="1147" spans="1:9" s="661" customFormat="1">
      <c r="A1147" s="667"/>
      <c r="B1147" s="667" t="s">
        <v>520</v>
      </c>
      <c r="C1147" s="667">
        <v>6</v>
      </c>
      <c r="D1147" s="667"/>
      <c r="E1147" s="667">
        <v>3.028</v>
      </c>
      <c r="F1147" s="667"/>
      <c r="G1147" s="694"/>
      <c r="H1147" s="694">
        <f t="shared" si="45"/>
        <v>18.167999999999999</v>
      </c>
      <c r="I1147" s="696"/>
    </row>
    <row r="1148" spans="1:9" s="661" customFormat="1">
      <c r="A1148" s="667"/>
      <c r="B1148" s="667" t="s">
        <v>521</v>
      </c>
      <c r="C1148" s="667">
        <v>1</v>
      </c>
      <c r="D1148" s="667"/>
      <c r="E1148" s="667">
        <v>2.9260000000000002</v>
      </c>
      <c r="F1148" s="667"/>
      <c r="G1148" s="694"/>
      <c r="H1148" s="694">
        <f t="shared" si="45"/>
        <v>2.9260000000000002</v>
      </c>
      <c r="I1148" s="696"/>
    </row>
    <row r="1149" spans="1:9" s="661" customFormat="1">
      <c r="A1149" s="667"/>
      <c r="B1149" s="667" t="s">
        <v>522</v>
      </c>
      <c r="C1149" s="667">
        <v>2</v>
      </c>
      <c r="D1149" s="667"/>
      <c r="E1149" s="667">
        <v>3.2</v>
      </c>
      <c r="F1149" s="667"/>
      <c r="G1149" s="694"/>
      <c r="H1149" s="694">
        <f t="shared" si="45"/>
        <v>6.4</v>
      </c>
      <c r="I1149" s="696"/>
    </row>
    <row r="1150" spans="1:9" s="661" customFormat="1">
      <c r="A1150" s="667"/>
      <c r="B1150" s="667" t="s">
        <v>20</v>
      </c>
      <c r="C1150" s="667"/>
      <c r="D1150" s="667"/>
      <c r="E1150" s="667">
        <v>0</v>
      </c>
      <c r="F1150" s="667"/>
      <c r="G1150" s="694"/>
      <c r="H1150" s="694">
        <f t="shared" si="45"/>
        <v>0</v>
      </c>
      <c r="I1150" s="696"/>
    </row>
    <row r="1151" spans="1:9" s="661" customFormat="1">
      <c r="A1151" s="667"/>
      <c r="B1151" s="667" t="s">
        <v>519</v>
      </c>
      <c r="C1151" s="667">
        <v>15</v>
      </c>
      <c r="D1151" s="667"/>
      <c r="E1151" s="667">
        <v>2.6</v>
      </c>
      <c r="F1151" s="667"/>
      <c r="G1151" s="694"/>
      <c r="H1151" s="694">
        <f t="shared" si="45"/>
        <v>39</v>
      </c>
      <c r="I1151" s="696"/>
    </row>
    <row r="1152" spans="1:9" s="661" customFormat="1">
      <c r="A1152" s="667"/>
      <c r="B1152" s="667" t="s">
        <v>520</v>
      </c>
      <c r="C1152" s="667">
        <v>6</v>
      </c>
      <c r="D1152" s="667"/>
      <c r="E1152" s="667">
        <v>3.028</v>
      </c>
      <c r="F1152" s="667"/>
      <c r="G1152" s="694"/>
      <c r="H1152" s="694">
        <f t="shared" si="45"/>
        <v>18.167999999999999</v>
      </c>
      <c r="I1152" s="696"/>
    </row>
    <row r="1153" spans="1:9" s="661" customFormat="1">
      <c r="A1153" s="667"/>
      <c r="B1153" s="667" t="s">
        <v>521</v>
      </c>
      <c r="C1153" s="667">
        <v>1</v>
      </c>
      <c r="D1153" s="667"/>
      <c r="E1153" s="667">
        <v>2.9260000000000002</v>
      </c>
      <c r="F1153" s="667"/>
      <c r="G1153" s="694"/>
      <c r="H1153" s="694">
        <f t="shared" si="45"/>
        <v>2.9260000000000002</v>
      </c>
      <c r="I1153" s="696"/>
    </row>
    <row r="1154" spans="1:9" s="661" customFormat="1">
      <c r="A1154" s="667"/>
      <c r="B1154" s="667" t="s">
        <v>522</v>
      </c>
      <c r="C1154" s="667">
        <v>2</v>
      </c>
      <c r="D1154" s="667"/>
      <c r="E1154" s="667">
        <v>3.2</v>
      </c>
      <c r="F1154" s="667"/>
      <c r="G1154" s="694"/>
      <c r="H1154" s="694">
        <f t="shared" si="45"/>
        <v>6.4</v>
      </c>
      <c r="I1154" s="696"/>
    </row>
    <row r="1155" spans="1:9" s="661" customFormat="1">
      <c r="A1155" s="667"/>
      <c r="B1155" s="667" t="s">
        <v>524</v>
      </c>
      <c r="C1155" s="667">
        <v>4</v>
      </c>
      <c r="D1155" s="667"/>
      <c r="E1155" s="667">
        <v>10.37</v>
      </c>
      <c r="F1155" s="667"/>
      <c r="G1155" s="694"/>
      <c r="H1155" s="694">
        <f t="shared" si="45"/>
        <v>41.48</v>
      </c>
      <c r="I1155" s="696"/>
    </row>
    <row r="1156" spans="1:9" s="661" customFormat="1">
      <c r="A1156" s="667"/>
      <c r="B1156" s="667" t="s">
        <v>519</v>
      </c>
      <c r="C1156" s="667">
        <v>15</v>
      </c>
      <c r="D1156" s="667"/>
      <c r="E1156" s="667">
        <v>2.6</v>
      </c>
      <c r="F1156" s="667"/>
      <c r="G1156" s="694"/>
      <c r="H1156" s="694">
        <f t="shared" si="45"/>
        <v>39</v>
      </c>
      <c r="I1156" s="696"/>
    </row>
    <row r="1157" spans="1:9" s="661" customFormat="1">
      <c r="A1157" s="667"/>
      <c r="B1157" s="667" t="s">
        <v>520</v>
      </c>
      <c r="C1157" s="667">
        <v>6</v>
      </c>
      <c r="D1157" s="667"/>
      <c r="E1157" s="667">
        <v>3.028</v>
      </c>
      <c r="F1157" s="667"/>
      <c r="G1157" s="694"/>
      <c r="H1157" s="694">
        <f t="shared" si="45"/>
        <v>18.167999999999999</v>
      </c>
      <c r="I1157" s="696"/>
    </row>
    <row r="1158" spans="1:9" s="661" customFormat="1">
      <c r="A1158" s="667"/>
      <c r="B1158" s="667" t="s">
        <v>521</v>
      </c>
      <c r="C1158" s="667">
        <v>1</v>
      </c>
      <c r="D1158" s="667"/>
      <c r="E1158" s="667">
        <v>2.9260000000000002</v>
      </c>
      <c r="F1158" s="667"/>
      <c r="G1158" s="694"/>
      <c r="H1158" s="694">
        <f t="shared" si="45"/>
        <v>2.9260000000000002</v>
      </c>
      <c r="I1158" s="696"/>
    </row>
    <row r="1159" spans="1:9" s="661" customFormat="1">
      <c r="A1159" s="667"/>
      <c r="B1159" s="667" t="s">
        <v>522</v>
      </c>
      <c r="C1159" s="667">
        <v>2</v>
      </c>
      <c r="D1159" s="667"/>
      <c r="E1159" s="667">
        <v>3.2</v>
      </c>
      <c r="F1159" s="667"/>
      <c r="G1159" s="694"/>
      <c r="H1159" s="694">
        <f t="shared" si="45"/>
        <v>6.4</v>
      </c>
      <c r="I1159" s="696"/>
    </row>
    <row r="1160" spans="1:9" s="661" customFormat="1">
      <c r="A1160" s="667"/>
      <c r="B1160" s="667" t="s">
        <v>11</v>
      </c>
      <c r="C1160" s="667"/>
      <c r="D1160" s="667"/>
      <c r="E1160" s="667">
        <v>0</v>
      </c>
      <c r="F1160" s="667"/>
      <c r="G1160" s="694"/>
      <c r="H1160" s="694">
        <f t="shared" si="45"/>
        <v>0</v>
      </c>
      <c r="I1160" s="696"/>
    </row>
    <row r="1161" spans="1:9" s="661" customFormat="1">
      <c r="A1161" s="667"/>
      <c r="B1161" s="667" t="s">
        <v>525</v>
      </c>
      <c r="C1161" s="667">
        <v>7</v>
      </c>
      <c r="D1161" s="667"/>
      <c r="E1161" s="667">
        <v>5.07</v>
      </c>
      <c r="F1161" s="667"/>
      <c r="G1161" s="694"/>
      <c r="H1161" s="694">
        <f t="shared" si="45"/>
        <v>35.49</v>
      </c>
      <c r="I1161" s="696"/>
    </row>
    <row r="1162" spans="1:9" s="661" customFormat="1">
      <c r="A1162" s="667"/>
      <c r="B1162" s="667" t="s">
        <v>526</v>
      </c>
      <c r="C1162" s="667">
        <v>2</v>
      </c>
      <c r="D1162" s="667"/>
      <c r="E1162" s="667">
        <v>4.2300000000000004</v>
      </c>
      <c r="F1162" s="667"/>
      <c r="G1162" s="694"/>
      <c r="H1162" s="694">
        <f t="shared" si="45"/>
        <v>8.4600000000000009</v>
      </c>
      <c r="I1162" s="696"/>
    </row>
    <row r="1163" spans="1:9" s="661" customFormat="1">
      <c r="A1163" s="667"/>
      <c r="B1163" s="695" t="s">
        <v>18</v>
      </c>
      <c r="C1163" s="667"/>
      <c r="D1163" s="667"/>
      <c r="E1163" s="667">
        <v>0</v>
      </c>
      <c r="F1163" s="667"/>
      <c r="G1163" s="694"/>
      <c r="H1163" s="694">
        <f t="shared" si="45"/>
        <v>0</v>
      </c>
      <c r="I1163" s="696"/>
    </row>
    <row r="1164" spans="1:9" s="661" customFormat="1">
      <c r="A1164" s="667"/>
      <c r="B1164" s="667" t="s">
        <v>525</v>
      </c>
      <c r="C1164" s="667">
        <v>7</v>
      </c>
      <c r="D1164" s="667"/>
      <c r="E1164" s="667">
        <v>5.07</v>
      </c>
      <c r="F1164" s="667"/>
      <c r="G1164" s="694"/>
      <c r="H1164" s="694">
        <f t="shared" si="45"/>
        <v>35.49</v>
      </c>
      <c r="I1164" s="696"/>
    </row>
    <row r="1165" spans="1:9" s="661" customFormat="1">
      <c r="A1165" s="667"/>
      <c r="B1165" s="667" t="s">
        <v>525</v>
      </c>
      <c r="C1165" s="667">
        <v>7</v>
      </c>
      <c r="D1165" s="667"/>
      <c r="E1165" s="667">
        <v>5.07</v>
      </c>
      <c r="F1165" s="667"/>
      <c r="G1165" s="694"/>
      <c r="H1165" s="694">
        <f t="shared" si="45"/>
        <v>35.49</v>
      </c>
      <c r="I1165" s="696"/>
    </row>
    <row r="1166" spans="1:9" s="661" customFormat="1">
      <c r="A1166" s="667"/>
      <c r="B1166" s="667" t="s">
        <v>525</v>
      </c>
      <c r="C1166" s="667">
        <v>7</v>
      </c>
      <c r="D1166" s="667"/>
      <c r="E1166" s="667">
        <v>5.07</v>
      </c>
      <c r="F1166" s="667"/>
      <c r="G1166" s="694"/>
      <c r="H1166" s="694">
        <f t="shared" si="45"/>
        <v>35.49</v>
      </c>
      <c r="I1166" s="696"/>
    </row>
    <row r="1167" spans="1:9" s="661" customFormat="1">
      <c r="A1167" s="667"/>
      <c r="B1167" s="667" t="s">
        <v>11</v>
      </c>
      <c r="C1167" s="667"/>
      <c r="D1167" s="667"/>
      <c r="E1167" s="667">
        <v>0</v>
      </c>
      <c r="F1167" s="667"/>
      <c r="G1167" s="694"/>
      <c r="H1167" s="694">
        <f t="shared" si="45"/>
        <v>0</v>
      </c>
      <c r="I1167" s="696"/>
    </row>
    <row r="1168" spans="1:9" s="661" customFormat="1">
      <c r="A1168" s="667"/>
      <c r="B1168" s="667" t="s">
        <v>527</v>
      </c>
      <c r="C1168" s="667">
        <v>1</v>
      </c>
      <c r="D1168" s="667"/>
      <c r="E1168" s="667">
        <v>6.36</v>
      </c>
      <c r="F1168" s="667"/>
      <c r="G1168" s="694"/>
      <c r="H1168" s="694">
        <f t="shared" si="45"/>
        <v>6.36</v>
      </c>
      <c r="I1168" s="696"/>
    </row>
    <row r="1169" spans="1:9" s="661" customFormat="1">
      <c r="A1169" s="667"/>
      <c r="B1169" s="667" t="s">
        <v>528</v>
      </c>
      <c r="C1169" s="667">
        <v>1</v>
      </c>
      <c r="D1169" s="667"/>
      <c r="E1169" s="667">
        <v>4.8</v>
      </c>
      <c r="F1169" s="667"/>
      <c r="G1169" s="694"/>
      <c r="H1169" s="694">
        <f t="shared" si="45"/>
        <v>4.8</v>
      </c>
      <c r="I1169" s="696"/>
    </row>
    <row r="1170" spans="1:9" s="661" customFormat="1">
      <c r="A1170" s="667"/>
      <c r="B1170" s="667" t="s">
        <v>529</v>
      </c>
      <c r="C1170" s="667">
        <v>2</v>
      </c>
      <c r="D1170" s="667"/>
      <c r="E1170" s="667">
        <v>4.8</v>
      </c>
      <c r="F1170" s="667"/>
      <c r="G1170" s="694"/>
      <c r="H1170" s="694">
        <f t="shared" si="45"/>
        <v>9.6</v>
      </c>
      <c r="I1170" s="696"/>
    </row>
    <row r="1171" spans="1:9" s="661" customFormat="1">
      <c r="A1171" s="667"/>
      <c r="B1171" s="667" t="s">
        <v>530</v>
      </c>
      <c r="C1171" s="667">
        <v>4</v>
      </c>
      <c r="D1171" s="667"/>
      <c r="E1171" s="667">
        <v>9.02</v>
      </c>
      <c r="F1171" s="667"/>
      <c r="G1171" s="694"/>
      <c r="H1171" s="694">
        <f t="shared" si="45"/>
        <v>36.08</v>
      </c>
      <c r="I1171" s="696"/>
    </row>
    <row r="1172" spans="1:9" s="661" customFormat="1">
      <c r="A1172" s="667"/>
      <c r="B1172" s="667" t="s">
        <v>531</v>
      </c>
      <c r="C1172" s="667">
        <v>4</v>
      </c>
      <c r="D1172" s="667"/>
      <c r="E1172" s="667">
        <v>8.2200000000000006</v>
      </c>
      <c r="F1172" s="667"/>
      <c r="G1172" s="694"/>
      <c r="H1172" s="694">
        <f t="shared" si="45"/>
        <v>32.880000000000003</v>
      </c>
      <c r="I1172" s="696"/>
    </row>
    <row r="1173" spans="1:9" s="661" customFormat="1">
      <c r="A1173" s="667"/>
      <c r="B1173" s="695" t="s">
        <v>18</v>
      </c>
      <c r="C1173" s="667"/>
      <c r="D1173" s="667"/>
      <c r="E1173" s="667">
        <v>0</v>
      </c>
      <c r="F1173" s="667"/>
      <c r="G1173" s="694"/>
      <c r="H1173" s="694">
        <f t="shared" si="45"/>
        <v>0</v>
      </c>
      <c r="I1173" s="696"/>
    </row>
    <row r="1174" spans="1:9" s="661" customFormat="1">
      <c r="A1174" s="667"/>
      <c r="B1174" s="667" t="s">
        <v>528</v>
      </c>
      <c r="C1174" s="667">
        <v>1</v>
      </c>
      <c r="D1174" s="667"/>
      <c r="E1174" s="667">
        <v>4.8</v>
      </c>
      <c r="F1174" s="667"/>
      <c r="G1174" s="694"/>
      <c r="H1174" s="694">
        <f t="shared" si="45"/>
        <v>4.8</v>
      </c>
      <c r="I1174" s="696"/>
    </row>
    <row r="1175" spans="1:9" s="661" customFormat="1">
      <c r="A1175" s="667"/>
      <c r="B1175" s="667" t="s">
        <v>529</v>
      </c>
      <c r="C1175" s="667">
        <v>2</v>
      </c>
      <c r="D1175" s="667"/>
      <c r="E1175" s="667">
        <v>4.8</v>
      </c>
      <c r="F1175" s="667"/>
      <c r="G1175" s="694"/>
      <c r="H1175" s="694">
        <f t="shared" si="45"/>
        <v>9.6</v>
      </c>
      <c r="I1175" s="696"/>
    </row>
    <row r="1176" spans="1:9" s="661" customFormat="1">
      <c r="A1176" s="667"/>
      <c r="B1176" s="667" t="s">
        <v>20</v>
      </c>
      <c r="C1176" s="667"/>
      <c r="D1176" s="667"/>
      <c r="E1176" s="667">
        <v>0</v>
      </c>
      <c r="F1176" s="667"/>
      <c r="G1176" s="694"/>
      <c r="H1176" s="694">
        <f t="shared" si="45"/>
        <v>0</v>
      </c>
      <c r="I1176" s="696"/>
    </row>
    <row r="1177" spans="1:9" s="661" customFormat="1">
      <c r="A1177" s="667"/>
      <c r="B1177" s="667" t="s">
        <v>528</v>
      </c>
      <c r="C1177" s="667">
        <v>1</v>
      </c>
      <c r="D1177" s="667"/>
      <c r="E1177" s="667">
        <v>4.8</v>
      </c>
      <c r="F1177" s="667"/>
      <c r="G1177" s="694"/>
      <c r="H1177" s="694">
        <f t="shared" si="45"/>
        <v>4.8</v>
      </c>
      <c r="I1177" s="696"/>
    </row>
    <row r="1178" spans="1:9" s="661" customFormat="1">
      <c r="A1178" s="667"/>
      <c r="B1178" s="667"/>
      <c r="C1178" s="667"/>
      <c r="D1178" s="667"/>
      <c r="E1178" s="667">
        <v>0</v>
      </c>
      <c r="F1178" s="667"/>
      <c r="G1178" s="694"/>
      <c r="H1178" s="694">
        <f t="shared" si="45"/>
        <v>0</v>
      </c>
      <c r="I1178" s="696"/>
    </row>
    <row r="1179" spans="1:9" s="661" customFormat="1">
      <c r="A1179" s="667"/>
      <c r="B1179" s="695" t="s">
        <v>20</v>
      </c>
      <c r="C1179" s="667"/>
      <c r="D1179" s="667"/>
      <c r="E1179" s="667">
        <v>0</v>
      </c>
      <c r="F1179" s="667"/>
      <c r="G1179" s="694"/>
      <c r="H1179" s="694">
        <f t="shared" si="45"/>
        <v>0</v>
      </c>
      <c r="I1179" s="696"/>
    </row>
    <row r="1180" spans="1:9" s="661" customFormat="1">
      <c r="A1180" s="667"/>
      <c r="B1180" s="667" t="s">
        <v>528</v>
      </c>
      <c r="C1180" s="667">
        <v>1</v>
      </c>
      <c r="D1180" s="667"/>
      <c r="E1180" s="667">
        <v>4.8</v>
      </c>
      <c r="F1180" s="667"/>
      <c r="G1180" s="694"/>
      <c r="H1180" s="694">
        <f t="shared" si="45"/>
        <v>4.8</v>
      </c>
      <c r="I1180" s="696"/>
    </row>
    <row r="1181" spans="1:9" s="661" customFormat="1">
      <c r="A1181" s="667"/>
      <c r="B1181" s="667" t="s">
        <v>529</v>
      </c>
      <c r="C1181" s="667">
        <v>2</v>
      </c>
      <c r="D1181" s="667"/>
      <c r="E1181" s="667">
        <v>4.8</v>
      </c>
      <c r="F1181" s="667"/>
      <c r="G1181" s="694"/>
      <c r="H1181" s="694">
        <f t="shared" si="45"/>
        <v>9.6</v>
      </c>
      <c r="I1181" s="696"/>
    </row>
    <row r="1182" spans="1:9" s="661" customFormat="1">
      <c r="A1182" s="667"/>
      <c r="B1182" s="667" t="s">
        <v>529</v>
      </c>
      <c r="C1182" s="667">
        <v>2</v>
      </c>
      <c r="D1182" s="667"/>
      <c r="E1182" s="667">
        <v>4.8</v>
      </c>
      <c r="F1182" s="667"/>
      <c r="G1182" s="694"/>
      <c r="H1182" s="694">
        <f t="shared" si="45"/>
        <v>9.6</v>
      </c>
      <c r="I1182" s="696"/>
    </row>
    <row r="1183" spans="1:9" s="661" customFormat="1">
      <c r="A1183" s="667"/>
      <c r="B1183" s="667"/>
      <c r="C1183" s="667"/>
      <c r="D1183" s="667"/>
      <c r="E1183" s="667">
        <v>0</v>
      </c>
      <c r="F1183" s="667"/>
      <c r="G1183" s="694"/>
      <c r="H1183" s="694">
        <f t="shared" si="45"/>
        <v>0</v>
      </c>
      <c r="I1183" s="696"/>
    </row>
    <row r="1184" spans="1:9" s="661" customFormat="1">
      <c r="A1184" s="667"/>
      <c r="B1184" s="667" t="s">
        <v>11</v>
      </c>
      <c r="C1184" s="667"/>
      <c r="D1184" s="667"/>
      <c r="E1184" s="667">
        <v>0</v>
      </c>
      <c r="F1184" s="667"/>
      <c r="G1184" s="694"/>
      <c r="H1184" s="694">
        <f t="shared" si="45"/>
        <v>0</v>
      </c>
      <c r="I1184" s="696"/>
    </row>
    <row r="1185" spans="1:9" s="661" customFormat="1">
      <c r="A1185" s="667"/>
      <c r="B1185" s="667" t="s">
        <v>532</v>
      </c>
      <c r="C1185" s="667">
        <v>8</v>
      </c>
      <c r="D1185" s="667"/>
      <c r="E1185" s="667">
        <v>5.07</v>
      </c>
      <c r="F1185" s="667"/>
      <c r="G1185" s="694"/>
      <c r="H1185" s="694">
        <f t="shared" si="45"/>
        <v>40.56</v>
      </c>
      <c r="I1185" s="696"/>
    </row>
    <row r="1186" spans="1:9" s="661" customFormat="1">
      <c r="A1186" s="667"/>
      <c r="B1186" s="667" t="s">
        <v>533</v>
      </c>
      <c r="C1186" s="667">
        <v>2</v>
      </c>
      <c r="D1186" s="667"/>
      <c r="E1186" s="667">
        <v>4.2300000000000004</v>
      </c>
      <c r="F1186" s="667"/>
      <c r="G1186" s="694"/>
      <c r="H1186" s="694">
        <f t="shared" si="45"/>
        <v>8.4600000000000009</v>
      </c>
      <c r="I1186" s="696"/>
    </row>
    <row r="1187" spans="1:9" s="661" customFormat="1">
      <c r="A1187" s="667"/>
      <c r="B1187" s="695" t="s">
        <v>18</v>
      </c>
      <c r="C1187" s="667"/>
      <c r="D1187" s="667"/>
      <c r="E1187" s="667">
        <v>0</v>
      </c>
      <c r="F1187" s="667"/>
      <c r="G1187" s="694"/>
      <c r="H1187" s="694">
        <f t="shared" si="45"/>
        <v>0</v>
      </c>
      <c r="I1187" s="696"/>
    </row>
    <row r="1188" spans="1:9" s="661" customFormat="1">
      <c r="A1188" s="667"/>
      <c r="B1188" s="667" t="s">
        <v>532</v>
      </c>
      <c r="C1188" s="667">
        <v>8</v>
      </c>
      <c r="D1188" s="667"/>
      <c r="E1188" s="667">
        <v>5.07</v>
      </c>
      <c r="F1188" s="667"/>
      <c r="G1188" s="694"/>
      <c r="H1188" s="694">
        <f t="shared" si="45"/>
        <v>40.56</v>
      </c>
      <c r="I1188" s="696"/>
    </row>
    <row r="1189" spans="1:9" s="661" customFormat="1">
      <c r="A1189" s="667"/>
      <c r="B1189" s="667" t="s">
        <v>533</v>
      </c>
      <c r="C1189" s="667">
        <v>2</v>
      </c>
      <c r="D1189" s="667"/>
      <c r="E1189" s="667">
        <v>4.2300000000000004</v>
      </c>
      <c r="F1189" s="667"/>
      <c r="G1189" s="694"/>
      <c r="H1189" s="694">
        <f t="shared" si="45"/>
        <v>8.4600000000000009</v>
      </c>
      <c r="I1189" s="696"/>
    </row>
    <row r="1190" spans="1:9" s="661" customFormat="1" ht="18" customHeight="1">
      <c r="A1190" s="667"/>
      <c r="B1190" s="667"/>
      <c r="C1190" s="667"/>
      <c r="D1190" s="667"/>
      <c r="E1190" s="667">
        <v>0</v>
      </c>
      <c r="F1190" s="667"/>
      <c r="G1190" s="694"/>
      <c r="H1190" s="694">
        <f t="shared" si="45"/>
        <v>0</v>
      </c>
      <c r="I1190" s="696"/>
    </row>
    <row r="1191" spans="1:9" s="661" customFormat="1">
      <c r="A1191" s="667"/>
      <c r="B1191" s="667" t="s">
        <v>532</v>
      </c>
      <c r="C1191" s="667">
        <v>8</v>
      </c>
      <c r="D1191" s="667"/>
      <c r="E1191" s="667">
        <v>5.07</v>
      </c>
      <c r="F1191" s="667"/>
      <c r="G1191" s="694"/>
      <c r="H1191" s="694">
        <f t="shared" si="45"/>
        <v>40.56</v>
      </c>
      <c r="I1191" s="696"/>
    </row>
    <row r="1192" spans="1:9" s="661" customFormat="1">
      <c r="A1192" s="667"/>
      <c r="B1192" s="667" t="s">
        <v>533</v>
      </c>
      <c r="C1192" s="667">
        <v>2</v>
      </c>
      <c r="D1192" s="667"/>
      <c r="E1192" s="667">
        <v>4.2300000000000004</v>
      </c>
      <c r="F1192" s="667"/>
      <c r="G1192" s="694"/>
      <c r="H1192" s="694">
        <f t="shared" si="45"/>
        <v>8.4600000000000009</v>
      </c>
      <c r="I1192" s="696"/>
    </row>
    <row r="1193" spans="1:9" s="661" customFormat="1">
      <c r="A1193" s="667"/>
      <c r="B1193" s="667" t="s">
        <v>532</v>
      </c>
      <c r="C1193" s="667">
        <v>8</v>
      </c>
      <c r="D1193" s="667"/>
      <c r="E1193" s="667">
        <v>5.07</v>
      </c>
      <c r="F1193" s="667"/>
      <c r="G1193" s="694"/>
      <c r="H1193" s="694">
        <f t="shared" si="45"/>
        <v>40.56</v>
      </c>
      <c r="I1193" s="696"/>
    </row>
    <row r="1194" spans="1:9" s="661" customFormat="1">
      <c r="A1194" s="667"/>
      <c r="B1194" s="667" t="s">
        <v>533</v>
      </c>
      <c r="C1194" s="667">
        <v>2</v>
      </c>
      <c r="D1194" s="667"/>
      <c r="E1194" s="667">
        <v>4.2300000000000004</v>
      </c>
      <c r="F1194" s="667"/>
      <c r="G1194" s="694"/>
      <c r="H1194" s="694">
        <f t="shared" si="45"/>
        <v>8.4600000000000009</v>
      </c>
      <c r="I1194" s="696"/>
    </row>
    <row r="1195" spans="1:9" s="661" customFormat="1">
      <c r="A1195" s="667"/>
      <c r="B1195" s="667" t="s">
        <v>11</v>
      </c>
      <c r="C1195" s="667"/>
      <c r="D1195" s="667"/>
      <c r="E1195" s="667">
        <v>0</v>
      </c>
      <c r="F1195" s="667"/>
      <c r="G1195" s="694"/>
      <c r="H1195" s="694">
        <f t="shared" si="45"/>
        <v>0</v>
      </c>
      <c r="I1195" s="696"/>
    </row>
    <row r="1196" spans="1:9" s="661" customFormat="1">
      <c r="A1196" s="667"/>
      <c r="B1196" s="667" t="s">
        <v>534</v>
      </c>
      <c r="C1196" s="667">
        <v>8</v>
      </c>
      <c r="D1196" s="667"/>
      <c r="E1196" s="667">
        <v>3.8359999999999999</v>
      </c>
      <c r="F1196" s="667"/>
      <c r="G1196" s="694"/>
      <c r="H1196" s="694">
        <f t="shared" si="45"/>
        <v>30.687999999999999</v>
      </c>
      <c r="I1196" s="696"/>
    </row>
    <row r="1197" spans="1:9" s="661" customFormat="1">
      <c r="A1197" s="667"/>
      <c r="B1197" s="667" t="s">
        <v>535</v>
      </c>
      <c r="C1197" s="667">
        <v>1</v>
      </c>
      <c r="D1197" s="667"/>
      <c r="E1197" s="667">
        <v>4.29</v>
      </c>
      <c r="F1197" s="667"/>
      <c r="G1197" s="694"/>
      <c r="H1197" s="694">
        <f t="shared" si="45"/>
        <v>4.29</v>
      </c>
      <c r="I1197" s="696"/>
    </row>
    <row r="1198" spans="1:9" s="661" customFormat="1">
      <c r="A1198" s="667"/>
      <c r="B1198" s="695" t="s">
        <v>18</v>
      </c>
      <c r="C1198" s="667"/>
      <c r="D1198" s="667"/>
      <c r="E1198" s="667">
        <v>0</v>
      </c>
      <c r="F1198" s="667"/>
      <c r="G1198" s="694"/>
      <c r="H1198" s="694">
        <f t="shared" si="45"/>
        <v>0</v>
      </c>
      <c r="I1198" s="696"/>
    </row>
    <row r="1199" spans="1:9" s="661" customFormat="1">
      <c r="A1199" s="667"/>
      <c r="B1199" s="667" t="s">
        <v>536</v>
      </c>
      <c r="C1199" s="667">
        <v>2</v>
      </c>
      <c r="D1199" s="667"/>
      <c r="E1199" s="667">
        <v>3.6360000000000001</v>
      </c>
      <c r="F1199" s="667"/>
      <c r="G1199" s="694"/>
      <c r="H1199" s="694">
        <f t="shared" si="45"/>
        <v>7.2720000000000002</v>
      </c>
      <c r="I1199" s="696"/>
    </row>
    <row r="1200" spans="1:9" s="661" customFormat="1">
      <c r="A1200" s="667"/>
      <c r="B1200" s="667" t="s">
        <v>537</v>
      </c>
      <c r="C1200" s="667">
        <v>6</v>
      </c>
      <c r="D1200" s="667"/>
      <c r="E1200" s="667">
        <v>3.7360000000000002</v>
      </c>
      <c r="F1200" s="667"/>
      <c r="G1200" s="694"/>
      <c r="H1200" s="694">
        <f t="shared" si="45"/>
        <v>22.416</v>
      </c>
      <c r="I1200" s="696"/>
    </row>
    <row r="1201" spans="1:9" s="661" customFormat="1">
      <c r="A1201" s="667"/>
      <c r="B1201" s="667" t="s">
        <v>538</v>
      </c>
      <c r="C1201" s="667">
        <v>2</v>
      </c>
      <c r="D1201" s="667"/>
      <c r="E1201" s="667">
        <v>7.52</v>
      </c>
      <c r="F1201" s="667"/>
      <c r="G1201" s="694"/>
      <c r="H1201" s="694">
        <f t="shared" si="45"/>
        <v>15.04</v>
      </c>
      <c r="I1201" s="696"/>
    </row>
    <row r="1202" spans="1:9" s="661" customFormat="1">
      <c r="A1202" s="667"/>
      <c r="B1202" s="667" t="s">
        <v>509</v>
      </c>
      <c r="C1202" s="667"/>
      <c r="D1202" s="667"/>
      <c r="E1202" s="667">
        <v>0</v>
      </c>
      <c r="F1202" s="667"/>
      <c r="G1202" s="694"/>
      <c r="H1202" s="694">
        <f t="shared" ref="H1202:H1214" si="46">+PRODUCT(C1202:G1202)</f>
        <v>0</v>
      </c>
      <c r="I1202" s="696"/>
    </row>
    <row r="1203" spans="1:9" s="661" customFormat="1">
      <c r="A1203" s="667"/>
      <c r="B1203" s="667" t="s">
        <v>539</v>
      </c>
      <c r="C1203" s="667">
        <v>1</v>
      </c>
      <c r="D1203" s="667"/>
      <c r="E1203" s="667">
        <v>4.38</v>
      </c>
      <c r="F1203" s="667"/>
      <c r="G1203" s="694"/>
      <c r="H1203" s="694">
        <f t="shared" si="46"/>
        <v>4.38</v>
      </c>
      <c r="I1203" s="696"/>
    </row>
    <row r="1204" spans="1:9" s="661" customFormat="1">
      <c r="A1204" s="667"/>
      <c r="B1204" s="667"/>
      <c r="C1204" s="667"/>
      <c r="D1204" s="667"/>
      <c r="E1204" s="667">
        <v>0</v>
      </c>
      <c r="F1204" s="667"/>
      <c r="G1204" s="694"/>
      <c r="H1204" s="694">
        <f t="shared" si="46"/>
        <v>0</v>
      </c>
      <c r="I1204" s="696"/>
    </row>
    <row r="1205" spans="1:9" s="661" customFormat="1">
      <c r="A1205" s="667"/>
      <c r="B1205" s="667" t="s">
        <v>11</v>
      </c>
      <c r="C1205" s="667"/>
      <c r="D1205" s="667"/>
      <c r="E1205" s="667">
        <v>0</v>
      </c>
      <c r="F1205" s="667"/>
      <c r="G1205" s="694"/>
      <c r="H1205" s="694">
        <f t="shared" si="46"/>
        <v>0</v>
      </c>
      <c r="I1205" s="696"/>
    </row>
    <row r="1206" spans="1:9" s="661" customFormat="1">
      <c r="A1206" s="667"/>
      <c r="B1206" s="667" t="s">
        <v>540</v>
      </c>
      <c r="C1206" s="667">
        <v>11</v>
      </c>
      <c r="D1206" s="667"/>
      <c r="E1206" s="667">
        <v>3.35</v>
      </c>
      <c r="F1206" s="667"/>
      <c r="G1206" s="694"/>
      <c r="H1206" s="694">
        <f t="shared" si="46"/>
        <v>36.85</v>
      </c>
      <c r="I1206" s="696"/>
    </row>
    <row r="1207" spans="1:9" s="661" customFormat="1">
      <c r="A1207" s="667"/>
      <c r="B1207" s="667" t="s">
        <v>540</v>
      </c>
      <c r="C1207" s="667">
        <v>11</v>
      </c>
      <c r="D1207" s="667"/>
      <c r="E1207" s="667">
        <v>3.35</v>
      </c>
      <c r="F1207" s="667"/>
      <c r="G1207" s="694"/>
      <c r="H1207" s="694">
        <f t="shared" si="46"/>
        <v>36.85</v>
      </c>
      <c r="I1207" s="696"/>
    </row>
    <row r="1208" spans="1:9" s="661" customFormat="1">
      <c r="A1208" s="667"/>
      <c r="B1208" s="667" t="s">
        <v>540</v>
      </c>
      <c r="C1208" s="667">
        <v>11</v>
      </c>
      <c r="D1208" s="667"/>
      <c r="E1208" s="667">
        <v>3.35</v>
      </c>
      <c r="F1208" s="667"/>
      <c r="G1208" s="694"/>
      <c r="H1208" s="694">
        <f t="shared" si="46"/>
        <v>36.85</v>
      </c>
      <c r="I1208" s="696"/>
    </row>
    <row r="1209" spans="1:9" s="661" customFormat="1">
      <c r="A1209" s="667"/>
      <c r="B1209" s="667" t="s">
        <v>540</v>
      </c>
      <c r="C1209" s="667">
        <v>7</v>
      </c>
      <c r="D1209" s="667"/>
      <c r="E1209" s="667">
        <v>3.35</v>
      </c>
      <c r="F1209" s="667"/>
      <c r="G1209" s="694"/>
      <c r="H1209" s="694">
        <f t="shared" si="46"/>
        <v>23.45</v>
      </c>
      <c r="I1209" s="696"/>
    </row>
    <row r="1210" spans="1:9" s="661" customFormat="1">
      <c r="A1210" s="667"/>
      <c r="B1210" s="667"/>
      <c r="C1210" s="667"/>
      <c r="D1210" s="667"/>
      <c r="E1210" s="667">
        <v>0</v>
      </c>
      <c r="F1210" s="667"/>
      <c r="G1210" s="694"/>
      <c r="H1210" s="694">
        <f t="shared" si="46"/>
        <v>0</v>
      </c>
      <c r="I1210" s="696"/>
    </row>
    <row r="1211" spans="1:9" s="661" customFormat="1">
      <c r="A1211" s="667"/>
      <c r="B1211" s="695" t="s">
        <v>18</v>
      </c>
      <c r="C1211" s="667"/>
      <c r="D1211" s="667"/>
      <c r="E1211" s="667">
        <v>0</v>
      </c>
      <c r="F1211" s="667"/>
      <c r="G1211" s="694"/>
      <c r="H1211" s="694">
        <f t="shared" si="46"/>
        <v>0</v>
      </c>
      <c r="I1211" s="696"/>
    </row>
    <row r="1212" spans="1:9" s="661" customFormat="1">
      <c r="A1212" s="667"/>
      <c r="B1212" s="667" t="s">
        <v>541</v>
      </c>
      <c r="C1212" s="667">
        <v>1</v>
      </c>
      <c r="D1212" s="667"/>
      <c r="E1212" s="667">
        <v>7.3019999999999996</v>
      </c>
      <c r="F1212" s="667"/>
      <c r="G1212" s="694"/>
      <c r="H1212" s="694">
        <f t="shared" si="46"/>
        <v>7.3019999999999996</v>
      </c>
      <c r="I1212" s="696"/>
    </row>
    <row r="1213" spans="1:9" s="661" customFormat="1">
      <c r="A1213" s="667"/>
      <c r="B1213" s="667" t="s">
        <v>542</v>
      </c>
      <c r="C1213" s="667">
        <v>3</v>
      </c>
      <c r="D1213" s="667"/>
      <c r="E1213" s="667">
        <v>10.827999999999999</v>
      </c>
      <c r="F1213" s="667"/>
      <c r="G1213" s="694"/>
      <c r="H1213" s="694">
        <f t="shared" si="46"/>
        <v>32.484000000000002</v>
      </c>
      <c r="I1213" s="696"/>
    </row>
    <row r="1214" spans="1:9" s="661" customFormat="1">
      <c r="A1214" s="667"/>
      <c r="B1214" s="667" t="s">
        <v>543</v>
      </c>
      <c r="C1214" s="667">
        <v>1</v>
      </c>
      <c r="D1214" s="667"/>
      <c r="E1214" s="667">
        <v>8.2639999999999993</v>
      </c>
      <c r="F1214" s="667"/>
      <c r="G1214" s="694"/>
      <c r="H1214" s="694">
        <f t="shared" si="46"/>
        <v>8.2639999999999993</v>
      </c>
      <c r="I1214" s="696"/>
    </row>
    <row r="1215" spans="1:9" s="661" customFormat="1">
      <c r="A1215" s="667"/>
      <c r="B1215" s="667"/>
      <c r="C1215" s="667"/>
      <c r="D1215" s="667"/>
      <c r="E1215" s="667"/>
      <c r="F1215" s="667"/>
      <c r="G1215" s="694"/>
      <c r="H1215" s="699">
        <f>SUM(H1082:H1214)</f>
        <v>1989.222</v>
      </c>
      <c r="I1215" s="696"/>
    </row>
    <row r="1216" spans="1:9" s="661" customFormat="1">
      <c r="A1216" s="667"/>
      <c r="B1216" s="667"/>
      <c r="C1216" s="667"/>
      <c r="D1216" s="667"/>
      <c r="E1216" s="667"/>
      <c r="F1216" s="667"/>
      <c r="G1216" s="694"/>
      <c r="H1216" s="667"/>
      <c r="I1216" s="696"/>
    </row>
    <row r="1217" spans="1:9" s="661" customFormat="1">
      <c r="A1217" s="667"/>
      <c r="B1217" s="667"/>
      <c r="C1217" s="667"/>
      <c r="D1217" s="667"/>
      <c r="E1217" s="667"/>
      <c r="F1217" s="667"/>
      <c r="G1217" s="694"/>
      <c r="H1217" s="667"/>
      <c r="I1217" s="696"/>
    </row>
    <row r="1218" spans="1:9" s="661" customFormat="1">
      <c r="A1218" s="667"/>
      <c r="B1218" s="667"/>
      <c r="C1218" s="667"/>
      <c r="D1218" s="667"/>
      <c r="E1218" s="694"/>
      <c r="F1218" s="667"/>
      <c r="G1218" s="694"/>
      <c r="H1218" s="694"/>
    </row>
    <row r="1219" spans="1:9" s="661" customFormat="1">
      <c r="A1219" s="667"/>
      <c r="B1219" s="695" t="s">
        <v>92</v>
      </c>
      <c r="C1219" s="667"/>
      <c r="D1219" s="667"/>
      <c r="E1219" s="694"/>
      <c r="F1219" s="667"/>
      <c r="G1219" s="694"/>
      <c r="H1219" s="694"/>
    </row>
    <row r="1220" spans="1:9" s="661" customFormat="1">
      <c r="A1220" s="667"/>
      <c r="B1220" s="667" t="s">
        <v>544</v>
      </c>
      <c r="C1220" s="667"/>
      <c r="D1220" s="667"/>
      <c r="E1220" s="667"/>
      <c r="F1220" s="667"/>
      <c r="G1220" s="694"/>
      <c r="H1220" s="694"/>
    </row>
    <row r="1221" spans="1:9" s="661" customFormat="1">
      <c r="A1221" s="667"/>
      <c r="B1221" s="695" t="s">
        <v>11</v>
      </c>
      <c r="C1221" s="667"/>
      <c r="D1221" s="667"/>
      <c r="E1221" s="667"/>
      <c r="F1221" s="667"/>
      <c r="G1221" s="694"/>
      <c r="H1221" s="694"/>
    </row>
    <row r="1222" spans="1:9" s="661" customFormat="1">
      <c r="A1222" s="667"/>
      <c r="B1222" s="667" t="s">
        <v>545</v>
      </c>
      <c r="C1222" s="667">
        <v>2</v>
      </c>
      <c r="D1222" s="667"/>
      <c r="E1222" s="667">
        <v>4.05</v>
      </c>
      <c r="F1222" s="667"/>
      <c r="G1222" s="694"/>
      <c r="H1222" s="694">
        <f>+PRODUCT(C1222:G1222)</f>
        <v>8.1</v>
      </c>
      <c r="I1222" s="697"/>
    </row>
    <row r="1223" spans="1:9" s="661" customFormat="1">
      <c r="A1223" s="667"/>
      <c r="B1223" s="667" t="s">
        <v>545</v>
      </c>
      <c r="C1223" s="667">
        <v>2</v>
      </c>
      <c r="D1223" s="667"/>
      <c r="E1223" s="667">
        <v>4.05</v>
      </c>
      <c r="F1223" s="667"/>
      <c r="G1223" s="694"/>
      <c r="H1223" s="694">
        <f>+PRODUCT(C1223:G1223)</f>
        <v>8.1</v>
      </c>
      <c r="I1223" s="697"/>
    </row>
    <row r="1224" spans="1:9" s="661" customFormat="1">
      <c r="A1224" s="667"/>
      <c r="B1224" s="667"/>
      <c r="C1224" s="667"/>
      <c r="D1224" s="667"/>
      <c r="E1224" s="667"/>
      <c r="F1224" s="667"/>
      <c r="G1224" s="694"/>
      <c r="H1224" s="694"/>
    </row>
    <row r="1225" spans="1:9" s="661" customFormat="1">
      <c r="A1225" s="667"/>
      <c r="B1225" s="667" t="s">
        <v>546</v>
      </c>
      <c r="C1225" s="667">
        <v>1</v>
      </c>
      <c r="D1225" s="667"/>
      <c r="E1225" s="667">
        <v>5.7</v>
      </c>
      <c r="F1225" s="667"/>
      <c r="G1225" s="694"/>
      <c r="H1225" s="694">
        <f>+PRODUCT(C1225:G1225)</f>
        <v>5.7</v>
      </c>
      <c r="I1225" s="697"/>
    </row>
    <row r="1226" spans="1:9" s="661" customFormat="1">
      <c r="A1226" s="667"/>
      <c r="B1226" s="667"/>
      <c r="C1226" s="667"/>
      <c r="D1226" s="667"/>
      <c r="E1226" s="667">
        <v>0</v>
      </c>
      <c r="F1226" s="667"/>
      <c r="G1226" s="694"/>
      <c r="H1226" s="694"/>
      <c r="I1226" s="697"/>
    </row>
    <row r="1227" spans="1:9" s="661" customFormat="1">
      <c r="A1227" s="667"/>
      <c r="B1227" s="667" t="s">
        <v>396</v>
      </c>
      <c r="C1227" s="667">
        <v>4</v>
      </c>
      <c r="D1227" s="667"/>
      <c r="E1227" s="667"/>
      <c r="F1227" s="667"/>
      <c r="G1227" s="694"/>
      <c r="H1227" s="694">
        <f>+PRODUCT(C1227:G1227)</f>
        <v>4</v>
      </c>
    </row>
    <row r="1228" spans="1:9" s="661" customFormat="1">
      <c r="A1228" s="667"/>
      <c r="B1228" s="667"/>
      <c r="C1228" s="667"/>
      <c r="D1228" s="667"/>
      <c r="E1228" s="667"/>
      <c r="F1228" s="667"/>
      <c r="G1228" s="694"/>
      <c r="H1228" s="694"/>
    </row>
    <row r="1229" spans="1:9" s="661" customFormat="1">
      <c r="A1229" s="667"/>
      <c r="B1229" s="667" t="s">
        <v>547</v>
      </c>
      <c r="C1229" s="667">
        <v>1</v>
      </c>
      <c r="D1229" s="667"/>
      <c r="E1229" s="667">
        <v>5.2</v>
      </c>
      <c r="F1229" s="667"/>
      <c r="G1229" s="694"/>
      <c r="H1229" s="694">
        <f>+PRODUCT(C1229:G1229)</f>
        <v>5.2</v>
      </c>
      <c r="I1229" s="697"/>
    </row>
    <row r="1230" spans="1:9" s="661" customFormat="1">
      <c r="A1230" s="667"/>
      <c r="B1230" s="667" t="s">
        <v>547</v>
      </c>
      <c r="C1230" s="667">
        <v>1</v>
      </c>
      <c r="D1230" s="667"/>
      <c r="E1230" s="667">
        <v>5.2</v>
      </c>
      <c r="F1230" s="667"/>
      <c r="G1230" s="694"/>
      <c r="H1230" s="694">
        <f>+PRODUCT(C1230:G1230)</f>
        <v>5.2</v>
      </c>
      <c r="I1230" s="697"/>
    </row>
    <row r="1231" spans="1:9" s="661" customFormat="1">
      <c r="A1231" s="667"/>
      <c r="B1231" s="667"/>
      <c r="C1231" s="667"/>
      <c r="D1231" s="667"/>
      <c r="E1231" s="667"/>
      <c r="F1231" s="667"/>
      <c r="G1231" s="694"/>
      <c r="H1231" s="694"/>
    </row>
    <row r="1232" spans="1:9" s="661" customFormat="1">
      <c r="A1232" s="667"/>
      <c r="B1232" s="667" t="s">
        <v>392</v>
      </c>
      <c r="C1232" s="667">
        <v>1</v>
      </c>
      <c r="D1232" s="667"/>
      <c r="E1232" s="667">
        <v>4.95</v>
      </c>
      <c r="F1232" s="667"/>
      <c r="G1232" s="694"/>
      <c r="H1232" s="694">
        <f>+PRODUCT(C1232:G1232)</f>
        <v>4.95</v>
      </c>
      <c r="I1232" s="697"/>
    </row>
    <row r="1233" spans="1:9" s="661" customFormat="1">
      <c r="A1233" s="667"/>
      <c r="B1233" s="667"/>
      <c r="C1233" s="667"/>
      <c r="D1233" s="667"/>
      <c r="E1233" s="667"/>
      <c r="F1233" s="667"/>
      <c r="G1233" s="694"/>
      <c r="H1233" s="694"/>
    </row>
    <row r="1234" spans="1:9" s="661" customFormat="1">
      <c r="A1234" s="667"/>
      <c r="B1234" s="667" t="s">
        <v>368</v>
      </c>
      <c r="C1234" s="667">
        <v>1</v>
      </c>
      <c r="D1234" s="667"/>
      <c r="E1234" s="667">
        <v>6.6</v>
      </c>
      <c r="F1234" s="667"/>
      <c r="G1234" s="694"/>
      <c r="H1234" s="694">
        <f>+PRODUCT(C1234:G1234)</f>
        <v>6.6</v>
      </c>
      <c r="I1234" s="697"/>
    </row>
    <row r="1235" spans="1:9" s="661" customFormat="1">
      <c r="A1235" s="667"/>
      <c r="B1235" s="667"/>
      <c r="C1235" s="667"/>
      <c r="D1235" s="667"/>
      <c r="E1235" s="667"/>
      <c r="F1235" s="667"/>
      <c r="G1235" s="694"/>
      <c r="H1235" s="694"/>
    </row>
    <row r="1236" spans="1:9" s="661" customFormat="1">
      <c r="A1236" s="667"/>
      <c r="B1236" s="667"/>
      <c r="C1236" s="667"/>
      <c r="D1236" s="667"/>
      <c r="E1236" s="667"/>
      <c r="F1236" s="667"/>
      <c r="G1236" s="694"/>
      <c r="H1236" s="694"/>
    </row>
    <row r="1237" spans="1:9" s="661" customFormat="1">
      <c r="A1237" s="667"/>
      <c r="B1237" s="667" t="s">
        <v>328</v>
      </c>
      <c r="C1237" s="667">
        <v>7</v>
      </c>
      <c r="D1237" s="667"/>
      <c r="E1237" s="667">
        <v>5.0999999999999996</v>
      </c>
      <c r="F1237" s="667"/>
      <c r="G1237" s="694"/>
      <c r="H1237" s="694">
        <f t="shared" ref="H1237:H1251" si="47">+PRODUCT(C1237:G1237)</f>
        <v>35.700000000000003</v>
      </c>
      <c r="I1237" s="697"/>
    </row>
    <row r="1238" spans="1:9" s="661" customFormat="1">
      <c r="A1238" s="667"/>
      <c r="B1238" s="667" t="s">
        <v>548</v>
      </c>
      <c r="C1238" s="667">
        <v>2</v>
      </c>
      <c r="D1238" s="667"/>
      <c r="E1238" s="667">
        <v>5.7</v>
      </c>
      <c r="F1238" s="667"/>
      <c r="G1238" s="694"/>
      <c r="H1238" s="694">
        <f t="shared" si="47"/>
        <v>11.4</v>
      </c>
      <c r="I1238" s="697"/>
    </row>
    <row r="1239" spans="1:9" s="661" customFormat="1">
      <c r="A1239" s="667"/>
      <c r="B1239" s="667" t="s">
        <v>549</v>
      </c>
      <c r="C1239" s="667">
        <v>5</v>
      </c>
      <c r="D1239" s="667"/>
      <c r="E1239" s="667">
        <v>4.95</v>
      </c>
      <c r="F1239" s="667"/>
      <c r="G1239" s="694"/>
      <c r="H1239" s="694">
        <f t="shared" si="47"/>
        <v>24.75</v>
      </c>
      <c r="I1239" s="697"/>
    </row>
    <row r="1240" spans="1:9" s="661" customFormat="1">
      <c r="A1240" s="667"/>
      <c r="B1240" s="667" t="s">
        <v>550</v>
      </c>
      <c r="C1240" s="667">
        <v>1</v>
      </c>
      <c r="D1240" s="667"/>
      <c r="E1240" s="667">
        <v>5.4</v>
      </c>
      <c r="F1240" s="667"/>
      <c r="G1240" s="694"/>
      <c r="H1240" s="694">
        <f t="shared" si="47"/>
        <v>5.4</v>
      </c>
      <c r="I1240" s="697"/>
    </row>
    <row r="1241" spans="1:9" s="661" customFormat="1">
      <c r="A1241" s="667"/>
      <c r="B1241" s="667" t="s">
        <v>551</v>
      </c>
      <c r="C1241" s="667">
        <v>1</v>
      </c>
      <c r="D1241" s="667"/>
      <c r="E1241" s="667">
        <v>4.95</v>
      </c>
      <c r="F1241" s="667"/>
      <c r="G1241" s="694"/>
      <c r="H1241" s="694">
        <f t="shared" si="47"/>
        <v>4.95</v>
      </c>
      <c r="I1241" s="697"/>
    </row>
    <row r="1242" spans="1:9" s="661" customFormat="1">
      <c r="A1242" s="667"/>
      <c r="B1242" s="667"/>
      <c r="C1242" s="667"/>
      <c r="D1242" s="667"/>
      <c r="E1242" s="667"/>
      <c r="F1242" s="667"/>
      <c r="G1242" s="694"/>
      <c r="H1242" s="694"/>
    </row>
    <row r="1243" spans="1:9" s="661" customFormat="1">
      <c r="A1243" s="667"/>
      <c r="B1243" s="667" t="s">
        <v>328</v>
      </c>
      <c r="C1243" s="667">
        <v>4</v>
      </c>
      <c r="D1243" s="667"/>
      <c r="E1243" s="667">
        <v>5.0999999999999996</v>
      </c>
      <c r="F1243" s="667"/>
      <c r="G1243" s="694"/>
      <c r="H1243" s="694">
        <f>+PRODUCT(C1243:G1243)</f>
        <v>20.399999999999999</v>
      </c>
      <c r="I1243" s="697"/>
    </row>
    <row r="1244" spans="1:9" s="661" customFormat="1">
      <c r="A1244" s="667"/>
      <c r="B1244" s="667" t="s">
        <v>549</v>
      </c>
      <c r="C1244" s="667">
        <v>5</v>
      </c>
      <c r="D1244" s="667"/>
      <c r="E1244" s="667">
        <v>4.95</v>
      </c>
      <c r="F1244" s="667"/>
      <c r="G1244" s="694"/>
      <c r="H1244" s="694">
        <f>+PRODUCT(C1244:G1244)</f>
        <v>24.75</v>
      </c>
      <c r="I1244" s="697"/>
    </row>
    <row r="1245" spans="1:9" s="661" customFormat="1">
      <c r="A1245" s="667"/>
      <c r="B1245" s="667"/>
      <c r="C1245" s="667"/>
      <c r="D1245" s="667"/>
      <c r="E1245" s="667"/>
      <c r="F1245" s="667"/>
      <c r="G1245" s="694"/>
      <c r="H1245" s="694"/>
    </row>
    <row r="1246" spans="1:9" s="661" customFormat="1">
      <c r="A1246" s="667"/>
      <c r="B1246" s="667"/>
      <c r="C1246" s="667"/>
      <c r="D1246" s="667"/>
      <c r="E1246" s="667"/>
      <c r="F1246" s="667"/>
      <c r="G1246" s="694"/>
      <c r="H1246" s="694"/>
    </row>
    <row r="1247" spans="1:9" s="661" customFormat="1">
      <c r="A1247" s="667"/>
      <c r="B1247" s="667"/>
      <c r="C1247" s="667"/>
      <c r="D1247" s="667"/>
      <c r="E1247" s="667"/>
      <c r="F1247" s="667"/>
      <c r="G1247" s="694"/>
      <c r="H1247" s="694"/>
    </row>
    <row r="1248" spans="1:9" s="661" customFormat="1">
      <c r="A1248" s="667"/>
      <c r="B1248" s="667" t="s">
        <v>552</v>
      </c>
      <c r="C1248" s="667">
        <v>2</v>
      </c>
      <c r="E1248" s="667">
        <v>8.7479999999999993</v>
      </c>
      <c r="F1248" s="667"/>
      <c r="G1248" s="694"/>
      <c r="H1248" s="694">
        <f t="shared" si="47"/>
        <v>17.495999999999999</v>
      </c>
      <c r="I1248" s="697"/>
    </row>
    <row r="1249" spans="1:9" s="661" customFormat="1">
      <c r="A1249" s="667"/>
      <c r="B1249" s="667" t="s">
        <v>553</v>
      </c>
      <c r="C1249" s="667">
        <v>2</v>
      </c>
      <c r="E1249" s="667">
        <v>9.7110000000000003</v>
      </c>
      <c r="F1249" s="667"/>
      <c r="G1249" s="694"/>
      <c r="H1249" s="694">
        <f t="shared" si="47"/>
        <v>19.422000000000001</v>
      </c>
      <c r="I1249" s="697"/>
    </row>
    <row r="1250" spans="1:9" s="661" customFormat="1">
      <c r="A1250" s="667"/>
      <c r="B1250" s="667" t="s">
        <v>554</v>
      </c>
      <c r="C1250" s="667">
        <v>2</v>
      </c>
      <c r="E1250" s="667">
        <v>9.4179999999999993</v>
      </c>
      <c r="F1250" s="667"/>
      <c r="G1250" s="694"/>
      <c r="H1250" s="694">
        <f t="shared" si="47"/>
        <v>18.835999999999999</v>
      </c>
      <c r="I1250" s="697"/>
    </row>
    <row r="1251" spans="1:9" s="661" customFormat="1">
      <c r="A1251" s="667"/>
      <c r="B1251" s="667" t="s">
        <v>555</v>
      </c>
      <c r="C1251" s="667">
        <v>1</v>
      </c>
      <c r="E1251" s="667">
        <v>9.8469999999999995</v>
      </c>
      <c r="F1251" s="667"/>
      <c r="G1251" s="694"/>
      <c r="H1251" s="694">
        <f t="shared" si="47"/>
        <v>9.8469999999999995</v>
      </c>
      <c r="I1251" s="697"/>
    </row>
    <row r="1252" spans="1:9" s="661" customFormat="1">
      <c r="A1252" s="667"/>
      <c r="B1252" s="667"/>
      <c r="C1252" s="667"/>
      <c r="D1252" s="667"/>
      <c r="E1252" s="667"/>
      <c r="F1252" s="667"/>
      <c r="G1252" s="694"/>
      <c r="H1252" s="694"/>
    </row>
    <row r="1253" spans="1:9" s="661" customFormat="1">
      <c r="A1253" s="667"/>
      <c r="B1253" s="667" t="s">
        <v>556</v>
      </c>
      <c r="C1253" s="667">
        <v>1</v>
      </c>
      <c r="D1253" s="667"/>
      <c r="E1253" s="667">
        <v>4.8099999999999996</v>
      </c>
      <c r="F1253" s="667"/>
      <c r="G1253" s="694"/>
      <c r="H1253" s="694">
        <f>+PRODUCT(C1253:G1253)</f>
        <v>4.8099999999999996</v>
      </c>
      <c r="I1253" s="697"/>
    </row>
    <row r="1254" spans="1:9" s="661" customFormat="1">
      <c r="A1254" s="667"/>
      <c r="B1254" s="667" t="s">
        <v>556</v>
      </c>
      <c r="C1254" s="667">
        <v>1</v>
      </c>
      <c r="D1254" s="667"/>
      <c r="E1254" s="667">
        <v>4.8099999999999996</v>
      </c>
      <c r="F1254" s="667"/>
      <c r="G1254" s="694"/>
      <c r="H1254" s="694">
        <f>+PRODUCT(C1254:G1254)</f>
        <v>4.8099999999999996</v>
      </c>
      <c r="I1254" s="697"/>
    </row>
    <row r="1255" spans="1:9" s="661" customFormat="1">
      <c r="A1255" s="667"/>
      <c r="B1255" s="667"/>
      <c r="C1255" s="667"/>
      <c r="D1255" s="667"/>
      <c r="E1255" s="667"/>
      <c r="F1255" s="667"/>
      <c r="G1255" s="694"/>
      <c r="H1255" s="694"/>
    </row>
    <row r="1256" spans="1:9" s="661" customFormat="1">
      <c r="A1256" s="667"/>
      <c r="B1256" s="667" t="s">
        <v>339</v>
      </c>
      <c r="C1256" s="667">
        <v>3</v>
      </c>
      <c r="D1256" s="667"/>
      <c r="E1256" s="667">
        <v>3.2</v>
      </c>
      <c r="F1256" s="667"/>
      <c r="G1256" s="694"/>
      <c r="H1256" s="694">
        <f>+PRODUCT(C1256:G1256)</f>
        <v>9.6</v>
      </c>
      <c r="I1256" s="697"/>
    </row>
    <row r="1257" spans="1:9" s="661" customFormat="1">
      <c r="A1257" s="667"/>
      <c r="B1257" s="667" t="s">
        <v>557</v>
      </c>
      <c r="C1257" s="667">
        <v>1</v>
      </c>
      <c r="D1257" s="667"/>
      <c r="E1257" s="667">
        <v>3.4</v>
      </c>
      <c r="F1257" s="667"/>
      <c r="G1257" s="694"/>
      <c r="H1257" s="694">
        <f>+PRODUCT(C1257:G1257)</f>
        <v>3.4</v>
      </c>
      <c r="I1257" s="697"/>
    </row>
    <row r="1258" spans="1:9" s="661" customFormat="1">
      <c r="A1258" s="667"/>
      <c r="B1258" s="667"/>
      <c r="C1258" s="667"/>
      <c r="D1258" s="667"/>
      <c r="E1258" s="667"/>
      <c r="F1258" s="667"/>
      <c r="G1258" s="694"/>
      <c r="H1258" s="694"/>
    </row>
    <row r="1259" spans="1:9" s="661" customFormat="1">
      <c r="A1259" s="667"/>
      <c r="B1259" s="667" t="s">
        <v>339</v>
      </c>
      <c r="C1259" s="667">
        <v>3</v>
      </c>
      <c r="D1259" s="667"/>
      <c r="E1259" s="667">
        <v>3.2</v>
      </c>
      <c r="F1259" s="667"/>
      <c r="G1259" s="694"/>
      <c r="H1259" s="694">
        <f>+PRODUCT(C1259:G1259)</f>
        <v>9.6</v>
      </c>
      <c r="I1259" s="697"/>
    </row>
    <row r="1260" spans="1:9" s="661" customFormat="1">
      <c r="A1260" s="667"/>
      <c r="B1260" s="667" t="s">
        <v>557</v>
      </c>
      <c r="C1260" s="667">
        <v>1</v>
      </c>
      <c r="D1260" s="667"/>
      <c r="E1260" s="667">
        <v>3.4</v>
      </c>
      <c r="F1260" s="667"/>
      <c r="G1260" s="694"/>
      <c r="H1260" s="694">
        <f>+PRODUCT(C1260:G1260)</f>
        <v>3.4</v>
      </c>
      <c r="I1260" s="697"/>
    </row>
    <row r="1261" spans="1:9" s="661" customFormat="1">
      <c r="A1261" s="667"/>
      <c r="B1261" s="667"/>
      <c r="C1261" s="667"/>
      <c r="D1261" s="667"/>
      <c r="E1261" s="667"/>
      <c r="F1261" s="667"/>
      <c r="G1261" s="694"/>
      <c r="H1261" s="694"/>
    </row>
    <row r="1262" spans="1:9" s="661" customFormat="1">
      <c r="A1262" s="667"/>
      <c r="B1262" s="695" t="s">
        <v>11</v>
      </c>
      <c r="C1262" s="667"/>
      <c r="D1262" s="667"/>
      <c r="E1262" s="667"/>
      <c r="F1262" s="667"/>
      <c r="G1262" s="694"/>
      <c r="H1262" s="694"/>
    </row>
    <row r="1263" spans="1:9" s="661" customFormat="1">
      <c r="A1263" s="667"/>
      <c r="B1263" s="667" t="s">
        <v>558</v>
      </c>
      <c r="C1263" s="667"/>
      <c r="D1263" s="667"/>
      <c r="E1263" s="667"/>
      <c r="F1263" s="667"/>
      <c r="G1263" s="694"/>
      <c r="H1263" s="694"/>
    </row>
    <row r="1264" spans="1:9" s="661" customFormat="1">
      <c r="A1264" s="667"/>
      <c r="B1264" s="667" t="s">
        <v>559</v>
      </c>
      <c r="C1264" s="667">
        <v>1</v>
      </c>
      <c r="D1264" s="667"/>
      <c r="E1264" s="667">
        <v>3.95</v>
      </c>
      <c r="F1264" s="667"/>
      <c r="G1264" s="694"/>
      <c r="H1264" s="694">
        <f t="shared" ref="H1264:H1271" si="48">+PRODUCT(C1264:G1264)</f>
        <v>3.95</v>
      </c>
      <c r="I1264" s="697"/>
    </row>
    <row r="1265" spans="1:9" s="661" customFormat="1">
      <c r="A1265" s="667"/>
      <c r="B1265" s="667" t="s">
        <v>560</v>
      </c>
      <c r="C1265" s="667">
        <v>2</v>
      </c>
      <c r="D1265" s="667"/>
      <c r="E1265" s="667">
        <v>5.0199999999999996</v>
      </c>
      <c r="F1265" s="667"/>
      <c r="G1265" s="694"/>
      <c r="H1265" s="694">
        <f t="shared" si="48"/>
        <v>10.039999999999999</v>
      </c>
      <c r="I1265" s="697"/>
    </row>
    <row r="1266" spans="1:9" s="661" customFormat="1">
      <c r="A1266" s="667"/>
      <c r="B1266" s="667" t="s">
        <v>369</v>
      </c>
      <c r="C1266" s="667">
        <v>3</v>
      </c>
      <c r="D1266" s="667"/>
      <c r="E1266" s="667">
        <v>6.27</v>
      </c>
      <c r="F1266" s="667"/>
      <c r="G1266" s="694"/>
      <c r="H1266" s="694">
        <f t="shared" si="48"/>
        <v>18.809999999999999</v>
      </c>
      <c r="I1266" s="697"/>
    </row>
    <row r="1267" spans="1:9" s="661" customFormat="1">
      <c r="A1267" s="667"/>
      <c r="B1267" s="667" t="s">
        <v>331</v>
      </c>
      <c r="C1267" s="667">
        <v>2</v>
      </c>
      <c r="D1267" s="667"/>
      <c r="E1267" s="667">
        <v>9.4700000000000006</v>
      </c>
      <c r="F1267" s="667"/>
      <c r="G1267" s="694"/>
      <c r="H1267" s="694">
        <f t="shared" si="48"/>
        <v>18.940000000000001</v>
      </c>
      <c r="I1267" s="697"/>
    </row>
    <row r="1268" spans="1:9" s="661" customFormat="1">
      <c r="A1268" s="667"/>
      <c r="B1268" s="667" t="s">
        <v>561</v>
      </c>
      <c r="C1268" s="667">
        <v>1</v>
      </c>
      <c r="D1268" s="667"/>
      <c r="E1268" s="667">
        <v>6.27</v>
      </c>
      <c r="F1268" s="667"/>
      <c r="G1268" s="694"/>
      <c r="H1268" s="694">
        <f t="shared" si="48"/>
        <v>6.27</v>
      </c>
      <c r="I1268" s="697"/>
    </row>
    <row r="1269" spans="1:9" s="661" customFormat="1">
      <c r="A1269" s="667"/>
      <c r="B1269" s="667" t="s">
        <v>562</v>
      </c>
      <c r="C1269" s="667">
        <v>1</v>
      </c>
      <c r="D1269" s="667"/>
      <c r="E1269" s="667">
        <v>5.71</v>
      </c>
      <c r="F1269" s="667"/>
      <c r="G1269" s="694"/>
      <c r="H1269" s="694">
        <f t="shared" si="48"/>
        <v>5.71</v>
      </c>
      <c r="I1269" s="697"/>
    </row>
    <row r="1270" spans="1:9" s="661" customFormat="1">
      <c r="A1270" s="667"/>
      <c r="B1270" s="667" t="s">
        <v>354</v>
      </c>
      <c r="C1270" s="667">
        <v>3</v>
      </c>
      <c r="D1270" s="667"/>
      <c r="E1270" s="667">
        <v>6.25</v>
      </c>
      <c r="F1270" s="667"/>
      <c r="G1270" s="694"/>
      <c r="H1270" s="694">
        <f t="shared" si="48"/>
        <v>18.75</v>
      </c>
      <c r="I1270" s="697"/>
    </row>
    <row r="1271" spans="1:9" s="661" customFormat="1">
      <c r="A1271" s="667"/>
      <c r="B1271" s="667" t="s">
        <v>563</v>
      </c>
      <c r="C1271" s="667">
        <v>2</v>
      </c>
      <c r="D1271" s="667"/>
      <c r="E1271" s="667">
        <v>4.1139999999999999</v>
      </c>
      <c r="F1271" s="667"/>
      <c r="G1271" s="694"/>
      <c r="H1271" s="694">
        <f t="shared" si="48"/>
        <v>8.2279999999999998</v>
      </c>
      <c r="I1271" s="697"/>
    </row>
    <row r="1272" spans="1:9" s="661" customFormat="1">
      <c r="A1272" s="667"/>
      <c r="B1272" s="667"/>
      <c r="C1272" s="667"/>
      <c r="D1272" s="667"/>
      <c r="E1272" s="667"/>
      <c r="F1272" s="667"/>
      <c r="G1272" s="694"/>
      <c r="H1272" s="694"/>
      <c r="I1272" s="697"/>
    </row>
    <row r="1273" spans="1:9" s="661" customFormat="1">
      <c r="A1273" s="667"/>
      <c r="B1273" s="667" t="s">
        <v>564</v>
      </c>
      <c r="C1273" s="667">
        <v>2</v>
      </c>
      <c r="D1273" s="667"/>
      <c r="E1273" s="667">
        <v>4.4139999999999997</v>
      </c>
      <c r="F1273" s="667"/>
      <c r="G1273" s="694"/>
      <c r="H1273" s="694">
        <f t="shared" ref="H1273:H1279" si="49">+PRODUCT(C1273:G1273)</f>
        <v>8.8279999999999994</v>
      </c>
      <c r="I1273" s="697"/>
    </row>
    <row r="1274" spans="1:9" s="661" customFormat="1">
      <c r="A1274" s="667"/>
      <c r="B1274" s="667" t="s">
        <v>336</v>
      </c>
      <c r="C1274" s="667">
        <v>2</v>
      </c>
      <c r="D1274" s="667"/>
      <c r="E1274" s="667">
        <v>3.7</v>
      </c>
      <c r="F1274" s="667"/>
      <c r="G1274" s="694"/>
      <c r="H1274" s="694">
        <f t="shared" si="49"/>
        <v>7.4</v>
      </c>
      <c r="I1274" s="697"/>
    </row>
    <row r="1275" spans="1:9" s="661" customFormat="1">
      <c r="A1275" s="667"/>
      <c r="B1275" s="667" t="s">
        <v>459</v>
      </c>
      <c r="C1275" s="667">
        <v>3</v>
      </c>
      <c r="D1275" s="667"/>
      <c r="E1275" s="667">
        <v>3.7</v>
      </c>
      <c r="F1275" s="667"/>
      <c r="G1275" s="694"/>
      <c r="H1275" s="694">
        <f t="shared" si="49"/>
        <v>11.1</v>
      </c>
      <c r="I1275" s="697"/>
    </row>
    <row r="1276" spans="1:9" s="661" customFormat="1">
      <c r="A1276" s="667"/>
      <c r="B1276" s="667" t="s">
        <v>565</v>
      </c>
      <c r="C1276" s="667">
        <v>5</v>
      </c>
      <c r="D1276" s="667"/>
      <c r="E1276" s="667">
        <v>10.454000000000001</v>
      </c>
      <c r="F1276" s="667"/>
      <c r="G1276" s="694"/>
      <c r="H1276" s="694">
        <f t="shared" si="49"/>
        <v>52.27</v>
      </c>
      <c r="I1276" s="697"/>
    </row>
    <row r="1277" spans="1:9" s="661" customFormat="1">
      <c r="A1277" s="667"/>
      <c r="B1277" s="667" t="s">
        <v>566</v>
      </c>
      <c r="C1277" s="667">
        <v>1</v>
      </c>
      <c r="D1277" s="667"/>
      <c r="E1277" s="667">
        <v>7.67</v>
      </c>
      <c r="F1277" s="667"/>
      <c r="G1277" s="694"/>
      <c r="H1277" s="694">
        <f t="shared" si="49"/>
        <v>7.67</v>
      </c>
      <c r="I1277" s="697"/>
    </row>
    <row r="1278" spans="1:9" s="661" customFormat="1">
      <c r="A1278" s="667"/>
      <c r="B1278" s="667" t="s">
        <v>362</v>
      </c>
      <c r="C1278" s="667">
        <v>11</v>
      </c>
      <c r="D1278" s="667"/>
      <c r="E1278" s="667">
        <v>11.763999999999999</v>
      </c>
      <c r="F1278" s="667"/>
      <c r="G1278" s="694"/>
      <c r="H1278" s="694">
        <f t="shared" si="49"/>
        <v>129.404</v>
      </c>
      <c r="I1278" s="697"/>
    </row>
    <row r="1279" spans="1:9" s="661" customFormat="1">
      <c r="A1279" s="667"/>
      <c r="B1279" s="667" t="s">
        <v>393</v>
      </c>
      <c r="C1279" s="667">
        <v>4</v>
      </c>
      <c r="D1279" s="667"/>
      <c r="E1279" s="667">
        <v>9.8559999999999999</v>
      </c>
      <c r="F1279" s="667"/>
      <c r="G1279" s="694"/>
      <c r="H1279" s="694">
        <f t="shared" si="49"/>
        <v>39.423999999999999</v>
      </c>
      <c r="I1279" s="697"/>
    </row>
    <row r="1280" spans="1:9" s="661" customFormat="1">
      <c r="A1280" s="667"/>
      <c r="B1280" s="667"/>
      <c r="C1280" s="667"/>
      <c r="D1280" s="667"/>
      <c r="E1280" s="667"/>
      <c r="F1280" s="667"/>
      <c r="G1280" s="694"/>
      <c r="H1280" s="694"/>
    </row>
    <row r="1281" spans="1:9" s="661" customFormat="1">
      <c r="A1281" s="667"/>
      <c r="B1281" s="667" t="s">
        <v>567</v>
      </c>
      <c r="C1281" s="667">
        <v>2</v>
      </c>
      <c r="D1281" s="667"/>
      <c r="E1281" s="667">
        <v>3.8</v>
      </c>
      <c r="F1281" s="667"/>
      <c r="G1281" s="694"/>
      <c r="H1281" s="694">
        <f t="shared" ref="H1281:H1292" si="50">+PRODUCT(C1281:G1281)</f>
        <v>7.6</v>
      </c>
      <c r="I1281" s="697"/>
    </row>
    <row r="1282" spans="1:9" s="661" customFormat="1">
      <c r="A1282" s="667"/>
      <c r="B1282" s="667" t="s">
        <v>568</v>
      </c>
      <c r="C1282" s="667">
        <v>1</v>
      </c>
      <c r="D1282" s="667"/>
      <c r="E1282" s="667">
        <v>4.4000000000000004</v>
      </c>
      <c r="F1282" s="667"/>
      <c r="G1282" s="694"/>
      <c r="H1282" s="694">
        <f t="shared" si="50"/>
        <v>4.4000000000000004</v>
      </c>
      <c r="I1282" s="697"/>
    </row>
    <row r="1283" spans="1:9" s="661" customFormat="1">
      <c r="A1283" s="667"/>
      <c r="B1283" s="667" t="s">
        <v>363</v>
      </c>
      <c r="C1283" s="667">
        <v>15</v>
      </c>
      <c r="D1283" s="667"/>
      <c r="E1283" s="667">
        <v>8.9939999999999998</v>
      </c>
      <c r="F1283" s="667"/>
      <c r="G1283" s="694"/>
      <c r="H1283" s="694">
        <f t="shared" si="50"/>
        <v>134.91</v>
      </c>
      <c r="I1283" s="697"/>
    </row>
    <row r="1284" spans="1:9" s="661" customFormat="1">
      <c r="A1284" s="667"/>
      <c r="B1284" s="667" t="s">
        <v>364</v>
      </c>
      <c r="C1284" s="667">
        <v>2</v>
      </c>
      <c r="D1284" s="667"/>
      <c r="E1284" s="667">
        <v>5.75</v>
      </c>
      <c r="F1284" s="667"/>
      <c r="G1284" s="694"/>
      <c r="H1284" s="694">
        <f t="shared" si="50"/>
        <v>11.5</v>
      </c>
      <c r="I1284" s="697"/>
    </row>
    <row r="1285" spans="1:9" s="661" customFormat="1">
      <c r="A1285" s="667"/>
      <c r="B1285" s="667" t="s">
        <v>365</v>
      </c>
      <c r="C1285" s="667">
        <v>2</v>
      </c>
      <c r="D1285" s="667"/>
      <c r="E1285" s="667">
        <v>2.98</v>
      </c>
      <c r="F1285" s="667"/>
      <c r="G1285" s="694"/>
      <c r="H1285" s="694">
        <f t="shared" si="50"/>
        <v>5.96</v>
      </c>
      <c r="I1285" s="697"/>
    </row>
    <row r="1286" spans="1:9" s="661" customFormat="1">
      <c r="A1286" s="667"/>
      <c r="B1286" s="667" t="s">
        <v>569</v>
      </c>
      <c r="C1286" s="667">
        <v>1</v>
      </c>
      <c r="D1286" s="667"/>
      <c r="E1286" s="667">
        <v>6.45</v>
      </c>
      <c r="F1286" s="667"/>
      <c r="G1286" s="694"/>
      <c r="H1286" s="694">
        <f t="shared" si="50"/>
        <v>6.45</v>
      </c>
      <c r="I1286" s="697"/>
    </row>
    <row r="1287" spans="1:9" s="661" customFormat="1">
      <c r="A1287" s="667"/>
      <c r="B1287" s="667" t="s">
        <v>570</v>
      </c>
      <c r="C1287" s="667">
        <v>1</v>
      </c>
      <c r="D1287" s="667"/>
      <c r="E1287" s="667">
        <v>4.55</v>
      </c>
      <c r="F1287" s="667"/>
      <c r="G1287" s="694"/>
      <c r="H1287" s="694">
        <f t="shared" si="50"/>
        <v>4.55</v>
      </c>
      <c r="I1287" s="697"/>
    </row>
    <row r="1288" spans="1:9" s="661" customFormat="1">
      <c r="A1288" s="667"/>
      <c r="B1288" s="667" t="s">
        <v>370</v>
      </c>
      <c r="C1288" s="667">
        <v>1</v>
      </c>
      <c r="D1288" s="667"/>
      <c r="E1288" s="667">
        <v>6.1</v>
      </c>
      <c r="F1288" s="667"/>
      <c r="G1288" s="694"/>
      <c r="H1288" s="694">
        <f t="shared" si="50"/>
        <v>6.1</v>
      </c>
      <c r="I1288" s="697"/>
    </row>
    <row r="1289" spans="1:9" s="661" customFormat="1">
      <c r="A1289" s="667"/>
      <c r="B1289" s="667" t="s">
        <v>400</v>
      </c>
      <c r="C1289" s="667">
        <v>4</v>
      </c>
      <c r="D1289" s="667"/>
      <c r="E1289" s="667">
        <v>11.763999999999999</v>
      </c>
      <c r="F1289" s="667"/>
      <c r="G1289" s="694"/>
      <c r="H1289" s="694">
        <f t="shared" si="50"/>
        <v>47.055999999999997</v>
      </c>
      <c r="I1289" s="697"/>
    </row>
    <row r="1290" spans="1:9" s="661" customFormat="1">
      <c r="A1290" s="667"/>
      <c r="B1290" s="667" t="s">
        <v>395</v>
      </c>
      <c r="C1290" s="667">
        <v>2</v>
      </c>
      <c r="D1290" s="667"/>
      <c r="E1290" s="667">
        <v>8.75</v>
      </c>
      <c r="F1290" s="667"/>
      <c r="G1290" s="694"/>
      <c r="H1290" s="694">
        <f t="shared" si="50"/>
        <v>17.5</v>
      </c>
      <c r="I1290" s="697"/>
    </row>
    <row r="1291" spans="1:9" s="661" customFormat="1">
      <c r="A1291" s="667"/>
      <c r="B1291" s="667" t="s">
        <v>394</v>
      </c>
      <c r="C1291" s="667">
        <v>2</v>
      </c>
      <c r="D1291" s="667"/>
      <c r="E1291" s="667">
        <v>13.173999999999999</v>
      </c>
      <c r="F1291" s="667"/>
      <c r="G1291" s="694"/>
      <c r="H1291" s="694">
        <f t="shared" si="50"/>
        <v>26.347999999999999</v>
      </c>
      <c r="I1291" s="697"/>
    </row>
    <row r="1292" spans="1:9" s="661" customFormat="1">
      <c r="A1292" s="667"/>
      <c r="B1292" s="667" t="s">
        <v>391</v>
      </c>
      <c r="C1292" s="667">
        <v>2</v>
      </c>
      <c r="D1292" s="667"/>
      <c r="E1292" s="667">
        <v>12.444000000000001</v>
      </c>
      <c r="F1292" s="667"/>
      <c r="G1292" s="694"/>
      <c r="H1292" s="694">
        <f t="shared" si="50"/>
        <v>24.888000000000002</v>
      </c>
      <c r="I1292" s="697"/>
    </row>
    <row r="1293" spans="1:9" s="661" customFormat="1">
      <c r="A1293" s="667"/>
      <c r="B1293" s="667"/>
      <c r="C1293" s="667"/>
      <c r="D1293" s="667"/>
      <c r="E1293" s="667"/>
      <c r="F1293" s="667"/>
      <c r="G1293" s="694"/>
      <c r="H1293" s="698">
        <f>SUM(H1222:H1292)</f>
        <v>920.47699999999998</v>
      </c>
      <c r="I1293" s="697"/>
    </row>
    <row r="1294" spans="1:9">
      <c r="A1294" s="67"/>
      <c r="B1294" s="67"/>
      <c r="C1294" s="67"/>
      <c r="E1294" s="600"/>
      <c r="F1294" s="67"/>
      <c r="G1294" s="600"/>
      <c r="H1294" s="600"/>
    </row>
    <row r="1297" spans="1:8">
      <c r="A1297" s="67"/>
      <c r="B1297" s="601" t="s">
        <v>571</v>
      </c>
      <c r="C1297" s="67"/>
      <c r="D1297" s="67"/>
      <c r="E1297" s="67"/>
      <c r="F1297" s="600"/>
      <c r="G1297" s="600"/>
      <c r="H1297" s="600"/>
    </row>
    <row r="1298" spans="1:8">
      <c r="A1298" s="67"/>
      <c r="B1298" s="601" t="s">
        <v>572</v>
      </c>
      <c r="C1298" s="67"/>
      <c r="D1298" s="67"/>
      <c r="E1298" s="67"/>
      <c r="F1298" s="600"/>
      <c r="G1298" s="600"/>
      <c r="H1298" s="600"/>
    </row>
    <row r="1299" spans="1:8">
      <c r="A1299" s="67"/>
      <c r="B1299" s="67" t="s">
        <v>573</v>
      </c>
      <c r="C1299" s="67">
        <v>2</v>
      </c>
      <c r="D1299" s="67"/>
      <c r="E1299" s="67">
        <v>2.052</v>
      </c>
      <c r="F1299" s="600">
        <v>0.45</v>
      </c>
      <c r="G1299" s="600"/>
      <c r="H1299" s="668">
        <f>+PRODUCT(C1299:G1299)</f>
        <v>1.8468</v>
      </c>
    </row>
    <row r="1300" spans="1:8">
      <c r="A1300" s="67"/>
      <c r="B1300" s="67" t="s">
        <v>574</v>
      </c>
      <c r="C1300" s="67">
        <v>2</v>
      </c>
      <c r="D1300" s="67"/>
      <c r="E1300" s="67">
        <v>2.6</v>
      </c>
      <c r="F1300" s="600">
        <v>0.45</v>
      </c>
      <c r="G1300" s="600"/>
      <c r="H1300" s="668">
        <f>+PRODUCT(C1300:G1300)</f>
        <v>2.34</v>
      </c>
    </row>
    <row r="1301" spans="1:8">
      <c r="A1301" s="67"/>
      <c r="B1301" s="67"/>
      <c r="C1301" s="67"/>
      <c r="D1301" s="67"/>
      <c r="E1301" s="67"/>
      <c r="F1301" s="600"/>
      <c r="G1301" s="600"/>
      <c r="H1301" s="600"/>
    </row>
    <row r="1302" spans="1:8">
      <c r="A1302" s="67"/>
      <c r="B1302" s="67" t="s">
        <v>443</v>
      </c>
      <c r="C1302" s="67">
        <v>1</v>
      </c>
      <c r="D1302" s="67"/>
      <c r="E1302" s="67">
        <v>6.3739999999999997</v>
      </c>
      <c r="F1302" s="600">
        <v>2.86</v>
      </c>
      <c r="G1302" s="600"/>
      <c r="H1302" s="668">
        <f>+PRODUCT(C1302:G1302)</f>
        <v>18.22964</v>
      </c>
    </row>
    <row r="1303" spans="1:8">
      <c r="A1303" s="67"/>
      <c r="B1303" s="67"/>
      <c r="C1303" s="67"/>
      <c r="D1303" s="67"/>
      <c r="E1303" s="67"/>
      <c r="F1303" s="600"/>
      <c r="G1303" s="600"/>
      <c r="H1303" s="602">
        <f>SUM(H1130:H1302)</f>
        <v>5182.8444399999998</v>
      </c>
    </row>
    <row r="1305" spans="1:8">
      <c r="A1305" s="67"/>
      <c r="B1305" s="67" t="s">
        <v>65</v>
      </c>
      <c r="C1305" s="67"/>
      <c r="D1305" s="67"/>
      <c r="E1305" s="67"/>
      <c r="F1305" s="67"/>
      <c r="G1305" s="67"/>
      <c r="H1305" s="600"/>
    </row>
    <row r="1306" spans="1:8">
      <c r="A1306" s="67"/>
      <c r="B1306" s="67" t="s">
        <v>66</v>
      </c>
      <c r="C1306" s="67"/>
      <c r="D1306" s="67"/>
      <c r="E1306" s="67"/>
      <c r="F1306" s="67"/>
      <c r="G1306" s="67"/>
      <c r="H1306" s="600"/>
    </row>
    <row r="1307" spans="1:8">
      <c r="A1307" s="67"/>
      <c r="B1307" s="67" t="s">
        <v>67</v>
      </c>
      <c r="C1307" s="67">
        <v>1</v>
      </c>
      <c r="D1307" s="67"/>
      <c r="E1307" s="67">
        <v>0.75</v>
      </c>
      <c r="F1307" s="67">
        <v>0.45</v>
      </c>
      <c r="G1307" s="67"/>
      <c r="H1307" s="668">
        <f>+PRODUCT(C1307:G1307)</f>
        <v>0.33750000000000002</v>
      </c>
    </row>
    <row r="1308" spans="1:8">
      <c r="A1308" s="67"/>
      <c r="B1308" s="67"/>
      <c r="C1308" s="67"/>
      <c r="D1308" s="67"/>
      <c r="E1308" s="67"/>
      <c r="F1308" s="67"/>
      <c r="G1308" s="67"/>
      <c r="H1308" s="600"/>
    </row>
    <row r="1309" spans="1:8">
      <c r="A1309" s="67"/>
      <c r="B1309" s="67" t="s">
        <v>68</v>
      </c>
      <c r="C1309" s="67">
        <v>2</v>
      </c>
      <c r="D1309" s="67"/>
      <c r="E1309" s="67">
        <v>0.94099999999999995</v>
      </c>
      <c r="F1309" s="67"/>
      <c r="G1309" s="67"/>
      <c r="H1309" s="668">
        <f>+PRODUCT(C1309:G1309)</f>
        <v>1.8819999999999999</v>
      </c>
    </row>
    <row r="1310" spans="1:8">
      <c r="A1310" s="67"/>
      <c r="B1310" s="67" t="s">
        <v>69</v>
      </c>
      <c r="C1310" s="67">
        <v>6</v>
      </c>
      <c r="D1310" s="67"/>
      <c r="E1310" s="67">
        <v>1.67</v>
      </c>
      <c r="F1310" s="67"/>
      <c r="G1310" s="67"/>
      <c r="H1310" s="668">
        <f>+PRODUCT(C1310:G1310)</f>
        <v>10.02</v>
      </c>
    </row>
    <row r="1311" spans="1:8">
      <c r="A1311" s="67"/>
      <c r="B1311" s="67"/>
      <c r="C1311" s="67"/>
      <c r="D1311" s="67"/>
      <c r="E1311" s="600"/>
      <c r="F1311" s="67"/>
      <c r="G1311" s="600"/>
      <c r="H1311" s="602">
        <f>SUM(H1307:H1310)</f>
        <v>12.2395</v>
      </c>
    </row>
    <row r="1314" spans="1:9">
      <c r="A1314" s="67"/>
      <c r="B1314" s="601" t="s">
        <v>571</v>
      </c>
      <c r="C1314" s="67"/>
      <c r="D1314" s="67"/>
      <c r="E1314" s="67"/>
      <c r="F1314" s="600"/>
      <c r="G1314" s="600"/>
      <c r="H1314" s="600"/>
      <c r="I1314" s="676"/>
    </row>
    <row r="1315" spans="1:9">
      <c r="A1315" s="67"/>
      <c r="B1315" s="67" t="s">
        <v>363</v>
      </c>
      <c r="C1315" s="67">
        <v>1</v>
      </c>
      <c r="D1315" s="67"/>
      <c r="E1315" s="67">
        <v>11.04</v>
      </c>
      <c r="F1315" s="600">
        <v>0.6</v>
      </c>
      <c r="G1315" s="600"/>
      <c r="H1315" s="668">
        <f>+PRODUCT(C1315:G1315)</f>
        <v>6.6239999999999997</v>
      </c>
      <c r="I1315" s="676"/>
    </row>
    <row r="1316" spans="1:9">
      <c r="A1316" s="67"/>
      <c r="B1316" s="67"/>
      <c r="C1316" s="67">
        <v>1</v>
      </c>
      <c r="D1316" s="67"/>
      <c r="E1316" s="67">
        <v>18.523299999999999</v>
      </c>
      <c r="F1316" s="600">
        <v>0.7</v>
      </c>
      <c r="G1316" s="600"/>
      <c r="H1316" s="668">
        <f>+PRODUCT(C1316:G1316)</f>
        <v>12.96631</v>
      </c>
      <c r="I1316" s="676"/>
    </row>
    <row r="1317" spans="1:9">
      <c r="A1317" s="67"/>
      <c r="B1317" s="67"/>
      <c r="C1317" s="67"/>
      <c r="D1317" s="67"/>
      <c r="E1317" s="67"/>
      <c r="F1317" s="600"/>
      <c r="G1317" s="600"/>
      <c r="H1317" s="600"/>
      <c r="I1317" s="676"/>
    </row>
    <row r="1318" spans="1:9">
      <c r="A1318" s="67"/>
      <c r="B1318" s="67" t="s">
        <v>575</v>
      </c>
      <c r="C1318" s="67">
        <v>1</v>
      </c>
      <c r="D1318" s="67"/>
      <c r="E1318" s="67">
        <v>18.523</v>
      </c>
      <c r="F1318" s="600">
        <v>0.7</v>
      </c>
      <c r="G1318" s="600"/>
      <c r="H1318" s="668">
        <f>+PRODUCT(C1318:G1318)</f>
        <v>12.966100000000001</v>
      </c>
      <c r="I1318" s="676"/>
    </row>
    <row r="1319" spans="1:9">
      <c r="A1319" s="67"/>
      <c r="B1319" s="67"/>
      <c r="C1319" s="67">
        <v>2</v>
      </c>
      <c r="D1319" s="67"/>
      <c r="E1319" s="67">
        <v>4.4939999999999998</v>
      </c>
      <c r="F1319" s="600">
        <v>1.7</v>
      </c>
      <c r="G1319" s="600"/>
      <c r="H1319" s="668">
        <f>+PRODUCT(C1319:G1319)</f>
        <v>15.2796</v>
      </c>
      <c r="I1319" s="676"/>
    </row>
    <row r="1320" spans="1:9">
      <c r="A1320" s="67"/>
      <c r="B1320" s="67"/>
      <c r="C1320" s="67"/>
      <c r="D1320" s="67"/>
      <c r="E1320" s="600"/>
      <c r="F1320" s="67"/>
      <c r="G1320" s="600"/>
      <c r="H1320" s="602">
        <f>SUM(H1260:H1319)</f>
        <v>6845.5088899999901</v>
      </c>
    </row>
    <row r="1406" spans="4:8">
      <c r="D1406" s="598"/>
      <c r="F1406" s="598"/>
      <c r="G1406"/>
      <c r="H1406" s="598">
        <f>+PRODUCT(C1406:G1406)</f>
        <v>0</v>
      </c>
    </row>
  </sheetData>
  <pageMargins left="0.7" right="0.7" top="0.75" bottom="0.75" header="0.3" footer="0.3"/>
  <pageSetup paperSize="9" orientation="portrai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O10778"/>
  <sheetViews>
    <sheetView zoomScale="90" zoomScaleNormal="90" workbookViewId="0">
      <pane ySplit="3" topLeftCell="A1941" activePane="bottomLeft" state="frozen"/>
      <selection pane="bottomLeft" activeCell="H1953" sqref="H1953"/>
    </sheetView>
  </sheetViews>
  <sheetFormatPr defaultColWidth="9" defaultRowHeight="15"/>
  <cols>
    <col min="2" max="2" width="29.140625" customWidth="1"/>
    <col min="3" max="3" width="5.140625" customWidth="1"/>
    <col min="4" max="4" width="7.42578125" hidden="1" customWidth="1"/>
    <col min="5" max="5" width="12.140625" style="598" customWidth="1"/>
    <col min="6" max="6" width="8" customWidth="1"/>
    <col min="7" max="7" width="14.140625" style="598" customWidth="1"/>
    <col min="8" max="8" width="9.7109375" style="598" customWidth="1"/>
  </cols>
  <sheetData>
    <row r="3" spans="1:13">
      <c r="A3" s="67"/>
      <c r="B3" s="601" t="s">
        <v>576</v>
      </c>
      <c r="C3" s="711" t="s">
        <v>577</v>
      </c>
      <c r="D3" s="712"/>
      <c r="E3" s="602" t="s">
        <v>578</v>
      </c>
      <c r="F3" s="601" t="s">
        <v>579</v>
      </c>
      <c r="G3" s="602" t="s">
        <v>580</v>
      </c>
      <c r="H3" s="602" t="s">
        <v>581</v>
      </c>
      <c r="K3" s="664" t="s">
        <v>582</v>
      </c>
    </row>
    <row r="4" spans="1:13">
      <c r="A4" s="67"/>
      <c r="B4" s="601" t="s">
        <v>583</v>
      </c>
      <c r="C4" s="601"/>
      <c r="D4" s="601"/>
      <c r="E4" s="602"/>
      <c r="F4" s="601"/>
      <c r="G4" s="602"/>
      <c r="H4" s="602"/>
      <c r="K4">
        <v>2973</v>
      </c>
      <c r="L4">
        <v>-132</v>
      </c>
      <c r="M4">
        <v>-200</v>
      </c>
    </row>
    <row r="5" spans="1:13">
      <c r="A5" s="67"/>
      <c r="B5" s="67" t="s">
        <v>584</v>
      </c>
      <c r="C5" s="67">
        <v>1</v>
      </c>
      <c r="D5" s="67"/>
      <c r="E5" s="600">
        <v>2222.4</v>
      </c>
      <c r="F5" s="67"/>
      <c r="G5" s="600"/>
      <c r="H5" s="600">
        <f>+PRODUCT(C5:G5)</f>
        <v>2222.4</v>
      </c>
      <c r="K5">
        <v>2798</v>
      </c>
      <c r="L5">
        <v>-306</v>
      </c>
      <c r="M5">
        <v>-150</v>
      </c>
    </row>
    <row r="6" spans="1:13">
      <c r="A6" s="67"/>
      <c r="B6" s="67" t="s">
        <v>585</v>
      </c>
      <c r="C6" s="67">
        <v>1</v>
      </c>
      <c r="D6" s="67"/>
      <c r="E6" s="600">
        <v>606.24</v>
      </c>
      <c r="F6" s="67"/>
      <c r="G6" s="600"/>
      <c r="H6" s="600">
        <f>+C6*E6</f>
        <v>606.24</v>
      </c>
      <c r="K6">
        <v>2594</v>
      </c>
      <c r="L6">
        <v>-322</v>
      </c>
      <c r="M6">
        <v>-1647</v>
      </c>
    </row>
    <row r="7" spans="1:13">
      <c r="A7" s="67"/>
      <c r="B7" s="67" t="s">
        <v>92</v>
      </c>
      <c r="C7" s="67">
        <v>1</v>
      </c>
      <c r="D7" s="67"/>
      <c r="E7" s="600">
        <v>703.34</v>
      </c>
      <c r="F7" s="67"/>
      <c r="G7" s="600"/>
      <c r="H7" s="600">
        <f>+C7*E7</f>
        <v>703.34</v>
      </c>
      <c r="K7">
        <v>2118</v>
      </c>
      <c r="L7">
        <v>-199</v>
      </c>
      <c r="M7">
        <v>-1615</v>
      </c>
    </row>
    <row r="8" spans="1:13">
      <c r="A8" s="67"/>
      <c r="B8" s="601"/>
      <c r="C8" s="601"/>
      <c r="D8" s="601"/>
      <c r="E8" s="602"/>
      <c r="F8" s="601"/>
      <c r="G8" s="602"/>
      <c r="H8" s="602"/>
      <c r="K8">
        <v>1129</v>
      </c>
      <c r="L8">
        <v>-172</v>
      </c>
      <c r="M8">
        <v>-1500</v>
      </c>
    </row>
    <row r="9" spans="1:13">
      <c r="A9" s="67"/>
      <c r="B9" s="601"/>
      <c r="C9" s="601"/>
      <c r="D9" s="601"/>
      <c r="E9" s="602"/>
      <c r="F9" s="601"/>
      <c r="G9" s="602"/>
      <c r="H9" s="602"/>
      <c r="K9">
        <v>206</v>
      </c>
      <c r="L9">
        <v>-508</v>
      </c>
      <c r="M9">
        <f>+AVERAGE(M4:M8)</f>
        <v>-1022.4</v>
      </c>
    </row>
    <row r="10" spans="1:13">
      <c r="A10" s="67"/>
      <c r="B10" s="601" t="s">
        <v>586</v>
      </c>
      <c r="C10" s="67"/>
      <c r="D10" s="67"/>
      <c r="E10" s="600"/>
      <c r="F10" s="67"/>
      <c r="G10" s="600"/>
      <c r="H10" s="600"/>
      <c r="K10">
        <v>-42</v>
      </c>
      <c r="L10">
        <v>-705</v>
      </c>
    </row>
    <row r="11" spans="1:13">
      <c r="A11" s="67"/>
      <c r="B11" s="67" t="s">
        <v>587</v>
      </c>
      <c r="C11" s="67"/>
      <c r="D11" s="67"/>
      <c r="E11" s="600"/>
      <c r="F11" s="67"/>
      <c r="G11" s="600"/>
      <c r="H11" s="600"/>
      <c r="K11">
        <f>AVERAGE(K4:K10)</f>
        <v>1682.2857142857099</v>
      </c>
      <c r="L11">
        <v>-1105</v>
      </c>
    </row>
    <row r="12" spans="1:13">
      <c r="A12" s="67"/>
      <c r="B12" s="67" t="s">
        <v>588</v>
      </c>
      <c r="C12" s="67">
        <v>1</v>
      </c>
      <c r="D12" s="67"/>
      <c r="E12" s="600">
        <v>4.0999999999999996</v>
      </c>
      <c r="F12" s="67">
        <f>4.3+0.15</f>
        <v>4.45</v>
      </c>
      <c r="G12" s="600">
        <v>3</v>
      </c>
      <c r="H12" s="600">
        <f>+PRODUCT(C12:G12)</f>
        <v>54.734999999999999</v>
      </c>
      <c r="K12">
        <v>3800</v>
      </c>
      <c r="L12">
        <v>-1531</v>
      </c>
    </row>
    <row r="13" spans="1:13">
      <c r="A13" s="67"/>
      <c r="B13" s="67" t="s">
        <v>589</v>
      </c>
      <c r="C13" s="67">
        <v>7</v>
      </c>
      <c r="D13" s="67"/>
      <c r="E13" s="600">
        <f>1.7+0.15</f>
        <v>1.85</v>
      </c>
      <c r="F13" s="67">
        <f>1.7+0.15</f>
        <v>1.85</v>
      </c>
      <c r="G13" s="600">
        <v>3</v>
      </c>
      <c r="H13" s="600">
        <f>+PRODUCT(C13:G13)</f>
        <v>71.872500000000002</v>
      </c>
      <c r="K13">
        <v>0</v>
      </c>
      <c r="L13">
        <v>-1564</v>
      </c>
    </row>
    <row r="14" spans="1:13">
      <c r="A14" s="67"/>
      <c r="B14" s="67"/>
      <c r="C14" s="67"/>
      <c r="D14" s="67"/>
      <c r="E14" s="600"/>
      <c r="F14" s="67"/>
      <c r="G14" s="600"/>
      <c r="H14" s="600"/>
      <c r="K14">
        <f>AVERAGE(K12:K13)</f>
        <v>1900</v>
      </c>
      <c r="L14">
        <v>-1500</v>
      </c>
    </row>
    <row r="15" spans="1:13">
      <c r="A15" s="67"/>
      <c r="B15" s="67" t="s">
        <v>590</v>
      </c>
      <c r="C15" s="67">
        <v>9</v>
      </c>
      <c r="D15" s="67"/>
      <c r="E15" s="600">
        <f>1.15+0.15</f>
        <v>1.3</v>
      </c>
      <c r="F15" s="67">
        <f>1.65+0.15</f>
        <v>1.8</v>
      </c>
      <c r="G15" s="600">
        <v>3</v>
      </c>
      <c r="H15" s="600">
        <f t="shared" ref="H15:H29" si="0">+PRODUCT(C15:G15)</f>
        <v>63.18</v>
      </c>
      <c r="K15">
        <f>+K14-K11</f>
        <v>217.71428571428601</v>
      </c>
      <c r="L15">
        <v>-1771</v>
      </c>
    </row>
    <row r="16" spans="1:13">
      <c r="A16" s="67"/>
      <c r="B16" s="67" t="s">
        <v>591</v>
      </c>
      <c r="C16" s="67">
        <v>4</v>
      </c>
      <c r="D16" s="67"/>
      <c r="E16" s="600">
        <f>1.4+0.15</f>
        <v>1.55</v>
      </c>
      <c r="F16" s="67">
        <f>1.9+0.15</f>
        <v>2.0499999999999998</v>
      </c>
      <c r="G16" s="600">
        <v>3</v>
      </c>
      <c r="H16" s="600">
        <f t="shared" si="0"/>
        <v>38.130000000000003</v>
      </c>
      <c r="L16">
        <v>-1789</v>
      </c>
    </row>
    <row r="17" spans="1:12">
      <c r="A17" s="67"/>
      <c r="B17" s="67" t="s">
        <v>592</v>
      </c>
      <c r="C17" s="67">
        <v>3</v>
      </c>
      <c r="D17" s="67"/>
      <c r="E17" s="600">
        <f>1.6+0.15</f>
        <v>1.75</v>
      </c>
      <c r="F17" s="67">
        <f>2.2+0.15</f>
        <v>2.35</v>
      </c>
      <c r="G17" s="600">
        <v>3</v>
      </c>
      <c r="H17" s="600">
        <f t="shared" si="0"/>
        <v>37.012500000000003</v>
      </c>
      <c r="L17">
        <v>-1753</v>
      </c>
    </row>
    <row r="18" spans="1:12">
      <c r="A18" s="67"/>
      <c r="B18" s="67" t="s">
        <v>593</v>
      </c>
      <c r="C18" s="67">
        <v>17</v>
      </c>
      <c r="D18" s="67"/>
      <c r="E18" s="600">
        <f>1.8+0.15</f>
        <v>1.95</v>
      </c>
      <c r="F18" s="67">
        <f>2.5+0.15</f>
        <v>2.65</v>
      </c>
      <c r="G18" s="600">
        <v>3</v>
      </c>
      <c r="H18" s="600">
        <f t="shared" si="0"/>
        <v>263.54250000000002</v>
      </c>
      <c r="L18">
        <v>-2019</v>
      </c>
    </row>
    <row r="19" spans="1:12">
      <c r="A19" s="67"/>
      <c r="B19" s="67" t="s">
        <v>594</v>
      </c>
      <c r="C19" s="67">
        <v>11</v>
      </c>
      <c r="D19" s="67"/>
      <c r="E19" s="600">
        <f>2+0.15</f>
        <v>2.15</v>
      </c>
      <c r="F19" s="67">
        <f>2.65+0.15</f>
        <v>2.8</v>
      </c>
      <c r="G19" s="600">
        <v>3</v>
      </c>
      <c r="H19" s="600">
        <f t="shared" si="0"/>
        <v>198.66</v>
      </c>
      <c r="L19">
        <f>AVERAGE(L4:L18)</f>
        <v>-1025.06666666667</v>
      </c>
    </row>
    <row r="20" spans="1:12">
      <c r="A20" s="67"/>
      <c r="B20" s="67" t="s">
        <v>595</v>
      </c>
      <c r="C20" s="67">
        <v>9</v>
      </c>
      <c r="D20" s="67"/>
      <c r="E20" s="600">
        <f>2.2+0.15</f>
        <v>2.35</v>
      </c>
      <c r="F20" s="67">
        <f>2.8+0.15</f>
        <v>2.95</v>
      </c>
      <c r="G20" s="600">
        <v>3</v>
      </c>
      <c r="H20" s="600">
        <f t="shared" si="0"/>
        <v>187.17750000000001</v>
      </c>
    </row>
    <row r="21" spans="1:12">
      <c r="A21" s="67"/>
      <c r="B21" s="67" t="s">
        <v>596</v>
      </c>
      <c r="C21" s="67">
        <v>8</v>
      </c>
      <c r="D21" s="67"/>
      <c r="E21" s="600">
        <f>2.4+0.15</f>
        <v>2.5499999999999998</v>
      </c>
      <c r="F21" s="67">
        <v>3.15</v>
      </c>
      <c r="G21" s="600">
        <v>3</v>
      </c>
      <c r="H21" s="600">
        <f t="shared" si="0"/>
        <v>192.78</v>
      </c>
    </row>
    <row r="22" spans="1:12">
      <c r="A22" s="67"/>
      <c r="B22" s="67" t="s">
        <v>597</v>
      </c>
      <c r="C22" s="67">
        <v>7</v>
      </c>
      <c r="D22" s="67"/>
      <c r="E22" s="600">
        <f>2.5+0.15</f>
        <v>2.65</v>
      </c>
      <c r="F22" s="67">
        <f>3.1+0.15</f>
        <v>3.25</v>
      </c>
      <c r="G22" s="600">
        <v>3</v>
      </c>
      <c r="H22" s="600">
        <f t="shared" si="0"/>
        <v>180.86250000000001</v>
      </c>
    </row>
    <row r="23" spans="1:12">
      <c r="A23" s="67"/>
      <c r="B23" s="67" t="s">
        <v>598</v>
      </c>
      <c r="C23" s="67">
        <v>7</v>
      </c>
      <c r="D23" s="67"/>
      <c r="E23" s="600">
        <f>2.7+0.15</f>
        <v>2.85</v>
      </c>
      <c r="F23" s="67">
        <f>3.3+0.15</f>
        <v>3.45</v>
      </c>
      <c r="G23" s="600">
        <v>3</v>
      </c>
      <c r="H23" s="600">
        <f t="shared" si="0"/>
        <v>206.48249999999999</v>
      </c>
    </row>
    <row r="24" spans="1:12">
      <c r="A24" s="67"/>
      <c r="B24" s="67" t="s">
        <v>599</v>
      </c>
      <c r="C24" s="67">
        <v>6</v>
      </c>
      <c r="D24" s="67"/>
      <c r="E24" s="600">
        <f>2.8+0.15</f>
        <v>2.95</v>
      </c>
      <c r="F24" s="67">
        <f>3.4+0.15</f>
        <v>3.55</v>
      </c>
      <c r="G24" s="600">
        <v>3</v>
      </c>
      <c r="H24" s="600">
        <f t="shared" si="0"/>
        <v>188.505</v>
      </c>
    </row>
    <row r="25" spans="1:12">
      <c r="A25" s="67"/>
      <c r="B25" s="67" t="s">
        <v>600</v>
      </c>
      <c r="C25" s="67">
        <v>1</v>
      </c>
      <c r="D25" s="67"/>
      <c r="E25" s="600">
        <f>2.8+0.15</f>
        <v>2.95</v>
      </c>
      <c r="F25" s="67">
        <f>3.75+0.15</f>
        <v>3.9</v>
      </c>
      <c r="G25" s="600">
        <v>3</v>
      </c>
      <c r="H25" s="600">
        <f t="shared" si="0"/>
        <v>34.515000000000001</v>
      </c>
    </row>
    <row r="26" spans="1:12">
      <c r="A26" s="67"/>
      <c r="B26" s="67" t="s">
        <v>601</v>
      </c>
      <c r="C26" s="67">
        <v>4</v>
      </c>
      <c r="D26" s="67"/>
      <c r="E26" s="600">
        <f>3.1+0.15</f>
        <v>3.25</v>
      </c>
      <c r="F26" s="67">
        <f>3.9+0.15</f>
        <v>4.05</v>
      </c>
      <c r="G26" s="600">
        <v>3</v>
      </c>
      <c r="H26" s="600">
        <f t="shared" si="0"/>
        <v>157.94999999999999</v>
      </c>
    </row>
    <row r="27" spans="1:12">
      <c r="A27" s="67"/>
      <c r="B27" s="67" t="s">
        <v>602</v>
      </c>
      <c r="C27" s="67">
        <v>1</v>
      </c>
      <c r="D27" s="67"/>
      <c r="E27" s="600">
        <f>3.2+0.15</f>
        <v>3.35</v>
      </c>
      <c r="F27" s="67">
        <f>3.9+0.15</f>
        <v>4.05</v>
      </c>
      <c r="G27" s="600">
        <v>3</v>
      </c>
      <c r="H27" s="600">
        <f t="shared" si="0"/>
        <v>40.702500000000001</v>
      </c>
    </row>
    <row r="28" spans="1:12">
      <c r="A28" s="67"/>
      <c r="B28" s="67" t="s">
        <v>603</v>
      </c>
      <c r="C28" s="67">
        <v>1</v>
      </c>
      <c r="D28" s="67"/>
      <c r="E28" s="600">
        <f>3.3+0.15</f>
        <v>3.45</v>
      </c>
      <c r="F28" s="67">
        <f>4+0.15</f>
        <v>4.1500000000000004</v>
      </c>
      <c r="G28" s="600">
        <v>3</v>
      </c>
      <c r="H28" s="600">
        <f t="shared" si="0"/>
        <v>42.952500000000001</v>
      </c>
    </row>
    <row r="29" spans="1:12">
      <c r="A29" s="67"/>
      <c r="B29" s="67" t="s">
        <v>604</v>
      </c>
      <c r="C29" s="67">
        <v>2</v>
      </c>
      <c r="D29" s="67"/>
      <c r="E29" s="600">
        <f>3.3+0.15</f>
        <v>3.45</v>
      </c>
      <c r="F29" s="67">
        <f>4+0.15</f>
        <v>4.1500000000000004</v>
      </c>
      <c r="G29" s="600">
        <v>3</v>
      </c>
      <c r="H29" s="600">
        <f t="shared" si="0"/>
        <v>85.905000000000001</v>
      </c>
    </row>
    <row r="30" spans="1:12">
      <c r="A30" s="67"/>
      <c r="B30" s="67"/>
      <c r="C30" s="67"/>
      <c r="D30" s="67"/>
      <c r="E30" s="600"/>
      <c r="F30" s="67"/>
      <c r="G30" s="600"/>
      <c r="H30" s="600"/>
    </row>
    <row r="31" spans="1:12">
      <c r="A31" s="67"/>
      <c r="B31" s="67" t="s">
        <v>605</v>
      </c>
      <c r="C31" s="67">
        <v>4</v>
      </c>
      <c r="D31" s="67"/>
      <c r="E31" s="600">
        <f>2.1+0.15</f>
        <v>2.25</v>
      </c>
      <c r="F31" s="67">
        <f>2.1+0.15</f>
        <v>2.25</v>
      </c>
      <c r="G31" s="600">
        <v>3</v>
      </c>
      <c r="H31" s="600">
        <f t="shared" ref="H31:H36" si="1">+PRODUCT(C31:G31)</f>
        <v>60.75</v>
      </c>
    </row>
    <row r="32" spans="1:12">
      <c r="A32" s="67"/>
      <c r="B32" s="67" t="s">
        <v>606</v>
      </c>
      <c r="C32" s="67">
        <v>3</v>
      </c>
      <c r="D32" s="67"/>
      <c r="E32" s="600">
        <f>1.15+0.15</f>
        <v>1.3</v>
      </c>
      <c r="F32" s="67">
        <f>1.65+0.15</f>
        <v>1.8</v>
      </c>
      <c r="G32" s="600">
        <v>3</v>
      </c>
      <c r="H32" s="600">
        <f t="shared" si="1"/>
        <v>21.06</v>
      </c>
    </row>
    <row r="33" spans="1:8">
      <c r="A33" s="67"/>
      <c r="B33" s="67" t="s">
        <v>607</v>
      </c>
      <c r="C33" s="67">
        <v>4</v>
      </c>
      <c r="D33" s="67"/>
      <c r="E33" s="600">
        <f>1.4+0.15</f>
        <v>1.55</v>
      </c>
      <c r="F33" s="67">
        <f>1.9+0.15</f>
        <v>2.0499999999999998</v>
      </c>
      <c r="G33" s="600">
        <v>3</v>
      </c>
      <c r="H33" s="600">
        <f t="shared" si="1"/>
        <v>38.130000000000003</v>
      </c>
    </row>
    <row r="34" spans="1:8">
      <c r="A34" s="67"/>
      <c r="B34" s="67" t="s">
        <v>608</v>
      </c>
      <c r="C34" s="67">
        <v>1</v>
      </c>
      <c r="D34" s="67"/>
      <c r="E34" s="600">
        <f>1.6+0.15</f>
        <v>1.75</v>
      </c>
      <c r="F34" s="67">
        <f>2.2+0.15</f>
        <v>2.35</v>
      </c>
      <c r="G34" s="600">
        <v>3</v>
      </c>
      <c r="H34" s="600">
        <f t="shared" si="1"/>
        <v>12.3375</v>
      </c>
    </row>
    <row r="35" spans="1:8">
      <c r="A35" s="67"/>
      <c r="B35" s="67" t="s">
        <v>609</v>
      </c>
      <c r="C35" s="67">
        <v>1</v>
      </c>
      <c r="D35" s="67"/>
      <c r="E35" s="600">
        <f>1.8+0.15</f>
        <v>1.95</v>
      </c>
      <c r="F35" s="67">
        <f>2.5+0.15</f>
        <v>2.65</v>
      </c>
      <c r="G35" s="600">
        <v>3</v>
      </c>
      <c r="H35" s="600">
        <f t="shared" si="1"/>
        <v>15.5025</v>
      </c>
    </row>
    <row r="36" spans="1:8">
      <c r="A36" s="67"/>
      <c r="B36" s="67" t="s">
        <v>610</v>
      </c>
      <c r="C36" s="67">
        <v>1</v>
      </c>
      <c r="D36" s="67"/>
      <c r="E36" s="600">
        <f>3.2+0.15</f>
        <v>3.35</v>
      </c>
      <c r="F36" s="67">
        <f>3.9+0.15</f>
        <v>4.05</v>
      </c>
      <c r="G36" s="600">
        <v>3</v>
      </c>
      <c r="H36" s="600">
        <f t="shared" si="1"/>
        <v>40.702500000000001</v>
      </c>
    </row>
    <row r="37" spans="1:8">
      <c r="A37" s="67"/>
      <c r="B37" s="67"/>
      <c r="C37" s="67"/>
      <c r="D37" s="67"/>
      <c r="E37" s="600"/>
      <c r="F37" s="67"/>
      <c r="G37" s="600"/>
      <c r="H37" s="600"/>
    </row>
    <row r="38" spans="1:8" ht="16.5" customHeight="1">
      <c r="A38" s="67"/>
      <c r="B38" s="67" t="s">
        <v>611</v>
      </c>
      <c r="C38" s="67">
        <v>3</v>
      </c>
      <c r="D38" s="67"/>
      <c r="E38" s="600">
        <f>1.2+0.15</f>
        <v>1.35</v>
      </c>
      <c r="F38" s="67">
        <f>1.65+0.15</f>
        <v>1.8</v>
      </c>
      <c r="G38" s="600">
        <v>3</v>
      </c>
      <c r="H38" s="600">
        <f t="shared" ref="H38:H45" si="2">+PRODUCT(C38:G38)</f>
        <v>21.87</v>
      </c>
    </row>
    <row r="39" spans="1:8">
      <c r="A39" s="67"/>
      <c r="B39" s="67" t="s">
        <v>612</v>
      </c>
      <c r="C39" s="67">
        <v>2</v>
      </c>
      <c r="D39" s="67"/>
      <c r="E39" s="600">
        <f>1.8+0.15</f>
        <v>1.95</v>
      </c>
      <c r="F39" s="67">
        <f>2.3+0.15</f>
        <v>2.4500000000000002</v>
      </c>
      <c r="G39" s="600">
        <v>3</v>
      </c>
      <c r="H39" s="600">
        <f t="shared" si="2"/>
        <v>28.664999999999999</v>
      </c>
    </row>
    <row r="40" spans="1:8">
      <c r="A40" s="67"/>
      <c r="B40" s="67" t="s">
        <v>613</v>
      </c>
      <c r="C40" s="67">
        <v>1</v>
      </c>
      <c r="D40" s="67"/>
      <c r="E40" s="600">
        <f>2.1+0.15</f>
        <v>2.25</v>
      </c>
      <c r="F40" s="67">
        <f>2.5+0.15</f>
        <v>2.65</v>
      </c>
      <c r="G40" s="600">
        <v>3</v>
      </c>
      <c r="H40" s="600">
        <f t="shared" si="2"/>
        <v>17.887499999999999</v>
      </c>
    </row>
    <row r="41" spans="1:8">
      <c r="A41" s="67"/>
      <c r="B41" s="67" t="s">
        <v>614</v>
      </c>
      <c r="C41" s="67">
        <v>3</v>
      </c>
      <c r="D41" s="67"/>
      <c r="E41" s="600">
        <f>2.3+0.15</f>
        <v>2.4500000000000002</v>
      </c>
      <c r="F41" s="67">
        <f>2.75+0.15</f>
        <v>2.9</v>
      </c>
      <c r="G41" s="600">
        <v>3</v>
      </c>
      <c r="H41" s="600">
        <f t="shared" si="2"/>
        <v>63.945</v>
      </c>
    </row>
    <row r="42" spans="1:8">
      <c r="A42" s="67"/>
      <c r="B42" s="67" t="s">
        <v>615</v>
      </c>
      <c r="C42" s="67">
        <v>3</v>
      </c>
      <c r="D42" s="67"/>
      <c r="E42" s="600">
        <f>2.6+0.15</f>
        <v>2.75</v>
      </c>
      <c r="F42" s="67">
        <f>3.2+0.15</f>
        <v>3.35</v>
      </c>
      <c r="G42" s="600">
        <v>3</v>
      </c>
      <c r="H42" s="600">
        <f t="shared" si="2"/>
        <v>82.912499999999994</v>
      </c>
    </row>
    <row r="43" spans="1:8">
      <c r="A43" s="67"/>
      <c r="B43" s="67" t="s">
        <v>616</v>
      </c>
      <c r="C43" s="67">
        <v>2</v>
      </c>
      <c r="D43" s="67"/>
      <c r="E43" s="600">
        <f>2.8+0.15</f>
        <v>2.95</v>
      </c>
      <c r="F43" s="67">
        <f>3.4+0.15</f>
        <v>3.55</v>
      </c>
      <c r="G43" s="600">
        <v>3</v>
      </c>
      <c r="H43" s="600">
        <f t="shared" si="2"/>
        <v>62.835000000000001</v>
      </c>
    </row>
    <row r="44" spans="1:8">
      <c r="A44" s="67"/>
      <c r="B44" s="67" t="s">
        <v>617</v>
      </c>
      <c r="C44" s="67">
        <v>1</v>
      </c>
      <c r="D44" s="67"/>
      <c r="E44" s="600">
        <f>3.1+0.15</f>
        <v>3.25</v>
      </c>
      <c r="F44" s="67">
        <f>3.7+0.15</f>
        <v>3.85</v>
      </c>
      <c r="G44" s="600">
        <v>3</v>
      </c>
      <c r="H44" s="600">
        <f t="shared" si="2"/>
        <v>37.537500000000001</v>
      </c>
    </row>
    <row r="45" spans="1:8">
      <c r="A45" s="67"/>
      <c r="B45" s="67" t="s">
        <v>618</v>
      </c>
      <c r="C45" s="67">
        <v>1</v>
      </c>
      <c r="D45" s="67"/>
      <c r="E45" s="600">
        <f>2.6+0.15</f>
        <v>2.75</v>
      </c>
      <c r="F45" s="67">
        <f>2.95+0.15</f>
        <v>3.1</v>
      </c>
      <c r="G45" s="600">
        <v>3</v>
      </c>
      <c r="H45" s="600">
        <f t="shared" si="2"/>
        <v>25.574999999999999</v>
      </c>
    </row>
    <row r="46" spans="1:8">
      <c r="A46" s="67"/>
      <c r="B46" s="67"/>
      <c r="C46" s="67"/>
      <c r="D46" s="67"/>
      <c r="E46" s="600"/>
      <c r="F46" s="67"/>
      <c r="G46" s="600"/>
      <c r="H46" s="602">
        <f>SUM(H12:H45)</f>
        <v>2574.6750000000002</v>
      </c>
    </row>
    <row r="47" spans="1:8">
      <c r="A47" s="67"/>
      <c r="B47" s="67" t="s">
        <v>619</v>
      </c>
      <c r="C47" s="67"/>
      <c r="D47" s="67"/>
      <c r="E47" s="600"/>
      <c r="F47" s="67"/>
      <c r="G47" s="600"/>
      <c r="H47" s="600"/>
    </row>
    <row r="48" spans="1:8">
      <c r="A48" s="67"/>
      <c r="B48" s="67" t="s">
        <v>620</v>
      </c>
      <c r="C48" s="67">
        <v>1</v>
      </c>
      <c r="D48" s="67"/>
      <c r="E48" s="600">
        <v>55.6</v>
      </c>
      <c r="F48" s="67"/>
      <c r="G48" s="600">
        <v>3</v>
      </c>
      <c r="H48" s="600">
        <f t="shared" ref="H48:H61" si="3">+PRODUCT(C48:G48)</f>
        <v>166.8</v>
      </c>
    </row>
    <row r="49" spans="1:8">
      <c r="A49" s="67"/>
      <c r="B49" s="67" t="s">
        <v>621</v>
      </c>
      <c r="C49" s="67">
        <v>7</v>
      </c>
      <c r="D49" s="67"/>
      <c r="E49" s="600">
        <f>3.2+0.15</f>
        <v>3.35</v>
      </c>
      <c r="F49" s="67">
        <f>2.9+0.15</f>
        <v>3.05</v>
      </c>
      <c r="G49" s="600">
        <v>3</v>
      </c>
      <c r="H49" s="600">
        <f t="shared" si="3"/>
        <v>214.5675</v>
      </c>
    </row>
    <row r="50" spans="1:8">
      <c r="A50" s="67"/>
      <c r="B50" s="67" t="s">
        <v>622</v>
      </c>
      <c r="C50" s="67">
        <v>1</v>
      </c>
      <c r="D50" s="67"/>
      <c r="E50" s="600">
        <v>30.885000000000002</v>
      </c>
      <c r="F50" s="67"/>
      <c r="G50" s="600">
        <v>3</v>
      </c>
      <c r="H50" s="600">
        <f t="shared" si="3"/>
        <v>92.655000000000001</v>
      </c>
    </row>
    <row r="51" spans="1:8">
      <c r="A51" s="67"/>
      <c r="B51" s="67" t="s">
        <v>623</v>
      </c>
      <c r="C51" s="67">
        <v>1</v>
      </c>
      <c r="D51" s="67"/>
      <c r="E51" s="600">
        <v>39.78</v>
      </c>
      <c r="F51" s="67"/>
      <c r="G51" s="600">
        <v>3</v>
      </c>
      <c r="H51" s="600">
        <f t="shared" si="3"/>
        <v>119.34</v>
      </c>
    </row>
    <row r="52" spans="1:8">
      <c r="A52" s="67"/>
      <c r="B52" s="67" t="s">
        <v>624</v>
      </c>
      <c r="C52" s="67">
        <v>1</v>
      </c>
      <c r="D52" s="67"/>
      <c r="E52" s="600">
        <v>38.965000000000003</v>
      </c>
      <c r="F52" s="67"/>
      <c r="G52" s="600">
        <v>3</v>
      </c>
      <c r="H52" s="600">
        <f t="shared" si="3"/>
        <v>116.895</v>
      </c>
    </row>
    <row r="53" spans="1:8">
      <c r="A53" s="67"/>
      <c r="B53" s="67" t="s">
        <v>625</v>
      </c>
      <c r="C53" s="662">
        <v>1</v>
      </c>
      <c r="D53" s="662"/>
      <c r="E53" s="663">
        <f>1.6+0.15</f>
        <v>1.75</v>
      </c>
      <c r="F53" s="662">
        <f>2.2+0.15</f>
        <v>2.35</v>
      </c>
      <c r="G53" s="600">
        <v>3</v>
      </c>
      <c r="H53" s="663">
        <f t="shared" si="3"/>
        <v>12.3375</v>
      </c>
    </row>
    <row r="54" spans="1:8">
      <c r="A54" s="67"/>
      <c r="B54" s="67" t="s">
        <v>626</v>
      </c>
      <c r="C54" s="67">
        <v>5</v>
      </c>
      <c r="D54" s="67"/>
      <c r="E54" s="600">
        <f>1.9+0.15</f>
        <v>2.0499999999999998</v>
      </c>
      <c r="F54" s="67">
        <f>2.4+0.15</f>
        <v>2.5499999999999998</v>
      </c>
      <c r="G54" s="600">
        <v>3</v>
      </c>
      <c r="H54" s="600">
        <f t="shared" si="3"/>
        <v>78.412499999999994</v>
      </c>
    </row>
    <row r="55" spans="1:8">
      <c r="A55" s="67"/>
      <c r="B55" s="67" t="s">
        <v>627</v>
      </c>
      <c r="C55" s="662">
        <v>1</v>
      </c>
      <c r="D55" s="662"/>
      <c r="E55" s="663">
        <f>4.8+0.15</f>
        <v>4.95</v>
      </c>
      <c r="F55" s="662">
        <f>1.9+0.15</f>
        <v>2.0499999999999998</v>
      </c>
      <c r="G55" s="600">
        <v>3</v>
      </c>
      <c r="H55" s="663">
        <f t="shared" si="3"/>
        <v>30.442499999999999</v>
      </c>
    </row>
    <row r="56" spans="1:8">
      <c r="A56" s="67"/>
      <c r="B56" s="67" t="s">
        <v>628</v>
      </c>
      <c r="C56" s="67">
        <v>4</v>
      </c>
      <c r="D56" s="67"/>
      <c r="E56" s="600">
        <f>2.1+0.15</f>
        <v>2.25</v>
      </c>
      <c r="F56" s="67">
        <f>2.45+0.15</f>
        <v>2.6</v>
      </c>
      <c r="G56" s="600">
        <v>3</v>
      </c>
      <c r="H56" s="600">
        <f t="shared" si="3"/>
        <v>70.2</v>
      </c>
    </row>
    <row r="57" spans="1:8">
      <c r="A57" s="67"/>
      <c r="B57" s="67" t="s">
        <v>629</v>
      </c>
      <c r="C57" s="67">
        <v>1</v>
      </c>
      <c r="D57" s="67"/>
      <c r="E57" s="600">
        <f>2.1+0.15</f>
        <v>2.25</v>
      </c>
      <c r="F57" s="67">
        <f>2.75+0.15</f>
        <v>2.9</v>
      </c>
      <c r="G57" s="600">
        <v>3</v>
      </c>
      <c r="H57" s="600">
        <f t="shared" si="3"/>
        <v>19.574999999999999</v>
      </c>
    </row>
    <row r="58" spans="1:8">
      <c r="A58" s="67"/>
      <c r="B58" s="67" t="s">
        <v>630</v>
      </c>
      <c r="C58" s="67">
        <v>5</v>
      </c>
      <c r="D58" s="67"/>
      <c r="E58" s="600">
        <f>2.3+0.15</f>
        <v>2.4500000000000002</v>
      </c>
      <c r="F58" s="67">
        <f>2.9+0.15</f>
        <v>3.05</v>
      </c>
      <c r="G58" s="600">
        <v>3</v>
      </c>
      <c r="H58" s="600">
        <f t="shared" si="3"/>
        <v>112.08750000000001</v>
      </c>
    </row>
    <row r="59" spans="1:8">
      <c r="A59" s="67"/>
      <c r="B59" s="67" t="s">
        <v>631</v>
      </c>
      <c r="C59" s="67">
        <v>1</v>
      </c>
      <c r="D59" s="67"/>
      <c r="E59" s="600">
        <f>2.6+0.15</f>
        <v>2.75</v>
      </c>
      <c r="F59" s="67">
        <f>3.1+0.15</f>
        <v>3.25</v>
      </c>
      <c r="G59" s="600">
        <v>3</v>
      </c>
      <c r="H59" s="600">
        <f t="shared" si="3"/>
        <v>26.8125</v>
      </c>
    </row>
    <row r="60" spans="1:8">
      <c r="A60" s="67"/>
      <c r="B60" s="67" t="s">
        <v>632</v>
      </c>
      <c r="C60" s="67">
        <v>3</v>
      </c>
      <c r="D60" s="67"/>
      <c r="E60" s="600">
        <f>2.8+0.15</f>
        <v>2.95</v>
      </c>
      <c r="F60" s="67">
        <f>3.2+0.15</f>
        <v>3.35</v>
      </c>
      <c r="G60" s="600">
        <v>3</v>
      </c>
      <c r="H60" s="600">
        <f t="shared" si="3"/>
        <v>88.942499999999995</v>
      </c>
    </row>
    <row r="61" spans="1:8">
      <c r="A61" s="67"/>
      <c r="B61" s="67" t="s">
        <v>605</v>
      </c>
      <c r="C61" s="67">
        <v>1</v>
      </c>
      <c r="D61" s="67"/>
      <c r="E61" s="600">
        <v>2.25</v>
      </c>
      <c r="F61" s="67">
        <v>2.25</v>
      </c>
      <c r="G61" s="600">
        <v>3</v>
      </c>
      <c r="H61" s="600">
        <f t="shared" si="3"/>
        <v>15.1875</v>
      </c>
    </row>
    <row r="62" spans="1:8">
      <c r="A62" s="67"/>
      <c r="B62" s="67"/>
      <c r="C62" s="67"/>
      <c r="D62" s="67"/>
      <c r="E62" s="600"/>
      <c r="F62" s="67"/>
      <c r="G62" s="600"/>
      <c r="H62" s="602">
        <f>SUM(H48:H61)</f>
        <v>1164.2550000000001</v>
      </c>
    </row>
    <row r="63" spans="1:8">
      <c r="A63" s="67"/>
      <c r="B63" s="67"/>
      <c r="C63" s="67"/>
      <c r="D63" s="67"/>
      <c r="E63" s="600"/>
      <c r="F63" s="67"/>
      <c r="G63" s="600"/>
      <c r="H63" s="600"/>
    </row>
    <row r="64" spans="1:8">
      <c r="A64" s="67"/>
      <c r="B64" s="67" t="s">
        <v>92</v>
      </c>
      <c r="C64" s="67"/>
      <c r="D64" s="67"/>
      <c r="E64" s="600"/>
      <c r="F64" s="67"/>
      <c r="G64" s="600"/>
      <c r="H64" s="600"/>
    </row>
    <row r="65" spans="1:8">
      <c r="A65" s="67"/>
      <c r="B65" s="67" t="s">
        <v>633</v>
      </c>
      <c r="C65" s="67">
        <v>1</v>
      </c>
      <c r="D65" s="67"/>
      <c r="E65" s="600">
        <v>27.02</v>
      </c>
      <c r="F65" s="67"/>
      <c r="G65" s="600">
        <v>3</v>
      </c>
      <c r="H65" s="600">
        <f t="shared" ref="H65:H75" si="4">+PRODUCT(C65:G65)</f>
        <v>81.06</v>
      </c>
    </row>
    <row r="66" spans="1:8">
      <c r="A66" s="67"/>
      <c r="B66" s="67" t="s">
        <v>634</v>
      </c>
      <c r="C66" s="67">
        <v>1</v>
      </c>
      <c r="D66" s="67"/>
      <c r="E66" s="600">
        <v>15.72</v>
      </c>
      <c r="F66" s="67"/>
      <c r="G66" s="600">
        <v>3</v>
      </c>
      <c r="H66" s="600">
        <f t="shared" si="4"/>
        <v>47.16</v>
      </c>
    </row>
    <row r="67" spans="1:8">
      <c r="A67" s="67"/>
      <c r="B67" s="67" t="s">
        <v>611</v>
      </c>
      <c r="C67" s="67">
        <v>4</v>
      </c>
      <c r="D67" s="67"/>
      <c r="E67" s="600">
        <f>1.2+0.15</f>
        <v>1.35</v>
      </c>
      <c r="F67" s="67">
        <f>1.65+0.15</f>
        <v>1.8</v>
      </c>
      <c r="G67" s="600">
        <v>3</v>
      </c>
      <c r="H67" s="600">
        <f t="shared" si="4"/>
        <v>29.16</v>
      </c>
    </row>
    <row r="68" spans="1:8">
      <c r="A68" s="67"/>
      <c r="B68" s="67" t="s">
        <v>635</v>
      </c>
      <c r="C68" s="67">
        <v>4</v>
      </c>
      <c r="D68" s="67"/>
      <c r="E68" s="600">
        <f>1.5+0.15</f>
        <v>1.65</v>
      </c>
      <c r="F68" s="67">
        <f>2+0.15</f>
        <v>2.15</v>
      </c>
      <c r="G68" s="600">
        <v>3</v>
      </c>
      <c r="H68" s="600">
        <f t="shared" si="4"/>
        <v>42.57</v>
      </c>
    </row>
    <row r="69" spans="1:8">
      <c r="A69" s="67"/>
      <c r="B69" s="67" t="s">
        <v>612</v>
      </c>
      <c r="C69" s="67">
        <v>4</v>
      </c>
      <c r="D69" s="67"/>
      <c r="E69" s="600">
        <f>1.8+0.15</f>
        <v>1.95</v>
      </c>
      <c r="F69" s="67">
        <f>2.3+0.15</f>
        <v>2.4500000000000002</v>
      </c>
      <c r="G69" s="600">
        <v>3</v>
      </c>
      <c r="H69" s="600">
        <f t="shared" si="4"/>
        <v>57.33</v>
      </c>
    </row>
    <row r="70" spans="1:8">
      <c r="A70" s="67"/>
      <c r="B70" s="67" t="s">
        <v>613</v>
      </c>
      <c r="C70" s="67">
        <v>1</v>
      </c>
      <c r="D70" s="67"/>
      <c r="E70" s="600">
        <f>2.1+0.15</f>
        <v>2.25</v>
      </c>
      <c r="F70" s="67">
        <f>2.5+0.15</f>
        <v>2.65</v>
      </c>
      <c r="G70" s="600">
        <v>3</v>
      </c>
      <c r="H70" s="600">
        <f t="shared" si="4"/>
        <v>17.887499999999999</v>
      </c>
    </row>
    <row r="71" spans="1:8">
      <c r="A71" s="67"/>
      <c r="B71" s="67" t="s">
        <v>614</v>
      </c>
      <c r="C71" s="67">
        <v>2</v>
      </c>
      <c r="D71" s="67"/>
      <c r="E71" s="600">
        <f>2.3+0.15</f>
        <v>2.4500000000000002</v>
      </c>
      <c r="F71" s="67">
        <f>2.75+0.15</f>
        <v>2.9</v>
      </c>
      <c r="G71" s="600">
        <v>3</v>
      </c>
      <c r="H71" s="600">
        <f t="shared" si="4"/>
        <v>42.63</v>
      </c>
    </row>
    <row r="72" spans="1:8">
      <c r="A72" s="67"/>
      <c r="B72" s="67" t="s">
        <v>618</v>
      </c>
      <c r="C72" s="67">
        <v>8</v>
      </c>
      <c r="D72" s="67"/>
      <c r="E72" s="600">
        <f>2.6+0.15</f>
        <v>2.75</v>
      </c>
      <c r="F72" s="67">
        <f>2.95+0.15</f>
        <v>3.1</v>
      </c>
      <c r="G72" s="600">
        <v>3</v>
      </c>
      <c r="H72" s="600">
        <f t="shared" si="4"/>
        <v>204.6</v>
      </c>
    </row>
    <row r="73" spans="1:8">
      <c r="A73" s="67"/>
      <c r="B73" s="67" t="s">
        <v>615</v>
      </c>
      <c r="C73" s="67">
        <v>1</v>
      </c>
      <c r="D73" s="67"/>
      <c r="E73" s="600">
        <f>2.6+0.15</f>
        <v>2.75</v>
      </c>
      <c r="F73" s="67">
        <f>3.2+0.15</f>
        <v>3.35</v>
      </c>
      <c r="G73" s="600">
        <v>3</v>
      </c>
      <c r="H73" s="600">
        <f t="shared" si="4"/>
        <v>27.637499999999999</v>
      </c>
    </row>
    <row r="74" spans="1:8">
      <c r="A74" s="67"/>
      <c r="B74" s="67" t="s">
        <v>616</v>
      </c>
      <c r="C74" s="67">
        <v>1</v>
      </c>
      <c r="D74" s="67"/>
      <c r="E74" s="600">
        <f>2.8+0.15</f>
        <v>2.95</v>
      </c>
      <c r="F74" s="67">
        <f>3.4+0.15</f>
        <v>3.55</v>
      </c>
      <c r="G74" s="600">
        <v>3</v>
      </c>
      <c r="H74" s="600">
        <f t="shared" si="4"/>
        <v>31.4175</v>
      </c>
    </row>
    <row r="75" spans="1:8">
      <c r="A75" s="67"/>
      <c r="B75" s="67" t="s">
        <v>617</v>
      </c>
      <c r="C75" s="67">
        <v>2</v>
      </c>
      <c r="D75" s="67"/>
      <c r="E75" s="600">
        <f>3.1+0.15</f>
        <v>3.25</v>
      </c>
      <c r="F75" s="67">
        <f>3.7+0.15</f>
        <v>3.85</v>
      </c>
      <c r="G75" s="600">
        <v>3</v>
      </c>
      <c r="H75" s="600">
        <f t="shared" si="4"/>
        <v>75.075000000000003</v>
      </c>
    </row>
    <row r="76" spans="1:8">
      <c r="A76" s="67"/>
      <c r="B76" s="67"/>
      <c r="C76" s="67"/>
      <c r="D76" s="67"/>
      <c r="E76" s="600"/>
      <c r="F76" s="67"/>
      <c r="G76" s="600"/>
      <c r="H76" s="602">
        <f>SUM(H65:H75)</f>
        <v>656.52750000000003</v>
      </c>
    </row>
    <row r="77" spans="1:8">
      <c r="A77" s="67"/>
      <c r="B77" s="67"/>
      <c r="C77" s="67"/>
      <c r="D77" s="67"/>
      <c r="E77" s="600"/>
      <c r="F77" s="67"/>
      <c r="G77" s="600"/>
      <c r="H77" s="602"/>
    </row>
    <row r="78" spans="1:8">
      <c r="A78" s="67"/>
      <c r="B78" s="601" t="s">
        <v>636</v>
      </c>
      <c r="C78" s="67"/>
      <c r="D78" s="67"/>
      <c r="E78" s="600"/>
      <c r="F78" s="67"/>
      <c r="G78" s="600"/>
      <c r="H78" s="602"/>
    </row>
    <row r="79" spans="1:8">
      <c r="A79" s="67"/>
      <c r="B79" s="601" t="s">
        <v>95</v>
      </c>
      <c r="C79" s="67"/>
      <c r="D79" s="67"/>
      <c r="E79" s="600"/>
      <c r="F79" s="67"/>
      <c r="G79" s="600"/>
      <c r="H79" s="602"/>
    </row>
    <row r="80" spans="1:8">
      <c r="A80" s="67"/>
      <c r="B80" s="67" t="s">
        <v>637</v>
      </c>
      <c r="C80" s="67"/>
      <c r="D80" s="67"/>
      <c r="E80" s="600"/>
      <c r="F80" s="67"/>
      <c r="G80" s="600"/>
      <c r="H80" s="602"/>
    </row>
    <row r="81" spans="1:8">
      <c r="A81" s="67"/>
      <c r="B81" s="67" t="s">
        <v>638</v>
      </c>
      <c r="C81" s="67"/>
      <c r="D81" s="67"/>
      <c r="E81" s="600"/>
      <c r="F81" s="67"/>
      <c r="G81" s="600"/>
      <c r="H81" s="600">
        <f>+H46</f>
        <v>2574.6750000000002</v>
      </c>
    </row>
    <row r="82" spans="1:8">
      <c r="A82" s="67"/>
      <c r="B82" s="67" t="s">
        <v>639</v>
      </c>
      <c r="C82" s="67"/>
      <c r="D82" s="67"/>
      <c r="E82" s="600"/>
      <c r="F82" s="67"/>
      <c r="G82" s="600"/>
      <c r="H82" s="600">
        <f>-H170</f>
        <v>-90.469610000000003</v>
      </c>
    </row>
    <row r="83" spans="1:8">
      <c r="A83" s="67"/>
      <c r="B83" s="67" t="s">
        <v>640</v>
      </c>
      <c r="C83" s="67"/>
      <c r="D83" s="67"/>
      <c r="E83" s="600"/>
      <c r="F83" s="67"/>
      <c r="G83" s="600"/>
      <c r="H83" s="600">
        <f>-H639</f>
        <v>-471.25125000000003</v>
      </c>
    </row>
    <row r="84" spans="1:8">
      <c r="A84" s="67"/>
      <c r="B84" s="67" t="s">
        <v>641</v>
      </c>
      <c r="C84" s="67"/>
      <c r="D84" s="67"/>
      <c r="E84" s="600"/>
      <c r="F84" s="67"/>
      <c r="G84" s="600"/>
      <c r="H84" s="600">
        <f>-H677</f>
        <v>-53.375999999999998</v>
      </c>
    </row>
    <row r="85" spans="1:8">
      <c r="A85" s="67"/>
      <c r="B85" s="67" t="s">
        <v>642</v>
      </c>
      <c r="C85" s="67"/>
      <c r="D85" s="67"/>
      <c r="E85" s="600"/>
      <c r="F85" s="67"/>
      <c r="G85" s="600"/>
      <c r="H85" s="600"/>
    </row>
    <row r="86" spans="1:8">
      <c r="A86" s="67"/>
      <c r="B86" s="599" t="s">
        <v>643</v>
      </c>
      <c r="C86" s="599"/>
      <c r="D86" s="599"/>
      <c r="E86" s="665"/>
      <c r="F86" s="599"/>
      <c r="G86" s="665"/>
      <c r="H86" s="665">
        <f>SUM(H81:H84)</f>
        <v>1959.5781400000001</v>
      </c>
    </row>
    <row r="87" spans="1:8">
      <c r="A87" s="67"/>
      <c r="B87" s="67"/>
      <c r="C87" s="67"/>
      <c r="D87" s="67"/>
      <c r="E87" s="600"/>
      <c r="F87" s="67"/>
      <c r="G87" s="600"/>
      <c r="H87" s="602"/>
    </row>
    <row r="88" spans="1:8">
      <c r="A88" s="67"/>
      <c r="B88" s="601" t="s">
        <v>92</v>
      </c>
      <c r="C88" s="67"/>
      <c r="D88" s="67"/>
      <c r="E88" s="600"/>
      <c r="F88" s="67"/>
      <c r="G88" s="600"/>
      <c r="H88" s="602"/>
    </row>
    <row r="89" spans="1:8">
      <c r="A89" s="67"/>
      <c r="B89" s="67" t="s">
        <v>637</v>
      </c>
      <c r="C89" s="67"/>
      <c r="D89" s="67"/>
      <c r="E89" s="600"/>
      <c r="F89" s="67"/>
      <c r="G89" s="600"/>
      <c r="H89" s="602"/>
    </row>
    <row r="90" spans="1:8">
      <c r="A90" s="67"/>
      <c r="B90" s="67" t="s">
        <v>638</v>
      </c>
      <c r="C90" s="67"/>
      <c r="D90" s="67"/>
      <c r="E90" s="600"/>
      <c r="F90" s="67"/>
      <c r="G90" s="600"/>
      <c r="H90" s="600">
        <f>+H76</f>
        <v>656.52750000000003</v>
      </c>
    </row>
    <row r="91" spans="1:8">
      <c r="A91" s="67"/>
      <c r="B91" s="67" t="s">
        <v>639</v>
      </c>
      <c r="C91" s="67"/>
      <c r="D91" s="67"/>
      <c r="E91" s="600"/>
      <c r="F91" s="67"/>
      <c r="G91" s="600"/>
      <c r="H91" s="600">
        <f>-H187</f>
        <v>-19.400375</v>
      </c>
    </row>
    <row r="92" spans="1:8">
      <c r="A92" s="67"/>
      <c r="B92" s="67" t="s">
        <v>640</v>
      </c>
      <c r="C92" s="67"/>
      <c r="D92" s="67"/>
      <c r="E92" s="600"/>
      <c r="F92" s="67"/>
      <c r="G92" s="600"/>
      <c r="H92" s="600">
        <f>-H667</f>
        <v>-108.15525</v>
      </c>
    </row>
    <row r="93" spans="1:8">
      <c r="A93" s="67"/>
      <c r="B93" s="67" t="s">
        <v>641</v>
      </c>
      <c r="C93" s="67"/>
      <c r="D93" s="67"/>
      <c r="E93" s="600"/>
      <c r="F93" s="67"/>
      <c r="G93" s="600"/>
      <c r="H93" s="600">
        <f>-H685</f>
        <v>-16.692</v>
      </c>
    </row>
    <row r="94" spans="1:8">
      <c r="A94" s="67"/>
      <c r="B94" s="67" t="s">
        <v>642</v>
      </c>
      <c r="C94" s="67"/>
      <c r="D94" s="67"/>
      <c r="E94" s="600"/>
      <c r="F94" s="67"/>
      <c r="G94" s="600"/>
      <c r="H94" s="600"/>
    </row>
    <row r="95" spans="1:8">
      <c r="A95" s="67"/>
      <c r="B95" s="599" t="s">
        <v>643</v>
      </c>
      <c r="C95" s="599"/>
      <c r="D95" s="599"/>
      <c r="E95" s="665"/>
      <c r="F95" s="599"/>
      <c r="G95" s="665"/>
      <c r="H95" s="665">
        <f>SUM(H90:H93)</f>
        <v>512.27987499999995</v>
      </c>
    </row>
    <row r="96" spans="1:8">
      <c r="A96" s="67"/>
      <c r="B96" s="67"/>
      <c r="C96" s="67"/>
      <c r="D96" s="67"/>
      <c r="E96" s="600"/>
      <c r="F96" s="67"/>
      <c r="G96" s="600"/>
      <c r="H96" s="602"/>
    </row>
    <row r="97" spans="1:8">
      <c r="A97" s="67"/>
      <c r="B97" s="601" t="s">
        <v>585</v>
      </c>
      <c r="C97" s="67"/>
      <c r="D97" s="67"/>
      <c r="E97" s="600"/>
      <c r="F97" s="67"/>
      <c r="G97" s="600"/>
      <c r="H97" s="602"/>
    </row>
    <row r="98" spans="1:8">
      <c r="A98" s="67"/>
      <c r="B98" s="67" t="s">
        <v>637</v>
      </c>
      <c r="C98" s="67"/>
      <c r="D98" s="67"/>
      <c r="E98" s="600"/>
      <c r="F98" s="67"/>
      <c r="G98" s="600"/>
      <c r="H98" s="600"/>
    </row>
    <row r="99" spans="1:8">
      <c r="A99" s="67"/>
      <c r="B99" s="67" t="s">
        <v>638</v>
      </c>
      <c r="C99" s="67"/>
      <c r="D99" s="67"/>
      <c r="E99" s="600"/>
      <c r="F99" s="67"/>
      <c r="G99" s="600"/>
      <c r="H99" s="602">
        <f>+H62</f>
        <v>1164.2550000000001</v>
      </c>
    </row>
    <row r="100" spans="1:8">
      <c r="A100" s="67"/>
      <c r="B100" s="67" t="s">
        <v>639</v>
      </c>
      <c r="C100" s="67"/>
      <c r="D100" s="67"/>
      <c r="E100" s="600"/>
      <c r="F100" s="67"/>
      <c r="G100" s="600"/>
      <c r="H100" s="600">
        <f>-H209</f>
        <v>-37.8541375</v>
      </c>
    </row>
    <row r="101" spans="1:8">
      <c r="A101" s="67"/>
      <c r="B101" s="67" t="s">
        <v>640</v>
      </c>
      <c r="C101" s="67"/>
      <c r="D101" s="67"/>
      <c r="E101" s="600"/>
      <c r="F101" s="67"/>
      <c r="G101" s="600"/>
      <c r="H101" s="600">
        <f>-H654</f>
        <v>-184.016625</v>
      </c>
    </row>
    <row r="102" spans="1:8">
      <c r="A102" s="67"/>
      <c r="B102" s="67" t="s">
        <v>641</v>
      </c>
      <c r="C102" s="67"/>
      <c r="D102" s="67"/>
      <c r="E102" s="600"/>
      <c r="F102" s="67"/>
      <c r="G102" s="600"/>
      <c r="H102" s="600">
        <f>-H691</f>
        <v>-32.560499999999998</v>
      </c>
    </row>
    <row r="103" spans="1:8">
      <c r="A103" s="67"/>
      <c r="B103" s="67" t="s">
        <v>642</v>
      </c>
      <c r="C103" s="67"/>
      <c r="D103" s="67"/>
      <c r="E103" s="600"/>
      <c r="F103" s="67"/>
      <c r="G103" s="600"/>
      <c r="H103" s="600"/>
    </row>
    <row r="104" spans="1:8">
      <c r="A104" s="67"/>
      <c r="B104" s="599" t="s">
        <v>643</v>
      </c>
      <c r="C104" s="599"/>
      <c r="D104" s="599"/>
      <c r="E104" s="665"/>
      <c r="F104" s="599"/>
      <c r="G104" s="665"/>
      <c r="H104" s="665">
        <f>SUM(H99:H102)</f>
        <v>909.82373749999999</v>
      </c>
    </row>
    <row r="105" spans="1:8">
      <c r="A105" s="67"/>
      <c r="B105" s="67"/>
      <c r="C105" s="67"/>
      <c r="D105" s="67"/>
      <c r="E105" s="600"/>
      <c r="F105" s="67"/>
      <c r="G105" s="600"/>
      <c r="H105" s="602"/>
    </row>
    <row r="106" spans="1:8">
      <c r="A106" s="67"/>
      <c r="B106" s="67"/>
      <c r="C106" s="67"/>
      <c r="D106" s="67"/>
      <c r="E106" s="600"/>
      <c r="F106" s="67"/>
      <c r="G106" s="600"/>
      <c r="H106" s="602"/>
    </row>
    <row r="107" spans="1:8">
      <c r="A107" s="67"/>
      <c r="B107" s="601" t="s">
        <v>644</v>
      </c>
      <c r="C107" s="67"/>
      <c r="D107" s="67"/>
      <c r="E107" s="600"/>
      <c r="F107" s="67"/>
      <c r="G107" s="600"/>
      <c r="H107" s="602"/>
    </row>
    <row r="108" spans="1:8">
      <c r="A108" s="67"/>
      <c r="B108" s="67" t="s">
        <v>95</v>
      </c>
      <c r="C108" s="67"/>
      <c r="D108" s="67"/>
      <c r="E108" s="600"/>
      <c r="F108" s="67"/>
      <c r="G108" s="600"/>
      <c r="H108" s="602"/>
    </row>
    <row r="109" spans="1:8">
      <c r="A109" s="67"/>
      <c r="B109" s="601" t="s">
        <v>645</v>
      </c>
      <c r="C109" s="67">
        <v>1</v>
      </c>
      <c r="D109" s="67"/>
      <c r="E109" s="600">
        <v>245.369</v>
      </c>
      <c r="F109" s="67"/>
      <c r="G109" s="600">
        <v>0.3</v>
      </c>
      <c r="H109" s="600">
        <f>+PRODUCT(C109:G109)</f>
        <v>73.610699999999994</v>
      </c>
    </row>
    <row r="110" spans="1:8">
      <c r="A110" s="67"/>
      <c r="B110" s="601" t="s">
        <v>646</v>
      </c>
      <c r="C110" s="67">
        <v>1</v>
      </c>
      <c r="D110" s="67"/>
      <c r="E110" s="600">
        <f>+E119-E109</f>
        <v>1977.0309999999999</v>
      </c>
      <c r="F110" s="67"/>
      <c r="G110" s="600">
        <v>0.5</v>
      </c>
      <c r="H110" s="600">
        <f>+PRODUCT(C110:G110)</f>
        <v>988.51549999999997</v>
      </c>
    </row>
    <row r="111" spans="1:8">
      <c r="A111" s="67"/>
      <c r="B111" s="601" t="s">
        <v>647</v>
      </c>
      <c r="C111" s="67">
        <v>1</v>
      </c>
      <c r="D111" s="67"/>
      <c r="E111" s="600">
        <v>777.75300000000004</v>
      </c>
      <c r="F111" s="67"/>
      <c r="G111" s="600">
        <v>0.7</v>
      </c>
      <c r="H111" s="600">
        <f>+PRODUCT(C111:G111)</f>
        <v>544.4271</v>
      </c>
    </row>
    <row r="112" spans="1:8">
      <c r="A112" s="67"/>
      <c r="B112" s="601"/>
      <c r="C112" s="67"/>
      <c r="D112" s="67"/>
      <c r="E112" s="600"/>
      <c r="F112" s="67"/>
      <c r="G112" s="600"/>
      <c r="H112" s="602">
        <f>SUM(H109:H111)</f>
        <v>1606.5533</v>
      </c>
    </row>
    <row r="113" spans="1:15">
      <c r="A113" s="67"/>
      <c r="B113" s="601"/>
      <c r="C113" s="67"/>
      <c r="D113" s="67"/>
      <c r="E113" s="600"/>
      <c r="F113" s="67"/>
      <c r="G113" s="600"/>
      <c r="H113" s="602"/>
    </row>
    <row r="114" spans="1:15">
      <c r="A114" s="67"/>
      <c r="B114" s="601" t="s">
        <v>648</v>
      </c>
      <c r="C114" s="67">
        <v>1</v>
      </c>
      <c r="D114" s="67"/>
      <c r="E114" s="600">
        <f>+E123</f>
        <v>606.24</v>
      </c>
      <c r="F114" s="67"/>
      <c r="G114" s="600">
        <v>0.5</v>
      </c>
      <c r="H114" s="600">
        <f>+PRODUCT(C114:G114)</f>
        <v>303.12</v>
      </c>
    </row>
    <row r="115" spans="1:15">
      <c r="A115" s="67"/>
      <c r="B115" s="67"/>
      <c r="C115" s="67"/>
      <c r="D115" s="67"/>
      <c r="E115" s="600"/>
      <c r="F115" s="67"/>
      <c r="G115" s="600"/>
      <c r="H115" s="602"/>
    </row>
    <row r="116" spans="1:15">
      <c r="A116" s="67"/>
      <c r="B116" s="67" t="s">
        <v>585</v>
      </c>
      <c r="C116" s="67">
        <v>1</v>
      </c>
      <c r="D116" s="67"/>
      <c r="E116" s="600">
        <v>606.24</v>
      </c>
      <c r="F116" s="67"/>
      <c r="G116" s="600">
        <f>2.063-1.4</f>
        <v>0.66300000000000003</v>
      </c>
      <c r="H116" s="600">
        <f>+PRODUCT(C116:G116)</f>
        <v>401.93711999999999</v>
      </c>
    </row>
    <row r="117" spans="1:15">
      <c r="A117" s="67"/>
      <c r="B117" s="67"/>
      <c r="C117" s="67"/>
      <c r="D117" s="67"/>
      <c r="E117" s="600"/>
      <c r="F117" s="67"/>
      <c r="G117" s="600"/>
      <c r="H117" s="602"/>
    </row>
    <row r="118" spans="1:15">
      <c r="A118" s="67"/>
      <c r="B118" s="601" t="s">
        <v>649</v>
      </c>
      <c r="C118" s="67"/>
      <c r="D118" s="67"/>
      <c r="E118" s="600"/>
      <c r="F118" s="67"/>
      <c r="G118" s="600"/>
      <c r="H118" s="600"/>
    </row>
    <row r="119" spans="1:15">
      <c r="A119" s="67"/>
      <c r="B119" s="67" t="s">
        <v>584</v>
      </c>
      <c r="C119" s="67">
        <v>1</v>
      </c>
      <c r="D119" s="67"/>
      <c r="E119" s="600">
        <f>+E5</f>
        <v>2222.4</v>
      </c>
      <c r="F119" s="67"/>
      <c r="G119" s="600"/>
      <c r="H119" s="600">
        <f>+PRODUCT(C119:G119)</f>
        <v>2222.4</v>
      </c>
    </row>
    <row r="120" spans="1:15">
      <c r="A120" s="67"/>
      <c r="B120" s="67"/>
      <c r="C120" s="67"/>
      <c r="D120" s="67"/>
      <c r="E120" s="600"/>
      <c r="F120" s="67"/>
      <c r="G120" s="600"/>
      <c r="H120" s="600"/>
    </row>
    <row r="121" spans="1:15">
      <c r="A121" s="67"/>
      <c r="B121" s="67" t="s">
        <v>92</v>
      </c>
      <c r="C121" s="67">
        <v>1</v>
      </c>
      <c r="D121" s="67"/>
      <c r="E121" s="600">
        <f>+E7</f>
        <v>703.34</v>
      </c>
      <c r="F121" s="67"/>
      <c r="G121" s="600"/>
      <c r="H121" s="600">
        <f>+C121*E121</f>
        <v>703.34</v>
      </c>
    </row>
    <row r="122" spans="1:15">
      <c r="A122" s="67"/>
      <c r="B122" s="67"/>
      <c r="C122" s="67"/>
      <c r="D122" s="67"/>
      <c r="E122" s="600"/>
      <c r="F122" s="67"/>
      <c r="G122" s="600"/>
      <c r="H122" s="600"/>
    </row>
    <row r="123" spans="1:15">
      <c r="A123" s="67"/>
      <c r="B123" s="67" t="s">
        <v>585</v>
      </c>
      <c r="C123" s="67">
        <v>1</v>
      </c>
      <c r="D123" s="67"/>
      <c r="E123" s="600">
        <v>606.24</v>
      </c>
      <c r="F123" s="67"/>
      <c r="G123" s="600"/>
      <c r="H123" s="600">
        <f>+C123*E123</f>
        <v>606.24</v>
      </c>
    </row>
    <row r="124" spans="1:15">
      <c r="A124" s="67"/>
      <c r="B124" s="67"/>
      <c r="C124" s="67"/>
      <c r="D124" s="67"/>
      <c r="E124" s="600"/>
      <c r="F124" s="67"/>
      <c r="G124" s="600"/>
      <c r="H124" s="600"/>
    </row>
    <row r="125" spans="1:15">
      <c r="A125" s="67"/>
      <c r="B125" s="601" t="s">
        <v>650</v>
      </c>
      <c r="C125" s="67"/>
      <c r="D125" s="67"/>
      <c r="E125" s="600"/>
      <c r="F125" s="67"/>
      <c r="G125" s="600"/>
      <c r="H125" s="600"/>
    </row>
    <row r="126" spans="1:15">
      <c r="A126" s="67"/>
      <c r="B126" s="67" t="s">
        <v>587</v>
      </c>
      <c r="C126" s="67"/>
      <c r="D126" s="67"/>
      <c r="E126" s="600"/>
      <c r="F126" s="67"/>
      <c r="G126" s="600"/>
      <c r="H126" s="600"/>
    </row>
    <row r="127" spans="1:15">
      <c r="A127" s="67"/>
      <c r="B127" s="67" t="s">
        <v>606</v>
      </c>
      <c r="C127" s="67">
        <v>3</v>
      </c>
      <c r="D127" s="67"/>
      <c r="E127" s="600">
        <f>1.15+0.075</f>
        <v>1.2250000000000001</v>
      </c>
      <c r="F127" s="67">
        <f>1.65+0.075</f>
        <v>1.7250000000000001</v>
      </c>
      <c r="G127" s="600">
        <v>0.1</v>
      </c>
      <c r="H127" s="600">
        <f t="shared" ref="H127:H135" si="5">+PRODUCT(C127:G127)</f>
        <v>0.63393750000000004</v>
      </c>
      <c r="O127" s="598"/>
    </row>
    <row r="128" spans="1:15">
      <c r="A128" s="67"/>
      <c r="B128" s="67" t="s">
        <v>607</v>
      </c>
      <c r="C128" s="67">
        <v>4</v>
      </c>
      <c r="D128" s="67"/>
      <c r="E128" s="600">
        <f>1.4+0.075</f>
        <v>1.4750000000000001</v>
      </c>
      <c r="F128" s="67">
        <f>1.9+0.075</f>
        <v>1.9750000000000001</v>
      </c>
      <c r="G128" s="600">
        <v>0.1</v>
      </c>
      <c r="H128" s="600">
        <f t="shared" si="5"/>
        <v>1.1652499999999999</v>
      </c>
      <c r="O128" s="598"/>
    </row>
    <row r="129" spans="1:15">
      <c r="A129" s="67"/>
      <c r="B129" s="67" t="s">
        <v>608</v>
      </c>
      <c r="C129" s="67">
        <v>1</v>
      </c>
      <c r="D129" s="67"/>
      <c r="E129" s="600">
        <f>1.6+0.075</f>
        <v>1.675</v>
      </c>
      <c r="F129" s="67">
        <f>2.2+0.075</f>
        <v>2.2749999999999999</v>
      </c>
      <c r="G129" s="600">
        <v>0.1</v>
      </c>
      <c r="H129" s="600">
        <f t="shared" si="5"/>
        <v>0.38106250000000003</v>
      </c>
      <c r="O129" s="598"/>
    </row>
    <row r="130" spans="1:15">
      <c r="A130" s="67"/>
      <c r="B130" s="67" t="s">
        <v>609</v>
      </c>
      <c r="C130" s="67">
        <v>1</v>
      </c>
      <c r="D130" s="67"/>
      <c r="E130" s="600">
        <f>1.8+0.075</f>
        <v>1.875</v>
      </c>
      <c r="F130" s="67">
        <f>2.5+0.075</f>
        <v>2.5750000000000002</v>
      </c>
      <c r="G130" s="600">
        <v>0.1</v>
      </c>
      <c r="H130" s="600">
        <f t="shared" si="5"/>
        <v>0.48281249999999998</v>
      </c>
      <c r="O130" s="598"/>
    </row>
    <row r="131" spans="1:15">
      <c r="A131" s="67"/>
      <c r="B131" s="67" t="s">
        <v>610</v>
      </c>
      <c r="C131" s="67">
        <v>1</v>
      </c>
      <c r="D131" s="67"/>
      <c r="E131" s="600">
        <f>3.2+0.075</f>
        <v>3.2749999999999999</v>
      </c>
      <c r="F131" s="67">
        <f>3.9+0.075</f>
        <v>3.9750000000000001</v>
      </c>
      <c r="G131" s="600">
        <v>0.1</v>
      </c>
      <c r="H131" s="600">
        <f t="shared" si="5"/>
        <v>1.3018125</v>
      </c>
      <c r="O131" s="598"/>
    </row>
    <row r="132" spans="1:15">
      <c r="A132" s="67"/>
      <c r="B132" s="67"/>
      <c r="C132" s="67"/>
      <c r="D132" s="67"/>
      <c r="E132" s="600"/>
      <c r="F132" s="67"/>
      <c r="G132" s="600"/>
      <c r="H132" s="600">
        <f t="shared" si="5"/>
        <v>0</v>
      </c>
      <c r="O132" s="598"/>
    </row>
    <row r="133" spans="1:15">
      <c r="A133" s="67"/>
      <c r="B133" s="67" t="s">
        <v>588</v>
      </c>
      <c r="C133" s="127">
        <v>1</v>
      </c>
      <c r="D133" s="127"/>
      <c r="E133" s="666">
        <f>3.85+0.075</f>
        <v>3.9249999999999998</v>
      </c>
      <c r="F133" s="127">
        <f>4.3+0.075</f>
        <v>4.375</v>
      </c>
      <c r="G133" s="666">
        <v>0.1</v>
      </c>
      <c r="H133" s="666">
        <f t="shared" si="5"/>
        <v>1.7171875000000001</v>
      </c>
      <c r="O133" s="598"/>
    </row>
    <row r="134" spans="1:15">
      <c r="A134" s="67"/>
      <c r="B134" s="67" t="s">
        <v>589</v>
      </c>
      <c r="C134" s="127">
        <v>7</v>
      </c>
      <c r="D134" s="127"/>
      <c r="E134" s="666">
        <f>1.7+0.075</f>
        <v>1.7749999999999999</v>
      </c>
      <c r="F134" s="127">
        <f>1.7+0.075</f>
        <v>1.7749999999999999</v>
      </c>
      <c r="G134" s="666">
        <v>0.1</v>
      </c>
      <c r="H134" s="666">
        <f t="shared" si="5"/>
        <v>2.2054374999999999</v>
      </c>
      <c r="O134" s="598"/>
    </row>
    <row r="135" spans="1:15">
      <c r="A135" s="67"/>
      <c r="B135" s="67" t="s">
        <v>605</v>
      </c>
      <c r="C135" s="127">
        <v>4</v>
      </c>
      <c r="D135" s="127"/>
      <c r="E135" s="666">
        <f>2.1+0.075</f>
        <v>2.1749999999999998</v>
      </c>
      <c r="F135" s="127">
        <f>2.1+0.075</f>
        <v>2.1749999999999998</v>
      </c>
      <c r="G135" s="666">
        <v>0.1</v>
      </c>
      <c r="H135" s="666">
        <f t="shared" si="5"/>
        <v>1.89225</v>
      </c>
      <c r="O135" s="598"/>
    </row>
    <row r="136" spans="1:15">
      <c r="A136" s="67"/>
      <c r="B136" s="67"/>
      <c r="C136" s="67"/>
      <c r="D136" s="67"/>
      <c r="E136" s="600"/>
      <c r="F136" s="67"/>
      <c r="G136" s="600"/>
      <c r="H136" s="600"/>
      <c r="O136" s="598"/>
    </row>
    <row r="137" spans="1:15">
      <c r="A137" s="67"/>
      <c r="B137" s="67" t="s">
        <v>590</v>
      </c>
      <c r="C137" s="67">
        <v>9</v>
      </c>
      <c r="D137" s="67"/>
      <c r="E137" s="600">
        <f>1.15+0.075</f>
        <v>1.2250000000000001</v>
      </c>
      <c r="F137" s="67">
        <f>1.65+0.075</f>
        <v>1.7250000000000001</v>
      </c>
      <c r="G137" s="600">
        <v>0.1</v>
      </c>
      <c r="H137" s="600">
        <f t="shared" ref="H137:H151" si="6">+PRODUCT(C137:G137)</f>
        <v>1.9018124999999999</v>
      </c>
      <c r="O137" s="598"/>
    </row>
    <row r="138" spans="1:15">
      <c r="A138" s="67"/>
      <c r="B138" s="67" t="s">
        <v>591</v>
      </c>
      <c r="C138" s="67">
        <v>4</v>
      </c>
      <c r="D138" s="67"/>
      <c r="E138" s="600">
        <f>1.4+0.075</f>
        <v>1.4750000000000001</v>
      </c>
      <c r="F138" s="67">
        <f>1.9+0.075</f>
        <v>1.9750000000000001</v>
      </c>
      <c r="G138" s="600">
        <v>0.1</v>
      </c>
      <c r="H138" s="600">
        <f t="shared" si="6"/>
        <v>1.1652499999999999</v>
      </c>
      <c r="O138" s="598"/>
    </row>
    <row r="139" spans="1:15">
      <c r="A139" s="67"/>
      <c r="B139" s="67" t="s">
        <v>592</v>
      </c>
      <c r="C139" s="67">
        <v>3</v>
      </c>
      <c r="D139" s="67"/>
      <c r="E139" s="600">
        <f>1.6+0.075</f>
        <v>1.675</v>
      </c>
      <c r="F139" s="67">
        <f>2.2+0.075</f>
        <v>2.2749999999999999</v>
      </c>
      <c r="G139" s="600">
        <v>0.1</v>
      </c>
      <c r="H139" s="600">
        <f t="shared" si="6"/>
        <v>1.1431875</v>
      </c>
      <c r="O139" s="598"/>
    </row>
    <row r="140" spans="1:15">
      <c r="A140" s="67"/>
      <c r="B140" s="67" t="s">
        <v>593</v>
      </c>
      <c r="C140" s="67">
        <v>17</v>
      </c>
      <c r="D140" s="67"/>
      <c r="E140" s="600">
        <f>1.8+0.075</f>
        <v>1.875</v>
      </c>
      <c r="F140" s="67">
        <f>2.5+0.075</f>
        <v>2.5750000000000002</v>
      </c>
      <c r="G140" s="600">
        <v>0.1</v>
      </c>
      <c r="H140" s="600">
        <f t="shared" si="6"/>
        <v>8.2078124999999993</v>
      </c>
      <c r="O140" s="598"/>
    </row>
    <row r="141" spans="1:15">
      <c r="A141" s="67"/>
      <c r="B141" s="67" t="s">
        <v>594</v>
      </c>
      <c r="C141" s="67">
        <v>11</v>
      </c>
      <c r="D141" s="67"/>
      <c r="E141" s="600">
        <f>2+0.075</f>
        <v>2.0750000000000002</v>
      </c>
      <c r="F141" s="67">
        <f>2.65+0.075</f>
        <v>2.7250000000000001</v>
      </c>
      <c r="G141" s="600">
        <v>0.1</v>
      </c>
      <c r="H141" s="600">
        <f t="shared" si="6"/>
        <v>6.2198124999999997</v>
      </c>
      <c r="O141" s="598"/>
    </row>
    <row r="142" spans="1:15">
      <c r="A142" s="67"/>
      <c r="B142" s="67" t="s">
        <v>595</v>
      </c>
      <c r="C142" s="67">
        <v>9</v>
      </c>
      <c r="D142" s="67"/>
      <c r="E142" s="600">
        <f>2.2+0.075</f>
        <v>2.2749999999999999</v>
      </c>
      <c r="F142" s="67">
        <f>2.8+0.075</f>
        <v>2.875</v>
      </c>
      <c r="G142" s="600">
        <v>0.1</v>
      </c>
      <c r="H142" s="600">
        <f t="shared" si="6"/>
        <v>5.8865625000000001</v>
      </c>
      <c r="O142" s="598"/>
    </row>
    <row r="143" spans="1:15">
      <c r="A143" s="67"/>
      <c r="B143" s="67" t="s">
        <v>596</v>
      </c>
      <c r="C143" s="67">
        <v>8</v>
      </c>
      <c r="D143" s="67"/>
      <c r="E143" s="600">
        <f>2.4+0.075</f>
        <v>2.4750000000000001</v>
      </c>
      <c r="F143" s="67">
        <v>3.0750000000000002</v>
      </c>
      <c r="G143" s="600">
        <v>0.1</v>
      </c>
      <c r="H143" s="600">
        <f t="shared" si="6"/>
        <v>6.0884999999999998</v>
      </c>
      <c r="O143" s="598"/>
    </row>
    <row r="144" spans="1:15">
      <c r="A144" s="67"/>
      <c r="B144" s="67" t="s">
        <v>597</v>
      </c>
      <c r="C144" s="67">
        <v>7</v>
      </c>
      <c r="D144" s="67"/>
      <c r="E144" s="600">
        <f>2.5+0.075</f>
        <v>2.5750000000000002</v>
      </c>
      <c r="F144" s="67">
        <f>3.1+0.075</f>
        <v>3.1749999999999998</v>
      </c>
      <c r="G144" s="600">
        <v>0.1</v>
      </c>
      <c r="H144" s="600">
        <f t="shared" si="6"/>
        <v>5.7229374999999996</v>
      </c>
      <c r="O144" s="598"/>
    </row>
    <row r="145" spans="1:15">
      <c r="A145" s="67"/>
      <c r="B145" s="67" t="s">
        <v>598</v>
      </c>
      <c r="C145" s="67">
        <v>7</v>
      </c>
      <c r="D145" s="67"/>
      <c r="E145" s="600">
        <f>2.7+0.075</f>
        <v>2.7749999999999999</v>
      </c>
      <c r="F145" s="67">
        <f>3.3+0.075</f>
        <v>3.375</v>
      </c>
      <c r="G145" s="600">
        <v>0.1</v>
      </c>
      <c r="H145" s="600">
        <f t="shared" si="6"/>
        <v>6.5559374999999998</v>
      </c>
      <c r="O145" s="598"/>
    </row>
    <row r="146" spans="1:15">
      <c r="A146" s="67"/>
      <c r="B146" s="67" t="s">
        <v>599</v>
      </c>
      <c r="C146" s="67">
        <v>6</v>
      </c>
      <c r="D146" s="67"/>
      <c r="E146" s="600">
        <f>2.8+0.075</f>
        <v>2.875</v>
      </c>
      <c r="F146" s="67">
        <f>3.4+0.075</f>
        <v>3.4750000000000001</v>
      </c>
      <c r="G146" s="600">
        <v>0.1</v>
      </c>
      <c r="H146" s="600">
        <f t="shared" si="6"/>
        <v>5.9943749999999998</v>
      </c>
      <c r="O146" s="598"/>
    </row>
    <row r="147" spans="1:15">
      <c r="A147" s="67"/>
      <c r="B147" s="67" t="s">
        <v>600</v>
      </c>
      <c r="C147" s="67">
        <v>1</v>
      </c>
      <c r="D147" s="67"/>
      <c r="E147" s="600">
        <f>2.8+0.075</f>
        <v>2.875</v>
      </c>
      <c r="F147" s="67">
        <f>3.75+0.075</f>
        <v>3.8250000000000002</v>
      </c>
      <c r="G147" s="600">
        <v>0.1</v>
      </c>
      <c r="H147" s="600">
        <f t="shared" si="6"/>
        <v>1.0996874999999999</v>
      </c>
      <c r="O147" s="598"/>
    </row>
    <row r="148" spans="1:15">
      <c r="A148" s="67"/>
      <c r="B148" s="67" t="s">
        <v>601</v>
      </c>
      <c r="C148" s="67">
        <v>4</v>
      </c>
      <c r="D148" s="67"/>
      <c r="E148" s="600">
        <f>3.1+0.075</f>
        <v>3.1749999999999998</v>
      </c>
      <c r="F148" s="67">
        <f>3.9+0.075</f>
        <v>3.9750000000000001</v>
      </c>
      <c r="G148" s="600">
        <v>0.1</v>
      </c>
      <c r="H148" s="600">
        <f t="shared" si="6"/>
        <v>5.0482500000000003</v>
      </c>
      <c r="O148" s="598"/>
    </row>
    <row r="149" spans="1:15">
      <c r="A149" s="67"/>
      <c r="B149" s="67" t="s">
        <v>602</v>
      </c>
      <c r="C149" s="67">
        <v>1</v>
      </c>
      <c r="D149" s="67"/>
      <c r="E149" s="600">
        <f>3.2+0.075</f>
        <v>3.2749999999999999</v>
      </c>
      <c r="F149" s="67">
        <f>3.9+0.075</f>
        <v>3.9750000000000001</v>
      </c>
      <c r="G149" s="600">
        <v>0.1</v>
      </c>
      <c r="H149" s="600">
        <f t="shared" si="6"/>
        <v>1.3018125</v>
      </c>
      <c r="O149" s="598"/>
    </row>
    <row r="150" spans="1:15">
      <c r="A150" s="67"/>
      <c r="B150" s="67" t="s">
        <v>603</v>
      </c>
      <c r="C150" s="67">
        <v>1</v>
      </c>
      <c r="D150" s="67"/>
      <c r="E150" s="600">
        <f>3.3+0.075</f>
        <v>3.375</v>
      </c>
      <c r="F150" s="67">
        <f>4+0.075</f>
        <v>4.0750000000000002</v>
      </c>
      <c r="G150" s="600">
        <v>0.1</v>
      </c>
      <c r="H150" s="600">
        <f t="shared" si="6"/>
        <v>1.3753124999999999</v>
      </c>
      <c r="O150" s="598"/>
    </row>
    <row r="151" spans="1:15">
      <c r="A151" s="67"/>
      <c r="B151" s="67" t="s">
        <v>604</v>
      </c>
      <c r="C151" s="67">
        <v>2</v>
      </c>
      <c r="D151" s="67"/>
      <c r="E151" s="600">
        <f>3.3+0.075</f>
        <v>3.375</v>
      </c>
      <c r="F151" s="67">
        <f>4+0.075</f>
        <v>4.0750000000000002</v>
      </c>
      <c r="G151" s="600">
        <v>0.1</v>
      </c>
      <c r="H151" s="600">
        <f t="shared" si="6"/>
        <v>2.7506249999999999</v>
      </c>
      <c r="O151" s="598"/>
    </row>
    <row r="152" spans="1:15">
      <c r="A152" s="67"/>
      <c r="B152" s="67"/>
      <c r="C152" s="67"/>
      <c r="D152" s="67"/>
      <c r="E152" s="600"/>
      <c r="F152" s="67"/>
      <c r="G152" s="600"/>
      <c r="H152" s="600"/>
      <c r="O152" s="598"/>
    </row>
    <row r="153" spans="1:15">
      <c r="A153" s="67"/>
      <c r="B153" s="67" t="s">
        <v>611</v>
      </c>
      <c r="C153" s="67">
        <v>3</v>
      </c>
      <c r="D153" s="67"/>
      <c r="E153" s="600">
        <f>1.2+0.075</f>
        <v>1.2749999999999999</v>
      </c>
      <c r="F153" s="67">
        <f>1.65+0.075</f>
        <v>1.7250000000000001</v>
      </c>
      <c r="G153" s="600">
        <v>0.1</v>
      </c>
      <c r="H153" s="600">
        <f t="shared" ref="H153:H161" si="7">+PRODUCT(C153:G153)</f>
        <v>0.65981250000000002</v>
      </c>
      <c r="O153" s="598"/>
    </row>
    <row r="154" spans="1:15">
      <c r="A154" s="67"/>
      <c r="B154" s="67" t="s">
        <v>612</v>
      </c>
      <c r="C154" s="67">
        <v>2</v>
      </c>
      <c r="D154" s="67"/>
      <c r="E154" s="600">
        <f>1.8+0.075</f>
        <v>1.875</v>
      </c>
      <c r="F154" s="67">
        <f>2.3+0.075</f>
        <v>2.375</v>
      </c>
      <c r="G154" s="600">
        <v>0.1</v>
      </c>
      <c r="H154" s="600">
        <f t="shared" si="7"/>
        <v>0.890625</v>
      </c>
      <c r="O154" s="598"/>
    </row>
    <row r="155" spans="1:15">
      <c r="A155" s="67"/>
      <c r="B155" s="67" t="s">
        <v>613</v>
      </c>
      <c r="C155" s="67">
        <v>1</v>
      </c>
      <c r="D155" s="67"/>
      <c r="E155" s="600">
        <f>2.1+0.075</f>
        <v>2.1749999999999998</v>
      </c>
      <c r="F155" s="67">
        <f>2.5+0.075</f>
        <v>2.5750000000000002</v>
      </c>
      <c r="G155" s="600">
        <v>0.1</v>
      </c>
      <c r="H155" s="600">
        <f t="shared" si="7"/>
        <v>0.56006250000000002</v>
      </c>
      <c r="O155" s="598"/>
    </row>
    <row r="156" spans="1:15">
      <c r="A156" s="67"/>
      <c r="B156" s="67" t="s">
        <v>614</v>
      </c>
      <c r="C156" s="67">
        <v>3</v>
      </c>
      <c r="D156" s="67"/>
      <c r="E156" s="600">
        <f>2.3+0.075</f>
        <v>2.375</v>
      </c>
      <c r="F156" s="67">
        <f>2.75+0.075</f>
        <v>2.8250000000000002</v>
      </c>
      <c r="G156" s="600">
        <v>0.1</v>
      </c>
      <c r="H156" s="600">
        <f t="shared" si="7"/>
        <v>2.0128124999999999</v>
      </c>
      <c r="O156" s="598"/>
    </row>
    <row r="157" spans="1:15">
      <c r="A157" s="67"/>
      <c r="B157" s="67" t="s">
        <v>615</v>
      </c>
      <c r="C157" s="67">
        <v>3</v>
      </c>
      <c r="D157" s="67"/>
      <c r="E157" s="600">
        <f>2.6+0.075</f>
        <v>2.6749999999999998</v>
      </c>
      <c r="F157" s="67">
        <f>3.2+0.075</f>
        <v>3.2749999999999999</v>
      </c>
      <c r="G157" s="600">
        <v>0.1</v>
      </c>
      <c r="H157" s="600">
        <f t="shared" si="7"/>
        <v>2.6281875000000001</v>
      </c>
      <c r="O157" s="598"/>
    </row>
    <row r="158" spans="1:15">
      <c r="A158" s="67"/>
      <c r="B158" s="67" t="s">
        <v>616</v>
      </c>
      <c r="C158" s="67">
        <v>2</v>
      </c>
      <c r="D158" s="67"/>
      <c r="E158" s="600">
        <f>2.8+0.075</f>
        <v>2.875</v>
      </c>
      <c r="F158" s="67">
        <f>3.4+0.075</f>
        <v>3.4750000000000001</v>
      </c>
      <c r="G158" s="600">
        <v>0.1</v>
      </c>
      <c r="H158" s="600">
        <f t="shared" si="7"/>
        <v>1.9981249999999999</v>
      </c>
      <c r="O158" s="598"/>
    </row>
    <row r="159" spans="1:15">
      <c r="A159" s="67"/>
      <c r="B159" s="67" t="s">
        <v>617</v>
      </c>
      <c r="C159" s="67">
        <v>1</v>
      </c>
      <c r="D159" s="67"/>
      <c r="E159" s="600">
        <f>3.1+0.075</f>
        <v>3.1749999999999998</v>
      </c>
      <c r="F159" s="67">
        <f>3.7+0.075</f>
        <v>3.7749999999999999</v>
      </c>
      <c r="G159" s="600">
        <v>0.1</v>
      </c>
      <c r="H159" s="600">
        <f t="shared" si="7"/>
        <v>1.1985625</v>
      </c>
      <c r="O159" s="598"/>
    </row>
    <row r="160" spans="1:15">
      <c r="A160" s="67"/>
      <c r="B160" s="67" t="s">
        <v>618</v>
      </c>
      <c r="C160" s="67">
        <v>1</v>
      </c>
      <c r="D160" s="67"/>
      <c r="E160" s="600">
        <f>2.6+0.075</f>
        <v>2.6749999999999998</v>
      </c>
      <c r="F160" s="67">
        <f>2.95+0.075</f>
        <v>3.0249999999999999</v>
      </c>
      <c r="G160" s="600">
        <v>0.1</v>
      </c>
      <c r="H160" s="600">
        <f t="shared" si="7"/>
        <v>0.80918749999999995</v>
      </c>
      <c r="O160" s="598"/>
    </row>
    <row r="161" spans="1:15">
      <c r="A161" s="67"/>
      <c r="B161" s="601" t="s">
        <v>651</v>
      </c>
      <c r="C161" s="67">
        <v>49</v>
      </c>
      <c r="D161" s="67"/>
      <c r="E161" s="600">
        <f>0.4+0.1+0.1</f>
        <v>0.6</v>
      </c>
      <c r="F161" s="67">
        <v>0.6</v>
      </c>
      <c r="G161" s="600">
        <v>0.1</v>
      </c>
      <c r="H161" s="600">
        <f t="shared" si="7"/>
        <v>1.764</v>
      </c>
    </row>
    <row r="162" spans="1:15">
      <c r="A162" s="67"/>
      <c r="B162" s="601" t="s">
        <v>651</v>
      </c>
      <c r="C162" s="67"/>
      <c r="D162" s="67"/>
      <c r="E162" s="600"/>
      <c r="F162" s="67"/>
      <c r="G162" s="600"/>
      <c r="H162" s="600"/>
    </row>
    <row r="163" spans="1:15">
      <c r="A163" s="67"/>
      <c r="B163" s="601" t="s">
        <v>94</v>
      </c>
      <c r="C163" s="67">
        <v>1</v>
      </c>
      <c r="D163" s="67"/>
      <c r="E163" s="600">
        <f>2.13*2+1.524</f>
        <v>5.7839999999999998</v>
      </c>
      <c r="F163" s="67">
        <v>0.9</v>
      </c>
      <c r="G163" s="600">
        <v>0.15</v>
      </c>
      <c r="H163" s="600">
        <f t="shared" ref="H163:H169" si="8">+PRODUCT(C163:G163)</f>
        <v>0.78083999999999998</v>
      </c>
    </row>
    <row r="164" spans="1:15">
      <c r="A164" s="67"/>
      <c r="B164" s="601"/>
      <c r="C164" s="67">
        <v>1</v>
      </c>
      <c r="D164" s="67"/>
      <c r="E164" s="600">
        <f>2.03*2+1.524</f>
        <v>5.5839999999999996</v>
      </c>
      <c r="F164" s="67">
        <v>0.9</v>
      </c>
      <c r="G164" s="600">
        <v>0.15</v>
      </c>
      <c r="H164" s="600">
        <f t="shared" si="8"/>
        <v>0.75383999999999995</v>
      </c>
    </row>
    <row r="165" spans="1:15">
      <c r="A165" s="67"/>
      <c r="B165" s="601"/>
      <c r="C165" s="67">
        <v>1</v>
      </c>
      <c r="D165" s="67"/>
      <c r="E165" s="600">
        <f>2.23*2+1.524*2</f>
        <v>7.508</v>
      </c>
      <c r="F165" s="67">
        <v>0.9</v>
      </c>
      <c r="G165" s="600">
        <v>0.15</v>
      </c>
      <c r="H165" s="600">
        <f t="shared" si="8"/>
        <v>1.0135799999999999</v>
      </c>
    </row>
    <row r="166" spans="1:15">
      <c r="A166" s="67"/>
      <c r="B166" s="601"/>
      <c r="C166" s="67">
        <v>1</v>
      </c>
      <c r="D166" s="67"/>
      <c r="E166" s="600">
        <v>7.12</v>
      </c>
      <c r="F166" s="67">
        <v>0.9</v>
      </c>
      <c r="G166" s="600">
        <v>0.15</v>
      </c>
      <c r="H166" s="600">
        <f t="shared" si="8"/>
        <v>0.96120000000000005</v>
      </c>
    </row>
    <row r="167" spans="1:15">
      <c r="A167" s="67"/>
      <c r="B167" s="601"/>
      <c r="C167" s="67">
        <v>1</v>
      </c>
      <c r="D167" s="67"/>
      <c r="E167" s="600">
        <f>7.522+5.146+5.547</f>
        <v>18.215</v>
      </c>
      <c r="F167" s="67">
        <v>0.9</v>
      </c>
      <c r="G167" s="600">
        <v>0.15</v>
      </c>
      <c r="H167" s="600">
        <f t="shared" si="8"/>
        <v>2.459025</v>
      </c>
    </row>
    <row r="168" spans="1:15">
      <c r="A168" s="67"/>
      <c r="B168" s="601"/>
      <c r="C168" s="67">
        <v>1</v>
      </c>
      <c r="D168" s="67"/>
      <c r="E168" s="600">
        <f>2.058+1.801+1.362</f>
        <v>5.2210000000000001</v>
      </c>
      <c r="F168" s="67">
        <v>0.9</v>
      </c>
      <c r="G168" s="600">
        <v>0.15</v>
      </c>
      <c r="H168" s="600">
        <f t="shared" si="8"/>
        <v>0.70483499999999999</v>
      </c>
    </row>
    <row r="169" spans="1:15">
      <c r="A169" s="67"/>
      <c r="B169" s="601"/>
      <c r="C169" s="67">
        <v>1</v>
      </c>
      <c r="D169" s="67"/>
      <c r="E169" s="600">
        <f>3.304+4.35</f>
        <v>7.6539999999999999</v>
      </c>
      <c r="F169" s="67">
        <v>0.9</v>
      </c>
      <c r="G169" s="600">
        <v>0.15</v>
      </c>
      <c r="H169" s="600">
        <f t="shared" si="8"/>
        <v>1.03329</v>
      </c>
    </row>
    <row r="170" spans="1:15">
      <c r="A170" s="67"/>
      <c r="B170" s="67"/>
      <c r="C170" s="67"/>
      <c r="D170" s="67"/>
      <c r="E170" s="600"/>
      <c r="F170" s="67"/>
      <c r="G170" s="600"/>
      <c r="H170" s="602">
        <f>SUM(H127:H169)</f>
        <v>90.469610000000003</v>
      </c>
      <c r="O170" s="598"/>
    </row>
    <row r="171" spans="1:15">
      <c r="A171" s="67"/>
      <c r="B171" s="67"/>
      <c r="C171" s="67"/>
      <c r="D171" s="67"/>
      <c r="E171" s="600"/>
      <c r="F171" s="67"/>
      <c r="G171" s="600"/>
      <c r="H171" s="602"/>
      <c r="O171" s="598"/>
    </row>
    <row r="172" spans="1:15">
      <c r="A172" s="67"/>
      <c r="B172" s="67"/>
      <c r="C172" s="67"/>
      <c r="D172" s="67"/>
      <c r="E172" s="600"/>
      <c r="F172" s="67"/>
      <c r="G172" s="600"/>
      <c r="H172" s="600"/>
    </row>
    <row r="173" spans="1:15">
      <c r="A173" s="67"/>
      <c r="B173" s="67"/>
      <c r="C173" s="67"/>
      <c r="D173" s="67"/>
      <c r="E173" s="600"/>
      <c r="F173" s="67"/>
      <c r="G173" s="600"/>
      <c r="H173" s="602"/>
      <c r="O173" s="598"/>
    </row>
    <row r="174" spans="1:15">
      <c r="A174" s="67"/>
      <c r="B174" s="601" t="s">
        <v>92</v>
      </c>
      <c r="C174" s="67"/>
      <c r="D174" s="67"/>
      <c r="E174" s="600"/>
      <c r="F174" s="67"/>
      <c r="G174" s="600"/>
      <c r="H174" s="600"/>
    </row>
    <row r="175" spans="1:15">
      <c r="A175" s="67"/>
      <c r="B175" s="67" t="s">
        <v>652</v>
      </c>
      <c r="C175" s="67">
        <v>1</v>
      </c>
      <c r="D175" s="67"/>
      <c r="E175" s="600">
        <v>25.27</v>
      </c>
      <c r="F175" s="67"/>
      <c r="G175" s="600">
        <v>0.1</v>
      </c>
      <c r="H175" s="600">
        <f t="shared" ref="H175:H186" si="9">+PRODUCT(C175:G175)</f>
        <v>2.5270000000000001</v>
      </c>
    </row>
    <row r="176" spans="1:15">
      <c r="A176" s="67"/>
      <c r="B176" s="67" t="s">
        <v>653</v>
      </c>
      <c r="C176" s="67">
        <v>1</v>
      </c>
      <c r="D176" s="67"/>
      <c r="E176" s="600">
        <v>9.16</v>
      </c>
      <c r="F176" s="67"/>
      <c r="G176" s="600">
        <v>0.1</v>
      </c>
      <c r="H176" s="600">
        <f t="shared" si="9"/>
        <v>0.91600000000000004</v>
      </c>
    </row>
    <row r="177" spans="1:15">
      <c r="A177" s="67"/>
      <c r="B177" s="67" t="s">
        <v>611</v>
      </c>
      <c r="C177" s="67">
        <v>4</v>
      </c>
      <c r="D177" s="67"/>
      <c r="E177" s="600">
        <f>1.2+0.075</f>
        <v>1.2749999999999999</v>
      </c>
      <c r="F177" s="67">
        <f>1.65+0.075</f>
        <v>1.7250000000000001</v>
      </c>
      <c r="G177" s="600">
        <v>0.1</v>
      </c>
      <c r="H177" s="600">
        <f t="shared" si="9"/>
        <v>0.87975000000000003</v>
      </c>
    </row>
    <row r="178" spans="1:15">
      <c r="A178" s="67"/>
      <c r="B178" s="67" t="s">
        <v>635</v>
      </c>
      <c r="C178" s="67">
        <v>4</v>
      </c>
      <c r="D178" s="67"/>
      <c r="E178" s="600">
        <f>1.5+0.075</f>
        <v>1.575</v>
      </c>
      <c r="F178" s="67">
        <f>2+0.075</f>
        <v>2.0750000000000002</v>
      </c>
      <c r="G178" s="600">
        <v>0.1</v>
      </c>
      <c r="H178" s="600">
        <f t="shared" si="9"/>
        <v>1.30725</v>
      </c>
    </row>
    <row r="179" spans="1:15">
      <c r="A179" s="67"/>
      <c r="B179" s="67" t="s">
        <v>612</v>
      </c>
      <c r="C179" s="67">
        <v>4</v>
      </c>
      <c r="D179" s="67"/>
      <c r="E179" s="600">
        <f>1.8+0.075</f>
        <v>1.875</v>
      </c>
      <c r="F179" s="67">
        <f>2.3+0.075</f>
        <v>2.375</v>
      </c>
      <c r="G179" s="600">
        <v>0.1</v>
      </c>
      <c r="H179" s="600">
        <f t="shared" si="9"/>
        <v>1.78125</v>
      </c>
    </row>
    <row r="180" spans="1:15">
      <c r="A180" s="67"/>
      <c r="B180" s="67" t="s">
        <v>613</v>
      </c>
      <c r="C180" s="67">
        <v>1</v>
      </c>
      <c r="D180" s="67"/>
      <c r="E180" s="600">
        <f>2.1+0.075</f>
        <v>2.1749999999999998</v>
      </c>
      <c r="F180" s="67">
        <f>2.5+0.075</f>
        <v>2.5750000000000002</v>
      </c>
      <c r="G180" s="600">
        <v>0.1</v>
      </c>
      <c r="H180" s="600">
        <f t="shared" si="9"/>
        <v>0.56006250000000002</v>
      </c>
    </row>
    <row r="181" spans="1:15">
      <c r="A181" s="67"/>
      <c r="B181" s="67" t="s">
        <v>614</v>
      </c>
      <c r="C181" s="67">
        <v>2</v>
      </c>
      <c r="D181" s="67"/>
      <c r="E181" s="600">
        <f>2.3+0.075</f>
        <v>2.375</v>
      </c>
      <c r="F181" s="67">
        <f>2.75+0.075</f>
        <v>2.8250000000000002</v>
      </c>
      <c r="G181" s="600">
        <v>0.1</v>
      </c>
      <c r="H181" s="600">
        <f t="shared" si="9"/>
        <v>1.3418749999999999</v>
      </c>
    </row>
    <row r="182" spans="1:15">
      <c r="A182" s="67"/>
      <c r="B182" s="67" t="s">
        <v>618</v>
      </c>
      <c r="C182" s="67">
        <v>8</v>
      </c>
      <c r="D182" s="67"/>
      <c r="E182" s="600">
        <f>2.6+0.075</f>
        <v>2.6749999999999998</v>
      </c>
      <c r="F182" s="67">
        <f>2.95+0.075</f>
        <v>3.0249999999999999</v>
      </c>
      <c r="G182" s="600">
        <v>0.1</v>
      </c>
      <c r="H182" s="600">
        <f t="shared" si="9"/>
        <v>6.4734999999999996</v>
      </c>
    </row>
    <row r="183" spans="1:15">
      <c r="A183" s="67"/>
      <c r="B183" s="67" t="s">
        <v>615</v>
      </c>
      <c r="C183" s="67">
        <v>1</v>
      </c>
      <c r="D183" s="67"/>
      <c r="E183" s="600">
        <f>2.6+0.075</f>
        <v>2.6749999999999998</v>
      </c>
      <c r="F183" s="67">
        <f>3.2+0.075</f>
        <v>3.2749999999999999</v>
      </c>
      <c r="G183" s="600">
        <v>0.1</v>
      </c>
      <c r="H183" s="600">
        <f t="shared" si="9"/>
        <v>0.87606249999999997</v>
      </c>
    </row>
    <row r="184" spans="1:15">
      <c r="A184" s="67"/>
      <c r="B184" s="67" t="s">
        <v>616</v>
      </c>
      <c r="C184" s="67">
        <v>1</v>
      </c>
      <c r="D184" s="67"/>
      <c r="E184" s="600">
        <f>2.8+0.075</f>
        <v>2.875</v>
      </c>
      <c r="F184" s="67">
        <f>3.4+0.075</f>
        <v>3.4750000000000001</v>
      </c>
      <c r="G184" s="600">
        <v>0.1</v>
      </c>
      <c r="H184" s="600">
        <f t="shared" si="9"/>
        <v>0.99906249999999996</v>
      </c>
    </row>
    <row r="185" spans="1:15">
      <c r="A185" s="67"/>
      <c r="B185" s="67" t="s">
        <v>617</v>
      </c>
      <c r="C185" s="67">
        <v>1</v>
      </c>
      <c r="D185" s="67"/>
      <c r="E185" s="600">
        <f>3.1+0.075</f>
        <v>3.1749999999999998</v>
      </c>
      <c r="F185" s="67">
        <f>3.7+0.075</f>
        <v>3.7749999999999999</v>
      </c>
      <c r="G185" s="600">
        <v>0.1</v>
      </c>
      <c r="H185" s="600">
        <f t="shared" si="9"/>
        <v>1.1985625</v>
      </c>
    </row>
    <row r="186" spans="1:15">
      <c r="A186" s="67"/>
      <c r="B186" s="601" t="s">
        <v>93</v>
      </c>
      <c r="C186" s="67">
        <v>15</v>
      </c>
      <c r="D186" s="67"/>
      <c r="E186" s="600">
        <f>0.4+0.1+0.1</f>
        <v>0.6</v>
      </c>
      <c r="F186" s="67">
        <v>0.6</v>
      </c>
      <c r="G186" s="600">
        <v>0.1</v>
      </c>
      <c r="H186" s="600">
        <f t="shared" si="9"/>
        <v>0.54</v>
      </c>
    </row>
    <row r="187" spans="1:15">
      <c r="A187" s="67"/>
      <c r="B187" s="67"/>
      <c r="C187" s="67"/>
      <c r="D187" s="67"/>
      <c r="E187" s="600"/>
      <c r="F187" s="67"/>
      <c r="G187" s="600"/>
      <c r="H187" s="602">
        <f>SUM(H175:H186)</f>
        <v>19.400375</v>
      </c>
      <c r="O187" s="598"/>
    </row>
    <row r="188" spans="1:15">
      <c r="A188" s="67"/>
      <c r="B188" s="67"/>
      <c r="C188" s="67"/>
      <c r="D188" s="67"/>
      <c r="E188" s="600"/>
      <c r="F188" s="67"/>
      <c r="G188" s="600"/>
      <c r="H188" s="600"/>
    </row>
    <row r="189" spans="1:15">
      <c r="A189" s="67"/>
      <c r="B189" s="67"/>
      <c r="C189" s="67"/>
      <c r="D189" s="67"/>
      <c r="E189" s="600"/>
      <c r="F189" s="67"/>
      <c r="G189" s="600"/>
      <c r="H189" s="600"/>
    </row>
    <row r="190" spans="1:15">
      <c r="A190" s="67"/>
      <c r="B190" s="67"/>
      <c r="C190" s="67"/>
      <c r="D190" s="67"/>
      <c r="E190" s="600"/>
      <c r="F190" s="67"/>
      <c r="G190" s="600"/>
      <c r="H190" s="602"/>
    </row>
    <row r="191" spans="1:15">
      <c r="A191" s="67"/>
      <c r="B191" s="601" t="s">
        <v>619</v>
      </c>
      <c r="C191" s="67"/>
      <c r="D191" s="67"/>
      <c r="E191" s="600"/>
      <c r="F191" s="67"/>
      <c r="G191" s="600"/>
      <c r="H191" s="600"/>
    </row>
    <row r="192" spans="1:15">
      <c r="A192" s="67"/>
      <c r="B192" s="667" t="s">
        <v>654</v>
      </c>
      <c r="C192" s="67">
        <v>1</v>
      </c>
      <c r="D192" s="67"/>
      <c r="E192" s="600">
        <v>37.796999999999997</v>
      </c>
      <c r="F192" s="67"/>
      <c r="G192" s="600">
        <v>0.1</v>
      </c>
      <c r="H192" s="600">
        <f t="shared" ref="H192:H208" si="10">+PRODUCT(C192:G192)</f>
        <v>3.7797000000000001</v>
      </c>
    </row>
    <row r="193" spans="1:8">
      <c r="A193" s="67"/>
      <c r="B193" s="67" t="s">
        <v>621</v>
      </c>
      <c r="C193" s="67">
        <v>7</v>
      </c>
      <c r="D193" s="67"/>
      <c r="E193" s="600">
        <f>3.2+0.075</f>
        <v>3.2749999999999999</v>
      </c>
      <c r="F193" s="67">
        <f>2.9+0.075</f>
        <v>2.9750000000000001</v>
      </c>
      <c r="G193" s="600">
        <v>0.1</v>
      </c>
      <c r="H193" s="600">
        <f t="shared" si="10"/>
        <v>6.8201875000000003</v>
      </c>
    </row>
    <row r="194" spans="1:8">
      <c r="A194" s="67"/>
      <c r="B194" s="67" t="s">
        <v>655</v>
      </c>
      <c r="C194" s="67">
        <v>1</v>
      </c>
      <c r="D194" s="67"/>
      <c r="E194" s="600">
        <f>4.05+0.075</f>
        <v>4.125</v>
      </c>
      <c r="F194" s="67">
        <f>3.65+0.075</f>
        <v>3.7250000000000001</v>
      </c>
      <c r="G194" s="600">
        <v>0.1</v>
      </c>
      <c r="H194" s="600">
        <f t="shared" si="10"/>
        <v>1.5365625000000001</v>
      </c>
    </row>
    <row r="195" spans="1:8">
      <c r="A195" s="67"/>
      <c r="B195" s="67" t="s">
        <v>656</v>
      </c>
      <c r="C195" s="67">
        <v>1</v>
      </c>
      <c r="D195" s="67"/>
      <c r="E195" s="600">
        <f>4.05+0.075</f>
        <v>4.125</v>
      </c>
      <c r="F195" s="67">
        <f>6.5+0.075</f>
        <v>6.5750000000000002</v>
      </c>
      <c r="G195" s="600">
        <v>0.1</v>
      </c>
      <c r="H195" s="600">
        <f t="shared" si="10"/>
        <v>2.7121875000000002</v>
      </c>
    </row>
    <row r="196" spans="1:8">
      <c r="A196" s="67"/>
      <c r="B196" s="67" t="s">
        <v>657</v>
      </c>
      <c r="C196" s="67">
        <v>1</v>
      </c>
      <c r="D196" s="67"/>
      <c r="E196" s="600">
        <f>4.45+0.075</f>
        <v>4.5250000000000004</v>
      </c>
      <c r="F196" s="67">
        <f>5.6+0.075</f>
        <v>5.6749999999999998</v>
      </c>
      <c r="G196" s="600">
        <v>0.1</v>
      </c>
      <c r="H196" s="600">
        <f t="shared" si="10"/>
        <v>2.5679375000000002</v>
      </c>
    </row>
    <row r="197" spans="1:8">
      <c r="A197" s="67"/>
      <c r="B197" s="67" t="s">
        <v>624</v>
      </c>
      <c r="C197" s="67">
        <v>1</v>
      </c>
      <c r="D197" s="67"/>
      <c r="E197" s="600">
        <v>12.39</v>
      </c>
      <c r="F197" s="67"/>
      <c r="G197" s="600">
        <v>0.1</v>
      </c>
      <c r="H197" s="600">
        <f t="shared" si="10"/>
        <v>1.2390000000000001</v>
      </c>
    </row>
    <row r="198" spans="1:8">
      <c r="A198" s="67"/>
      <c r="B198" s="67" t="s">
        <v>625</v>
      </c>
      <c r="C198" s="662">
        <v>2</v>
      </c>
      <c r="D198" s="662"/>
      <c r="E198" s="663">
        <f>1.6+0.075</f>
        <v>1.675</v>
      </c>
      <c r="F198" s="662">
        <f>2.2+0.075</f>
        <v>2.2749999999999999</v>
      </c>
      <c r="G198" s="600">
        <v>0.1</v>
      </c>
      <c r="H198" s="663">
        <f t="shared" si="10"/>
        <v>0.76212500000000005</v>
      </c>
    </row>
    <row r="199" spans="1:8">
      <c r="A199" s="67"/>
      <c r="B199" s="67" t="s">
        <v>626</v>
      </c>
      <c r="C199" s="67">
        <v>5</v>
      </c>
      <c r="D199" s="67"/>
      <c r="E199" s="600">
        <f>1.9+0.075</f>
        <v>1.9750000000000001</v>
      </c>
      <c r="F199" s="67">
        <f>2.4+0.075</f>
        <v>2.4750000000000001</v>
      </c>
      <c r="G199" s="600">
        <v>0.1</v>
      </c>
      <c r="H199" s="600">
        <f t="shared" si="10"/>
        <v>2.4440624999999998</v>
      </c>
    </row>
    <row r="200" spans="1:8">
      <c r="A200" s="67"/>
      <c r="B200" s="67" t="s">
        <v>627</v>
      </c>
      <c r="C200" s="662">
        <v>1</v>
      </c>
      <c r="D200" s="662"/>
      <c r="E200" s="663">
        <f>4.8+0.075</f>
        <v>4.875</v>
      </c>
      <c r="F200" s="662">
        <f>1.9+0.075</f>
        <v>1.9750000000000001</v>
      </c>
      <c r="G200" s="600">
        <v>0.1</v>
      </c>
      <c r="H200" s="663">
        <f t="shared" si="10"/>
        <v>0.96281249999999996</v>
      </c>
    </row>
    <row r="201" spans="1:8">
      <c r="A201" s="67"/>
      <c r="B201" s="67" t="s">
        <v>628</v>
      </c>
      <c r="C201" s="67">
        <v>5</v>
      </c>
      <c r="D201" s="67"/>
      <c r="E201" s="600">
        <f>2.1+0.075</f>
        <v>2.1749999999999998</v>
      </c>
      <c r="F201" s="67">
        <f>2.45+0.075</f>
        <v>2.5249999999999999</v>
      </c>
      <c r="G201" s="600">
        <v>0.1</v>
      </c>
      <c r="H201" s="600">
        <f t="shared" si="10"/>
        <v>2.7459375000000001</v>
      </c>
    </row>
    <row r="202" spans="1:8">
      <c r="A202" s="67"/>
      <c r="B202" s="67" t="s">
        <v>629</v>
      </c>
      <c r="C202" s="67">
        <v>2</v>
      </c>
      <c r="D202" s="67"/>
      <c r="E202" s="600">
        <f>2.1+0.075</f>
        <v>2.1749999999999998</v>
      </c>
      <c r="F202" s="67">
        <f>2.75+0.075</f>
        <v>2.8250000000000002</v>
      </c>
      <c r="G202" s="600">
        <v>0.1</v>
      </c>
      <c r="H202" s="600">
        <f t="shared" si="10"/>
        <v>1.2288749999999999</v>
      </c>
    </row>
    <row r="203" spans="1:8">
      <c r="A203" s="67"/>
      <c r="B203" s="67" t="s">
        <v>630</v>
      </c>
      <c r="C203" s="67">
        <v>5</v>
      </c>
      <c r="D203" s="67"/>
      <c r="E203" s="600">
        <f>2.3+0.075</f>
        <v>2.375</v>
      </c>
      <c r="F203" s="67">
        <f>2.9+0.075</f>
        <v>2.9750000000000001</v>
      </c>
      <c r="G203" s="600">
        <v>0.1</v>
      </c>
      <c r="H203" s="600">
        <f t="shared" si="10"/>
        <v>3.5328124999999999</v>
      </c>
    </row>
    <row r="204" spans="1:8">
      <c r="A204" s="67"/>
      <c r="B204" s="67" t="s">
        <v>631</v>
      </c>
      <c r="C204" s="67">
        <v>2</v>
      </c>
      <c r="D204" s="67"/>
      <c r="E204" s="600">
        <f>2.6+0.075</f>
        <v>2.6749999999999998</v>
      </c>
      <c r="F204" s="67">
        <f>3.1+0.075</f>
        <v>3.1749999999999998</v>
      </c>
      <c r="G204" s="600">
        <v>0.1</v>
      </c>
      <c r="H204" s="600">
        <f t="shared" si="10"/>
        <v>1.6986250000000001</v>
      </c>
    </row>
    <row r="205" spans="1:8">
      <c r="A205" s="67"/>
      <c r="B205" s="67" t="s">
        <v>632</v>
      </c>
      <c r="C205" s="67">
        <v>4</v>
      </c>
      <c r="D205" s="67"/>
      <c r="E205" s="600">
        <f>2.8+0.075</f>
        <v>2.875</v>
      </c>
      <c r="F205" s="67">
        <f>3.2+0.075</f>
        <v>3.2749999999999999</v>
      </c>
      <c r="G205" s="600">
        <v>0.1</v>
      </c>
      <c r="H205" s="600">
        <f t="shared" si="10"/>
        <v>3.7662499999999999</v>
      </c>
    </row>
    <row r="206" spans="1:8">
      <c r="A206" s="67"/>
      <c r="B206" s="67" t="s">
        <v>605</v>
      </c>
      <c r="C206" s="67">
        <v>1</v>
      </c>
      <c r="D206" s="67"/>
      <c r="E206" s="600">
        <f>2.1+0.075</f>
        <v>2.1749999999999998</v>
      </c>
      <c r="F206" s="67">
        <v>2.1749999999999998</v>
      </c>
      <c r="G206" s="600">
        <v>0.1</v>
      </c>
      <c r="H206" s="600">
        <f t="shared" si="10"/>
        <v>0.4730625</v>
      </c>
    </row>
    <row r="207" spans="1:8">
      <c r="A207" s="67"/>
      <c r="B207" s="601" t="s">
        <v>93</v>
      </c>
      <c r="C207" s="67">
        <v>19</v>
      </c>
      <c r="D207" s="67"/>
      <c r="E207" s="600">
        <f>0.4+0.1+0.1</f>
        <v>0.6</v>
      </c>
      <c r="F207" s="67">
        <v>0.6</v>
      </c>
      <c r="G207" s="600">
        <v>0.1</v>
      </c>
      <c r="H207" s="600">
        <f t="shared" si="10"/>
        <v>0.68400000000000005</v>
      </c>
    </row>
    <row r="208" spans="1:8">
      <c r="A208" s="67"/>
      <c r="B208" s="67"/>
      <c r="C208" s="67">
        <f>8+7</f>
        <v>15</v>
      </c>
      <c r="D208" s="67"/>
      <c r="E208" s="600">
        <f>0.8+0.1+0.1</f>
        <v>1</v>
      </c>
      <c r="F208" s="67">
        <v>0.6</v>
      </c>
      <c r="G208" s="600">
        <v>0.1</v>
      </c>
      <c r="H208" s="600">
        <f t="shared" si="10"/>
        <v>0.9</v>
      </c>
    </row>
    <row r="209" spans="1:9">
      <c r="A209" s="67"/>
      <c r="B209" s="67"/>
      <c r="C209" s="67"/>
      <c r="D209" s="67"/>
      <c r="E209" s="600"/>
      <c r="F209" s="67"/>
      <c r="G209" s="600"/>
      <c r="H209" s="602">
        <f>SUM(H192:H208)</f>
        <v>37.8541375</v>
      </c>
    </row>
    <row r="210" spans="1:9">
      <c r="A210" s="67"/>
      <c r="B210" s="67"/>
      <c r="C210" s="67"/>
      <c r="D210" s="67"/>
      <c r="E210" s="600"/>
      <c r="F210" s="67"/>
      <c r="G210" s="600"/>
      <c r="H210" s="602"/>
    </row>
    <row r="211" spans="1:9">
      <c r="A211" s="67"/>
      <c r="B211" s="599" t="s">
        <v>658</v>
      </c>
      <c r="C211" s="67"/>
      <c r="D211" s="67"/>
      <c r="E211" s="600"/>
      <c r="F211" s="67"/>
      <c r="G211" s="600"/>
      <c r="H211" s="600"/>
    </row>
    <row r="212" spans="1:9">
      <c r="A212" s="67"/>
      <c r="B212" s="67" t="s">
        <v>584</v>
      </c>
      <c r="C212" s="67">
        <v>1</v>
      </c>
      <c r="D212" s="67"/>
      <c r="E212" s="600">
        <v>2183.5100000000002</v>
      </c>
      <c r="F212" s="67"/>
      <c r="G212" s="600">
        <v>0.1</v>
      </c>
      <c r="H212" s="600">
        <f>+PRODUCT(C212:G212)</f>
        <v>218.351</v>
      </c>
    </row>
    <row r="213" spans="1:9">
      <c r="A213" s="67"/>
      <c r="B213" s="67"/>
      <c r="C213" s="67"/>
      <c r="D213" s="67"/>
      <c r="E213" s="600"/>
      <c r="F213" s="67"/>
      <c r="G213" s="600"/>
      <c r="H213" s="600"/>
    </row>
    <row r="214" spans="1:9">
      <c r="A214" s="67"/>
      <c r="B214" s="67" t="s">
        <v>92</v>
      </c>
      <c r="C214" s="67">
        <v>1</v>
      </c>
      <c r="D214" s="67"/>
      <c r="E214" s="600">
        <v>677.79499999999996</v>
      </c>
      <c r="F214" s="67"/>
      <c r="G214" s="600">
        <v>0.1</v>
      </c>
      <c r="H214" s="668">
        <f>+PRODUCT(C214:G214)</f>
        <v>67.779499999999999</v>
      </c>
    </row>
    <row r="215" spans="1:9">
      <c r="A215" s="67"/>
      <c r="B215" s="67"/>
      <c r="C215" s="67"/>
      <c r="D215" s="67"/>
      <c r="E215" s="600"/>
      <c r="F215" s="67"/>
      <c r="G215" s="600"/>
      <c r="H215" s="600"/>
    </row>
    <row r="216" spans="1:9">
      <c r="A216" s="67"/>
      <c r="B216" s="67" t="s">
        <v>585</v>
      </c>
      <c r="C216" s="67">
        <v>1</v>
      </c>
      <c r="D216" s="67"/>
      <c r="E216" s="600">
        <v>606.24</v>
      </c>
      <c r="F216" s="67"/>
      <c r="G216" s="600">
        <v>0.1</v>
      </c>
      <c r="H216" s="668">
        <f>+PRODUCT(C216:G216)</f>
        <v>60.624000000000002</v>
      </c>
    </row>
    <row r="217" spans="1:9">
      <c r="A217" s="67"/>
      <c r="B217" s="67"/>
      <c r="C217" s="67"/>
      <c r="D217" s="67"/>
      <c r="E217" s="600"/>
      <c r="F217" s="67"/>
      <c r="G217" s="600"/>
      <c r="H217" s="600"/>
    </row>
    <row r="218" spans="1:9">
      <c r="A218" s="67"/>
      <c r="B218" s="601" t="s">
        <v>659</v>
      </c>
      <c r="C218" s="67"/>
      <c r="D218" s="67"/>
      <c r="E218" s="600"/>
      <c r="F218" s="67"/>
      <c r="G218" s="600"/>
      <c r="H218" s="600"/>
    </row>
    <row r="219" spans="1:9" s="598" customFormat="1">
      <c r="A219" s="600"/>
      <c r="B219" s="67" t="s">
        <v>95</v>
      </c>
      <c r="C219" s="67"/>
      <c r="D219" s="67"/>
      <c r="E219" s="600"/>
      <c r="F219" s="67"/>
      <c r="G219" s="600"/>
      <c r="H219" s="600"/>
      <c r="I219"/>
    </row>
    <row r="220" spans="1:9" s="598" customFormat="1">
      <c r="A220" s="600"/>
      <c r="B220" s="67" t="s">
        <v>660</v>
      </c>
      <c r="C220" s="67">
        <v>1</v>
      </c>
      <c r="D220" s="67"/>
      <c r="E220" s="600">
        <f>3.097+4.441+5.357+4.434</f>
        <v>17.329000000000001</v>
      </c>
      <c r="F220" s="67">
        <f>0.2+0.075+0.075</f>
        <v>0.35</v>
      </c>
      <c r="G220" s="600">
        <v>0.1</v>
      </c>
      <c r="H220" s="668">
        <f t="shared" ref="H220:H251" si="11">+PRODUCT(C220:G220)</f>
        <v>0.60651500000000003</v>
      </c>
      <c r="I220"/>
    </row>
    <row r="221" spans="1:9" s="598" customFormat="1">
      <c r="A221" s="600"/>
      <c r="B221" s="67"/>
      <c r="C221" s="67">
        <v>1</v>
      </c>
      <c r="D221" s="67"/>
      <c r="E221" s="600">
        <v>3.887</v>
      </c>
      <c r="F221" s="67">
        <f t="shared" ref="F221:F284" si="12">0.2+0.075+0.075</f>
        <v>0.35</v>
      </c>
      <c r="G221" s="600">
        <v>0.1</v>
      </c>
      <c r="H221" s="668">
        <f t="shared" si="11"/>
        <v>0.136045</v>
      </c>
      <c r="I221"/>
    </row>
    <row r="222" spans="1:9" s="598" customFormat="1">
      <c r="A222" s="600"/>
      <c r="B222" s="67"/>
      <c r="C222" s="67">
        <v>1</v>
      </c>
      <c r="D222" s="67"/>
      <c r="E222" s="600">
        <f>3.6+1.448</f>
        <v>5.048</v>
      </c>
      <c r="F222" s="67">
        <f t="shared" si="12"/>
        <v>0.35</v>
      </c>
      <c r="G222" s="600">
        <v>0.1</v>
      </c>
      <c r="H222" s="668">
        <f t="shared" si="11"/>
        <v>0.17668</v>
      </c>
      <c r="I222"/>
    </row>
    <row r="223" spans="1:9" s="598" customFormat="1">
      <c r="A223" s="600"/>
      <c r="B223" s="67"/>
      <c r="C223" s="67">
        <v>1</v>
      </c>
      <c r="D223" s="67"/>
      <c r="E223" s="600">
        <f>5.291+2.427+2.427+4.038</f>
        <v>14.183</v>
      </c>
      <c r="F223" s="67">
        <f t="shared" si="12"/>
        <v>0.35</v>
      </c>
      <c r="G223" s="600">
        <v>0.1</v>
      </c>
      <c r="H223" s="668">
        <f t="shared" si="11"/>
        <v>0.49640499999999999</v>
      </c>
      <c r="I223"/>
    </row>
    <row r="224" spans="1:9" s="598" customFormat="1">
      <c r="A224" s="600"/>
      <c r="B224" s="67"/>
      <c r="C224" s="67">
        <v>1</v>
      </c>
      <c r="D224" s="67"/>
      <c r="E224" s="600">
        <v>0.83</v>
      </c>
      <c r="F224" s="67">
        <f t="shared" si="12"/>
        <v>0.35</v>
      </c>
      <c r="G224" s="600">
        <v>0.1</v>
      </c>
      <c r="H224" s="668">
        <f t="shared" si="11"/>
        <v>2.9049999999999999E-2</v>
      </c>
      <c r="I224"/>
    </row>
    <row r="225" spans="1:9" s="598" customFormat="1">
      <c r="A225" s="600"/>
      <c r="B225" s="67"/>
      <c r="C225" s="67">
        <v>1</v>
      </c>
      <c r="D225" s="67"/>
      <c r="E225" s="600">
        <v>4.3639999999999999</v>
      </c>
      <c r="F225" s="67">
        <f t="shared" si="12"/>
        <v>0.35</v>
      </c>
      <c r="G225" s="600">
        <v>0.1</v>
      </c>
      <c r="H225" s="668">
        <f t="shared" si="11"/>
        <v>0.15273999999999999</v>
      </c>
      <c r="I225"/>
    </row>
    <row r="226" spans="1:9" s="598" customFormat="1">
      <c r="A226" s="600"/>
      <c r="B226" s="67"/>
      <c r="C226" s="67">
        <v>1</v>
      </c>
      <c r="D226" s="67"/>
      <c r="E226" s="600">
        <f>5.325+1.346</f>
        <v>6.6710000000000003</v>
      </c>
      <c r="F226" s="67">
        <f t="shared" si="12"/>
        <v>0.35</v>
      </c>
      <c r="G226" s="600">
        <v>0.1</v>
      </c>
      <c r="H226" s="668">
        <f t="shared" si="11"/>
        <v>0.233485</v>
      </c>
      <c r="I226"/>
    </row>
    <row r="227" spans="1:9">
      <c r="A227" s="67"/>
      <c r="B227" s="67"/>
      <c r="C227" s="67">
        <v>1</v>
      </c>
      <c r="D227" s="67"/>
      <c r="E227" s="600">
        <v>4.5640000000000001</v>
      </c>
      <c r="F227" s="67">
        <f t="shared" si="12"/>
        <v>0.35</v>
      </c>
      <c r="G227" s="600">
        <v>0.1</v>
      </c>
      <c r="H227" s="668">
        <f t="shared" si="11"/>
        <v>0.15973999999999999</v>
      </c>
    </row>
    <row r="228" spans="1:9">
      <c r="A228" s="67"/>
      <c r="B228" s="67"/>
      <c r="C228" s="67">
        <v>1</v>
      </c>
      <c r="D228" s="67"/>
      <c r="E228" s="600">
        <v>2.7959999999999998</v>
      </c>
      <c r="F228" s="67">
        <f t="shared" si="12"/>
        <v>0.35</v>
      </c>
      <c r="G228" s="600">
        <v>0.1</v>
      </c>
      <c r="H228" s="668">
        <f t="shared" si="11"/>
        <v>9.7860000000000003E-2</v>
      </c>
    </row>
    <row r="229" spans="1:9">
      <c r="A229" s="67"/>
      <c r="B229" s="67"/>
      <c r="C229" s="67">
        <v>1</v>
      </c>
      <c r="D229" s="67"/>
      <c r="E229" s="600">
        <v>1.84</v>
      </c>
      <c r="F229" s="67">
        <f t="shared" si="12"/>
        <v>0.35</v>
      </c>
      <c r="G229" s="600">
        <v>0.1</v>
      </c>
      <c r="H229" s="668">
        <f t="shared" si="11"/>
        <v>6.4399999999999999E-2</v>
      </c>
    </row>
    <row r="230" spans="1:9">
      <c r="A230" s="67"/>
      <c r="B230" s="67"/>
      <c r="C230" s="67">
        <v>1</v>
      </c>
      <c r="D230" s="67"/>
      <c r="E230" s="600">
        <v>7.22</v>
      </c>
      <c r="F230" s="67">
        <f t="shared" si="12"/>
        <v>0.35</v>
      </c>
      <c r="G230" s="600">
        <v>0.1</v>
      </c>
      <c r="H230" s="668">
        <f t="shared" si="11"/>
        <v>0.25269999999999998</v>
      </c>
    </row>
    <row r="231" spans="1:9">
      <c r="A231" s="67"/>
      <c r="B231" s="67"/>
      <c r="C231" s="67">
        <v>1</v>
      </c>
      <c r="D231" s="67"/>
      <c r="E231" s="600">
        <f>2.858+2.554+3.1</f>
        <v>8.5120000000000005</v>
      </c>
      <c r="F231" s="67">
        <f t="shared" si="12"/>
        <v>0.35</v>
      </c>
      <c r="G231" s="600">
        <v>0.1</v>
      </c>
      <c r="H231" s="668">
        <f t="shared" si="11"/>
        <v>0.29792000000000002</v>
      </c>
    </row>
    <row r="232" spans="1:9">
      <c r="A232" s="67"/>
      <c r="B232" s="67"/>
      <c r="C232" s="67">
        <v>1</v>
      </c>
      <c r="D232" s="67"/>
      <c r="E232" s="600">
        <f>1.84+7.22</f>
        <v>9.06</v>
      </c>
      <c r="F232" s="67">
        <f t="shared" si="12"/>
        <v>0.35</v>
      </c>
      <c r="G232" s="600">
        <v>0.1</v>
      </c>
      <c r="H232" s="668">
        <f t="shared" si="11"/>
        <v>0.31709999999999999</v>
      </c>
    </row>
    <row r="233" spans="1:9">
      <c r="A233" s="67"/>
      <c r="B233" s="67"/>
      <c r="C233" s="67">
        <v>1</v>
      </c>
      <c r="D233" s="67"/>
      <c r="E233" s="600">
        <f>3.69+2.8+2.784+2.643</f>
        <v>11.917</v>
      </c>
      <c r="F233" s="67">
        <f t="shared" si="12"/>
        <v>0.35</v>
      </c>
      <c r="G233" s="600">
        <v>0.1</v>
      </c>
      <c r="H233" s="668">
        <f t="shared" si="11"/>
        <v>0.41709499999999999</v>
      </c>
    </row>
    <row r="234" spans="1:9">
      <c r="A234" s="67"/>
      <c r="B234" s="67"/>
      <c r="C234" s="67">
        <v>1</v>
      </c>
      <c r="D234" s="67"/>
      <c r="E234" s="600">
        <f>1.84+3.285+3.535</f>
        <v>8.66</v>
      </c>
      <c r="F234" s="67">
        <f t="shared" si="12"/>
        <v>0.35</v>
      </c>
      <c r="G234" s="600">
        <v>0.1</v>
      </c>
      <c r="H234" s="668">
        <f t="shared" si="11"/>
        <v>0.30309999999999998</v>
      </c>
    </row>
    <row r="235" spans="1:9">
      <c r="A235" s="67"/>
      <c r="B235" s="67"/>
      <c r="C235" s="67">
        <v>1</v>
      </c>
      <c r="D235" s="67"/>
      <c r="E235" s="600">
        <f>7.116+1.5</f>
        <v>8.6159999999999997</v>
      </c>
      <c r="F235" s="67">
        <f t="shared" si="12"/>
        <v>0.35</v>
      </c>
      <c r="G235" s="600">
        <v>0.1</v>
      </c>
      <c r="H235" s="668">
        <f t="shared" si="11"/>
        <v>0.30155999999999999</v>
      </c>
    </row>
    <row r="236" spans="1:9">
      <c r="A236" s="67"/>
      <c r="B236" s="67"/>
      <c r="C236" s="67">
        <v>1</v>
      </c>
      <c r="D236" s="67"/>
      <c r="E236" s="600">
        <f>1.84+3.135+3.385</f>
        <v>8.36</v>
      </c>
      <c r="F236" s="67">
        <f t="shared" si="12"/>
        <v>0.35</v>
      </c>
      <c r="G236" s="600">
        <v>0.1</v>
      </c>
      <c r="H236" s="668">
        <f t="shared" si="11"/>
        <v>0.29260000000000003</v>
      </c>
    </row>
    <row r="237" spans="1:9">
      <c r="A237" s="67"/>
      <c r="B237" s="67"/>
      <c r="C237" s="67">
        <v>1</v>
      </c>
      <c r="D237" s="67"/>
      <c r="E237" s="600">
        <f>3.694+2.35+2.631+2.772</f>
        <v>11.446999999999999</v>
      </c>
      <c r="F237" s="67">
        <f t="shared" si="12"/>
        <v>0.35</v>
      </c>
      <c r="G237" s="600">
        <v>0.1</v>
      </c>
      <c r="H237" s="668">
        <f t="shared" si="11"/>
        <v>0.40064499999999997</v>
      </c>
    </row>
    <row r="238" spans="1:9">
      <c r="A238" s="67"/>
      <c r="B238" s="67"/>
      <c r="C238" s="67">
        <v>1</v>
      </c>
      <c r="D238" s="67"/>
      <c r="E238" s="600">
        <f>1.525+2.395+2.901</f>
        <v>6.8209999999999997</v>
      </c>
      <c r="F238" s="67">
        <f t="shared" si="12"/>
        <v>0.35</v>
      </c>
      <c r="G238" s="600">
        <v>0.1</v>
      </c>
      <c r="H238" s="668">
        <f t="shared" si="11"/>
        <v>0.238735</v>
      </c>
    </row>
    <row r="239" spans="1:9">
      <c r="A239" s="67"/>
      <c r="B239" s="67"/>
      <c r="C239" s="67">
        <v>1</v>
      </c>
      <c r="D239" s="67"/>
      <c r="E239" s="600">
        <f>6.911+1.1</f>
        <v>8.0109999999999992</v>
      </c>
      <c r="F239" s="67">
        <f t="shared" si="12"/>
        <v>0.35</v>
      </c>
      <c r="G239" s="600">
        <v>0.1</v>
      </c>
      <c r="H239" s="668">
        <f t="shared" si="11"/>
        <v>0.280385</v>
      </c>
    </row>
    <row r="240" spans="1:9">
      <c r="A240" s="67"/>
      <c r="B240" s="67"/>
      <c r="C240" s="67">
        <v>1</v>
      </c>
      <c r="D240" s="67"/>
      <c r="E240" s="600">
        <f>4.799+2.527+5.433</f>
        <v>12.759</v>
      </c>
      <c r="F240" s="67">
        <f t="shared" si="12"/>
        <v>0.35</v>
      </c>
      <c r="G240" s="600">
        <v>0.1</v>
      </c>
      <c r="H240" s="668">
        <f t="shared" si="11"/>
        <v>0.44656499999999999</v>
      </c>
    </row>
    <row r="241" spans="1:8">
      <c r="A241" s="67"/>
      <c r="B241" s="67"/>
      <c r="C241" s="67">
        <v>1</v>
      </c>
      <c r="D241" s="67"/>
      <c r="E241" s="600">
        <f>3.843+2.09+2.772+2.643</f>
        <v>11.348000000000001</v>
      </c>
      <c r="F241" s="67">
        <f t="shared" si="12"/>
        <v>0.35</v>
      </c>
      <c r="G241" s="600">
        <v>0.1</v>
      </c>
      <c r="H241" s="668">
        <f t="shared" si="11"/>
        <v>0.39717999999999998</v>
      </c>
    </row>
    <row r="242" spans="1:8">
      <c r="A242" s="67"/>
      <c r="B242" s="67"/>
      <c r="C242" s="67">
        <v>1</v>
      </c>
      <c r="D242" s="67"/>
      <c r="E242" s="600">
        <f>2.4+3.82+2.668</f>
        <v>8.8879999999999999</v>
      </c>
      <c r="F242" s="67">
        <f t="shared" si="12"/>
        <v>0.35</v>
      </c>
      <c r="G242" s="600">
        <v>0.1</v>
      </c>
      <c r="H242" s="668">
        <f t="shared" si="11"/>
        <v>0.31108000000000002</v>
      </c>
    </row>
    <row r="243" spans="1:8">
      <c r="A243" s="67"/>
      <c r="B243" s="67"/>
      <c r="C243" s="67">
        <v>1</v>
      </c>
      <c r="D243" s="67"/>
      <c r="E243" s="600">
        <f>4.463+3.304+1.511+2.606+3.172+2.4</f>
        <v>17.456</v>
      </c>
      <c r="F243" s="67">
        <f t="shared" si="12"/>
        <v>0.35</v>
      </c>
      <c r="G243" s="600">
        <v>0.1</v>
      </c>
      <c r="H243" s="668">
        <f t="shared" si="11"/>
        <v>0.61095999999999995</v>
      </c>
    </row>
    <row r="244" spans="1:8">
      <c r="A244" s="67"/>
      <c r="B244" s="67"/>
      <c r="C244" s="67">
        <v>1</v>
      </c>
      <c r="D244" s="67"/>
      <c r="E244" s="600">
        <f>3.434+1.8+3.197+2.388</f>
        <v>10.819000000000001</v>
      </c>
      <c r="F244" s="67">
        <f t="shared" si="12"/>
        <v>0.35</v>
      </c>
      <c r="G244" s="600">
        <v>0.1</v>
      </c>
      <c r="H244" s="668">
        <f t="shared" si="11"/>
        <v>0.37866499999999997</v>
      </c>
    </row>
    <row r="245" spans="1:8">
      <c r="A245" s="67"/>
      <c r="B245" s="67"/>
      <c r="C245" s="67">
        <v>1</v>
      </c>
      <c r="D245" s="67"/>
      <c r="E245" s="600">
        <v>1.476</v>
      </c>
      <c r="F245" s="67">
        <f t="shared" si="12"/>
        <v>0.35</v>
      </c>
      <c r="G245" s="600">
        <v>0.1</v>
      </c>
      <c r="H245" s="668">
        <f t="shared" si="11"/>
        <v>5.1659999999999998E-2</v>
      </c>
    </row>
    <row r="246" spans="1:8">
      <c r="A246" s="67"/>
      <c r="B246" s="67"/>
      <c r="C246" s="67">
        <v>1</v>
      </c>
      <c r="D246" s="67"/>
      <c r="E246" s="600">
        <f>1.35+1.801</f>
        <v>3.1509999999999998</v>
      </c>
      <c r="F246" s="67">
        <f t="shared" si="12"/>
        <v>0.35</v>
      </c>
      <c r="G246" s="600">
        <v>0.1</v>
      </c>
      <c r="H246" s="668">
        <f t="shared" si="11"/>
        <v>0.11028499999999999</v>
      </c>
    </row>
    <row r="247" spans="1:8">
      <c r="A247" s="67"/>
      <c r="B247" s="67"/>
      <c r="C247" s="67">
        <v>1</v>
      </c>
      <c r="D247" s="67"/>
      <c r="E247" s="600">
        <v>1.95</v>
      </c>
      <c r="F247" s="67">
        <f t="shared" si="12"/>
        <v>0.35</v>
      </c>
      <c r="G247" s="600">
        <v>0.1</v>
      </c>
      <c r="H247" s="668">
        <f t="shared" si="11"/>
        <v>6.8250000000000005E-2</v>
      </c>
    </row>
    <row r="248" spans="1:8">
      <c r="A248" s="67"/>
      <c r="B248" s="67"/>
      <c r="C248" s="67">
        <v>1</v>
      </c>
      <c r="D248" s="67"/>
      <c r="E248" s="600">
        <v>2.2000000000000002</v>
      </c>
      <c r="F248" s="67">
        <f t="shared" si="12"/>
        <v>0.35</v>
      </c>
      <c r="G248" s="600">
        <v>0.1</v>
      </c>
      <c r="H248" s="668">
        <f t="shared" si="11"/>
        <v>7.6999999999999999E-2</v>
      </c>
    </row>
    <row r="249" spans="1:8">
      <c r="A249" s="67"/>
      <c r="B249" s="67"/>
      <c r="C249" s="67">
        <v>1</v>
      </c>
      <c r="D249" s="67"/>
      <c r="E249" s="600">
        <v>2.27</v>
      </c>
      <c r="F249" s="67">
        <f t="shared" si="12"/>
        <v>0.35</v>
      </c>
      <c r="G249" s="600">
        <v>0.1</v>
      </c>
      <c r="H249" s="668">
        <f t="shared" si="11"/>
        <v>7.9450000000000007E-2</v>
      </c>
    </row>
    <row r="250" spans="1:8">
      <c r="A250" s="67"/>
      <c r="B250" s="67"/>
      <c r="C250" s="67">
        <v>1</v>
      </c>
      <c r="D250" s="67"/>
      <c r="E250" s="600">
        <v>4.3499999999999996</v>
      </c>
      <c r="F250" s="67">
        <f t="shared" si="12"/>
        <v>0.35</v>
      </c>
      <c r="G250" s="600">
        <v>0.1</v>
      </c>
      <c r="H250" s="668">
        <f t="shared" si="11"/>
        <v>0.15225</v>
      </c>
    </row>
    <row r="251" spans="1:8">
      <c r="A251" s="67"/>
      <c r="B251" s="67"/>
      <c r="C251" s="67">
        <v>1</v>
      </c>
      <c r="D251" s="67"/>
      <c r="E251" s="600">
        <f>3.25+0.8</f>
        <v>4.05</v>
      </c>
      <c r="F251" s="67">
        <f t="shared" si="12"/>
        <v>0.35</v>
      </c>
      <c r="G251" s="600">
        <v>0.1</v>
      </c>
      <c r="H251" s="668">
        <f t="shared" si="11"/>
        <v>0.14174999999999999</v>
      </c>
    </row>
    <row r="252" spans="1:8">
      <c r="A252" s="67"/>
      <c r="B252" s="67"/>
      <c r="C252" s="67">
        <v>1</v>
      </c>
      <c r="D252" s="67"/>
      <c r="E252" s="600">
        <f>4.35+3.304+1.51+4.341+4.129+4.55</f>
        <v>22.184000000000001</v>
      </c>
      <c r="F252" s="67">
        <f t="shared" si="12"/>
        <v>0.35</v>
      </c>
      <c r="G252" s="600">
        <v>0.1</v>
      </c>
      <c r="H252" s="668">
        <f t="shared" ref="H252:H283" si="13">+PRODUCT(C252:G252)</f>
        <v>0.77644000000000002</v>
      </c>
    </row>
    <row r="253" spans="1:8">
      <c r="A253" s="67"/>
      <c r="B253" s="67"/>
      <c r="C253" s="67">
        <v>1</v>
      </c>
      <c r="D253" s="67"/>
      <c r="E253" s="600">
        <v>3.536</v>
      </c>
      <c r="F253" s="67">
        <f t="shared" si="12"/>
        <v>0.35</v>
      </c>
      <c r="G253" s="600">
        <v>0.1</v>
      </c>
      <c r="H253" s="668">
        <f t="shared" si="13"/>
        <v>0.12376</v>
      </c>
    </row>
    <row r="254" spans="1:8">
      <c r="A254" s="67"/>
      <c r="B254" s="67"/>
      <c r="C254" s="67">
        <v>1</v>
      </c>
      <c r="D254" s="67"/>
      <c r="E254" s="600">
        <f>3.885+4.7+6.495+2.325</f>
        <v>17.405000000000001</v>
      </c>
      <c r="F254" s="67">
        <f t="shared" si="12"/>
        <v>0.35</v>
      </c>
      <c r="G254" s="600">
        <v>0.1</v>
      </c>
      <c r="H254" s="668">
        <f t="shared" si="13"/>
        <v>0.60917500000000002</v>
      </c>
    </row>
    <row r="255" spans="1:8">
      <c r="A255" s="67"/>
      <c r="B255" s="67"/>
      <c r="C255" s="67">
        <v>1</v>
      </c>
      <c r="D255" s="67"/>
      <c r="E255" s="600">
        <v>2.25</v>
      </c>
      <c r="F255" s="67">
        <f t="shared" si="12"/>
        <v>0.35</v>
      </c>
      <c r="G255" s="600">
        <v>0.1</v>
      </c>
      <c r="H255" s="668">
        <f t="shared" si="13"/>
        <v>7.8750000000000001E-2</v>
      </c>
    </row>
    <row r="256" spans="1:8">
      <c r="A256" s="67"/>
      <c r="B256" s="67"/>
      <c r="C256" s="67">
        <v>1</v>
      </c>
      <c r="D256" s="67"/>
      <c r="E256" s="600">
        <v>4.4000000000000004</v>
      </c>
      <c r="F256" s="67">
        <f t="shared" si="12"/>
        <v>0.35</v>
      </c>
      <c r="G256" s="600">
        <v>0.1</v>
      </c>
      <c r="H256" s="668">
        <f t="shared" si="13"/>
        <v>0.154</v>
      </c>
    </row>
    <row r="257" spans="1:8">
      <c r="A257" s="67"/>
      <c r="B257" s="67"/>
      <c r="C257" s="67">
        <v>1</v>
      </c>
      <c r="D257" s="67"/>
      <c r="E257" s="600">
        <v>4.7</v>
      </c>
      <c r="F257" s="67">
        <f t="shared" si="12"/>
        <v>0.35</v>
      </c>
      <c r="G257" s="600">
        <v>0.1</v>
      </c>
      <c r="H257" s="668">
        <f t="shared" si="13"/>
        <v>0.16450000000000001</v>
      </c>
    </row>
    <row r="258" spans="1:8">
      <c r="A258" s="67"/>
      <c r="B258" s="67"/>
      <c r="C258" s="67">
        <v>1</v>
      </c>
      <c r="D258" s="67"/>
      <c r="E258" s="600">
        <v>2.25</v>
      </c>
      <c r="F258" s="67">
        <f t="shared" si="12"/>
        <v>0.35</v>
      </c>
      <c r="G258" s="600">
        <v>0.1</v>
      </c>
      <c r="H258" s="668">
        <f t="shared" si="13"/>
        <v>7.8750000000000001E-2</v>
      </c>
    </row>
    <row r="259" spans="1:8">
      <c r="A259" s="67"/>
      <c r="B259" s="67"/>
      <c r="C259" s="67">
        <v>1</v>
      </c>
      <c r="D259" s="67"/>
      <c r="E259" s="600">
        <v>2.4249999999999998</v>
      </c>
      <c r="F259" s="67">
        <f t="shared" si="12"/>
        <v>0.35</v>
      </c>
      <c r="G259" s="600">
        <v>0.1</v>
      </c>
      <c r="H259" s="668">
        <f t="shared" si="13"/>
        <v>8.4875000000000006E-2</v>
      </c>
    </row>
    <row r="260" spans="1:8">
      <c r="A260" s="67"/>
      <c r="B260" s="67"/>
      <c r="C260" s="67">
        <v>1</v>
      </c>
      <c r="D260" s="67"/>
      <c r="E260" s="600">
        <v>2.3250000000000002</v>
      </c>
      <c r="F260" s="67">
        <f t="shared" si="12"/>
        <v>0.35</v>
      </c>
      <c r="G260" s="600">
        <v>0.1</v>
      </c>
      <c r="H260" s="668">
        <f t="shared" si="13"/>
        <v>8.1375000000000003E-2</v>
      </c>
    </row>
    <row r="261" spans="1:8">
      <c r="A261" s="67"/>
      <c r="B261" s="67"/>
      <c r="C261" s="67">
        <v>1</v>
      </c>
      <c r="D261" s="67"/>
      <c r="E261" s="600">
        <v>2.25</v>
      </c>
      <c r="F261" s="67">
        <f t="shared" si="12"/>
        <v>0.35</v>
      </c>
      <c r="G261" s="600">
        <v>0.1</v>
      </c>
      <c r="H261" s="668">
        <f t="shared" si="13"/>
        <v>7.8750000000000001E-2</v>
      </c>
    </row>
    <row r="262" spans="1:8">
      <c r="A262" s="67"/>
      <c r="B262" s="67"/>
      <c r="C262" s="67">
        <v>1</v>
      </c>
      <c r="D262" s="67"/>
      <c r="E262" s="600">
        <v>4.5350000000000001</v>
      </c>
      <c r="F262" s="67">
        <f t="shared" si="12"/>
        <v>0.35</v>
      </c>
      <c r="G262" s="600">
        <v>0.1</v>
      </c>
      <c r="H262" s="668">
        <f t="shared" si="13"/>
        <v>0.158725</v>
      </c>
    </row>
    <row r="263" spans="1:8">
      <c r="A263" s="67"/>
      <c r="B263" s="67"/>
      <c r="C263" s="67">
        <v>1</v>
      </c>
      <c r="D263" s="67"/>
      <c r="E263" s="600">
        <f>4.535+3.885*3+3.65+2.03+6.6697</f>
        <v>28.5397</v>
      </c>
      <c r="F263" s="67">
        <f t="shared" si="12"/>
        <v>0.35</v>
      </c>
      <c r="G263" s="600">
        <v>0.1</v>
      </c>
      <c r="H263" s="668">
        <f t="shared" si="13"/>
        <v>0.99888949999999999</v>
      </c>
    </row>
    <row r="264" spans="1:8">
      <c r="A264" s="67"/>
      <c r="B264" s="67"/>
      <c r="C264" s="67">
        <v>1</v>
      </c>
      <c r="D264" s="67"/>
      <c r="E264" s="600">
        <v>3.0960000000000001</v>
      </c>
      <c r="F264" s="67">
        <f t="shared" si="12"/>
        <v>0.35</v>
      </c>
      <c r="G264" s="600">
        <v>0.1</v>
      </c>
      <c r="H264" s="668">
        <f t="shared" si="13"/>
        <v>0.10836</v>
      </c>
    </row>
    <row r="265" spans="1:8">
      <c r="A265" s="67"/>
      <c r="B265" s="67"/>
      <c r="C265" s="67">
        <v>1</v>
      </c>
      <c r="D265" s="67"/>
      <c r="E265" s="600">
        <f>1.396+3.635+3.885+3.885+3.885+3.885+2.438</f>
        <v>23.009</v>
      </c>
      <c r="F265" s="67">
        <f t="shared" si="12"/>
        <v>0.35</v>
      </c>
      <c r="G265" s="600">
        <v>0.1</v>
      </c>
      <c r="H265" s="668">
        <f t="shared" si="13"/>
        <v>0.805315</v>
      </c>
    </row>
    <row r="266" spans="1:8">
      <c r="A266" s="67"/>
      <c r="B266" s="67"/>
      <c r="C266" s="67">
        <v>1</v>
      </c>
      <c r="D266" s="67"/>
      <c r="E266" s="600">
        <v>7.2359999999999998</v>
      </c>
      <c r="F266" s="67">
        <f t="shared" si="12"/>
        <v>0.35</v>
      </c>
      <c r="G266" s="600">
        <v>0.1</v>
      </c>
      <c r="H266" s="668">
        <f t="shared" si="13"/>
        <v>0.25325999999999999</v>
      </c>
    </row>
    <row r="267" spans="1:8">
      <c r="A267" s="67"/>
      <c r="B267" s="67"/>
      <c r="C267" s="67">
        <v>1</v>
      </c>
      <c r="D267" s="67"/>
      <c r="E267" s="600">
        <f>4.72+5.19</f>
        <v>9.91</v>
      </c>
      <c r="F267" s="67">
        <f t="shared" si="12"/>
        <v>0.35</v>
      </c>
      <c r="G267" s="600">
        <v>0.1</v>
      </c>
      <c r="H267" s="668">
        <f t="shared" si="13"/>
        <v>0.34684999999999999</v>
      </c>
    </row>
    <row r="268" spans="1:8">
      <c r="A268" s="67"/>
      <c r="B268" s="67"/>
      <c r="C268" s="67">
        <v>1</v>
      </c>
      <c r="D268" s="67"/>
      <c r="E268" s="600">
        <v>1.9870000000000001</v>
      </c>
      <c r="F268" s="67">
        <f t="shared" si="12"/>
        <v>0.35</v>
      </c>
      <c r="G268" s="600">
        <v>0.1</v>
      </c>
      <c r="H268" s="668">
        <f t="shared" si="13"/>
        <v>6.9544999999999996E-2</v>
      </c>
    </row>
    <row r="269" spans="1:8">
      <c r="A269" s="67"/>
      <c r="B269" s="67"/>
      <c r="C269" s="67">
        <v>1</v>
      </c>
      <c r="D269" s="67"/>
      <c r="E269" s="600">
        <v>1</v>
      </c>
      <c r="F269" s="67">
        <f t="shared" si="12"/>
        <v>0.35</v>
      </c>
      <c r="G269" s="600">
        <v>0.1</v>
      </c>
      <c r="H269" s="668">
        <f t="shared" si="13"/>
        <v>3.5000000000000003E-2</v>
      </c>
    </row>
    <row r="270" spans="1:8">
      <c r="A270" s="67"/>
      <c r="B270" s="67"/>
      <c r="C270" s="67">
        <v>1</v>
      </c>
      <c r="D270" s="67"/>
      <c r="E270" s="600">
        <v>3.7069999999999999</v>
      </c>
      <c r="F270" s="67">
        <f t="shared" si="12"/>
        <v>0.35</v>
      </c>
      <c r="G270" s="600">
        <v>0.1</v>
      </c>
      <c r="H270" s="668">
        <f t="shared" si="13"/>
        <v>0.129745</v>
      </c>
    </row>
    <row r="271" spans="1:8">
      <c r="A271" s="67"/>
      <c r="B271" s="67"/>
      <c r="C271" s="67">
        <v>1</v>
      </c>
      <c r="D271" s="67"/>
      <c r="E271" s="600">
        <f>0.38+3.344</f>
        <v>3.7240000000000002</v>
      </c>
      <c r="F271" s="67">
        <f t="shared" si="12"/>
        <v>0.35</v>
      </c>
      <c r="G271" s="600">
        <v>0.1</v>
      </c>
      <c r="H271" s="668">
        <f t="shared" si="13"/>
        <v>0.13034000000000001</v>
      </c>
    </row>
    <row r="272" spans="1:8">
      <c r="A272" s="67"/>
      <c r="B272" s="67"/>
      <c r="C272" s="67">
        <v>1</v>
      </c>
      <c r="D272" s="67"/>
      <c r="E272" s="600">
        <v>1.3</v>
      </c>
      <c r="F272" s="67">
        <f t="shared" si="12"/>
        <v>0.35</v>
      </c>
      <c r="G272" s="600">
        <v>0.1</v>
      </c>
      <c r="H272" s="668">
        <f t="shared" si="13"/>
        <v>4.5499999999999999E-2</v>
      </c>
    </row>
    <row r="273" spans="1:8">
      <c r="A273" s="67"/>
      <c r="B273" s="67"/>
      <c r="C273" s="67">
        <v>1</v>
      </c>
      <c r="D273" s="67"/>
      <c r="E273" s="600">
        <v>4.274</v>
      </c>
      <c r="F273" s="67">
        <f t="shared" si="12"/>
        <v>0.35</v>
      </c>
      <c r="G273" s="600">
        <v>0.1</v>
      </c>
      <c r="H273" s="668">
        <f t="shared" si="13"/>
        <v>0.14959</v>
      </c>
    </row>
    <row r="274" spans="1:8">
      <c r="A274" s="67"/>
      <c r="B274" s="67"/>
      <c r="C274" s="67">
        <v>1</v>
      </c>
      <c r="D274" s="67"/>
      <c r="E274" s="600">
        <v>9.51</v>
      </c>
      <c r="F274" s="67">
        <f t="shared" si="12"/>
        <v>0.35</v>
      </c>
      <c r="G274" s="600">
        <v>0.1</v>
      </c>
      <c r="H274" s="668">
        <f t="shared" si="13"/>
        <v>0.33284999999999998</v>
      </c>
    </row>
    <row r="275" spans="1:8">
      <c r="A275" s="67"/>
      <c r="B275" s="67"/>
      <c r="C275" s="67">
        <v>1</v>
      </c>
      <c r="D275" s="67"/>
      <c r="E275" s="600">
        <v>5.101</v>
      </c>
      <c r="F275" s="67">
        <f t="shared" si="12"/>
        <v>0.35</v>
      </c>
      <c r="G275" s="600">
        <v>0.1</v>
      </c>
      <c r="H275" s="668">
        <f t="shared" si="13"/>
        <v>0.178535</v>
      </c>
    </row>
    <row r="276" spans="1:8">
      <c r="A276" s="67"/>
      <c r="B276" s="67"/>
      <c r="C276" s="67">
        <v>1</v>
      </c>
      <c r="D276" s="67"/>
      <c r="E276" s="600">
        <f>2.105+2.3+3.287</f>
        <v>7.6920000000000002</v>
      </c>
      <c r="F276" s="67">
        <f t="shared" si="12"/>
        <v>0.35</v>
      </c>
      <c r="G276" s="600">
        <v>0.1</v>
      </c>
      <c r="H276" s="668">
        <f t="shared" si="13"/>
        <v>0.26922000000000001</v>
      </c>
    </row>
    <row r="277" spans="1:8">
      <c r="A277" s="67"/>
      <c r="B277" s="67"/>
      <c r="C277" s="67">
        <v>1</v>
      </c>
      <c r="D277" s="67"/>
      <c r="E277" s="600">
        <f>0.433+12.092+3.146+6.96</f>
        <v>22.631</v>
      </c>
      <c r="F277" s="67">
        <f t="shared" si="12"/>
        <v>0.35</v>
      </c>
      <c r="G277" s="600">
        <v>0.1</v>
      </c>
      <c r="H277" s="668">
        <f t="shared" si="13"/>
        <v>0.79208500000000004</v>
      </c>
    </row>
    <row r="278" spans="1:8">
      <c r="A278" s="67"/>
      <c r="B278" s="67"/>
      <c r="C278" s="67">
        <v>1</v>
      </c>
      <c r="D278" s="67"/>
      <c r="E278" s="600">
        <f>3.614*3</f>
        <v>10.842000000000001</v>
      </c>
      <c r="F278" s="67">
        <f t="shared" si="12"/>
        <v>0.35</v>
      </c>
      <c r="G278" s="600">
        <v>0.1</v>
      </c>
      <c r="H278" s="668">
        <f t="shared" si="13"/>
        <v>0.37946999999999997</v>
      </c>
    </row>
    <row r="279" spans="1:8">
      <c r="A279" s="67"/>
      <c r="B279" s="67"/>
      <c r="C279" s="67">
        <v>1</v>
      </c>
      <c r="D279" s="67"/>
      <c r="E279" s="600">
        <f>9.656+4.687+2.837+1.9+0.2</f>
        <v>19.28</v>
      </c>
      <c r="F279" s="67">
        <f t="shared" si="12"/>
        <v>0.35</v>
      </c>
      <c r="G279" s="600">
        <v>0.1</v>
      </c>
      <c r="H279" s="668">
        <f t="shared" si="13"/>
        <v>0.67479999999999996</v>
      </c>
    </row>
    <row r="280" spans="1:8">
      <c r="A280" s="67"/>
      <c r="B280" s="67"/>
      <c r="C280" s="67">
        <v>1</v>
      </c>
      <c r="D280" s="67"/>
      <c r="E280" s="600">
        <v>2.7749999999999999</v>
      </c>
      <c r="F280" s="67">
        <f t="shared" si="12"/>
        <v>0.35</v>
      </c>
      <c r="G280" s="600">
        <v>0.1</v>
      </c>
      <c r="H280" s="668">
        <f t="shared" si="13"/>
        <v>9.7125000000000003E-2</v>
      </c>
    </row>
    <row r="281" spans="1:8">
      <c r="A281" s="67"/>
      <c r="B281" s="67"/>
      <c r="C281" s="67">
        <v>1</v>
      </c>
      <c r="D281" s="67"/>
      <c r="E281" s="600">
        <f>3.454+4.67+2.837+1.9</f>
        <v>12.861000000000001</v>
      </c>
      <c r="F281" s="67">
        <f t="shared" si="12"/>
        <v>0.35</v>
      </c>
      <c r="G281" s="600">
        <v>0.1</v>
      </c>
      <c r="H281" s="668">
        <f t="shared" si="13"/>
        <v>0.45013500000000001</v>
      </c>
    </row>
    <row r="282" spans="1:8">
      <c r="A282" s="67"/>
      <c r="B282" s="67"/>
      <c r="C282" s="67">
        <v>1</v>
      </c>
      <c r="D282" s="67"/>
      <c r="E282" s="600">
        <f>1.8+1.12</f>
        <v>2.92</v>
      </c>
      <c r="F282" s="67">
        <f t="shared" si="12"/>
        <v>0.35</v>
      </c>
      <c r="G282" s="600">
        <v>0.1</v>
      </c>
      <c r="H282" s="668">
        <f t="shared" si="13"/>
        <v>0.1022</v>
      </c>
    </row>
    <row r="283" spans="1:8">
      <c r="A283" s="67"/>
      <c r="B283" s="67"/>
      <c r="C283" s="67">
        <v>1</v>
      </c>
      <c r="D283" s="67"/>
      <c r="E283" s="600">
        <v>2.8</v>
      </c>
      <c r="F283" s="67">
        <f t="shared" si="12"/>
        <v>0.35</v>
      </c>
      <c r="G283" s="600">
        <v>0.1</v>
      </c>
      <c r="H283" s="668">
        <f t="shared" si="13"/>
        <v>9.8000000000000004E-2</v>
      </c>
    </row>
    <row r="284" spans="1:8">
      <c r="A284" s="67"/>
      <c r="B284" s="67"/>
      <c r="C284" s="67">
        <v>1</v>
      </c>
      <c r="D284" s="67"/>
      <c r="E284" s="600">
        <f>1.8+0.27+2.8</f>
        <v>4.87</v>
      </c>
      <c r="F284" s="67">
        <f t="shared" si="12"/>
        <v>0.35</v>
      </c>
      <c r="G284" s="600">
        <v>0.1</v>
      </c>
      <c r="H284" s="668">
        <f t="shared" ref="H284:H295" si="14">+PRODUCT(C284:G284)</f>
        <v>0.17044999999999999</v>
      </c>
    </row>
    <row r="285" spans="1:8">
      <c r="A285" s="67"/>
      <c r="B285" s="67"/>
      <c r="C285" s="67">
        <v>1</v>
      </c>
      <c r="D285" s="67"/>
      <c r="E285" s="600">
        <v>2.625</v>
      </c>
      <c r="F285" s="67">
        <f t="shared" ref="F285:F320" si="15">0.2+0.075+0.075</f>
        <v>0.35</v>
      </c>
      <c r="G285" s="600">
        <v>0.1</v>
      </c>
      <c r="H285" s="668">
        <f t="shared" si="14"/>
        <v>9.1874999999999998E-2</v>
      </c>
    </row>
    <row r="286" spans="1:8">
      <c r="A286" s="67"/>
      <c r="B286" s="67"/>
      <c r="C286" s="67">
        <v>1</v>
      </c>
      <c r="D286" s="67"/>
      <c r="E286" s="600">
        <v>2.95</v>
      </c>
      <c r="F286" s="67">
        <f t="shared" si="15"/>
        <v>0.35</v>
      </c>
      <c r="G286" s="600">
        <v>0.1</v>
      </c>
      <c r="H286" s="668">
        <f t="shared" si="14"/>
        <v>0.10324999999999999</v>
      </c>
    </row>
    <row r="287" spans="1:8">
      <c r="A287" s="67"/>
      <c r="B287" s="67"/>
      <c r="C287" s="67">
        <v>1</v>
      </c>
      <c r="D287" s="67"/>
      <c r="E287" s="600">
        <v>2.7</v>
      </c>
      <c r="F287" s="67">
        <f t="shared" si="15"/>
        <v>0.35</v>
      </c>
      <c r="G287" s="600">
        <v>0.1</v>
      </c>
      <c r="H287" s="668">
        <f t="shared" si="14"/>
        <v>9.4500000000000001E-2</v>
      </c>
    </row>
    <row r="288" spans="1:8">
      <c r="A288" s="67"/>
      <c r="B288" s="67"/>
      <c r="C288" s="67">
        <v>6</v>
      </c>
      <c r="D288" s="67"/>
      <c r="E288" s="600">
        <v>2.77</v>
      </c>
      <c r="F288" s="67">
        <f t="shared" si="15"/>
        <v>0.35</v>
      </c>
      <c r="G288" s="600">
        <v>0.1</v>
      </c>
      <c r="H288" s="668">
        <f t="shared" si="14"/>
        <v>0.58169999999999999</v>
      </c>
    </row>
    <row r="289" spans="1:8">
      <c r="A289" s="67"/>
      <c r="B289" s="67"/>
      <c r="C289" s="67">
        <v>14</v>
      </c>
      <c r="D289" s="67"/>
      <c r="E289" s="600">
        <v>2.95</v>
      </c>
      <c r="F289" s="67">
        <f t="shared" si="15"/>
        <v>0.35</v>
      </c>
      <c r="G289" s="600">
        <v>0.1</v>
      </c>
      <c r="H289" s="668">
        <f t="shared" si="14"/>
        <v>1.4455</v>
      </c>
    </row>
    <row r="290" spans="1:8">
      <c r="A290" s="67"/>
      <c r="B290" s="67"/>
      <c r="C290" s="67">
        <v>1</v>
      </c>
      <c r="D290" s="67"/>
      <c r="E290" s="600">
        <v>2.0499999999999998</v>
      </c>
      <c r="F290" s="67">
        <f t="shared" si="15"/>
        <v>0.35</v>
      </c>
      <c r="G290" s="600">
        <v>0.1</v>
      </c>
      <c r="H290" s="668">
        <f t="shared" si="14"/>
        <v>7.1749999999999994E-2</v>
      </c>
    </row>
    <row r="291" spans="1:8">
      <c r="A291" s="67"/>
      <c r="B291" s="67"/>
      <c r="C291" s="67">
        <v>1</v>
      </c>
      <c r="D291" s="67"/>
      <c r="E291" s="600">
        <v>4.3460000000000001</v>
      </c>
      <c r="F291" s="67">
        <f t="shared" si="15"/>
        <v>0.35</v>
      </c>
      <c r="G291" s="600">
        <v>0.1</v>
      </c>
      <c r="H291" s="668">
        <f t="shared" si="14"/>
        <v>0.15211</v>
      </c>
    </row>
    <row r="292" spans="1:8">
      <c r="A292" s="67"/>
      <c r="B292" s="67"/>
      <c r="C292" s="67">
        <v>3</v>
      </c>
      <c r="D292" s="67"/>
      <c r="E292" s="600">
        <f>4.346+3.1</f>
        <v>7.4459999999999997</v>
      </c>
      <c r="F292" s="67">
        <f t="shared" si="15"/>
        <v>0.35</v>
      </c>
      <c r="G292" s="600">
        <v>0.1</v>
      </c>
      <c r="H292" s="668">
        <f t="shared" si="14"/>
        <v>0.78183000000000002</v>
      </c>
    </row>
    <row r="293" spans="1:8">
      <c r="A293" s="67"/>
      <c r="B293" s="67"/>
      <c r="C293" s="67">
        <v>1</v>
      </c>
      <c r="D293" s="67"/>
      <c r="E293" s="600">
        <v>4.3460000000000001</v>
      </c>
      <c r="F293" s="67">
        <f t="shared" si="15"/>
        <v>0.35</v>
      </c>
      <c r="G293" s="600">
        <v>0.1</v>
      </c>
      <c r="H293" s="668">
        <f t="shared" si="14"/>
        <v>0.15211</v>
      </c>
    </row>
    <row r="294" spans="1:8">
      <c r="A294" s="67"/>
      <c r="B294" s="67"/>
      <c r="C294" s="67">
        <v>1</v>
      </c>
      <c r="D294" s="67"/>
      <c r="E294" s="600">
        <v>3.351</v>
      </c>
      <c r="F294" s="67">
        <f t="shared" si="15"/>
        <v>0.35</v>
      </c>
      <c r="G294" s="600">
        <v>0.1</v>
      </c>
      <c r="H294" s="668">
        <f t="shared" si="14"/>
        <v>0.117285</v>
      </c>
    </row>
    <row r="295" spans="1:8">
      <c r="A295" s="67"/>
      <c r="B295" s="67"/>
      <c r="C295" s="67">
        <v>2</v>
      </c>
      <c r="D295" s="67"/>
      <c r="E295" s="600">
        <v>6.35</v>
      </c>
      <c r="F295" s="67">
        <f t="shared" si="15"/>
        <v>0.35</v>
      </c>
      <c r="G295" s="600">
        <v>0.1</v>
      </c>
      <c r="H295" s="668">
        <f t="shared" si="14"/>
        <v>0.44450000000000001</v>
      </c>
    </row>
    <row r="296" spans="1:8">
      <c r="A296" s="67"/>
      <c r="B296" s="67"/>
      <c r="C296" s="67"/>
      <c r="D296" s="67"/>
      <c r="E296" s="600"/>
      <c r="F296" s="67"/>
      <c r="G296" s="600"/>
      <c r="H296" s="668"/>
    </row>
    <row r="297" spans="1:8">
      <c r="A297" s="67"/>
      <c r="B297" s="67" t="s">
        <v>661</v>
      </c>
      <c r="C297" s="67">
        <v>1</v>
      </c>
      <c r="D297" s="67"/>
      <c r="E297" s="600">
        <v>8.4149999999999991</v>
      </c>
      <c r="F297" s="67">
        <f t="shared" si="15"/>
        <v>0.35</v>
      </c>
      <c r="G297" s="600">
        <v>0.1</v>
      </c>
      <c r="H297" s="668">
        <f t="shared" ref="H297:H320" si="16">+PRODUCT(C297:G297)</f>
        <v>0.29452499999999998</v>
      </c>
    </row>
    <row r="298" spans="1:8">
      <c r="A298" s="67"/>
      <c r="B298" s="67"/>
      <c r="C298" s="67">
        <v>1</v>
      </c>
      <c r="D298" s="67"/>
      <c r="E298" s="600">
        <f>5.507+4.307</f>
        <v>9.8140000000000001</v>
      </c>
      <c r="F298" s="67">
        <f t="shared" si="15"/>
        <v>0.35</v>
      </c>
      <c r="G298" s="600">
        <v>0.1</v>
      </c>
      <c r="H298" s="668">
        <f t="shared" si="16"/>
        <v>0.34349000000000002</v>
      </c>
    </row>
    <row r="299" spans="1:8">
      <c r="A299" s="67"/>
      <c r="B299" s="67"/>
      <c r="C299" s="67">
        <v>1</v>
      </c>
      <c r="D299" s="67"/>
      <c r="E299" s="600">
        <v>4.657</v>
      </c>
      <c r="F299" s="67">
        <f t="shared" si="15"/>
        <v>0.35</v>
      </c>
      <c r="G299" s="600">
        <v>0.1</v>
      </c>
      <c r="H299" s="668">
        <f t="shared" si="16"/>
        <v>0.162995</v>
      </c>
    </row>
    <row r="300" spans="1:8">
      <c r="A300" s="67"/>
      <c r="B300" s="67"/>
      <c r="C300" s="67">
        <v>1</v>
      </c>
      <c r="D300" s="67"/>
      <c r="E300" s="600">
        <v>2.0910000000000002</v>
      </c>
      <c r="F300" s="67">
        <f t="shared" si="15"/>
        <v>0.35</v>
      </c>
      <c r="G300" s="600">
        <v>0.1</v>
      </c>
      <c r="H300" s="668">
        <f t="shared" si="16"/>
        <v>7.3185E-2</v>
      </c>
    </row>
    <row r="301" spans="1:8">
      <c r="A301" s="67"/>
      <c r="B301" s="67"/>
      <c r="C301" s="67">
        <v>1</v>
      </c>
      <c r="D301" s="67"/>
      <c r="E301" s="600">
        <v>12.753</v>
      </c>
      <c r="F301" s="67">
        <f t="shared" si="15"/>
        <v>0.35</v>
      </c>
      <c r="G301" s="600">
        <v>0.1</v>
      </c>
      <c r="H301" s="668">
        <f t="shared" si="16"/>
        <v>0.446355</v>
      </c>
    </row>
    <row r="302" spans="1:8">
      <c r="A302" s="67"/>
      <c r="B302" s="67"/>
      <c r="C302" s="67">
        <v>1</v>
      </c>
      <c r="D302" s="67"/>
      <c r="E302" s="600">
        <f>3.25+2.9+2.8</f>
        <v>8.9499999999999993</v>
      </c>
      <c r="F302" s="67">
        <f t="shared" si="15"/>
        <v>0.35</v>
      </c>
      <c r="G302" s="600">
        <v>0.1</v>
      </c>
      <c r="H302" s="668">
        <f t="shared" si="16"/>
        <v>0.31324999999999997</v>
      </c>
    </row>
    <row r="303" spans="1:8">
      <c r="A303" s="67"/>
      <c r="B303" s="67"/>
      <c r="C303" s="67">
        <v>1</v>
      </c>
      <c r="D303" s="67"/>
      <c r="E303" s="600">
        <f>2.8+2.8</f>
        <v>5.6</v>
      </c>
      <c r="F303" s="67">
        <f t="shared" si="15"/>
        <v>0.35</v>
      </c>
      <c r="G303" s="600">
        <v>0.1</v>
      </c>
      <c r="H303" s="668">
        <f t="shared" si="16"/>
        <v>0.19600000000000001</v>
      </c>
    </row>
    <row r="304" spans="1:8">
      <c r="A304" s="67"/>
      <c r="B304" s="67"/>
      <c r="C304" s="67">
        <v>1</v>
      </c>
      <c r="D304" s="67"/>
      <c r="E304" s="600">
        <f>2.9*2</f>
        <v>5.8</v>
      </c>
      <c r="F304" s="67">
        <f t="shared" si="15"/>
        <v>0.35</v>
      </c>
      <c r="G304" s="600">
        <v>0.1</v>
      </c>
      <c r="H304" s="668">
        <f t="shared" si="16"/>
        <v>0.20300000000000001</v>
      </c>
    </row>
    <row r="305" spans="1:8">
      <c r="A305" s="67"/>
      <c r="B305" s="67"/>
      <c r="C305" s="67">
        <v>1</v>
      </c>
      <c r="D305" s="67"/>
      <c r="E305" s="600">
        <f>2.6661+2.939</f>
        <v>5.6051000000000002</v>
      </c>
      <c r="F305" s="67">
        <f t="shared" si="15"/>
        <v>0.35</v>
      </c>
      <c r="G305" s="600">
        <v>0.1</v>
      </c>
      <c r="H305" s="668">
        <f t="shared" si="16"/>
        <v>0.19617850000000001</v>
      </c>
    </row>
    <row r="306" spans="1:8">
      <c r="A306" s="67"/>
      <c r="B306" s="67"/>
      <c r="C306" s="67">
        <v>1</v>
      </c>
      <c r="D306" s="67"/>
      <c r="E306" s="600">
        <f>4.056+3.894</f>
        <v>7.95</v>
      </c>
      <c r="F306" s="67">
        <f t="shared" si="15"/>
        <v>0.35</v>
      </c>
      <c r="G306" s="600">
        <v>0.1</v>
      </c>
      <c r="H306" s="668">
        <f t="shared" si="16"/>
        <v>0.27825</v>
      </c>
    </row>
    <row r="307" spans="1:8">
      <c r="A307" s="67"/>
      <c r="B307" s="67"/>
      <c r="C307" s="67">
        <v>1</v>
      </c>
      <c r="D307" s="67"/>
      <c r="E307" s="600">
        <f>4.3+4.14</f>
        <v>8.44</v>
      </c>
      <c r="F307" s="67">
        <f t="shared" si="15"/>
        <v>0.35</v>
      </c>
      <c r="G307" s="600">
        <v>0.1</v>
      </c>
      <c r="H307" s="668">
        <f t="shared" si="16"/>
        <v>0.2954</v>
      </c>
    </row>
    <row r="308" spans="1:8">
      <c r="A308" s="67"/>
      <c r="B308" s="67"/>
      <c r="C308" s="67">
        <v>1</v>
      </c>
      <c r="D308" s="67"/>
      <c r="E308" s="600">
        <v>1.3460000000000001</v>
      </c>
      <c r="F308" s="67">
        <f t="shared" si="15"/>
        <v>0.35</v>
      </c>
      <c r="G308" s="600">
        <v>0.1</v>
      </c>
      <c r="H308" s="668">
        <f t="shared" si="16"/>
        <v>4.7109999999999999E-2</v>
      </c>
    </row>
    <row r="309" spans="1:8">
      <c r="A309" s="67"/>
      <c r="B309" s="67"/>
      <c r="C309" s="67">
        <v>1</v>
      </c>
      <c r="D309" s="67"/>
      <c r="E309" s="600">
        <f>4.625+3.725+2.501+2.3+4.066</f>
        <v>17.216999999999999</v>
      </c>
      <c r="F309" s="67">
        <f t="shared" si="15"/>
        <v>0.35</v>
      </c>
      <c r="G309" s="600">
        <v>0.1</v>
      </c>
      <c r="H309" s="668">
        <f t="shared" si="16"/>
        <v>0.60259499999999999</v>
      </c>
    </row>
    <row r="310" spans="1:8">
      <c r="A310" s="67"/>
      <c r="B310" s="67"/>
      <c r="C310" s="67">
        <v>1</v>
      </c>
      <c r="D310" s="67"/>
      <c r="E310" s="600">
        <v>3.31</v>
      </c>
      <c r="F310" s="67">
        <f t="shared" si="15"/>
        <v>0.35</v>
      </c>
      <c r="G310" s="600">
        <v>0.1</v>
      </c>
      <c r="H310" s="668">
        <f t="shared" si="16"/>
        <v>0.11584999999999999</v>
      </c>
    </row>
    <row r="311" spans="1:8">
      <c r="A311" s="67"/>
      <c r="B311" s="67"/>
      <c r="C311" s="67">
        <v>1</v>
      </c>
      <c r="D311" s="67"/>
      <c r="E311" s="600">
        <f>3.913+4.525+3.525</f>
        <v>11.962999999999999</v>
      </c>
      <c r="F311" s="67">
        <f t="shared" si="15"/>
        <v>0.35</v>
      </c>
      <c r="G311" s="600">
        <v>0.1</v>
      </c>
      <c r="H311" s="668">
        <f t="shared" si="16"/>
        <v>0.41870499999999999</v>
      </c>
    </row>
    <row r="312" spans="1:8">
      <c r="A312" s="67"/>
      <c r="B312" s="67"/>
      <c r="C312" s="67">
        <v>1</v>
      </c>
      <c r="D312" s="67"/>
      <c r="E312" s="600">
        <v>8.94</v>
      </c>
      <c r="F312" s="67">
        <f t="shared" si="15"/>
        <v>0.35</v>
      </c>
      <c r="G312" s="600">
        <v>0.1</v>
      </c>
      <c r="H312" s="668">
        <f t="shared" si="16"/>
        <v>0.31290000000000001</v>
      </c>
    </row>
    <row r="313" spans="1:8">
      <c r="A313" s="67"/>
      <c r="B313" s="67"/>
      <c r="C313" s="67">
        <v>1</v>
      </c>
      <c r="D313" s="67"/>
      <c r="E313" s="600">
        <f>3.152+5.825+6.1+5.825+6.1+3.617+5.038+8.575+6.009+5.892</f>
        <v>56.133000000000003</v>
      </c>
      <c r="F313" s="67">
        <f t="shared" si="15"/>
        <v>0.35</v>
      </c>
      <c r="G313" s="600">
        <v>0.1</v>
      </c>
      <c r="H313" s="668">
        <f t="shared" si="16"/>
        <v>1.964655</v>
      </c>
    </row>
    <row r="314" spans="1:8">
      <c r="A314" s="67"/>
      <c r="B314" s="67"/>
      <c r="C314" s="67">
        <v>1</v>
      </c>
      <c r="D314" s="67"/>
      <c r="E314" s="600">
        <f>5.905+6.1+5.9</f>
        <v>17.905000000000001</v>
      </c>
      <c r="F314" s="67">
        <f t="shared" si="15"/>
        <v>0.35</v>
      </c>
      <c r="G314" s="600">
        <v>0.1</v>
      </c>
      <c r="H314" s="668">
        <f t="shared" si="16"/>
        <v>0.62667499999999998</v>
      </c>
    </row>
    <row r="315" spans="1:8">
      <c r="A315" s="67"/>
      <c r="B315" s="67"/>
      <c r="C315" s="67">
        <v>1</v>
      </c>
      <c r="D315" s="67"/>
      <c r="E315" s="600">
        <f>2.719*4</f>
        <v>10.875999999999999</v>
      </c>
      <c r="F315" s="67">
        <f t="shared" si="15"/>
        <v>0.35</v>
      </c>
      <c r="G315" s="600">
        <v>0.1</v>
      </c>
      <c r="H315" s="668">
        <f t="shared" si="16"/>
        <v>0.38066</v>
      </c>
    </row>
    <row r="316" spans="1:8">
      <c r="A316" s="67"/>
      <c r="B316" s="67"/>
      <c r="C316" s="67">
        <v>1</v>
      </c>
      <c r="D316" s="67"/>
      <c r="E316" s="600">
        <f>1.8+1.572+3.976+3.559+2.663+3.431+4.137+6.663+4.139+6.661+4.137+3.466+2.862+2.646+2.641+2.716</f>
        <v>57.069000000000003</v>
      </c>
      <c r="F316" s="67">
        <f t="shared" si="15"/>
        <v>0.35</v>
      </c>
      <c r="G316" s="600">
        <v>0.1</v>
      </c>
      <c r="H316" s="668">
        <f t="shared" si="16"/>
        <v>1.9974149999999999</v>
      </c>
    </row>
    <row r="317" spans="1:8">
      <c r="A317" s="67"/>
      <c r="B317" s="67"/>
      <c r="C317" s="67">
        <v>1</v>
      </c>
      <c r="D317" s="67"/>
      <c r="E317" s="600">
        <v>3.8759999999999999</v>
      </c>
      <c r="F317" s="67">
        <f t="shared" si="15"/>
        <v>0.35</v>
      </c>
      <c r="G317" s="600">
        <v>0.1</v>
      </c>
      <c r="H317" s="668">
        <f t="shared" si="16"/>
        <v>0.13566</v>
      </c>
    </row>
    <row r="318" spans="1:8">
      <c r="A318" s="67"/>
      <c r="B318" s="67"/>
      <c r="C318" s="67">
        <v>1</v>
      </c>
      <c r="D318" s="67"/>
      <c r="E318" s="600">
        <v>5.5469999999999997</v>
      </c>
      <c r="F318" s="67">
        <f t="shared" si="15"/>
        <v>0.35</v>
      </c>
      <c r="G318" s="600">
        <v>0.1</v>
      </c>
      <c r="H318" s="668">
        <f t="shared" si="16"/>
        <v>0.19414500000000001</v>
      </c>
    </row>
    <row r="319" spans="1:8">
      <c r="A319" s="67"/>
      <c r="B319" s="67"/>
      <c r="C319" s="67">
        <v>1</v>
      </c>
      <c r="D319" s="67"/>
      <c r="E319" s="600">
        <f>7.423+5.146</f>
        <v>12.569000000000001</v>
      </c>
      <c r="F319" s="67">
        <f t="shared" si="15"/>
        <v>0.35</v>
      </c>
      <c r="G319" s="600">
        <v>0.1</v>
      </c>
      <c r="H319" s="668">
        <f t="shared" si="16"/>
        <v>0.439915</v>
      </c>
    </row>
    <row r="320" spans="1:8">
      <c r="A320" s="67"/>
      <c r="B320" s="67"/>
      <c r="C320" s="67">
        <v>1</v>
      </c>
      <c r="D320" s="67"/>
      <c r="E320" s="600">
        <f>6+5.9+6.1+5.9+6.1+5.935+7.12</f>
        <v>43.055</v>
      </c>
      <c r="F320" s="67">
        <f t="shared" si="15"/>
        <v>0.35</v>
      </c>
      <c r="G320" s="600">
        <v>0.1</v>
      </c>
      <c r="H320" s="668">
        <f t="shared" si="16"/>
        <v>1.5069250000000001</v>
      </c>
    </row>
    <row r="321" spans="1:8">
      <c r="A321" s="67"/>
      <c r="B321" s="67" t="s">
        <v>662</v>
      </c>
      <c r="C321" s="67"/>
      <c r="D321" s="67"/>
      <c r="E321" s="600"/>
      <c r="F321" s="67"/>
      <c r="G321" s="600"/>
      <c r="H321" s="600"/>
    </row>
    <row r="322" spans="1:8">
      <c r="A322" s="67"/>
      <c r="B322" s="67"/>
      <c r="C322" s="67">
        <v>1</v>
      </c>
      <c r="D322" s="67"/>
      <c r="E322" s="600">
        <v>5.984</v>
      </c>
      <c r="F322" s="67">
        <f t="shared" ref="F322:F331" si="17">0.2+0.075+0.075</f>
        <v>0.35</v>
      </c>
      <c r="G322" s="600">
        <v>0.1</v>
      </c>
      <c r="H322" s="668">
        <f t="shared" ref="H322:H331" si="18">+PRODUCT(C322:G322)</f>
        <v>0.20943999999999999</v>
      </c>
    </row>
    <row r="323" spans="1:8">
      <c r="A323" s="67"/>
      <c r="B323" s="67"/>
      <c r="C323" s="67">
        <v>1</v>
      </c>
      <c r="D323" s="67"/>
      <c r="E323" s="600">
        <f>3.06+2.19</f>
        <v>5.25</v>
      </c>
      <c r="F323" s="67">
        <f t="shared" si="17"/>
        <v>0.35</v>
      </c>
      <c r="G323" s="600">
        <v>0.1</v>
      </c>
      <c r="H323" s="668">
        <f t="shared" si="18"/>
        <v>0.18375</v>
      </c>
    </row>
    <row r="324" spans="1:8">
      <c r="A324" s="67"/>
      <c r="B324" s="67"/>
      <c r="C324" s="67">
        <v>1</v>
      </c>
      <c r="D324" s="67"/>
      <c r="E324" s="600">
        <f>2.735+2.939+1.775+3.9</f>
        <v>11.349</v>
      </c>
      <c r="F324" s="67">
        <f t="shared" si="17"/>
        <v>0.35</v>
      </c>
      <c r="G324" s="600">
        <v>0.1</v>
      </c>
      <c r="H324" s="668">
        <f t="shared" si="18"/>
        <v>0.39721499999999998</v>
      </c>
    </row>
    <row r="325" spans="1:8">
      <c r="A325" s="67"/>
      <c r="B325" s="67"/>
      <c r="C325" s="67">
        <v>1</v>
      </c>
      <c r="D325" s="67"/>
      <c r="E325" s="600">
        <f>2.687*2</f>
        <v>5.3739999999999997</v>
      </c>
      <c r="F325" s="67">
        <f t="shared" si="17"/>
        <v>0.35</v>
      </c>
      <c r="G325" s="600">
        <v>0.1</v>
      </c>
      <c r="H325" s="668">
        <f t="shared" si="18"/>
        <v>0.18809000000000001</v>
      </c>
    </row>
    <row r="326" spans="1:8">
      <c r="A326" s="67"/>
      <c r="B326" s="67"/>
      <c r="C326" s="67">
        <v>1</v>
      </c>
      <c r="D326" s="67"/>
      <c r="E326" s="600">
        <f>3.929+3.445+3.575</f>
        <v>10.949</v>
      </c>
      <c r="F326" s="67">
        <f t="shared" si="17"/>
        <v>0.35</v>
      </c>
      <c r="G326" s="600">
        <v>0.1</v>
      </c>
      <c r="H326" s="668">
        <f t="shared" si="18"/>
        <v>0.38321499999999997</v>
      </c>
    </row>
    <row r="327" spans="1:8">
      <c r="A327" s="67"/>
      <c r="B327" s="67"/>
      <c r="C327" s="67">
        <v>1</v>
      </c>
      <c r="D327" s="67"/>
      <c r="E327" s="600">
        <f>2.049+2.647+4.952+1.6</f>
        <v>11.247999999999999</v>
      </c>
      <c r="F327" s="67">
        <f t="shared" si="17"/>
        <v>0.35</v>
      </c>
      <c r="G327" s="600">
        <v>0.1</v>
      </c>
      <c r="H327" s="668">
        <f t="shared" si="18"/>
        <v>0.39367999999999997</v>
      </c>
    </row>
    <row r="328" spans="1:8">
      <c r="A328" s="67"/>
      <c r="B328" s="67"/>
      <c r="C328" s="67">
        <v>1</v>
      </c>
      <c r="D328" s="67"/>
      <c r="E328" s="600">
        <f>3.479+7.17</f>
        <v>10.648999999999999</v>
      </c>
      <c r="F328" s="67">
        <f t="shared" si="17"/>
        <v>0.35</v>
      </c>
      <c r="G328" s="600">
        <v>0.1</v>
      </c>
      <c r="H328" s="668">
        <f t="shared" si="18"/>
        <v>0.37271500000000002</v>
      </c>
    </row>
    <row r="329" spans="1:8">
      <c r="A329" s="67"/>
      <c r="B329" s="67"/>
      <c r="C329" s="67">
        <v>1</v>
      </c>
      <c r="D329" s="67"/>
      <c r="E329" s="600">
        <f>3.06+2.19+3.929+7.62</f>
        <v>16.798999999999999</v>
      </c>
      <c r="F329" s="67">
        <f t="shared" si="17"/>
        <v>0.35</v>
      </c>
      <c r="G329" s="600">
        <v>0.1</v>
      </c>
      <c r="H329" s="668">
        <f t="shared" si="18"/>
        <v>0.58796499999999996</v>
      </c>
    </row>
    <row r="330" spans="1:8">
      <c r="A330" s="67"/>
      <c r="B330" s="67"/>
      <c r="C330" s="67">
        <v>1</v>
      </c>
      <c r="D330" s="67"/>
      <c r="E330" s="600">
        <f>2.152+2.929+2.929+2.929+2.696</f>
        <v>13.635</v>
      </c>
      <c r="F330" s="67">
        <f t="shared" si="17"/>
        <v>0.35</v>
      </c>
      <c r="G330" s="600">
        <v>0.1</v>
      </c>
      <c r="H330" s="668">
        <f t="shared" si="18"/>
        <v>0.47722500000000001</v>
      </c>
    </row>
    <row r="331" spans="1:8">
      <c r="A331" s="67"/>
      <c r="B331" s="67"/>
      <c r="C331" s="67">
        <v>2</v>
      </c>
      <c r="D331" s="67"/>
      <c r="E331" s="600">
        <f>0.125+6.137+6.037</f>
        <v>12.298999999999999</v>
      </c>
      <c r="F331" s="67">
        <f t="shared" si="17"/>
        <v>0.35</v>
      </c>
      <c r="G331" s="600">
        <v>0.1</v>
      </c>
      <c r="H331" s="668">
        <f t="shared" si="18"/>
        <v>0.86092999999999997</v>
      </c>
    </row>
    <row r="332" spans="1:8">
      <c r="A332" s="67"/>
      <c r="B332" s="67"/>
      <c r="C332" s="67"/>
      <c r="D332" s="67"/>
      <c r="E332" s="600"/>
      <c r="F332" s="67"/>
      <c r="G332" s="600"/>
      <c r="H332" s="602">
        <f>SUM(H220:H331)</f>
        <v>36.722693</v>
      </c>
    </row>
    <row r="333" spans="1:8">
      <c r="A333" s="67"/>
      <c r="B333" s="67"/>
      <c r="C333" s="67"/>
      <c r="D333" s="67"/>
      <c r="E333" s="600"/>
      <c r="F333" s="67"/>
      <c r="G333" s="600"/>
      <c r="H333" s="600"/>
    </row>
    <row r="334" spans="1:8">
      <c r="A334" s="67"/>
      <c r="B334" s="67"/>
      <c r="C334" s="67"/>
      <c r="D334" s="67"/>
      <c r="E334" s="600"/>
      <c r="F334" s="67"/>
      <c r="G334" s="600"/>
      <c r="H334" s="600"/>
    </row>
    <row r="335" spans="1:8">
      <c r="A335" s="67"/>
      <c r="B335" s="67" t="s">
        <v>92</v>
      </c>
      <c r="C335" s="67">
        <v>1</v>
      </c>
      <c r="D335" s="67"/>
      <c r="E335" s="600">
        <v>6.1760000000000002</v>
      </c>
      <c r="F335" s="67">
        <f t="shared" ref="F335:F355" si="19">0.2+0.075+0.075</f>
        <v>0.35</v>
      </c>
      <c r="G335" s="600">
        <v>0.1</v>
      </c>
      <c r="H335" s="668">
        <f t="shared" ref="H335:H355" si="20">+PRODUCT(C335:G335)</f>
        <v>0.21615999999999999</v>
      </c>
    </row>
    <row r="336" spans="1:8">
      <c r="A336" s="67"/>
      <c r="B336" s="67"/>
      <c r="C336" s="67">
        <v>1</v>
      </c>
      <c r="D336" s="67"/>
      <c r="E336" s="600">
        <f>3.354+2.719+2.699</f>
        <v>8.7720000000000002</v>
      </c>
      <c r="F336" s="67">
        <f t="shared" si="19"/>
        <v>0.35</v>
      </c>
      <c r="G336" s="600">
        <v>0.1</v>
      </c>
      <c r="H336" s="668">
        <f t="shared" si="20"/>
        <v>0.30702000000000002</v>
      </c>
    </row>
    <row r="337" spans="1:8">
      <c r="A337" s="67"/>
      <c r="B337" s="67"/>
      <c r="C337" s="67">
        <v>1</v>
      </c>
      <c r="D337" s="67"/>
      <c r="E337" s="600">
        <f>2.243+3.257</f>
        <v>5.5</v>
      </c>
      <c r="F337" s="67">
        <f t="shared" si="19"/>
        <v>0.35</v>
      </c>
      <c r="G337" s="600">
        <v>0.1</v>
      </c>
      <c r="H337" s="668">
        <f t="shared" si="20"/>
        <v>0.1925</v>
      </c>
    </row>
    <row r="338" spans="1:8">
      <c r="A338" s="67"/>
      <c r="B338" s="67"/>
      <c r="C338" s="67">
        <v>1</v>
      </c>
      <c r="D338" s="67"/>
      <c r="E338" s="600">
        <f>2.043+3.557+4.313</f>
        <v>9.9130000000000003</v>
      </c>
      <c r="F338" s="67">
        <f t="shared" si="19"/>
        <v>0.35</v>
      </c>
      <c r="G338" s="600">
        <v>0.1</v>
      </c>
      <c r="H338" s="668">
        <f t="shared" si="20"/>
        <v>0.34695500000000001</v>
      </c>
    </row>
    <row r="339" spans="1:8">
      <c r="A339" s="67"/>
      <c r="B339" s="67"/>
      <c r="C339" s="67">
        <v>1</v>
      </c>
      <c r="D339" s="67"/>
      <c r="E339" s="600">
        <f>2.745+4.2</f>
        <v>6.9450000000000003</v>
      </c>
      <c r="F339" s="67">
        <f t="shared" si="19"/>
        <v>0.35</v>
      </c>
      <c r="G339" s="600">
        <v>0.1</v>
      </c>
      <c r="H339" s="668">
        <f t="shared" si="20"/>
        <v>0.24307500000000001</v>
      </c>
    </row>
    <row r="340" spans="1:8">
      <c r="A340" s="67"/>
      <c r="B340" s="67"/>
      <c r="C340" s="67">
        <v>1</v>
      </c>
      <c r="D340" s="67"/>
      <c r="E340" s="600">
        <v>1.1000000000000001</v>
      </c>
      <c r="F340" s="67">
        <f t="shared" si="19"/>
        <v>0.35</v>
      </c>
      <c r="G340" s="600">
        <v>0.1</v>
      </c>
      <c r="H340" s="668">
        <f t="shared" si="20"/>
        <v>3.85E-2</v>
      </c>
    </row>
    <row r="341" spans="1:8">
      <c r="A341" s="67"/>
      <c r="B341" s="67"/>
      <c r="C341" s="67">
        <v>2</v>
      </c>
      <c r="D341" s="67"/>
      <c r="E341" s="600">
        <v>2.7450000000000001</v>
      </c>
      <c r="F341" s="67">
        <f t="shared" si="19"/>
        <v>0.35</v>
      </c>
      <c r="G341" s="600">
        <v>0.1</v>
      </c>
      <c r="H341" s="668">
        <f t="shared" si="20"/>
        <v>0.19214999999999999</v>
      </c>
    </row>
    <row r="342" spans="1:8">
      <c r="A342" s="67"/>
      <c r="B342" s="67"/>
      <c r="C342" s="67">
        <v>2</v>
      </c>
      <c r="D342" s="67"/>
      <c r="E342" s="600">
        <v>0.6</v>
      </c>
      <c r="F342" s="67">
        <f t="shared" si="19"/>
        <v>0.35</v>
      </c>
      <c r="G342" s="600">
        <v>0.1</v>
      </c>
      <c r="H342" s="668">
        <f t="shared" si="20"/>
        <v>4.2000000000000003E-2</v>
      </c>
    </row>
    <row r="343" spans="1:8">
      <c r="A343" s="67"/>
      <c r="B343" s="67"/>
      <c r="C343" s="67">
        <v>1</v>
      </c>
      <c r="D343" s="67"/>
      <c r="E343" s="600">
        <v>3.2</v>
      </c>
      <c r="F343" s="67">
        <f t="shared" si="19"/>
        <v>0.35</v>
      </c>
      <c r="G343" s="600">
        <v>0.1</v>
      </c>
      <c r="H343" s="668">
        <f t="shared" si="20"/>
        <v>0.112</v>
      </c>
    </row>
    <row r="344" spans="1:8">
      <c r="A344" s="67"/>
      <c r="B344" s="67"/>
      <c r="C344" s="67">
        <v>1</v>
      </c>
      <c r="D344" s="67"/>
      <c r="E344" s="600">
        <v>10.945</v>
      </c>
      <c r="F344" s="67">
        <f t="shared" si="19"/>
        <v>0.35</v>
      </c>
      <c r="G344" s="600">
        <v>0.1</v>
      </c>
      <c r="H344" s="668">
        <f t="shared" si="20"/>
        <v>0.383075</v>
      </c>
    </row>
    <row r="345" spans="1:8">
      <c r="A345" s="67"/>
      <c r="B345" s="67"/>
      <c r="C345" s="67">
        <v>1</v>
      </c>
      <c r="D345" s="67"/>
      <c r="E345" s="600">
        <v>3.8109999999999999</v>
      </c>
      <c r="F345" s="67">
        <f t="shared" si="19"/>
        <v>0.35</v>
      </c>
      <c r="G345" s="600">
        <v>0.1</v>
      </c>
      <c r="H345" s="668">
        <f t="shared" si="20"/>
        <v>0.133385</v>
      </c>
    </row>
    <row r="346" spans="1:8">
      <c r="A346" s="67"/>
      <c r="B346" s="67"/>
      <c r="C346" s="67">
        <v>1</v>
      </c>
      <c r="D346" s="67"/>
      <c r="E346" s="600">
        <f>3.336+6.467</f>
        <v>9.8030000000000008</v>
      </c>
      <c r="F346" s="67">
        <f t="shared" si="19"/>
        <v>0.35</v>
      </c>
      <c r="G346" s="600">
        <v>0.1</v>
      </c>
      <c r="H346" s="668">
        <f t="shared" si="20"/>
        <v>0.34310499999999999</v>
      </c>
    </row>
    <row r="347" spans="1:8">
      <c r="A347" s="67"/>
      <c r="B347" s="67"/>
      <c r="C347" s="67">
        <v>1</v>
      </c>
      <c r="D347" s="67"/>
      <c r="E347" s="600">
        <v>4.9269999999999996</v>
      </c>
      <c r="F347" s="67">
        <f t="shared" si="19"/>
        <v>0.35</v>
      </c>
      <c r="G347" s="600">
        <v>0.1</v>
      </c>
      <c r="H347" s="668">
        <f t="shared" si="20"/>
        <v>0.17244499999999999</v>
      </c>
    </row>
    <row r="348" spans="1:8">
      <c r="A348" s="67"/>
      <c r="B348" s="67"/>
      <c r="C348" s="67">
        <v>1</v>
      </c>
      <c r="D348" s="67"/>
      <c r="E348" s="600">
        <v>3.8860000000000001</v>
      </c>
      <c r="F348" s="67">
        <f t="shared" si="19"/>
        <v>0.35</v>
      </c>
      <c r="G348" s="600">
        <v>0.1</v>
      </c>
      <c r="H348" s="668">
        <f t="shared" si="20"/>
        <v>0.13600999999999999</v>
      </c>
    </row>
    <row r="349" spans="1:8">
      <c r="A349" s="67"/>
      <c r="B349" s="67"/>
      <c r="C349" s="67">
        <v>1</v>
      </c>
      <c r="D349" s="67"/>
      <c r="E349" s="600">
        <v>4.702</v>
      </c>
      <c r="F349" s="67">
        <f t="shared" si="19"/>
        <v>0.35</v>
      </c>
      <c r="G349" s="600">
        <v>0.1</v>
      </c>
      <c r="H349" s="668">
        <f t="shared" si="20"/>
        <v>0.16456999999999999</v>
      </c>
    </row>
    <row r="350" spans="1:8">
      <c r="A350" s="67"/>
      <c r="B350" s="67"/>
      <c r="C350" s="67">
        <v>1</v>
      </c>
      <c r="D350" s="67"/>
      <c r="E350" s="600">
        <f>3.336+2.648+3.81</f>
        <v>9.7940000000000005</v>
      </c>
      <c r="F350" s="67">
        <f t="shared" si="19"/>
        <v>0.35</v>
      </c>
      <c r="G350" s="600">
        <v>0.1</v>
      </c>
      <c r="H350" s="668">
        <f t="shared" si="20"/>
        <v>0.34278999999999998</v>
      </c>
    </row>
    <row r="351" spans="1:8">
      <c r="A351" s="67"/>
      <c r="B351" s="67"/>
      <c r="C351" s="67">
        <v>1</v>
      </c>
      <c r="D351" s="67"/>
      <c r="E351" s="600">
        <v>3.8109999999999999</v>
      </c>
      <c r="F351" s="67">
        <f t="shared" si="19"/>
        <v>0.35</v>
      </c>
      <c r="G351" s="600">
        <v>0.1</v>
      </c>
      <c r="H351" s="668">
        <f t="shared" si="20"/>
        <v>0.133385</v>
      </c>
    </row>
    <row r="352" spans="1:8">
      <c r="A352" s="67"/>
      <c r="B352" s="67"/>
      <c r="C352" s="67">
        <v>1</v>
      </c>
      <c r="D352" s="67"/>
      <c r="E352" s="600">
        <v>7.1340000000000003</v>
      </c>
      <c r="F352" s="67">
        <f t="shared" si="19"/>
        <v>0.35</v>
      </c>
      <c r="G352" s="600">
        <v>0.1</v>
      </c>
      <c r="H352" s="668">
        <f t="shared" si="20"/>
        <v>0.24969</v>
      </c>
    </row>
    <row r="353" spans="1:8">
      <c r="A353" s="67"/>
      <c r="B353" s="67"/>
      <c r="C353" s="67">
        <v>1</v>
      </c>
      <c r="D353" s="67"/>
      <c r="E353" s="600">
        <v>5.2789999999999999</v>
      </c>
      <c r="F353" s="67">
        <f t="shared" si="19"/>
        <v>0.35</v>
      </c>
      <c r="G353" s="600">
        <v>0.1</v>
      </c>
      <c r="H353" s="668">
        <f t="shared" si="20"/>
        <v>0.18476500000000001</v>
      </c>
    </row>
    <row r="354" spans="1:8">
      <c r="A354" s="67"/>
      <c r="B354" s="67"/>
      <c r="C354" s="67">
        <v>1</v>
      </c>
      <c r="D354" s="67"/>
      <c r="E354" s="600">
        <f>1.956+0.941+3.947+3.947+3.947+3.947</f>
        <v>18.684999999999999</v>
      </c>
      <c r="F354" s="67">
        <f t="shared" si="19"/>
        <v>0.35</v>
      </c>
      <c r="G354" s="600">
        <v>0.1</v>
      </c>
      <c r="H354" s="668">
        <f t="shared" si="20"/>
        <v>0.65397499999999997</v>
      </c>
    </row>
    <row r="355" spans="1:8">
      <c r="A355" s="67"/>
      <c r="B355" s="67"/>
      <c r="C355" s="67">
        <v>1</v>
      </c>
      <c r="D355" s="67"/>
      <c r="E355" s="600">
        <f>3.947+3.947+3.947+3.947+3.947</f>
        <v>19.734999999999999</v>
      </c>
      <c r="F355" s="67">
        <f t="shared" si="19"/>
        <v>0.35</v>
      </c>
      <c r="G355" s="600">
        <v>0.1</v>
      </c>
      <c r="H355" s="668">
        <f t="shared" si="20"/>
        <v>0.69072500000000003</v>
      </c>
    </row>
    <row r="356" spans="1:8">
      <c r="A356" s="67"/>
      <c r="B356" s="67"/>
      <c r="C356" s="67"/>
      <c r="D356" s="67"/>
      <c r="E356" s="600"/>
      <c r="F356" s="67"/>
      <c r="G356" s="600"/>
      <c r="H356" s="602">
        <f>SUM(H335:H355)</f>
        <v>5.2782799999999996</v>
      </c>
    </row>
    <row r="357" spans="1:8">
      <c r="A357" s="67"/>
      <c r="B357" s="67" t="s">
        <v>585</v>
      </c>
      <c r="C357" s="67"/>
      <c r="D357" s="67"/>
      <c r="E357" s="600"/>
      <c r="F357" s="67"/>
      <c r="G357" s="600"/>
      <c r="H357" s="600"/>
    </row>
    <row r="358" spans="1:8">
      <c r="A358" s="67"/>
      <c r="B358" s="67" t="s">
        <v>660</v>
      </c>
      <c r="C358" s="67">
        <v>7</v>
      </c>
      <c r="D358" s="67"/>
      <c r="E358" s="600">
        <v>3.101</v>
      </c>
      <c r="F358" s="67">
        <f t="shared" ref="F358:F377" si="21">0.2+0.075+0.075</f>
        <v>0.35</v>
      </c>
      <c r="G358" s="600">
        <v>0.1</v>
      </c>
      <c r="H358" s="668">
        <f t="shared" ref="H358:H377" si="22">+PRODUCT(C358:G358)</f>
        <v>0.759745</v>
      </c>
    </row>
    <row r="359" spans="1:8">
      <c r="A359" s="67"/>
      <c r="B359" s="67"/>
      <c r="C359" s="67">
        <v>7</v>
      </c>
      <c r="D359" s="67"/>
      <c r="E359" s="600">
        <v>0.91200000000000003</v>
      </c>
      <c r="F359" s="67">
        <f t="shared" si="21"/>
        <v>0.35</v>
      </c>
      <c r="G359" s="600">
        <v>0.1</v>
      </c>
      <c r="H359" s="668">
        <f t="shared" si="22"/>
        <v>0.22344</v>
      </c>
    </row>
    <row r="360" spans="1:8">
      <c r="A360" s="67"/>
      <c r="B360" s="67"/>
      <c r="C360" s="67">
        <v>7</v>
      </c>
      <c r="D360" s="67"/>
      <c r="E360" s="600">
        <f>0.637+2.614+0.714</f>
        <v>3.9649999999999999</v>
      </c>
      <c r="F360" s="67">
        <f t="shared" si="21"/>
        <v>0.35</v>
      </c>
      <c r="G360" s="600">
        <v>0.1</v>
      </c>
      <c r="H360" s="668">
        <f t="shared" si="22"/>
        <v>0.97142499999999998</v>
      </c>
    </row>
    <row r="361" spans="1:8">
      <c r="A361" s="67"/>
      <c r="B361" s="67"/>
      <c r="C361" s="67">
        <v>1</v>
      </c>
      <c r="D361" s="67"/>
      <c r="E361" s="600">
        <v>5.3949999999999996</v>
      </c>
      <c r="F361" s="67">
        <f t="shared" si="21"/>
        <v>0.35</v>
      </c>
      <c r="G361" s="600">
        <v>0.1</v>
      </c>
      <c r="H361" s="668">
        <f t="shared" si="22"/>
        <v>0.18882499999999999</v>
      </c>
    </row>
    <row r="362" spans="1:8">
      <c r="A362" s="67"/>
      <c r="B362" s="67"/>
      <c r="C362" s="67">
        <v>1</v>
      </c>
      <c r="D362" s="67"/>
      <c r="E362" s="600">
        <v>4.3650000000000002</v>
      </c>
      <c r="F362" s="67">
        <f t="shared" si="21"/>
        <v>0.35</v>
      </c>
      <c r="G362" s="600">
        <v>0.1</v>
      </c>
      <c r="H362" s="668">
        <f t="shared" si="22"/>
        <v>0.15277499999999999</v>
      </c>
    </row>
    <row r="363" spans="1:8">
      <c r="A363" s="67"/>
      <c r="B363" s="67"/>
      <c r="C363" s="67">
        <v>3</v>
      </c>
      <c r="D363" s="67"/>
      <c r="E363" s="600">
        <v>4.4400000000000004</v>
      </c>
      <c r="F363" s="67">
        <f t="shared" si="21"/>
        <v>0.35</v>
      </c>
      <c r="G363" s="600">
        <v>0.1</v>
      </c>
      <c r="H363" s="668">
        <f t="shared" si="22"/>
        <v>0.4662</v>
      </c>
    </row>
    <row r="364" spans="1:8">
      <c r="A364" s="67"/>
      <c r="B364" s="67"/>
      <c r="C364" s="67">
        <v>1</v>
      </c>
      <c r="D364" s="67"/>
      <c r="E364" s="600">
        <v>3.915</v>
      </c>
      <c r="F364" s="67">
        <f t="shared" si="21"/>
        <v>0.35</v>
      </c>
      <c r="G364" s="600">
        <v>0.1</v>
      </c>
      <c r="H364" s="668">
        <f t="shared" si="22"/>
        <v>0.13702500000000001</v>
      </c>
    </row>
    <row r="365" spans="1:8">
      <c r="A365" s="67"/>
      <c r="B365" s="67"/>
      <c r="C365" s="67">
        <v>1</v>
      </c>
      <c r="D365" s="67"/>
      <c r="E365" s="600">
        <f>2.043+2.022</f>
        <v>4.0650000000000004</v>
      </c>
      <c r="F365" s="67">
        <f t="shared" si="21"/>
        <v>0.35</v>
      </c>
      <c r="G365" s="600">
        <v>0.1</v>
      </c>
      <c r="H365" s="668">
        <f t="shared" si="22"/>
        <v>0.14227500000000001</v>
      </c>
    </row>
    <row r="366" spans="1:8">
      <c r="A366" s="67"/>
      <c r="B366" s="67"/>
      <c r="C366" s="67">
        <v>1</v>
      </c>
      <c r="D366" s="67"/>
      <c r="E366" s="600">
        <f>3.098+0.95+1.544+2.68+3.025+0.981+1.544+2.734+3.009+0.943+1.544+2.695+4.241+2.273+3.25</f>
        <v>34.511000000000003</v>
      </c>
      <c r="F366" s="67">
        <f t="shared" si="21"/>
        <v>0.35</v>
      </c>
      <c r="G366" s="600">
        <v>0.1</v>
      </c>
      <c r="H366" s="668">
        <f t="shared" si="22"/>
        <v>1.2078850000000001</v>
      </c>
    </row>
    <row r="367" spans="1:8">
      <c r="A367" s="67"/>
      <c r="B367" s="67"/>
      <c r="C367" s="67">
        <v>1</v>
      </c>
      <c r="D367" s="67"/>
      <c r="E367" s="600">
        <f>1.5+1.7+3.765*2+2.387+5.8+2.93+5.8+3.116</f>
        <v>30.763000000000002</v>
      </c>
      <c r="F367" s="67">
        <f t="shared" si="21"/>
        <v>0.35</v>
      </c>
      <c r="G367" s="600">
        <v>0.1</v>
      </c>
      <c r="H367" s="668">
        <f t="shared" si="22"/>
        <v>1.076705</v>
      </c>
    </row>
    <row r="368" spans="1:8">
      <c r="A368" s="67"/>
      <c r="B368" s="67"/>
      <c r="C368" s="67">
        <v>1</v>
      </c>
      <c r="D368" s="67"/>
      <c r="E368" s="600">
        <v>1</v>
      </c>
      <c r="F368" s="67">
        <f t="shared" si="21"/>
        <v>0.35</v>
      </c>
      <c r="G368" s="600">
        <v>0.1</v>
      </c>
      <c r="H368" s="668">
        <f t="shared" si="22"/>
        <v>3.5000000000000003E-2</v>
      </c>
    </row>
    <row r="369" spans="1:8">
      <c r="A369" s="67"/>
      <c r="B369" s="67"/>
      <c r="C369" s="67">
        <v>1</v>
      </c>
      <c r="D369" s="67"/>
      <c r="E369" s="600">
        <f>2.873+1.5+0.7+4.038</f>
        <v>9.1110000000000007</v>
      </c>
      <c r="F369" s="67">
        <f t="shared" si="21"/>
        <v>0.35</v>
      </c>
      <c r="G369" s="600">
        <v>0.1</v>
      </c>
      <c r="H369" s="668">
        <f t="shared" si="22"/>
        <v>0.31888499999999997</v>
      </c>
    </row>
    <row r="370" spans="1:8">
      <c r="A370" s="67"/>
      <c r="B370" s="67"/>
      <c r="C370" s="67">
        <v>1</v>
      </c>
      <c r="D370" s="67"/>
      <c r="E370" s="600">
        <f>3.098+2.604+3.729+4.313</f>
        <v>13.744</v>
      </c>
      <c r="F370" s="67">
        <f t="shared" si="21"/>
        <v>0.35</v>
      </c>
      <c r="G370" s="600">
        <v>0.1</v>
      </c>
      <c r="H370" s="668">
        <f t="shared" si="22"/>
        <v>0.48104000000000002</v>
      </c>
    </row>
    <row r="371" spans="1:8">
      <c r="A371" s="67"/>
      <c r="B371" s="67"/>
      <c r="C371" s="67">
        <v>1</v>
      </c>
      <c r="D371" s="67"/>
      <c r="E371" s="600">
        <f>1.544+3.218+3.068+1.544+3.218+3.368+2.122</f>
        <v>18.082000000000001</v>
      </c>
      <c r="F371" s="67">
        <f t="shared" si="21"/>
        <v>0.35</v>
      </c>
      <c r="G371" s="600">
        <v>0.1</v>
      </c>
      <c r="H371" s="668">
        <f t="shared" si="22"/>
        <v>0.63287000000000004</v>
      </c>
    </row>
    <row r="372" spans="1:8">
      <c r="A372" s="67"/>
      <c r="B372" s="67"/>
      <c r="C372" s="67">
        <v>1</v>
      </c>
      <c r="D372" s="67"/>
      <c r="E372" s="600">
        <v>3.05</v>
      </c>
      <c r="F372" s="67">
        <f t="shared" si="21"/>
        <v>0.35</v>
      </c>
      <c r="G372" s="600">
        <v>0.1</v>
      </c>
      <c r="H372" s="668">
        <f t="shared" si="22"/>
        <v>0.10675</v>
      </c>
    </row>
    <row r="373" spans="1:8">
      <c r="A373" s="67"/>
      <c r="B373" s="67"/>
      <c r="C373" s="67">
        <v>4</v>
      </c>
      <c r="D373" s="67"/>
      <c r="E373" s="600">
        <v>1.0580000000000001</v>
      </c>
      <c r="F373" s="67">
        <f t="shared" si="21"/>
        <v>0.35</v>
      </c>
      <c r="G373" s="600">
        <v>0.1</v>
      </c>
      <c r="H373" s="668">
        <f t="shared" si="22"/>
        <v>0.14812</v>
      </c>
    </row>
    <row r="374" spans="1:8">
      <c r="A374" s="67"/>
      <c r="B374" s="67"/>
      <c r="C374" s="67">
        <v>4</v>
      </c>
      <c r="D374" s="67"/>
      <c r="E374" s="600">
        <v>0.80700000000000005</v>
      </c>
      <c r="F374" s="67">
        <f t="shared" si="21"/>
        <v>0.35</v>
      </c>
      <c r="G374" s="600">
        <v>0.1</v>
      </c>
      <c r="H374" s="668">
        <f t="shared" si="22"/>
        <v>0.11298</v>
      </c>
    </row>
    <row r="375" spans="1:8">
      <c r="A375" s="67"/>
      <c r="B375" s="67"/>
      <c r="C375" s="67">
        <v>4</v>
      </c>
      <c r="D375" s="67"/>
      <c r="E375" s="600">
        <f>1.058+2.15+0.807</f>
        <v>4.0149999999999997</v>
      </c>
      <c r="F375" s="67">
        <f t="shared" si="21"/>
        <v>0.35</v>
      </c>
      <c r="G375" s="600">
        <v>0.1</v>
      </c>
      <c r="H375" s="668">
        <f t="shared" si="22"/>
        <v>0.56210000000000004</v>
      </c>
    </row>
    <row r="376" spans="1:8">
      <c r="A376" s="67"/>
      <c r="B376" s="67"/>
      <c r="C376" s="67">
        <v>2</v>
      </c>
      <c r="D376" s="67"/>
      <c r="E376" s="600">
        <v>4.7649999999999997</v>
      </c>
      <c r="F376" s="67">
        <f t="shared" si="21"/>
        <v>0.35</v>
      </c>
      <c r="G376" s="600">
        <v>0.1</v>
      </c>
      <c r="H376" s="668">
        <f t="shared" si="22"/>
        <v>0.33355000000000001</v>
      </c>
    </row>
    <row r="377" spans="1:8">
      <c r="A377" s="67"/>
      <c r="B377" s="67"/>
      <c r="C377" s="67">
        <v>2</v>
      </c>
      <c r="D377" s="67"/>
      <c r="E377" s="600">
        <v>4.8150000000000004</v>
      </c>
      <c r="F377" s="67">
        <f t="shared" si="21"/>
        <v>0.35</v>
      </c>
      <c r="G377" s="600">
        <v>0.1</v>
      </c>
      <c r="H377" s="668">
        <f t="shared" si="22"/>
        <v>0.33705000000000002</v>
      </c>
    </row>
    <row r="378" spans="1:8">
      <c r="A378" s="67"/>
      <c r="B378" s="67"/>
      <c r="C378" s="67"/>
      <c r="D378" s="67"/>
      <c r="E378" s="600"/>
      <c r="F378" s="67"/>
      <c r="G378" s="600"/>
      <c r="H378" s="602">
        <f>SUM(H358:H377)</f>
        <v>8.3946450000000006</v>
      </c>
    </row>
    <row r="379" spans="1:8">
      <c r="A379" s="67"/>
      <c r="B379" s="601" t="s">
        <v>663</v>
      </c>
      <c r="C379" s="67"/>
      <c r="D379" s="67"/>
      <c r="E379" s="600"/>
      <c r="F379" s="67"/>
      <c r="G379" s="600"/>
      <c r="H379" s="600"/>
    </row>
    <row r="380" spans="1:8">
      <c r="A380" s="67"/>
      <c r="B380" s="601" t="s">
        <v>94</v>
      </c>
      <c r="C380" s="67">
        <v>1</v>
      </c>
      <c r="D380" s="67"/>
      <c r="E380" s="600">
        <f>2.13*2+1.524</f>
        <v>5.7839999999999998</v>
      </c>
      <c r="F380" s="67">
        <v>0.45</v>
      </c>
      <c r="G380" s="600">
        <v>0.15</v>
      </c>
      <c r="H380" s="600">
        <f t="shared" ref="H380:H386" si="23">+PRODUCT(C380:G380)</f>
        <v>0.39041999999999999</v>
      </c>
    </row>
    <row r="381" spans="1:8">
      <c r="A381" s="67"/>
      <c r="B381" s="601"/>
      <c r="C381" s="67">
        <v>1</v>
      </c>
      <c r="D381" s="67"/>
      <c r="E381" s="600">
        <f>2.03*2+1.524</f>
        <v>5.5839999999999996</v>
      </c>
      <c r="F381" s="67">
        <v>0.45</v>
      </c>
      <c r="G381" s="600">
        <v>0.15</v>
      </c>
      <c r="H381" s="600">
        <f t="shared" si="23"/>
        <v>0.37691999999999998</v>
      </c>
    </row>
    <row r="382" spans="1:8">
      <c r="A382" s="67"/>
      <c r="B382" s="601"/>
      <c r="C382" s="67">
        <v>1</v>
      </c>
      <c r="D382" s="67"/>
      <c r="E382" s="600">
        <f>2.23*2+1.524*2</f>
        <v>7.508</v>
      </c>
      <c r="F382" s="67">
        <v>0.45</v>
      </c>
      <c r="G382" s="600">
        <v>0.15</v>
      </c>
      <c r="H382" s="600">
        <f t="shared" si="23"/>
        <v>0.50678999999999996</v>
      </c>
    </row>
    <row r="383" spans="1:8">
      <c r="A383" s="67"/>
      <c r="B383" s="601"/>
      <c r="C383" s="67">
        <v>1</v>
      </c>
      <c r="D383" s="67"/>
      <c r="E383" s="600">
        <v>7.12</v>
      </c>
      <c r="F383" s="67">
        <v>0.45</v>
      </c>
      <c r="G383" s="600">
        <v>0.15</v>
      </c>
      <c r="H383" s="600">
        <f t="shared" si="23"/>
        <v>0.48060000000000003</v>
      </c>
    </row>
    <row r="384" spans="1:8">
      <c r="A384" s="67"/>
      <c r="B384" s="601"/>
      <c r="C384" s="67">
        <v>1</v>
      </c>
      <c r="D384" s="67"/>
      <c r="E384" s="600">
        <f>7.522+5.146+5.547</f>
        <v>18.215</v>
      </c>
      <c r="F384" s="67">
        <v>0.45</v>
      </c>
      <c r="G384" s="600">
        <v>0.15</v>
      </c>
      <c r="H384" s="600">
        <f t="shared" si="23"/>
        <v>1.2295125</v>
      </c>
    </row>
    <row r="385" spans="1:8">
      <c r="A385" s="67"/>
      <c r="B385" s="601"/>
      <c r="C385" s="67">
        <v>1</v>
      </c>
      <c r="D385" s="67"/>
      <c r="E385" s="600">
        <f>2.058+1.801+1.362</f>
        <v>5.2210000000000001</v>
      </c>
      <c r="F385" s="67">
        <v>0.45</v>
      </c>
      <c r="G385" s="600">
        <v>0.15</v>
      </c>
      <c r="H385" s="600">
        <f t="shared" si="23"/>
        <v>0.35241749999999999</v>
      </c>
    </row>
    <row r="386" spans="1:8">
      <c r="A386" s="67"/>
      <c r="B386" s="601"/>
      <c r="C386" s="67">
        <v>1</v>
      </c>
      <c r="D386" s="67"/>
      <c r="E386" s="600">
        <f>3.304+4.35</f>
        <v>7.6539999999999999</v>
      </c>
      <c r="F386" s="67">
        <v>0.45</v>
      </c>
      <c r="G386" s="600">
        <v>0.15</v>
      </c>
      <c r="H386" s="600">
        <f t="shared" si="23"/>
        <v>0.51664500000000002</v>
      </c>
    </row>
    <row r="387" spans="1:8">
      <c r="A387" s="67"/>
      <c r="B387" s="601"/>
      <c r="C387" s="67"/>
      <c r="D387" s="67"/>
      <c r="E387" s="600"/>
      <c r="F387" s="67"/>
      <c r="G387" s="600"/>
      <c r="H387" s="602">
        <f>SUM(H380:H386)</f>
        <v>3.8533050000000002</v>
      </c>
    </row>
    <row r="388" spans="1:8">
      <c r="A388" s="67"/>
      <c r="B388" s="601"/>
      <c r="C388" s="67"/>
      <c r="D388" s="67"/>
      <c r="E388" s="600"/>
      <c r="F388" s="67"/>
      <c r="G388" s="600"/>
      <c r="H388" s="602"/>
    </row>
    <row r="389" spans="1:8">
      <c r="A389" s="67"/>
      <c r="B389" s="601" t="s">
        <v>664</v>
      </c>
      <c r="C389" s="67">
        <v>1</v>
      </c>
      <c r="D389" s="67"/>
      <c r="E389" s="600">
        <f>5.679+2.1+1.5</f>
        <v>9.2789999999999999</v>
      </c>
      <c r="F389" s="67">
        <v>0.45</v>
      </c>
      <c r="G389" s="600">
        <v>0.15</v>
      </c>
      <c r="H389" s="600">
        <f>+PRODUCT(C389:G389)</f>
        <v>0.62633249999999996</v>
      </c>
    </row>
    <row r="390" spans="1:8">
      <c r="A390" s="67"/>
      <c r="B390" s="601"/>
      <c r="C390" s="67"/>
      <c r="D390" s="67"/>
      <c r="E390" s="600"/>
      <c r="F390" s="67"/>
      <c r="G390" s="600"/>
      <c r="H390" s="602"/>
    </row>
    <row r="391" spans="1:8">
      <c r="A391" s="67"/>
      <c r="B391" s="601"/>
      <c r="C391" s="67"/>
      <c r="D391" s="67"/>
      <c r="E391" s="600"/>
      <c r="F391" s="67"/>
      <c r="G391" s="600"/>
      <c r="H391" s="602"/>
    </row>
    <row r="392" spans="1:8">
      <c r="A392" s="67"/>
      <c r="B392" s="601" t="s">
        <v>665</v>
      </c>
      <c r="C392" s="67"/>
      <c r="D392" s="67"/>
      <c r="E392" s="600"/>
      <c r="F392" s="67"/>
      <c r="G392" s="600"/>
      <c r="H392" s="600"/>
    </row>
    <row r="393" spans="1:8">
      <c r="A393" s="67"/>
      <c r="B393" s="601" t="s">
        <v>95</v>
      </c>
      <c r="C393" s="67"/>
      <c r="D393" s="67"/>
      <c r="E393" s="600"/>
      <c r="F393" s="67"/>
      <c r="G393" s="600"/>
      <c r="H393" s="600"/>
    </row>
    <row r="394" spans="1:8">
      <c r="A394" s="67"/>
      <c r="B394" s="67" t="s">
        <v>666</v>
      </c>
      <c r="C394" s="67"/>
      <c r="D394" s="67"/>
      <c r="E394" s="600"/>
      <c r="F394" s="67"/>
      <c r="G394" s="600"/>
      <c r="H394" s="600"/>
    </row>
    <row r="395" spans="1:8">
      <c r="A395" s="67"/>
      <c r="B395" s="67" t="s">
        <v>23</v>
      </c>
      <c r="C395" s="67">
        <v>1</v>
      </c>
      <c r="D395" s="67"/>
      <c r="E395" s="600">
        <f>17.916+7.217+4.944+6.1+5.12+6.5+5.12+12.4+6.12+4.456+4.884+6.116+6.3+2.868+8.55+0.4+2.588+9.114+0.2+9.605+0.2+13.118+16.64+37.6+11.569+13.849+1.744+3.37</f>
        <v>224.608</v>
      </c>
      <c r="F395" s="67"/>
      <c r="G395" s="600"/>
      <c r="H395" s="668">
        <f t="shared" ref="H395:H401" si="24">+PRODUCT(C395:G395)</f>
        <v>224.608</v>
      </c>
    </row>
    <row r="396" spans="1:8">
      <c r="A396" s="67"/>
      <c r="B396" s="67" t="s">
        <v>667</v>
      </c>
      <c r="C396" s="67">
        <v>1</v>
      </c>
      <c r="D396" s="67"/>
      <c r="E396" s="600">
        <f>1.5+3.507+3.976+4.907</f>
        <v>13.89</v>
      </c>
      <c r="F396" s="67"/>
      <c r="G396" s="600"/>
      <c r="H396" s="668">
        <f t="shared" si="24"/>
        <v>13.89</v>
      </c>
    </row>
    <row r="397" spans="1:8">
      <c r="A397" s="67"/>
      <c r="B397" s="67"/>
      <c r="C397" s="67">
        <v>1</v>
      </c>
      <c r="D397" s="67"/>
      <c r="E397" s="600">
        <v>2.8</v>
      </c>
      <c r="F397" s="67"/>
      <c r="G397" s="600"/>
      <c r="H397" s="668">
        <f t="shared" si="24"/>
        <v>2.8</v>
      </c>
    </row>
    <row r="398" spans="1:8">
      <c r="A398" s="67"/>
      <c r="B398" s="67" t="s">
        <v>668</v>
      </c>
      <c r="C398" s="67">
        <v>1</v>
      </c>
      <c r="D398" s="67"/>
      <c r="E398" s="600">
        <v>7.19</v>
      </c>
      <c r="F398" s="67"/>
      <c r="G398" s="600"/>
      <c r="H398" s="668">
        <f t="shared" si="24"/>
        <v>7.19</v>
      </c>
    </row>
    <row r="399" spans="1:8">
      <c r="A399" s="67"/>
      <c r="B399" s="67"/>
      <c r="C399" s="67"/>
      <c r="D399" s="67"/>
      <c r="E399" s="600"/>
      <c r="F399" s="67"/>
      <c r="G399" s="600"/>
      <c r="H399" s="668">
        <f t="shared" si="24"/>
        <v>0</v>
      </c>
    </row>
    <row r="400" spans="1:8">
      <c r="A400" s="67"/>
      <c r="B400" s="67" t="s">
        <v>20</v>
      </c>
      <c r="C400" s="67">
        <v>1</v>
      </c>
      <c r="D400" s="67"/>
      <c r="E400" s="600">
        <v>1.744</v>
      </c>
      <c r="F400" s="67"/>
      <c r="G400" s="600"/>
      <c r="H400" s="668">
        <f t="shared" si="24"/>
        <v>1.744</v>
      </c>
    </row>
    <row r="401" spans="1:8">
      <c r="A401" s="67"/>
      <c r="B401" s="67" t="s">
        <v>669</v>
      </c>
      <c r="C401" s="67">
        <v>1</v>
      </c>
      <c r="D401" s="67"/>
      <c r="E401" s="600">
        <f>5.507+4.334+0.2</f>
        <v>10.041</v>
      </c>
      <c r="F401" s="67"/>
      <c r="G401" s="600"/>
      <c r="H401" s="668">
        <f t="shared" si="24"/>
        <v>10.041</v>
      </c>
    </row>
    <row r="402" spans="1:8">
      <c r="A402" s="67"/>
      <c r="B402" s="67"/>
      <c r="C402" s="67"/>
      <c r="D402" s="67"/>
      <c r="E402" s="600"/>
      <c r="F402" s="67"/>
      <c r="G402" s="600"/>
      <c r="H402" s="668"/>
    </row>
    <row r="403" spans="1:8">
      <c r="A403" s="67"/>
      <c r="B403" s="67" t="s">
        <v>670</v>
      </c>
      <c r="C403" s="67">
        <v>1</v>
      </c>
      <c r="D403" s="67"/>
      <c r="E403" s="600">
        <v>5.8</v>
      </c>
      <c r="F403" s="67"/>
      <c r="G403" s="600"/>
      <c r="H403" s="668">
        <f>+PRODUCT(C403:G403)</f>
        <v>5.8</v>
      </c>
    </row>
    <row r="404" spans="1:8">
      <c r="A404" s="67"/>
      <c r="B404" s="67"/>
      <c r="C404" s="67">
        <v>1</v>
      </c>
      <c r="D404" s="67"/>
      <c r="E404" s="600">
        <v>5.6</v>
      </c>
      <c r="F404" s="67"/>
      <c r="G404" s="600"/>
      <c r="H404" s="668">
        <f>+PRODUCT(C404:G404)</f>
        <v>5.6</v>
      </c>
    </row>
    <row r="405" spans="1:8">
      <c r="A405" s="67"/>
      <c r="B405" s="67"/>
      <c r="C405" s="67"/>
      <c r="D405" s="67"/>
      <c r="E405" s="600"/>
      <c r="F405" s="67"/>
      <c r="G405" s="600"/>
      <c r="H405" s="602"/>
    </row>
    <row r="406" spans="1:8">
      <c r="A406" s="67"/>
      <c r="B406" s="67"/>
      <c r="C406" s="67"/>
      <c r="D406" s="67"/>
      <c r="E406" s="600"/>
      <c r="F406" s="67"/>
      <c r="G406" s="600"/>
      <c r="H406" s="602"/>
    </row>
    <row r="407" spans="1:8">
      <c r="A407" s="67"/>
      <c r="B407" s="67" t="s">
        <v>671</v>
      </c>
      <c r="C407" s="67"/>
      <c r="D407" s="67"/>
      <c r="E407" s="600"/>
      <c r="F407" s="67"/>
      <c r="G407" s="600"/>
      <c r="H407" s="600"/>
    </row>
    <row r="408" spans="1:8">
      <c r="A408" s="67"/>
      <c r="B408" s="67" t="s">
        <v>672</v>
      </c>
      <c r="C408" s="67">
        <v>2</v>
      </c>
      <c r="D408" s="67"/>
      <c r="E408" s="600">
        <f>0.9*0.645</f>
        <v>0.58050000000000002</v>
      </c>
      <c r="F408" s="67"/>
      <c r="G408" s="600"/>
      <c r="H408" s="602">
        <f>+PRODUCT(C408:E408)</f>
        <v>1.161</v>
      </c>
    </row>
    <row r="409" spans="1:8">
      <c r="A409" s="67"/>
      <c r="B409" s="67"/>
      <c r="C409" s="67"/>
      <c r="D409" s="67"/>
      <c r="E409" s="600"/>
      <c r="F409" s="67"/>
      <c r="G409" s="600"/>
      <c r="H409" s="602">
        <f>SUM(H395:H408)</f>
        <v>272.834</v>
      </c>
    </row>
    <row r="411" spans="1:8">
      <c r="A411" s="67"/>
      <c r="B411" s="67"/>
      <c r="C411" s="67"/>
      <c r="D411" s="67"/>
      <c r="E411" s="600"/>
      <c r="F411" s="67"/>
      <c r="G411" s="600"/>
      <c r="H411" s="600"/>
    </row>
    <row r="412" spans="1:8">
      <c r="A412" s="67"/>
      <c r="B412" s="599" t="s">
        <v>92</v>
      </c>
      <c r="C412" s="67">
        <v>1</v>
      </c>
      <c r="D412" s="67"/>
      <c r="E412" s="600">
        <f>14.069+12.57+7.307+2.945+8.677+11.038+9.981+18.723+13.458+21.736+11.473+11.345+11.273+12.973+42*0.2</f>
        <v>175.96799999999999</v>
      </c>
      <c r="F412" s="67"/>
      <c r="G412" s="600"/>
      <c r="H412" s="600">
        <f>+PRODUCT(C412:G412)</f>
        <v>175.96799999999999</v>
      </c>
    </row>
    <row r="413" spans="1:8">
      <c r="A413" s="67"/>
      <c r="B413" s="601" t="s">
        <v>673</v>
      </c>
      <c r="C413" s="67"/>
      <c r="D413" s="67"/>
      <c r="E413" s="600"/>
      <c r="F413" s="67"/>
      <c r="G413" s="600"/>
      <c r="H413" s="600"/>
    </row>
    <row r="414" spans="1:8">
      <c r="A414" s="67"/>
      <c r="B414" s="67" t="s">
        <v>674</v>
      </c>
      <c r="C414" s="67">
        <v>1</v>
      </c>
      <c r="D414" s="67"/>
      <c r="E414" s="600">
        <v>1.5</v>
      </c>
      <c r="F414" s="67"/>
      <c r="G414" s="600"/>
      <c r="H414" s="600">
        <f t="shared" ref="H414:H416" si="25">+PRODUCT(C414:E414)</f>
        <v>1.5</v>
      </c>
    </row>
    <row r="415" spans="1:8">
      <c r="A415" s="67"/>
      <c r="B415" s="67" t="s">
        <v>36</v>
      </c>
      <c r="C415" s="67">
        <v>1</v>
      </c>
      <c r="D415" s="67"/>
      <c r="E415" s="600">
        <v>1.5</v>
      </c>
      <c r="F415" s="67"/>
      <c r="G415" s="600"/>
      <c r="H415" s="600">
        <f t="shared" si="25"/>
        <v>1.5</v>
      </c>
    </row>
    <row r="416" spans="1:8">
      <c r="A416" s="67"/>
      <c r="B416" s="67" t="s">
        <v>675</v>
      </c>
      <c r="C416" s="67">
        <v>2</v>
      </c>
      <c r="D416" s="67"/>
      <c r="E416" s="600">
        <f>1.6+0.875</f>
        <v>2.4750000000000001</v>
      </c>
      <c r="F416" s="67"/>
      <c r="G416" s="600"/>
      <c r="H416" s="600">
        <f t="shared" si="25"/>
        <v>4.95</v>
      </c>
    </row>
    <row r="417" spans="1:8">
      <c r="A417" s="67"/>
      <c r="B417" s="67"/>
      <c r="C417" s="67"/>
      <c r="D417" s="67"/>
      <c r="E417" s="600"/>
      <c r="F417" s="67"/>
      <c r="G417" s="600"/>
      <c r="H417" s="602">
        <f>SUM(H412:H416)</f>
        <v>183.91800000000001</v>
      </c>
    </row>
    <row r="418" spans="1:8">
      <c r="A418" s="67"/>
      <c r="B418" s="67"/>
      <c r="C418" s="67"/>
      <c r="D418" s="67"/>
      <c r="E418" s="600"/>
      <c r="F418" s="67"/>
      <c r="G418" s="600"/>
      <c r="H418" s="600"/>
    </row>
    <row r="419" spans="1:8">
      <c r="A419" s="67"/>
      <c r="B419" s="599" t="s">
        <v>585</v>
      </c>
      <c r="C419" s="67"/>
      <c r="D419" s="67"/>
      <c r="E419" s="600"/>
      <c r="F419" s="67"/>
      <c r="G419" s="600"/>
      <c r="H419" s="600"/>
    </row>
    <row r="420" spans="1:8">
      <c r="A420" s="67"/>
      <c r="B420" s="67" t="s">
        <v>38</v>
      </c>
      <c r="C420" s="67">
        <v>1</v>
      </c>
      <c r="D420" s="67"/>
      <c r="E420" s="67">
        <f>2.975+35.605+6.024+5.05+6.3+3.65+3.35+22.732+1.5+4.97+1.673+20*0.2</f>
        <v>97.828999999999994</v>
      </c>
      <c r="F420" s="67"/>
      <c r="G420" s="600"/>
      <c r="H420" s="600">
        <f>+PRODUCT(C420:G420)</f>
        <v>97.828999999999994</v>
      </c>
    </row>
    <row r="421" spans="1:8">
      <c r="A421" s="67"/>
      <c r="B421" s="601" t="s">
        <v>585</v>
      </c>
      <c r="C421" s="67"/>
      <c r="D421" s="67"/>
      <c r="E421" s="600"/>
      <c r="F421" s="67"/>
      <c r="G421" s="600"/>
      <c r="H421" s="600"/>
    </row>
    <row r="422" spans="1:8">
      <c r="A422" s="67"/>
      <c r="B422" s="67" t="s">
        <v>36</v>
      </c>
      <c r="C422" s="67"/>
      <c r="D422" s="67"/>
      <c r="E422" s="600"/>
      <c r="F422" s="67"/>
      <c r="G422" s="600"/>
      <c r="H422" s="600"/>
    </row>
    <row r="423" spans="1:8">
      <c r="A423" s="67"/>
      <c r="B423" s="67" t="s">
        <v>676</v>
      </c>
      <c r="C423" s="67">
        <v>1</v>
      </c>
      <c r="D423" s="67"/>
      <c r="E423" s="600">
        <f>0.847+1.7</f>
        <v>2.5470000000000002</v>
      </c>
      <c r="F423" s="67"/>
      <c r="G423" s="600"/>
      <c r="H423" s="600">
        <f t="shared" ref="H423:H424" si="26">+PRODUCT(C423:E423)</f>
        <v>2.5470000000000002</v>
      </c>
    </row>
    <row r="424" spans="1:8">
      <c r="A424" s="67"/>
      <c r="B424" s="67" t="s">
        <v>509</v>
      </c>
      <c r="C424" s="67">
        <v>1</v>
      </c>
      <c r="D424" s="67"/>
      <c r="E424" s="600">
        <f>0.847+1.9</f>
        <v>2.7469999999999999</v>
      </c>
      <c r="F424" s="67"/>
      <c r="G424" s="600"/>
      <c r="H424" s="600">
        <f t="shared" si="26"/>
        <v>2.7469999999999999</v>
      </c>
    </row>
    <row r="425" spans="1:8">
      <c r="A425" s="67"/>
      <c r="B425" s="67"/>
      <c r="C425" s="67"/>
      <c r="D425" s="67"/>
      <c r="E425" s="600"/>
      <c r="F425" s="67"/>
      <c r="G425" s="600"/>
      <c r="H425" s="600"/>
    </row>
    <row r="426" spans="1:8">
      <c r="A426" s="67"/>
      <c r="B426" s="601" t="s">
        <v>677</v>
      </c>
      <c r="C426" s="67"/>
      <c r="D426" s="67"/>
      <c r="E426" s="600"/>
      <c r="F426" s="67"/>
      <c r="G426" s="600"/>
      <c r="H426" s="600"/>
    </row>
    <row r="427" spans="1:8">
      <c r="A427" s="67"/>
      <c r="B427" s="67" t="s">
        <v>678</v>
      </c>
      <c r="C427" s="67"/>
      <c r="D427" s="67"/>
      <c r="E427" s="67"/>
      <c r="F427" s="67"/>
      <c r="G427" s="67"/>
      <c r="H427" s="600"/>
    </row>
    <row r="428" spans="1:8">
      <c r="A428" s="67"/>
      <c r="B428" s="67" t="s">
        <v>24</v>
      </c>
      <c r="C428" s="67"/>
      <c r="D428" s="67"/>
      <c r="E428" s="67"/>
      <c r="F428" s="67"/>
      <c r="G428" s="67"/>
      <c r="H428" s="600"/>
    </row>
    <row r="429" spans="1:8">
      <c r="A429" s="67"/>
      <c r="B429" s="67" t="s">
        <v>25</v>
      </c>
      <c r="C429" s="67">
        <v>1</v>
      </c>
      <c r="D429" s="67"/>
      <c r="E429" s="67">
        <v>3.3980000000000001</v>
      </c>
      <c r="F429" s="67"/>
      <c r="G429" s="67"/>
      <c r="H429" s="600">
        <f>+PRODUCT(C429:G429)</f>
        <v>3.3980000000000001</v>
      </c>
    </row>
    <row r="430" spans="1:8">
      <c r="A430" s="67"/>
      <c r="B430" s="67"/>
      <c r="C430" s="67">
        <v>1</v>
      </c>
      <c r="D430" s="67"/>
      <c r="E430" s="67">
        <v>1.754</v>
      </c>
      <c r="F430" s="67"/>
      <c r="G430" s="67"/>
      <c r="H430" s="600">
        <f>+PRODUCT(C430:G430)</f>
        <v>1.754</v>
      </c>
    </row>
    <row r="431" spans="1:8">
      <c r="A431" s="67"/>
      <c r="B431" s="67"/>
      <c r="C431" s="67">
        <v>1</v>
      </c>
      <c r="D431" s="67"/>
      <c r="E431" s="67">
        <v>4.67</v>
      </c>
      <c r="F431" s="67"/>
      <c r="G431" s="67"/>
      <c r="H431" s="600">
        <f>+PRODUCT(C431:G431)</f>
        <v>4.67</v>
      </c>
    </row>
    <row r="432" spans="1:8">
      <c r="A432" s="67"/>
      <c r="B432" s="67"/>
      <c r="C432" s="67">
        <v>1</v>
      </c>
      <c r="D432" s="67"/>
      <c r="E432" s="67">
        <v>3.0979999999999999</v>
      </c>
      <c r="F432" s="67"/>
      <c r="G432" s="67"/>
      <c r="H432" s="600">
        <f>+PRODUCT(C432:G432)</f>
        <v>3.0979999999999999</v>
      </c>
    </row>
    <row r="433" spans="1:8">
      <c r="A433" s="67"/>
      <c r="B433" s="67"/>
      <c r="C433" s="67"/>
      <c r="D433" s="67"/>
      <c r="E433" s="67"/>
      <c r="F433" s="67"/>
      <c r="G433" s="67"/>
      <c r="H433" s="600"/>
    </row>
    <row r="434" spans="1:8">
      <c r="A434" s="67"/>
      <c r="B434" s="67" t="s">
        <v>26</v>
      </c>
      <c r="C434" s="67">
        <v>2</v>
      </c>
      <c r="D434" s="67"/>
      <c r="E434" s="67">
        <v>0.84299999999999997</v>
      </c>
      <c r="F434" s="67"/>
      <c r="G434" s="67"/>
      <c r="H434" s="600">
        <f>+PRODUCT(C434:G434)</f>
        <v>1.6859999999999999</v>
      </c>
    </row>
    <row r="435" spans="1:8">
      <c r="A435" s="67"/>
      <c r="B435" s="67"/>
      <c r="C435" s="67">
        <v>2</v>
      </c>
      <c r="D435" s="67"/>
      <c r="E435" s="67">
        <v>5.8</v>
      </c>
      <c r="F435" s="67"/>
      <c r="G435" s="67"/>
      <c r="H435" s="600">
        <f>+PRODUCT(C435:G435)</f>
        <v>11.6</v>
      </c>
    </row>
    <row r="436" spans="1:8">
      <c r="A436" s="67"/>
      <c r="B436" s="67"/>
      <c r="C436" s="67">
        <v>2</v>
      </c>
      <c r="D436" s="67"/>
      <c r="E436" s="67">
        <v>0.69299999999999995</v>
      </c>
      <c r="F436" s="67"/>
      <c r="G436" s="67"/>
      <c r="H436" s="600">
        <f>+PRODUCT(C436:G436)</f>
        <v>1.3859999999999999</v>
      </c>
    </row>
    <row r="437" spans="1:8">
      <c r="A437" s="67"/>
      <c r="B437" s="67"/>
      <c r="C437" s="67"/>
      <c r="D437" s="67"/>
      <c r="E437" s="67"/>
      <c r="F437" s="67"/>
      <c r="G437" s="67"/>
      <c r="H437" s="600"/>
    </row>
    <row r="438" spans="1:8">
      <c r="A438" s="67"/>
      <c r="B438" s="67" t="s">
        <v>27</v>
      </c>
      <c r="C438" s="67">
        <v>1</v>
      </c>
      <c r="D438" s="67"/>
      <c r="E438" s="67">
        <f>1.3+0.672</f>
        <v>1.972</v>
      </c>
      <c r="F438" s="67"/>
      <c r="G438" s="67"/>
      <c r="H438" s="600">
        <f>+PRODUCT(C438:G438)</f>
        <v>1.972</v>
      </c>
    </row>
    <row r="439" spans="1:8">
      <c r="A439" s="67"/>
      <c r="B439" s="67"/>
      <c r="C439" s="67">
        <v>1</v>
      </c>
      <c r="D439" s="67"/>
      <c r="E439" s="67">
        <v>1.4</v>
      </c>
      <c r="F439" s="67"/>
      <c r="G439" s="67"/>
      <c r="H439" s="600">
        <f>+PRODUCT(C439:G439)</f>
        <v>1.4</v>
      </c>
    </row>
    <row r="440" spans="1:8">
      <c r="A440" s="67"/>
      <c r="B440" s="67"/>
      <c r="C440" s="67"/>
      <c r="D440" s="67"/>
      <c r="E440" s="67"/>
      <c r="F440" s="67"/>
      <c r="G440" s="67"/>
      <c r="H440" s="600"/>
    </row>
    <row r="441" spans="1:8">
      <c r="A441" s="67"/>
      <c r="B441" s="67" t="s">
        <v>28</v>
      </c>
      <c r="C441" s="67"/>
      <c r="D441" s="67"/>
      <c r="E441" s="67"/>
      <c r="F441" s="67"/>
      <c r="G441" s="67"/>
      <c r="H441" s="600"/>
    </row>
    <row r="442" spans="1:8">
      <c r="A442" s="67"/>
      <c r="B442" s="67" t="s">
        <v>29</v>
      </c>
      <c r="C442" s="67">
        <v>4</v>
      </c>
      <c r="D442" s="67"/>
      <c r="E442" s="600">
        <v>1.25</v>
      </c>
      <c r="F442" s="67"/>
      <c r="G442" s="67"/>
      <c r="H442" s="600">
        <f>+PRODUCT(C442:G442)</f>
        <v>5</v>
      </c>
    </row>
    <row r="443" spans="1:8">
      <c r="A443" s="67"/>
      <c r="B443" s="67"/>
      <c r="C443" s="67">
        <v>1</v>
      </c>
      <c r="D443" s="67"/>
      <c r="E443" s="600">
        <f>1.622+1.05</f>
        <v>2.6720000000000002</v>
      </c>
      <c r="F443" s="67"/>
      <c r="G443" s="67"/>
      <c r="H443" s="600">
        <f>+PRODUCT(C443:G443)</f>
        <v>2.6720000000000002</v>
      </c>
    </row>
    <row r="444" spans="1:8">
      <c r="A444" s="67"/>
      <c r="B444" s="67"/>
      <c r="C444" s="67"/>
      <c r="D444" s="67"/>
      <c r="E444" s="67"/>
      <c r="F444" s="67"/>
      <c r="G444" s="600"/>
      <c r="H444" s="67"/>
    </row>
    <row r="445" spans="1:8">
      <c r="A445" s="67"/>
      <c r="B445" s="601" t="s">
        <v>31</v>
      </c>
      <c r="C445" s="67"/>
      <c r="D445" s="67"/>
      <c r="E445" s="67"/>
      <c r="F445" s="67"/>
      <c r="G445" s="600"/>
      <c r="H445" s="67"/>
    </row>
    <row r="446" spans="1:8">
      <c r="A446" s="67"/>
      <c r="B446" s="67" t="s">
        <v>32</v>
      </c>
      <c r="C446" s="67">
        <v>1</v>
      </c>
      <c r="D446" s="67"/>
      <c r="E446" s="600">
        <f>0.813+3.611</f>
        <v>4.4240000000000004</v>
      </c>
      <c r="F446" s="67"/>
      <c r="G446" s="67"/>
      <c r="H446" s="600">
        <f t="shared" ref="H446:H452" si="27">+PRODUCT(C446:G446)</f>
        <v>4.4240000000000004</v>
      </c>
    </row>
    <row r="447" spans="1:8">
      <c r="A447" s="67"/>
      <c r="B447" s="67"/>
      <c r="C447" s="67">
        <v>1</v>
      </c>
      <c r="D447" s="67"/>
      <c r="E447" s="600">
        <v>13.59</v>
      </c>
      <c r="F447" s="67"/>
      <c r="G447" s="67"/>
      <c r="H447" s="600">
        <f t="shared" si="27"/>
        <v>13.59</v>
      </c>
    </row>
    <row r="448" spans="1:8">
      <c r="A448" s="67"/>
      <c r="B448" s="67" t="s">
        <v>26</v>
      </c>
      <c r="C448" s="67">
        <v>2</v>
      </c>
      <c r="D448" s="67"/>
      <c r="E448" s="67">
        <v>0.84299999999999997</v>
      </c>
      <c r="F448" s="67"/>
      <c r="G448" s="67"/>
      <c r="H448" s="600">
        <f t="shared" si="27"/>
        <v>1.6859999999999999</v>
      </c>
    </row>
    <row r="449" spans="1:8">
      <c r="A449" s="67"/>
      <c r="B449" s="67"/>
      <c r="C449" s="67">
        <v>2</v>
      </c>
      <c r="D449" s="67"/>
      <c r="E449" s="67">
        <v>5.8</v>
      </c>
      <c r="F449" s="67"/>
      <c r="G449" s="67"/>
      <c r="H449" s="600">
        <f t="shared" si="27"/>
        <v>11.6</v>
      </c>
    </row>
    <row r="450" spans="1:8">
      <c r="A450" s="67"/>
      <c r="B450" s="67"/>
      <c r="C450" s="67">
        <v>2</v>
      </c>
      <c r="D450" s="67"/>
      <c r="E450" s="67">
        <v>0.69299999999999995</v>
      </c>
      <c r="F450" s="67"/>
      <c r="G450" s="67"/>
      <c r="H450" s="600">
        <f t="shared" si="27"/>
        <v>1.3859999999999999</v>
      </c>
    </row>
    <row r="451" spans="1:8">
      <c r="A451" s="67"/>
      <c r="B451" s="67" t="s">
        <v>27</v>
      </c>
      <c r="C451" s="67">
        <v>1</v>
      </c>
      <c r="D451" s="67"/>
      <c r="E451" s="67">
        <v>1.5449999999999999</v>
      </c>
      <c r="F451" s="67"/>
      <c r="G451" s="67"/>
      <c r="H451" s="600">
        <f t="shared" si="27"/>
        <v>1.5449999999999999</v>
      </c>
    </row>
    <row r="452" spans="1:8">
      <c r="A452" s="67"/>
      <c r="B452" s="67"/>
      <c r="C452" s="67">
        <v>1</v>
      </c>
      <c r="D452" s="67"/>
      <c r="E452" s="67">
        <v>2.1219999999999999</v>
      </c>
      <c r="F452" s="67"/>
      <c r="G452" s="67"/>
      <c r="H452" s="600">
        <f t="shared" si="27"/>
        <v>2.1219999999999999</v>
      </c>
    </row>
    <row r="453" spans="1:8">
      <c r="A453" s="67"/>
      <c r="B453" s="67"/>
      <c r="C453" s="67"/>
      <c r="D453" s="67"/>
      <c r="E453" s="67"/>
      <c r="F453" s="67"/>
      <c r="G453" s="67"/>
      <c r="H453" s="600"/>
    </row>
    <row r="454" spans="1:8">
      <c r="A454" s="67"/>
      <c r="B454" s="67" t="s">
        <v>28</v>
      </c>
      <c r="C454" s="67"/>
      <c r="D454" s="67"/>
      <c r="E454" s="67"/>
      <c r="F454" s="67"/>
      <c r="G454" s="67"/>
      <c r="H454" s="600"/>
    </row>
    <row r="455" spans="1:8">
      <c r="A455" s="67"/>
      <c r="B455" s="67" t="s">
        <v>29</v>
      </c>
      <c r="C455" s="67">
        <v>4</v>
      </c>
      <c r="D455" s="67"/>
      <c r="E455" s="600">
        <v>1.25</v>
      </c>
      <c r="F455" s="67"/>
      <c r="G455" s="67"/>
      <c r="H455" s="600">
        <f>+PRODUCT(C455:G455)</f>
        <v>5</v>
      </c>
    </row>
    <row r="456" spans="1:8">
      <c r="A456" s="67"/>
      <c r="B456" s="67"/>
      <c r="C456" s="67">
        <v>1</v>
      </c>
      <c r="D456" s="67"/>
      <c r="E456" s="600">
        <f>1.622+1.05</f>
        <v>2.6720000000000002</v>
      </c>
      <c r="F456" s="67"/>
      <c r="G456" s="67"/>
      <c r="H456" s="600">
        <f>+PRODUCT(C456:G456)</f>
        <v>2.6720000000000002</v>
      </c>
    </row>
    <row r="457" spans="1:8">
      <c r="A457" s="67"/>
      <c r="B457" s="67"/>
      <c r="C457" s="67"/>
      <c r="D457" s="67"/>
      <c r="E457" s="67"/>
      <c r="F457" s="67"/>
      <c r="G457" s="600"/>
      <c r="H457" s="67"/>
    </row>
    <row r="458" spans="1:8">
      <c r="A458" s="67"/>
      <c r="B458" s="67" t="s">
        <v>22</v>
      </c>
      <c r="C458" s="67"/>
      <c r="D458" s="67"/>
      <c r="E458" s="67"/>
      <c r="F458" s="67"/>
      <c r="G458" s="600"/>
      <c r="H458" s="67"/>
    </row>
    <row r="459" spans="1:8">
      <c r="A459" s="67"/>
      <c r="B459" s="67" t="s">
        <v>23</v>
      </c>
      <c r="C459" s="67">
        <v>1</v>
      </c>
      <c r="D459" s="67"/>
      <c r="E459" s="67">
        <v>1.5</v>
      </c>
      <c r="F459" s="67"/>
      <c r="G459" s="67"/>
      <c r="H459" s="600">
        <f>+PRODUCT(C459:G459)</f>
        <v>1.5</v>
      </c>
    </row>
    <row r="460" spans="1:8">
      <c r="A460" s="67"/>
      <c r="B460" s="67"/>
      <c r="C460" s="67"/>
      <c r="D460" s="67"/>
      <c r="E460" s="67"/>
      <c r="F460" s="67"/>
      <c r="G460" s="67"/>
      <c r="H460" s="600"/>
    </row>
    <row r="461" spans="1:8">
      <c r="A461" s="67"/>
      <c r="B461" s="67" t="s">
        <v>26</v>
      </c>
      <c r="C461" s="67">
        <v>2</v>
      </c>
      <c r="D461" s="67"/>
      <c r="E461" s="67">
        <v>8.6859999999999999</v>
      </c>
      <c r="F461" s="67"/>
      <c r="G461" s="67"/>
      <c r="H461" s="600">
        <f>+PRODUCT(C461:G461)</f>
        <v>17.372</v>
      </c>
    </row>
    <row r="462" spans="1:8">
      <c r="A462" s="67"/>
      <c r="B462" s="67"/>
      <c r="C462" s="67"/>
      <c r="D462" s="67"/>
      <c r="E462" s="67"/>
      <c r="F462" s="67"/>
      <c r="G462" s="67"/>
      <c r="H462" s="600"/>
    </row>
    <row r="463" spans="1:8">
      <c r="A463" s="67"/>
      <c r="B463" s="67"/>
      <c r="C463" s="67">
        <v>1</v>
      </c>
      <c r="D463" s="67"/>
      <c r="E463" s="67">
        <f>0.672+6.937+20.66+5.176+1.4+0.2*7</f>
        <v>36.244999999999997</v>
      </c>
      <c r="F463" s="67"/>
      <c r="G463" s="67"/>
      <c r="H463" s="600">
        <f>+PRODUCT(C463:G463)</f>
        <v>36.244999999999997</v>
      </c>
    </row>
    <row r="464" spans="1:8">
      <c r="A464" s="67"/>
      <c r="B464" s="67"/>
      <c r="C464" s="67"/>
      <c r="D464" s="67"/>
      <c r="E464" s="600"/>
      <c r="F464" s="67"/>
      <c r="G464" s="600"/>
      <c r="H464" s="602">
        <f>SUM(H420:H463)</f>
        <v>240.90100000000001</v>
      </c>
    </row>
    <row r="465" spans="1:8">
      <c r="A465" s="67"/>
      <c r="B465" s="67"/>
      <c r="C465" s="67"/>
      <c r="D465" s="67"/>
      <c r="E465" s="600"/>
      <c r="F465" s="67"/>
      <c r="G465" s="600"/>
      <c r="H465" s="600"/>
    </row>
    <row r="466" spans="1:8">
      <c r="A466" s="67"/>
      <c r="B466" s="67"/>
      <c r="C466" s="67"/>
      <c r="D466" s="67"/>
      <c r="E466" s="600"/>
      <c r="F466" s="67"/>
      <c r="G466" s="600"/>
      <c r="H466" s="600"/>
    </row>
    <row r="467" spans="1:8">
      <c r="A467" s="67"/>
      <c r="B467" s="601" t="s">
        <v>679</v>
      </c>
      <c r="C467" s="67"/>
      <c r="D467" s="67"/>
      <c r="E467" s="600"/>
      <c r="F467" s="67"/>
      <c r="G467" s="600"/>
      <c r="H467" s="600"/>
    </row>
    <row r="468" spans="1:8">
      <c r="A468" s="67"/>
      <c r="B468" s="67" t="s">
        <v>446</v>
      </c>
      <c r="C468" s="67">
        <v>5</v>
      </c>
      <c r="D468" s="67"/>
      <c r="E468" s="600">
        <f>1.5+0.1+0.1</f>
        <v>1.7</v>
      </c>
      <c r="F468" s="67"/>
      <c r="G468" s="600"/>
      <c r="H468" s="668">
        <f>+PRODUCT(C468:G468)</f>
        <v>8.5</v>
      </c>
    </row>
    <row r="469" spans="1:8">
      <c r="A469" s="67"/>
      <c r="B469" s="67" t="s">
        <v>447</v>
      </c>
      <c r="C469" s="67">
        <v>1</v>
      </c>
      <c r="D469" s="67"/>
      <c r="E469" s="600">
        <f>2.646+0.1+0.1</f>
        <v>2.8460000000000001</v>
      </c>
      <c r="F469" s="67"/>
      <c r="G469" s="600"/>
      <c r="H469" s="668">
        <f t="shared" ref="H469:H532" si="28">+PRODUCT(C469:G469)</f>
        <v>2.8460000000000001</v>
      </c>
    </row>
    <row r="470" spans="1:8">
      <c r="A470" s="67"/>
      <c r="B470" s="67" t="s">
        <v>449</v>
      </c>
      <c r="C470" s="67">
        <v>3</v>
      </c>
      <c r="D470" s="67"/>
      <c r="E470" s="600">
        <f>1+0.1+0.1</f>
        <v>1.2</v>
      </c>
      <c r="F470" s="67"/>
      <c r="G470" s="600"/>
      <c r="H470" s="668">
        <f t="shared" si="28"/>
        <v>3.6</v>
      </c>
    </row>
    <row r="471" spans="1:8">
      <c r="A471" s="67"/>
      <c r="B471" s="67" t="s">
        <v>450</v>
      </c>
      <c r="C471" s="67">
        <v>2</v>
      </c>
      <c r="D471" s="67"/>
      <c r="E471" s="598">
        <f>2+0.1+0.1</f>
        <v>2.2000000000000002</v>
      </c>
      <c r="F471" s="67"/>
      <c r="G471" s="600"/>
      <c r="H471" s="668">
        <f t="shared" si="28"/>
        <v>4.4000000000000004</v>
      </c>
    </row>
    <row r="472" spans="1:8">
      <c r="A472" s="67"/>
      <c r="B472" s="67" t="s">
        <v>451</v>
      </c>
      <c r="C472" s="67">
        <v>1</v>
      </c>
      <c r="D472" s="67"/>
      <c r="E472" s="600">
        <f>1.69+0.1+0.1</f>
        <v>1.89</v>
      </c>
      <c r="F472" s="67"/>
      <c r="G472" s="600"/>
      <c r="H472" s="668">
        <f t="shared" si="28"/>
        <v>1.89</v>
      </c>
    </row>
    <row r="473" spans="1:8">
      <c r="A473" s="67"/>
      <c r="B473" s="67" t="s">
        <v>452</v>
      </c>
      <c r="C473" s="67">
        <v>1</v>
      </c>
      <c r="D473" s="67"/>
      <c r="E473" s="600">
        <f>1.84+0.1+0.1</f>
        <v>2.04</v>
      </c>
      <c r="F473" s="67"/>
      <c r="G473" s="600"/>
      <c r="H473" s="668">
        <f t="shared" si="28"/>
        <v>2.04</v>
      </c>
    </row>
    <row r="474" spans="1:8">
      <c r="A474" s="67"/>
      <c r="B474" s="67" t="s">
        <v>453</v>
      </c>
      <c r="C474" s="67">
        <v>3</v>
      </c>
      <c r="D474" s="67"/>
      <c r="E474" s="600">
        <f>2.4+0.1+0.1</f>
        <v>2.6</v>
      </c>
      <c r="F474" s="67"/>
      <c r="G474" s="600"/>
      <c r="H474" s="668">
        <f t="shared" si="28"/>
        <v>7.8</v>
      </c>
    </row>
    <row r="475" spans="1:8">
      <c r="A475" s="67"/>
      <c r="B475" s="67" t="s">
        <v>454</v>
      </c>
      <c r="C475" s="67">
        <v>6</v>
      </c>
      <c r="D475" s="67"/>
      <c r="E475" s="600">
        <f>1.825+0.1+0.1</f>
        <v>2.0249999999999999</v>
      </c>
      <c r="F475" s="67"/>
      <c r="G475" s="600"/>
      <c r="H475" s="668">
        <f t="shared" si="28"/>
        <v>12.15</v>
      </c>
    </row>
    <row r="476" spans="1:8">
      <c r="A476" s="67"/>
      <c r="B476" s="67" t="s">
        <v>446</v>
      </c>
      <c r="C476" s="67">
        <v>1</v>
      </c>
      <c r="D476" s="67"/>
      <c r="E476" s="600">
        <f>1.5+0.1+0.1</f>
        <v>1.7</v>
      </c>
      <c r="F476" s="67"/>
      <c r="G476" s="600"/>
      <c r="H476" s="668">
        <f t="shared" si="28"/>
        <v>1.7</v>
      </c>
    </row>
    <row r="477" spans="1:8">
      <c r="A477" s="67"/>
      <c r="B477" s="67" t="s">
        <v>455</v>
      </c>
      <c r="C477" s="67">
        <v>1</v>
      </c>
      <c r="D477" s="67"/>
      <c r="E477" s="600">
        <f>2.716+0.2</f>
        <v>2.9159999999999999</v>
      </c>
      <c r="F477" s="67"/>
      <c r="G477" s="600"/>
      <c r="H477" s="668">
        <f t="shared" si="28"/>
        <v>2.9159999999999999</v>
      </c>
    </row>
    <row r="478" spans="1:8">
      <c r="A478" s="67"/>
      <c r="B478" s="67" t="s">
        <v>456</v>
      </c>
      <c r="C478" s="67">
        <v>1</v>
      </c>
      <c r="D478" s="67"/>
      <c r="E478" s="600">
        <f>2.641+0.2</f>
        <v>2.8410000000000002</v>
      </c>
      <c r="F478" s="67"/>
      <c r="G478" s="600"/>
      <c r="H478" s="668">
        <f t="shared" si="28"/>
        <v>2.8410000000000002</v>
      </c>
    </row>
    <row r="479" spans="1:8">
      <c r="A479" s="67"/>
      <c r="B479" s="67" t="s">
        <v>680</v>
      </c>
      <c r="C479" s="67">
        <v>2</v>
      </c>
      <c r="D479" s="67"/>
      <c r="E479" s="600">
        <f>1.2+0.2</f>
        <v>1.4</v>
      </c>
      <c r="F479" s="67"/>
      <c r="G479" s="600"/>
      <c r="H479" s="668">
        <f t="shared" si="28"/>
        <v>2.8</v>
      </c>
    </row>
    <row r="480" spans="1:8">
      <c r="A480" s="67"/>
      <c r="B480" s="67" t="s">
        <v>681</v>
      </c>
      <c r="C480" s="67">
        <v>17</v>
      </c>
      <c r="D480" s="67"/>
      <c r="E480" s="600">
        <f>1.5+0.2</f>
        <v>1.7</v>
      </c>
      <c r="F480" s="67"/>
      <c r="G480" s="600"/>
      <c r="H480" s="668">
        <f t="shared" si="28"/>
        <v>28.9</v>
      </c>
    </row>
    <row r="481" spans="1:8">
      <c r="A481" s="67"/>
      <c r="B481" s="67" t="s">
        <v>682</v>
      </c>
      <c r="C481" s="67">
        <v>17</v>
      </c>
      <c r="D481" s="67"/>
      <c r="E481" s="600">
        <f>1.5+0.2</f>
        <v>1.7</v>
      </c>
      <c r="F481" s="67"/>
      <c r="G481" s="600"/>
      <c r="H481" s="668">
        <f t="shared" si="28"/>
        <v>28.9</v>
      </c>
    </row>
    <row r="482" spans="1:8">
      <c r="A482" s="67"/>
      <c r="B482" s="67" t="s">
        <v>457</v>
      </c>
      <c r="C482" s="67">
        <v>1</v>
      </c>
      <c r="D482" s="67"/>
      <c r="E482" s="600">
        <f>1+0.2</f>
        <v>1.2</v>
      </c>
      <c r="F482" s="67"/>
      <c r="G482" s="600"/>
      <c r="H482" s="668">
        <f t="shared" si="28"/>
        <v>1.2</v>
      </c>
    </row>
    <row r="483" spans="1:8">
      <c r="A483" s="67"/>
      <c r="B483" s="67" t="s">
        <v>458</v>
      </c>
      <c r="C483" s="67">
        <v>2</v>
      </c>
      <c r="D483" s="67"/>
      <c r="E483" s="600">
        <f>2.303+0.2</f>
        <v>2.5030000000000001</v>
      </c>
      <c r="F483" s="67"/>
      <c r="G483" s="600"/>
      <c r="H483" s="668">
        <f t="shared" si="28"/>
        <v>5.0060000000000002</v>
      </c>
    </row>
    <row r="484" spans="1:8">
      <c r="A484" s="67"/>
      <c r="B484" s="67" t="s">
        <v>460</v>
      </c>
      <c r="C484" s="67">
        <v>1</v>
      </c>
      <c r="D484" s="67"/>
      <c r="E484" s="600">
        <f>4.334+0.2</f>
        <v>4.5339999999999998</v>
      </c>
      <c r="F484" s="67"/>
      <c r="G484" s="600"/>
      <c r="H484" s="668">
        <f t="shared" si="28"/>
        <v>4.5339999999999998</v>
      </c>
    </row>
    <row r="485" spans="1:8">
      <c r="A485" s="67"/>
      <c r="B485" s="67" t="s">
        <v>461</v>
      </c>
      <c r="C485" s="67">
        <v>1</v>
      </c>
      <c r="D485" s="67"/>
      <c r="E485" s="600">
        <f>2.5+0.2</f>
        <v>2.7</v>
      </c>
      <c r="F485" s="67"/>
      <c r="G485" s="600"/>
      <c r="H485" s="668">
        <f t="shared" si="28"/>
        <v>2.7</v>
      </c>
    </row>
    <row r="486" spans="1:8">
      <c r="A486" s="67"/>
      <c r="B486" s="67" t="s">
        <v>462</v>
      </c>
      <c r="C486" s="67">
        <v>2</v>
      </c>
      <c r="D486" s="67"/>
      <c r="E486" s="600">
        <f>1.35+0.2</f>
        <v>1.55</v>
      </c>
      <c r="F486" s="67"/>
      <c r="G486" s="600"/>
      <c r="H486" s="668">
        <f t="shared" si="28"/>
        <v>3.1</v>
      </c>
    </row>
    <row r="487" spans="1:8">
      <c r="A487" s="67"/>
      <c r="B487" s="67" t="s">
        <v>463</v>
      </c>
      <c r="C487" s="67">
        <v>1</v>
      </c>
      <c r="D487" s="67"/>
      <c r="E487" s="600">
        <f>3.345+0.2</f>
        <v>3.5449999999999999</v>
      </c>
      <c r="F487" s="67"/>
      <c r="G487" s="600"/>
      <c r="H487" s="668">
        <f t="shared" si="28"/>
        <v>3.5449999999999999</v>
      </c>
    </row>
    <row r="488" spans="1:8">
      <c r="A488" s="67"/>
      <c r="B488" s="67" t="s">
        <v>464</v>
      </c>
      <c r="C488" s="67">
        <v>1</v>
      </c>
      <c r="D488" s="67"/>
      <c r="E488" s="600">
        <f>4.334+0.2</f>
        <v>4.5339999999999998</v>
      </c>
      <c r="F488" s="67"/>
      <c r="G488" s="600"/>
      <c r="H488" s="668">
        <f t="shared" si="28"/>
        <v>4.5339999999999998</v>
      </c>
    </row>
    <row r="489" spans="1:8">
      <c r="A489" s="67"/>
      <c r="B489" s="67" t="s">
        <v>466</v>
      </c>
      <c r="C489" s="67">
        <v>7</v>
      </c>
      <c r="D489" s="67"/>
      <c r="E489" s="600">
        <f>0.45+0.2</f>
        <v>0.65</v>
      </c>
      <c r="F489" s="67"/>
      <c r="G489" s="600"/>
      <c r="H489" s="668">
        <f t="shared" si="28"/>
        <v>4.55</v>
      </c>
    </row>
    <row r="490" spans="1:8">
      <c r="A490" s="67"/>
      <c r="B490" s="67" t="s">
        <v>467</v>
      </c>
      <c r="C490" s="67">
        <v>3</v>
      </c>
      <c r="D490" s="67"/>
      <c r="E490" s="600">
        <f>0.45+0.2</f>
        <v>0.65</v>
      </c>
      <c r="F490" s="67"/>
      <c r="G490" s="600"/>
      <c r="H490" s="668">
        <f t="shared" si="28"/>
        <v>1.95</v>
      </c>
    </row>
    <row r="491" spans="1:8">
      <c r="A491" s="67"/>
      <c r="B491" s="67" t="s">
        <v>468</v>
      </c>
      <c r="C491" s="67">
        <v>1</v>
      </c>
      <c r="D491" s="67"/>
      <c r="E491" s="600">
        <f>0.45+0.2</f>
        <v>0.65</v>
      </c>
      <c r="F491" s="67"/>
      <c r="G491" s="600"/>
      <c r="H491" s="668">
        <f t="shared" si="28"/>
        <v>0.65</v>
      </c>
    </row>
    <row r="492" spans="1:8">
      <c r="A492" s="67"/>
      <c r="B492" s="67" t="s">
        <v>469</v>
      </c>
      <c r="C492" s="67">
        <v>1</v>
      </c>
      <c r="D492" s="67"/>
      <c r="E492" s="600">
        <f>1.3+0.2</f>
        <v>1.5</v>
      </c>
      <c r="F492" s="67"/>
      <c r="G492" s="600"/>
      <c r="H492" s="668">
        <f t="shared" si="28"/>
        <v>1.5</v>
      </c>
    </row>
    <row r="493" spans="1:8">
      <c r="A493" s="67"/>
      <c r="B493" s="67" t="s">
        <v>683</v>
      </c>
      <c r="C493" s="67">
        <v>4</v>
      </c>
      <c r="D493" s="67"/>
      <c r="E493" s="600">
        <f>4.5+0.2</f>
        <v>4.7</v>
      </c>
      <c r="F493" s="67"/>
      <c r="G493" s="600"/>
      <c r="H493" s="668">
        <f t="shared" si="28"/>
        <v>18.8</v>
      </c>
    </row>
    <row r="494" spans="1:8">
      <c r="A494" s="67"/>
      <c r="B494" s="67" t="s">
        <v>684</v>
      </c>
      <c r="C494" s="67">
        <v>3</v>
      </c>
      <c r="D494" s="67"/>
      <c r="E494" s="600">
        <f>4.525+0.2</f>
        <v>4.7249999999999996</v>
      </c>
      <c r="F494" s="67"/>
      <c r="G494" s="600"/>
      <c r="H494" s="668">
        <f t="shared" si="28"/>
        <v>14.175000000000001</v>
      </c>
    </row>
    <row r="495" spans="1:8">
      <c r="A495" s="67"/>
      <c r="B495" s="67" t="s">
        <v>685</v>
      </c>
      <c r="C495" s="67">
        <v>3</v>
      </c>
      <c r="D495" s="67"/>
      <c r="E495" s="600">
        <f>2.4+0.2</f>
        <v>2.6</v>
      </c>
      <c r="F495" s="67"/>
      <c r="G495" s="600"/>
      <c r="H495" s="668">
        <f t="shared" si="28"/>
        <v>7.8</v>
      </c>
    </row>
    <row r="496" spans="1:8">
      <c r="A496" s="67"/>
      <c r="B496" s="67" t="s">
        <v>686</v>
      </c>
      <c r="C496" s="67">
        <v>6</v>
      </c>
      <c r="D496" s="67"/>
      <c r="E496" s="600">
        <f>1.5+0.2</f>
        <v>1.7</v>
      </c>
      <c r="F496" s="67"/>
      <c r="G496" s="600"/>
      <c r="H496" s="668">
        <f t="shared" si="28"/>
        <v>10.199999999999999</v>
      </c>
    </row>
    <row r="497" spans="1:8">
      <c r="A497" s="67"/>
      <c r="B497" s="67" t="s">
        <v>687</v>
      </c>
      <c r="C497" s="67">
        <v>4</v>
      </c>
      <c r="D497" s="67"/>
      <c r="E497" s="600">
        <f>3.8+0.2</f>
        <v>4</v>
      </c>
      <c r="F497" s="67"/>
      <c r="G497" s="600"/>
      <c r="H497" s="668">
        <f t="shared" si="28"/>
        <v>16</v>
      </c>
    </row>
    <row r="498" spans="1:8">
      <c r="A498" s="67"/>
      <c r="B498" s="67" t="s">
        <v>688</v>
      </c>
      <c r="C498" s="67">
        <v>2</v>
      </c>
      <c r="D498" s="67"/>
      <c r="E498" s="598">
        <f>4+0.2</f>
        <v>4.2</v>
      </c>
      <c r="F498" s="67"/>
      <c r="G498" s="600"/>
      <c r="H498" s="668">
        <f t="shared" si="28"/>
        <v>8.4</v>
      </c>
    </row>
    <row r="499" spans="1:8">
      <c r="A499" s="67"/>
      <c r="B499" s="67" t="s">
        <v>470</v>
      </c>
      <c r="C499" s="67">
        <v>4</v>
      </c>
      <c r="D499" s="67"/>
      <c r="E499" s="600">
        <f>0.45+0.2</f>
        <v>0.65</v>
      </c>
      <c r="F499" s="67"/>
      <c r="G499" s="600"/>
      <c r="H499" s="668">
        <f t="shared" si="28"/>
        <v>2.6</v>
      </c>
    </row>
    <row r="500" spans="1:8">
      <c r="A500" s="67"/>
      <c r="B500" s="67" t="s">
        <v>472</v>
      </c>
      <c r="C500" s="67">
        <v>3</v>
      </c>
      <c r="D500" s="67"/>
      <c r="E500" s="600">
        <f>0.8+0.2</f>
        <v>1</v>
      </c>
      <c r="F500" s="67"/>
      <c r="G500" s="600"/>
      <c r="H500" s="668">
        <f t="shared" si="28"/>
        <v>3</v>
      </c>
    </row>
    <row r="501" spans="1:8">
      <c r="A501" s="67"/>
      <c r="B501" s="67" t="s">
        <v>473</v>
      </c>
      <c r="C501" s="67">
        <v>2</v>
      </c>
      <c r="D501" s="67"/>
      <c r="E501" s="600">
        <f>0.375+0.2</f>
        <v>0.57499999999999996</v>
      </c>
      <c r="F501" s="67"/>
      <c r="G501" s="600"/>
      <c r="H501" s="668">
        <f t="shared" si="28"/>
        <v>1.1499999999999999</v>
      </c>
    </row>
    <row r="502" spans="1:8">
      <c r="A502" s="67"/>
      <c r="B502" s="67" t="s">
        <v>689</v>
      </c>
      <c r="C502" s="67">
        <v>1</v>
      </c>
      <c r="D502" s="67"/>
      <c r="E502" s="600">
        <f>0.45+0.2</f>
        <v>0.65</v>
      </c>
      <c r="F502" s="67"/>
      <c r="G502" s="600"/>
      <c r="H502" s="668">
        <f t="shared" si="28"/>
        <v>0.65</v>
      </c>
    </row>
    <row r="503" spans="1:8">
      <c r="A503" s="67"/>
      <c r="B503" s="67" t="s">
        <v>690</v>
      </c>
      <c r="C503" s="67">
        <v>3</v>
      </c>
      <c r="D503" s="67"/>
      <c r="E503" s="600">
        <f>1+0.2</f>
        <v>1.2</v>
      </c>
      <c r="F503" s="67"/>
      <c r="G503" s="600"/>
      <c r="H503" s="668">
        <f t="shared" si="28"/>
        <v>3.6</v>
      </c>
    </row>
    <row r="504" spans="1:8">
      <c r="A504" s="67"/>
      <c r="B504" s="67" t="s">
        <v>474</v>
      </c>
      <c r="C504" s="67">
        <v>1</v>
      </c>
      <c r="D504" s="67"/>
      <c r="E504" s="600">
        <f>0.6+0.2</f>
        <v>0.8</v>
      </c>
      <c r="F504" s="67"/>
      <c r="G504" s="600"/>
      <c r="H504" s="668">
        <f t="shared" si="28"/>
        <v>0.8</v>
      </c>
    </row>
    <row r="505" spans="1:8">
      <c r="A505" s="67"/>
      <c r="B505" s="67" t="s">
        <v>476</v>
      </c>
      <c r="C505" s="67">
        <v>3</v>
      </c>
      <c r="D505" s="67"/>
      <c r="E505" s="600">
        <f>1+0.2</f>
        <v>1.2</v>
      </c>
      <c r="F505" s="67"/>
      <c r="G505" s="600"/>
      <c r="H505" s="668">
        <f t="shared" si="28"/>
        <v>3.6</v>
      </c>
    </row>
    <row r="506" spans="1:8">
      <c r="A506" s="67"/>
      <c r="B506" s="67" t="s">
        <v>478</v>
      </c>
      <c r="C506" s="67">
        <v>12</v>
      </c>
      <c r="D506" s="67"/>
      <c r="E506" s="600">
        <f>1.2+0.2</f>
        <v>1.4</v>
      </c>
      <c r="F506" s="67"/>
      <c r="G506" s="600"/>
      <c r="H506" s="668">
        <f t="shared" si="28"/>
        <v>16.8</v>
      </c>
    </row>
    <row r="507" spans="1:8">
      <c r="A507" s="67"/>
      <c r="B507" s="67" t="s">
        <v>691</v>
      </c>
      <c r="C507" s="67">
        <v>1</v>
      </c>
      <c r="D507" s="67"/>
      <c r="E507" s="600">
        <f>2.24+0.2</f>
        <v>2.44</v>
      </c>
      <c r="F507" s="67"/>
      <c r="G507" s="600"/>
      <c r="H507" s="668">
        <f t="shared" si="28"/>
        <v>2.44</v>
      </c>
    </row>
    <row r="508" spans="1:8">
      <c r="A508" s="67"/>
      <c r="B508" s="67" t="s">
        <v>479</v>
      </c>
      <c r="C508" s="67">
        <v>1</v>
      </c>
      <c r="D508" s="67"/>
      <c r="E508" s="600">
        <f>1.96+0.2</f>
        <v>2.16</v>
      </c>
      <c r="F508" s="67"/>
      <c r="G508" s="600"/>
      <c r="H508" s="668">
        <f t="shared" si="28"/>
        <v>2.16</v>
      </c>
    </row>
    <row r="509" spans="1:8">
      <c r="A509" s="67"/>
      <c r="B509" s="67" t="s">
        <v>497</v>
      </c>
      <c r="C509" s="67">
        <v>1</v>
      </c>
      <c r="D509" s="67"/>
      <c r="E509" s="600">
        <f>3.22+0.2</f>
        <v>3.42</v>
      </c>
      <c r="F509" s="67"/>
      <c r="G509" s="600"/>
      <c r="H509" s="668">
        <f t="shared" si="28"/>
        <v>3.42</v>
      </c>
    </row>
    <row r="510" spans="1:8">
      <c r="A510" s="67"/>
      <c r="B510" s="67" t="s">
        <v>501</v>
      </c>
      <c r="C510" s="67">
        <v>1</v>
      </c>
      <c r="D510" s="67"/>
      <c r="E510" s="600">
        <f>4.347+0.2</f>
        <v>4.5469999999999997</v>
      </c>
      <c r="F510" s="67"/>
      <c r="G510" s="600"/>
      <c r="H510" s="668">
        <f t="shared" si="28"/>
        <v>4.5469999999999997</v>
      </c>
    </row>
    <row r="511" spans="1:8">
      <c r="A511" s="67"/>
      <c r="B511" s="67" t="s">
        <v>502</v>
      </c>
      <c r="C511" s="67">
        <v>1</v>
      </c>
      <c r="D511" s="67"/>
      <c r="E511" s="600">
        <f>1.5+0.2</f>
        <v>1.7</v>
      </c>
      <c r="F511" s="67"/>
      <c r="G511" s="600"/>
      <c r="H511" s="668">
        <f t="shared" si="28"/>
        <v>1.7</v>
      </c>
    </row>
    <row r="512" spans="1:8">
      <c r="A512" s="67"/>
      <c r="B512" s="67" t="s">
        <v>503</v>
      </c>
      <c r="C512" s="67">
        <v>1</v>
      </c>
      <c r="D512" s="67"/>
      <c r="E512" s="600">
        <f>1.47+0.2</f>
        <v>1.67</v>
      </c>
      <c r="F512" s="67"/>
      <c r="G512" s="600"/>
      <c r="H512" s="668">
        <f t="shared" si="28"/>
        <v>1.67</v>
      </c>
    </row>
    <row r="513" spans="1:8">
      <c r="A513" s="67"/>
      <c r="B513" s="67" t="s">
        <v>504</v>
      </c>
      <c r="C513" s="67">
        <v>1</v>
      </c>
      <c r="D513" s="67"/>
      <c r="E513" s="600">
        <f>3.493+0.2</f>
        <v>3.6930000000000001</v>
      </c>
      <c r="F513" s="67"/>
      <c r="G513" s="600"/>
      <c r="H513" s="668">
        <f t="shared" si="28"/>
        <v>3.6930000000000001</v>
      </c>
    </row>
    <row r="514" spans="1:8">
      <c r="A514" s="67"/>
      <c r="B514" s="67" t="s">
        <v>455</v>
      </c>
      <c r="C514" s="67">
        <v>1</v>
      </c>
      <c r="D514" s="67"/>
      <c r="E514" s="600">
        <f>1.5+0.2</f>
        <v>1.7</v>
      </c>
      <c r="F514" s="67"/>
      <c r="G514" s="600"/>
      <c r="H514" s="668">
        <f t="shared" si="28"/>
        <v>1.7</v>
      </c>
    </row>
    <row r="515" spans="1:8">
      <c r="A515" s="67"/>
      <c r="B515" s="67" t="s">
        <v>481</v>
      </c>
      <c r="C515" s="67">
        <v>1</v>
      </c>
      <c r="D515" s="67"/>
      <c r="E515" s="600">
        <f>1.2+0.2</f>
        <v>1.4</v>
      </c>
      <c r="F515" s="67"/>
      <c r="G515" s="600"/>
      <c r="H515" s="668">
        <f t="shared" si="28"/>
        <v>1.4</v>
      </c>
    </row>
    <row r="516" spans="1:8">
      <c r="A516" s="67"/>
      <c r="B516" s="67" t="s">
        <v>482</v>
      </c>
      <c r="C516" s="67">
        <v>8</v>
      </c>
      <c r="D516" s="67"/>
      <c r="E516" s="600">
        <f>2.46+0.2</f>
        <v>2.66</v>
      </c>
      <c r="F516" s="67"/>
      <c r="G516" s="600"/>
      <c r="H516" s="668">
        <f t="shared" si="28"/>
        <v>21.28</v>
      </c>
    </row>
    <row r="517" spans="1:8">
      <c r="A517" s="67"/>
      <c r="B517" s="67" t="s">
        <v>487</v>
      </c>
      <c r="C517" s="67">
        <v>1</v>
      </c>
      <c r="D517" s="67"/>
      <c r="E517" s="600">
        <f>1.47+0.2</f>
        <v>1.67</v>
      </c>
      <c r="F517" s="67"/>
      <c r="G517" s="600"/>
      <c r="H517" s="668">
        <f t="shared" si="28"/>
        <v>1.67</v>
      </c>
    </row>
    <row r="518" spans="1:8">
      <c r="A518" s="67"/>
      <c r="B518" s="67" t="s">
        <v>483</v>
      </c>
      <c r="C518" s="67">
        <v>4</v>
      </c>
      <c r="D518" s="67"/>
      <c r="E518" s="600">
        <f>2.875+0.2</f>
        <v>3.0750000000000002</v>
      </c>
      <c r="F518" s="67"/>
      <c r="G518" s="600"/>
      <c r="H518" s="668">
        <f t="shared" si="28"/>
        <v>12.3</v>
      </c>
    </row>
    <row r="519" spans="1:8">
      <c r="A519" s="67"/>
      <c r="B519" s="67" t="s">
        <v>484</v>
      </c>
      <c r="C519" s="67">
        <v>4</v>
      </c>
      <c r="D519" s="67"/>
      <c r="E519" s="600">
        <f>2.775+0.2</f>
        <v>2.9750000000000001</v>
      </c>
      <c r="F519" s="67"/>
      <c r="G519" s="600"/>
      <c r="H519" s="668">
        <f t="shared" si="28"/>
        <v>11.9</v>
      </c>
    </row>
    <row r="520" spans="1:8">
      <c r="A520" s="67"/>
      <c r="B520" s="67" t="s">
        <v>485</v>
      </c>
      <c r="C520" s="67">
        <v>2</v>
      </c>
      <c r="D520" s="67"/>
      <c r="E520" s="600">
        <f>2.868+0.2</f>
        <v>3.0680000000000001</v>
      </c>
      <c r="F520" s="67"/>
      <c r="G520" s="600"/>
      <c r="H520" s="668">
        <f t="shared" si="28"/>
        <v>6.1360000000000001</v>
      </c>
    </row>
    <row r="521" spans="1:8">
      <c r="A521" s="67"/>
      <c r="B521" s="67" t="s">
        <v>486</v>
      </c>
      <c r="C521" s="67">
        <v>2</v>
      </c>
      <c r="D521" s="67"/>
      <c r="E521" s="600">
        <f>2.825+0.2</f>
        <v>3.0249999999999999</v>
      </c>
      <c r="F521" s="67"/>
      <c r="G521" s="600"/>
      <c r="H521" s="668">
        <f t="shared" si="28"/>
        <v>6.05</v>
      </c>
    </row>
    <row r="522" spans="1:8">
      <c r="A522" s="67"/>
      <c r="B522" s="67" t="s">
        <v>488</v>
      </c>
      <c r="C522" s="67">
        <v>2</v>
      </c>
      <c r="D522" s="67"/>
      <c r="E522" s="600">
        <f>2.088+0.2</f>
        <v>2.2879999999999998</v>
      </c>
      <c r="F522" s="67"/>
      <c r="G522" s="600"/>
      <c r="H522" s="668">
        <f t="shared" si="28"/>
        <v>4.5759999999999996</v>
      </c>
    </row>
    <row r="523" spans="1:8">
      <c r="A523" s="67"/>
      <c r="B523" s="67" t="s">
        <v>489</v>
      </c>
      <c r="C523" s="67">
        <v>3</v>
      </c>
      <c r="D523" s="67"/>
      <c r="E523" s="600">
        <f>1.5+0.2</f>
        <v>1.7</v>
      </c>
      <c r="F523" s="67"/>
      <c r="G523" s="600"/>
      <c r="H523" s="668">
        <f t="shared" si="28"/>
        <v>5.0999999999999996</v>
      </c>
    </row>
    <row r="524" spans="1:8">
      <c r="A524" s="67"/>
      <c r="B524" s="67" t="s">
        <v>490</v>
      </c>
      <c r="C524" s="67">
        <v>8</v>
      </c>
      <c r="D524" s="67"/>
      <c r="E524" s="600">
        <f>2.46+0.2</f>
        <v>2.66</v>
      </c>
      <c r="F524" s="67"/>
      <c r="G524" s="600"/>
      <c r="H524" s="668">
        <f t="shared" si="28"/>
        <v>21.28</v>
      </c>
    </row>
    <row r="525" spans="1:8">
      <c r="A525" s="67"/>
      <c r="B525" s="67" t="s">
        <v>491</v>
      </c>
      <c r="C525" s="67">
        <v>2</v>
      </c>
      <c r="D525" s="67"/>
      <c r="E525" s="600">
        <f>1.035+0.2</f>
        <v>1.2350000000000001</v>
      </c>
      <c r="F525" s="67"/>
      <c r="G525" s="600"/>
      <c r="H525" s="668">
        <f t="shared" si="28"/>
        <v>2.4700000000000002</v>
      </c>
    </row>
    <row r="526" spans="1:8">
      <c r="A526" s="67"/>
      <c r="B526" s="67" t="s">
        <v>493</v>
      </c>
      <c r="C526" s="67">
        <v>2</v>
      </c>
      <c r="D526" s="67"/>
      <c r="E526" s="600">
        <f>0.985+0.2</f>
        <v>1.1850000000000001</v>
      </c>
      <c r="F526" s="67"/>
      <c r="G526" s="600"/>
      <c r="H526" s="668">
        <f t="shared" si="28"/>
        <v>2.37</v>
      </c>
    </row>
    <row r="527" spans="1:8">
      <c r="A527" s="67"/>
      <c r="B527" s="67" t="s">
        <v>494</v>
      </c>
      <c r="C527" s="67">
        <v>2</v>
      </c>
      <c r="D527" s="67"/>
      <c r="E527" s="600">
        <f>1.085+0.2</f>
        <v>1.2849999999999999</v>
      </c>
      <c r="F527" s="67"/>
      <c r="G527" s="600"/>
      <c r="H527" s="668">
        <f t="shared" si="28"/>
        <v>2.57</v>
      </c>
    </row>
    <row r="528" spans="1:8">
      <c r="A528" s="67"/>
      <c r="B528" s="67" t="s">
        <v>495</v>
      </c>
      <c r="C528" s="67">
        <v>2</v>
      </c>
      <c r="D528" s="67"/>
      <c r="E528" s="600">
        <f>1.033+0.2</f>
        <v>1.2330000000000001</v>
      </c>
      <c r="F528" s="67"/>
      <c r="G528" s="600"/>
      <c r="H528" s="668">
        <f t="shared" si="28"/>
        <v>2.4660000000000002</v>
      </c>
    </row>
    <row r="529" spans="1:8">
      <c r="A529" s="67"/>
      <c r="B529" s="67" t="s">
        <v>505</v>
      </c>
      <c r="C529" s="67">
        <v>1</v>
      </c>
      <c r="D529" s="67"/>
      <c r="E529" s="600">
        <f>4.307+0.2</f>
        <v>4.5069999999999997</v>
      </c>
      <c r="F529" s="67"/>
      <c r="G529" s="600"/>
      <c r="H529" s="668">
        <f t="shared" si="28"/>
        <v>4.5069999999999997</v>
      </c>
    </row>
    <row r="530" spans="1:8">
      <c r="A530" s="67"/>
      <c r="B530" s="67" t="s">
        <v>492</v>
      </c>
      <c r="C530" s="67">
        <v>4</v>
      </c>
      <c r="D530" s="67"/>
      <c r="E530" s="600">
        <f>3.23+0.2</f>
        <v>3.43</v>
      </c>
      <c r="F530" s="67"/>
      <c r="G530" s="600"/>
      <c r="H530" s="668">
        <f t="shared" si="28"/>
        <v>13.72</v>
      </c>
    </row>
    <row r="531" spans="1:8">
      <c r="A531" s="67"/>
      <c r="B531" s="67" t="s">
        <v>692</v>
      </c>
      <c r="C531" s="67">
        <v>4</v>
      </c>
      <c r="D531" s="67"/>
      <c r="E531" s="600">
        <f>4.97+0.2</f>
        <v>5.17</v>
      </c>
      <c r="F531" s="67"/>
      <c r="G531" s="600"/>
      <c r="H531" s="668">
        <f t="shared" si="28"/>
        <v>20.68</v>
      </c>
    </row>
    <row r="532" spans="1:8">
      <c r="A532" s="67"/>
      <c r="B532" s="67" t="s">
        <v>693</v>
      </c>
      <c r="C532" s="67">
        <v>1</v>
      </c>
      <c r="D532" s="67"/>
      <c r="E532" s="600">
        <f>2.24+0.2</f>
        <v>2.44</v>
      </c>
      <c r="F532" s="67"/>
      <c r="G532" s="600"/>
      <c r="H532" s="668">
        <f t="shared" si="28"/>
        <v>2.44</v>
      </c>
    </row>
    <row r="533" spans="1:8">
      <c r="A533" s="67"/>
      <c r="B533" s="67" t="s">
        <v>499</v>
      </c>
      <c r="C533" s="67">
        <v>1</v>
      </c>
      <c r="D533" s="67"/>
      <c r="E533" s="600">
        <f>1.08+0.2</f>
        <v>1.28</v>
      </c>
      <c r="F533" s="67"/>
      <c r="G533" s="600"/>
      <c r="H533" s="668">
        <f t="shared" ref="H533:H538" si="29">+PRODUCT(C533:G533)</f>
        <v>1.28</v>
      </c>
    </row>
    <row r="534" spans="1:8">
      <c r="A534" s="67"/>
      <c r="B534" s="67" t="s">
        <v>500</v>
      </c>
      <c r="C534" s="67">
        <v>6</v>
      </c>
      <c r="D534" s="67"/>
      <c r="E534" s="600">
        <f>0.45+0.2</f>
        <v>0.65</v>
      </c>
      <c r="F534" s="67"/>
      <c r="G534" s="600"/>
      <c r="H534" s="668">
        <f t="shared" si="29"/>
        <v>3.9</v>
      </c>
    </row>
    <row r="535" spans="1:8">
      <c r="A535" s="67"/>
      <c r="B535" s="67" t="s">
        <v>694</v>
      </c>
      <c r="C535" s="67">
        <v>1</v>
      </c>
      <c r="D535" s="67"/>
      <c r="E535" s="600">
        <f>5.7+0.2</f>
        <v>5.9</v>
      </c>
      <c r="F535" s="67"/>
      <c r="G535" s="600"/>
      <c r="H535" s="668">
        <f t="shared" si="29"/>
        <v>5.9</v>
      </c>
    </row>
    <row r="536" spans="1:8">
      <c r="A536" s="67"/>
      <c r="B536" s="67" t="s">
        <v>695</v>
      </c>
      <c r="C536" s="67">
        <v>1</v>
      </c>
      <c r="D536" s="67"/>
      <c r="E536" s="600">
        <f>5.6+0.2</f>
        <v>5.8</v>
      </c>
      <c r="F536" s="67"/>
      <c r="G536" s="600"/>
      <c r="H536" s="668">
        <f t="shared" si="29"/>
        <v>5.8</v>
      </c>
    </row>
    <row r="537" spans="1:8">
      <c r="A537" s="67"/>
      <c r="B537" s="67" t="s">
        <v>696</v>
      </c>
      <c r="C537" s="67">
        <v>1</v>
      </c>
      <c r="D537" s="67"/>
      <c r="E537" s="600">
        <f>5.8+0.2</f>
        <v>6</v>
      </c>
      <c r="F537" s="67"/>
      <c r="G537" s="600"/>
      <c r="H537" s="668">
        <f t="shared" si="29"/>
        <v>6</v>
      </c>
    </row>
    <row r="538" spans="1:8">
      <c r="A538" s="67"/>
      <c r="B538" s="67" t="s">
        <v>697</v>
      </c>
      <c r="C538" s="67">
        <v>1</v>
      </c>
      <c r="D538" s="67"/>
      <c r="E538" s="600">
        <f>5.636+0.2</f>
        <v>5.8360000000000003</v>
      </c>
      <c r="F538" s="67"/>
      <c r="G538" s="600"/>
      <c r="H538" s="668">
        <f t="shared" si="29"/>
        <v>5.8360000000000003</v>
      </c>
    </row>
    <row r="539" spans="1:8">
      <c r="A539" s="67"/>
      <c r="B539" s="67"/>
      <c r="C539" s="67"/>
      <c r="D539" s="67"/>
      <c r="E539" s="600"/>
      <c r="F539" s="67"/>
      <c r="G539" s="600"/>
      <c r="H539" s="602">
        <f>SUM(H468:H538)</f>
        <v>445.08800000000002</v>
      </c>
    </row>
    <row r="540" spans="1:8">
      <c r="A540" s="67"/>
      <c r="B540" s="601" t="s">
        <v>585</v>
      </c>
      <c r="C540" s="67"/>
      <c r="D540" s="67"/>
      <c r="F540" s="67"/>
      <c r="G540" s="600"/>
      <c r="H540" s="600"/>
    </row>
    <row r="541" spans="1:8">
      <c r="A541" s="67"/>
      <c r="B541" s="67" t="s">
        <v>517</v>
      </c>
      <c r="C541" s="67">
        <v>36</v>
      </c>
      <c r="D541" s="67"/>
      <c r="E541" s="600">
        <f>0.6+0.2</f>
        <v>0.8</v>
      </c>
      <c r="F541" s="67"/>
      <c r="G541" s="600"/>
      <c r="H541" s="668">
        <f t="shared" ref="H541:H568" si="30">+PRODUCT(C541:G541)</f>
        <v>28.8</v>
      </c>
    </row>
    <row r="542" spans="1:8">
      <c r="A542" s="67"/>
      <c r="B542" s="67" t="s">
        <v>518</v>
      </c>
      <c r="C542" s="67">
        <v>24</v>
      </c>
      <c r="D542" s="67"/>
      <c r="E542" s="600">
        <f>0.865+0.2</f>
        <v>1.0649999999999999</v>
      </c>
      <c r="F542" s="67"/>
      <c r="G542" s="600"/>
      <c r="H542" s="668">
        <f t="shared" si="30"/>
        <v>25.56</v>
      </c>
    </row>
    <row r="543" spans="1:8">
      <c r="A543" s="67"/>
      <c r="B543" s="67" t="s">
        <v>519</v>
      </c>
      <c r="C543" s="67">
        <v>60</v>
      </c>
      <c r="D543" s="67"/>
      <c r="E543" s="600">
        <f>0.6+0.2</f>
        <v>0.8</v>
      </c>
      <c r="F543" s="67"/>
      <c r="G543" s="600"/>
      <c r="H543" s="668">
        <f t="shared" si="30"/>
        <v>48</v>
      </c>
    </row>
    <row r="544" spans="1:8">
      <c r="A544" s="67"/>
      <c r="B544" s="67" t="s">
        <v>520</v>
      </c>
      <c r="C544" s="67">
        <v>24</v>
      </c>
      <c r="D544" s="67"/>
      <c r="E544" s="600">
        <f>0.814+0.2</f>
        <v>1.014</v>
      </c>
      <c r="F544" s="67"/>
      <c r="G544" s="600"/>
      <c r="H544" s="668">
        <f t="shared" si="30"/>
        <v>24.335999999999999</v>
      </c>
    </row>
    <row r="545" spans="1:8">
      <c r="A545" s="67"/>
      <c r="B545" s="67" t="s">
        <v>521</v>
      </c>
      <c r="C545" s="67">
        <v>4</v>
      </c>
      <c r="D545" s="67"/>
      <c r="E545" s="600">
        <f>0.763+0.2</f>
        <v>0.96299999999999997</v>
      </c>
      <c r="F545" s="67"/>
      <c r="G545" s="600"/>
      <c r="H545" s="668">
        <f t="shared" si="30"/>
        <v>3.8519999999999999</v>
      </c>
    </row>
    <row r="546" spans="1:8">
      <c r="A546" s="67"/>
      <c r="B546" s="67" t="s">
        <v>698</v>
      </c>
      <c r="C546" s="67">
        <v>8</v>
      </c>
      <c r="D546" s="67"/>
      <c r="E546" s="600">
        <f>0.9+0.2</f>
        <v>1.1000000000000001</v>
      </c>
      <c r="F546" s="67"/>
      <c r="G546" s="600"/>
      <c r="H546" s="668">
        <f t="shared" si="30"/>
        <v>8.8000000000000007</v>
      </c>
    </row>
    <row r="547" spans="1:8">
      <c r="A547" s="67"/>
      <c r="B547" s="67" t="s">
        <v>523</v>
      </c>
      <c r="C547" s="67">
        <v>1</v>
      </c>
      <c r="D547" s="67"/>
      <c r="E547" s="600">
        <f>2.4+0.2</f>
        <v>2.6</v>
      </c>
      <c r="F547" s="67"/>
      <c r="G547" s="600"/>
      <c r="H547" s="668">
        <f t="shared" si="30"/>
        <v>2.6</v>
      </c>
    </row>
    <row r="548" spans="1:8">
      <c r="A548" s="67"/>
      <c r="B548" s="67" t="s">
        <v>524</v>
      </c>
      <c r="C548" s="67">
        <v>4</v>
      </c>
      <c r="D548" s="67"/>
      <c r="E548" s="600">
        <f>2.4+0.2</f>
        <v>2.6</v>
      </c>
      <c r="F548" s="67"/>
      <c r="G548" s="600"/>
      <c r="H548" s="668">
        <f t="shared" si="30"/>
        <v>10.4</v>
      </c>
    </row>
    <row r="549" spans="1:8">
      <c r="A549" s="67"/>
      <c r="B549" s="67" t="s">
        <v>538</v>
      </c>
      <c r="C549" s="67">
        <v>1</v>
      </c>
      <c r="D549" s="67"/>
      <c r="E549" s="600">
        <f>2.9+0.2</f>
        <v>3.1</v>
      </c>
      <c r="F549" s="67"/>
      <c r="G549" s="600"/>
      <c r="H549" s="668">
        <f t="shared" si="30"/>
        <v>3.1</v>
      </c>
    </row>
    <row r="550" spans="1:8">
      <c r="A550" s="67"/>
      <c r="B550" s="67" t="s">
        <v>525</v>
      </c>
      <c r="C550" s="67">
        <v>28</v>
      </c>
      <c r="D550" s="67"/>
      <c r="E550" s="600">
        <f>0.6+0.2</f>
        <v>0.8</v>
      </c>
      <c r="F550" s="67"/>
      <c r="G550" s="600"/>
      <c r="H550" s="668">
        <f t="shared" si="30"/>
        <v>22.4</v>
      </c>
    </row>
    <row r="551" spans="1:8">
      <c r="A551" s="67"/>
      <c r="B551" s="67" t="s">
        <v>526</v>
      </c>
      <c r="C551" s="67">
        <v>2</v>
      </c>
      <c r="D551" s="67"/>
      <c r="E551" s="600">
        <f>0.672+0.2</f>
        <v>0.872</v>
      </c>
      <c r="F551" s="67"/>
      <c r="G551" s="600"/>
      <c r="H551" s="668">
        <f t="shared" si="30"/>
        <v>1.744</v>
      </c>
    </row>
    <row r="552" spans="1:8">
      <c r="A552" s="67"/>
      <c r="B552" s="67" t="s">
        <v>532</v>
      </c>
      <c r="C552" s="67">
        <v>32</v>
      </c>
      <c r="D552" s="67"/>
      <c r="E552" s="600">
        <f>0.6+0.2</f>
        <v>0.8</v>
      </c>
      <c r="F552" s="67"/>
      <c r="G552" s="600"/>
      <c r="H552" s="668">
        <f t="shared" si="30"/>
        <v>25.6</v>
      </c>
    </row>
    <row r="553" spans="1:8">
      <c r="A553" s="67"/>
      <c r="B553" s="67" t="s">
        <v>533</v>
      </c>
      <c r="C553" s="67">
        <v>4</v>
      </c>
      <c r="D553" s="67"/>
      <c r="E553" s="600">
        <f>0.825+0.2</f>
        <v>1.0249999999999999</v>
      </c>
      <c r="F553" s="67"/>
      <c r="G553" s="600"/>
      <c r="H553" s="668">
        <f t="shared" si="30"/>
        <v>4.0999999999999996</v>
      </c>
    </row>
    <row r="554" spans="1:8">
      <c r="A554" s="67"/>
      <c r="B554" s="67" t="s">
        <v>534</v>
      </c>
      <c r="C554" s="67">
        <v>8</v>
      </c>
      <c r="D554" s="67"/>
      <c r="E554" s="600">
        <f>1.058+0.2</f>
        <v>1.258</v>
      </c>
      <c r="F554" s="67"/>
      <c r="G554" s="600"/>
      <c r="H554" s="668">
        <f t="shared" si="30"/>
        <v>10.064</v>
      </c>
    </row>
    <row r="555" spans="1:8">
      <c r="A555" s="67"/>
      <c r="B555" s="67" t="s">
        <v>536</v>
      </c>
      <c r="C555" s="67">
        <v>2</v>
      </c>
      <c r="D555" s="67"/>
      <c r="E555" s="600">
        <f>0.958+0.2</f>
        <v>1.1579999999999999</v>
      </c>
      <c r="F555" s="67"/>
      <c r="G555" s="600"/>
      <c r="H555" s="668">
        <f t="shared" si="30"/>
        <v>2.3159999999999998</v>
      </c>
    </row>
    <row r="556" spans="1:8">
      <c r="A556" s="67"/>
      <c r="B556" s="67" t="s">
        <v>537</v>
      </c>
      <c r="C556" s="67">
        <v>6</v>
      </c>
      <c r="D556" s="67"/>
      <c r="E556" s="600">
        <f>1.008+0.2</f>
        <v>1.208</v>
      </c>
      <c r="F556" s="67"/>
      <c r="G556" s="600"/>
      <c r="H556" s="668">
        <f t="shared" si="30"/>
        <v>7.2480000000000002</v>
      </c>
    </row>
    <row r="557" spans="1:8">
      <c r="A557" s="67"/>
      <c r="B557" s="67" t="s">
        <v>538</v>
      </c>
      <c r="C557" s="67">
        <v>1</v>
      </c>
      <c r="D557" s="67"/>
      <c r="E557" s="600">
        <f>2.9+0.2</f>
        <v>3.1</v>
      </c>
      <c r="F557" s="67"/>
      <c r="G557" s="600"/>
      <c r="H557" s="668">
        <f t="shared" si="30"/>
        <v>3.1</v>
      </c>
    </row>
    <row r="558" spans="1:8">
      <c r="A558" s="67"/>
      <c r="B558" s="67" t="s">
        <v>539</v>
      </c>
      <c r="C558" s="67">
        <v>1</v>
      </c>
      <c r="D558" s="67"/>
      <c r="E558" s="600">
        <f>0.9+0.2</f>
        <v>1.1000000000000001</v>
      </c>
      <c r="F558" s="67"/>
      <c r="G558" s="600"/>
      <c r="H558" s="668">
        <f t="shared" si="30"/>
        <v>1.1000000000000001</v>
      </c>
    </row>
    <row r="559" spans="1:8">
      <c r="A559" s="67"/>
      <c r="B559" s="67" t="s">
        <v>535</v>
      </c>
      <c r="C559" s="67">
        <v>1</v>
      </c>
      <c r="D559" s="67"/>
      <c r="E559" s="600">
        <f>0.9+0.2</f>
        <v>1.1000000000000001</v>
      </c>
      <c r="F559" s="67"/>
      <c r="G559" s="600"/>
      <c r="H559" s="668">
        <f t="shared" si="30"/>
        <v>1.1000000000000001</v>
      </c>
    </row>
    <row r="560" spans="1:8">
      <c r="A560" s="67"/>
      <c r="B560" s="67" t="s">
        <v>527</v>
      </c>
      <c r="C560" s="67">
        <v>1</v>
      </c>
      <c r="D560" s="67"/>
      <c r="E560" s="600">
        <f>1.08+0.2</f>
        <v>1.28</v>
      </c>
      <c r="F560" s="67"/>
      <c r="G560" s="600"/>
      <c r="H560" s="668">
        <f t="shared" si="30"/>
        <v>1.28</v>
      </c>
    </row>
    <row r="561" spans="1:8">
      <c r="A561" s="67"/>
      <c r="B561" s="67" t="s">
        <v>528</v>
      </c>
      <c r="C561" s="67">
        <v>4</v>
      </c>
      <c r="D561" s="67"/>
      <c r="E561" s="600">
        <f>0.9+0.1+0.1</f>
        <v>1.1000000000000001</v>
      </c>
      <c r="F561" s="67"/>
      <c r="G561" s="600"/>
      <c r="H561" s="668">
        <f t="shared" si="30"/>
        <v>4.4000000000000004</v>
      </c>
    </row>
    <row r="562" spans="1:8">
      <c r="A562" s="67"/>
      <c r="B562" s="67" t="s">
        <v>529</v>
      </c>
      <c r="C562" s="67">
        <v>8</v>
      </c>
      <c r="D562" s="67"/>
      <c r="E562" s="600">
        <f>0.9+0.1+0.1</f>
        <v>1.1000000000000001</v>
      </c>
      <c r="F562" s="67"/>
      <c r="G562" s="600"/>
      <c r="H562" s="668">
        <f t="shared" si="30"/>
        <v>8.8000000000000007</v>
      </c>
    </row>
    <row r="563" spans="1:8">
      <c r="A563" s="67"/>
      <c r="B563" s="67" t="s">
        <v>530</v>
      </c>
      <c r="C563" s="67">
        <v>4</v>
      </c>
      <c r="D563" s="67"/>
      <c r="E563" s="600">
        <f>2.4+0.2</f>
        <v>2.6</v>
      </c>
      <c r="F563" s="67"/>
      <c r="G563" s="600"/>
      <c r="H563" s="668">
        <f t="shared" si="30"/>
        <v>10.4</v>
      </c>
    </row>
    <row r="564" spans="1:8">
      <c r="A564" s="67"/>
      <c r="B564" s="67" t="s">
        <v>531</v>
      </c>
      <c r="C564" s="67">
        <v>4</v>
      </c>
      <c r="D564" s="67"/>
      <c r="E564" s="600">
        <f>2.4+0.2</f>
        <v>2.6</v>
      </c>
      <c r="F564" s="67"/>
      <c r="G564" s="600"/>
      <c r="H564" s="668">
        <f t="shared" si="30"/>
        <v>10.4</v>
      </c>
    </row>
    <row r="565" spans="1:8">
      <c r="A565" s="67"/>
      <c r="B565" s="67" t="s">
        <v>540</v>
      </c>
      <c r="C565" s="67">
        <v>40</v>
      </c>
      <c r="D565" s="67"/>
      <c r="E565" s="600">
        <f>0.6+0.2</f>
        <v>0.8</v>
      </c>
      <c r="F565" s="67"/>
      <c r="G565" s="600"/>
      <c r="H565" s="668">
        <f t="shared" si="30"/>
        <v>32</v>
      </c>
    </row>
    <row r="566" spans="1:8">
      <c r="A566" s="67"/>
      <c r="B566" s="67" t="s">
        <v>541</v>
      </c>
      <c r="C566" s="67">
        <v>1</v>
      </c>
      <c r="D566" s="67"/>
      <c r="E566" s="600">
        <f>2.576+0.2</f>
        <v>2.7759999999999998</v>
      </c>
      <c r="F566" s="67"/>
      <c r="G566" s="600"/>
      <c r="H566" s="668">
        <f t="shared" si="30"/>
        <v>2.7759999999999998</v>
      </c>
    </row>
    <row r="567" spans="1:8">
      <c r="A567" s="67"/>
      <c r="B567" s="67" t="s">
        <v>542</v>
      </c>
      <c r="C567" s="67">
        <v>3</v>
      </c>
      <c r="D567" s="67"/>
      <c r="E567" s="600">
        <f>2.629+0.2</f>
        <v>2.8290000000000002</v>
      </c>
      <c r="F567" s="67"/>
      <c r="G567" s="600"/>
      <c r="H567" s="668">
        <f t="shared" si="30"/>
        <v>8.4870000000000001</v>
      </c>
    </row>
    <row r="568" spans="1:8">
      <c r="A568" s="67"/>
      <c r="B568" s="67" t="s">
        <v>543</v>
      </c>
      <c r="C568" s="67">
        <v>1</v>
      </c>
      <c r="D568" s="67"/>
      <c r="E568" s="600">
        <f>1.347+0.2</f>
        <v>1.5469999999999999</v>
      </c>
      <c r="F568" s="67"/>
      <c r="G568" s="600"/>
      <c r="H568" s="668">
        <f t="shared" si="30"/>
        <v>1.5469999999999999</v>
      </c>
    </row>
    <row r="569" spans="1:8">
      <c r="A569" s="67"/>
      <c r="B569" s="67"/>
      <c r="C569" s="67"/>
      <c r="D569" s="67"/>
      <c r="E569" s="600"/>
      <c r="F569" s="67"/>
      <c r="G569" s="600"/>
      <c r="H569" s="602">
        <f>SUM(H541:H568)</f>
        <v>314.31</v>
      </c>
    </row>
    <row r="570" spans="1:8">
      <c r="A570" s="67"/>
      <c r="B570" s="67"/>
      <c r="C570" s="67"/>
      <c r="D570" s="67"/>
      <c r="E570" s="600"/>
      <c r="F570" s="67"/>
      <c r="G570" s="600"/>
      <c r="H570" s="600"/>
    </row>
    <row r="571" spans="1:8">
      <c r="A571" s="67"/>
      <c r="B571" s="67"/>
      <c r="C571" s="67"/>
      <c r="D571" s="67"/>
      <c r="E571" s="600"/>
      <c r="F571" s="67"/>
      <c r="G571" s="600"/>
      <c r="H571" s="600"/>
    </row>
    <row r="572" spans="1:8">
      <c r="A572" s="67"/>
      <c r="B572" s="601" t="s">
        <v>92</v>
      </c>
      <c r="C572" s="67"/>
      <c r="D572" s="67"/>
      <c r="E572" s="600"/>
      <c r="F572" s="67"/>
      <c r="G572" s="600"/>
      <c r="H572" s="600"/>
    </row>
    <row r="573" spans="1:8">
      <c r="A573" s="67"/>
      <c r="B573" s="67" t="s">
        <v>559</v>
      </c>
      <c r="C573" s="67">
        <v>1</v>
      </c>
      <c r="D573" s="67"/>
      <c r="E573" s="600">
        <f>0.9+0.2</f>
        <v>1.1000000000000001</v>
      </c>
      <c r="F573" s="67"/>
      <c r="G573" s="600"/>
      <c r="H573" s="668">
        <f t="shared" ref="H573:H599" si="31">+PRODUCT(C573:G573)</f>
        <v>1.1000000000000001</v>
      </c>
    </row>
    <row r="574" spans="1:8">
      <c r="A574" s="67"/>
      <c r="B574" s="67" t="s">
        <v>560</v>
      </c>
      <c r="C574" s="67">
        <v>2</v>
      </c>
      <c r="D574" s="67"/>
      <c r="E574" s="600">
        <f>1.2+0.2</f>
        <v>1.4</v>
      </c>
      <c r="F574" s="67"/>
      <c r="G574" s="600"/>
      <c r="H574" s="668">
        <f t="shared" si="31"/>
        <v>2.8</v>
      </c>
    </row>
    <row r="575" spans="1:8">
      <c r="A575" s="67"/>
      <c r="B575" s="67" t="s">
        <v>369</v>
      </c>
      <c r="C575" s="67">
        <v>3</v>
      </c>
      <c r="D575" s="67"/>
      <c r="E575" s="600">
        <f>1.2+0.2</f>
        <v>1.4</v>
      </c>
      <c r="F575" s="67"/>
      <c r="G575" s="600"/>
      <c r="H575" s="668">
        <f t="shared" si="31"/>
        <v>4.2</v>
      </c>
    </row>
    <row r="576" spans="1:8">
      <c r="A576" s="67"/>
      <c r="B576" s="67" t="s">
        <v>331</v>
      </c>
      <c r="C576" s="67">
        <v>1</v>
      </c>
      <c r="D576" s="67"/>
      <c r="E576" s="600">
        <f>2.1+0.2</f>
        <v>2.2999999999999998</v>
      </c>
      <c r="F576" s="67"/>
      <c r="G576" s="600"/>
      <c r="H576" s="668">
        <f t="shared" si="31"/>
        <v>2.2999999999999998</v>
      </c>
    </row>
    <row r="577" spans="1:8">
      <c r="A577" s="67"/>
      <c r="B577" s="67" t="s">
        <v>561</v>
      </c>
      <c r="C577" s="67">
        <v>2</v>
      </c>
      <c r="D577" s="67"/>
      <c r="E577" s="600">
        <f>1.2+0.2</f>
        <v>1.4</v>
      </c>
      <c r="F577" s="67"/>
      <c r="G577" s="600"/>
      <c r="H577" s="668">
        <f t="shared" si="31"/>
        <v>2.8</v>
      </c>
    </row>
    <row r="578" spans="1:8">
      <c r="A578" s="67"/>
      <c r="B578" s="67" t="s">
        <v>562</v>
      </c>
      <c r="C578" s="67">
        <v>1</v>
      </c>
      <c r="D578" s="67"/>
      <c r="E578" s="600">
        <f>0.93+0.2</f>
        <v>1.1299999999999999</v>
      </c>
      <c r="F578" s="67"/>
      <c r="G578" s="600"/>
      <c r="H578" s="668">
        <f t="shared" si="31"/>
        <v>1.1299999999999999</v>
      </c>
    </row>
    <row r="579" spans="1:8">
      <c r="A579" s="67"/>
      <c r="B579" s="67" t="s">
        <v>354</v>
      </c>
      <c r="C579" s="67">
        <v>3</v>
      </c>
      <c r="D579" s="67"/>
      <c r="E579" s="600">
        <f>1.2+0.2</f>
        <v>1.4</v>
      </c>
      <c r="F579" s="67"/>
      <c r="G579" s="600"/>
      <c r="H579" s="668">
        <f t="shared" si="31"/>
        <v>4.2</v>
      </c>
    </row>
    <row r="580" spans="1:8">
      <c r="A580" s="67"/>
      <c r="B580" s="67" t="s">
        <v>563</v>
      </c>
      <c r="C580" s="67">
        <v>2</v>
      </c>
      <c r="D580" s="67"/>
      <c r="E580" s="600">
        <f>1.357+0.2</f>
        <v>1.5569999999999999</v>
      </c>
      <c r="F580" s="67"/>
      <c r="G580" s="600"/>
      <c r="H580" s="668">
        <f t="shared" si="31"/>
        <v>3.1139999999999999</v>
      </c>
    </row>
    <row r="581" spans="1:8">
      <c r="A581" s="67"/>
      <c r="B581" s="67" t="s">
        <v>336</v>
      </c>
      <c r="C581" s="67">
        <v>2</v>
      </c>
      <c r="D581" s="67"/>
      <c r="E581" s="600">
        <f>1+0.2</f>
        <v>1.2</v>
      </c>
      <c r="F581" s="67"/>
      <c r="G581" s="600"/>
      <c r="H581" s="668">
        <f t="shared" si="31"/>
        <v>2.4</v>
      </c>
    </row>
    <row r="582" spans="1:8">
      <c r="A582" s="67"/>
      <c r="B582" s="67" t="s">
        <v>459</v>
      </c>
      <c r="C582" s="67">
        <v>3</v>
      </c>
      <c r="D582" s="67"/>
      <c r="E582" s="600">
        <f>1.2+0.2</f>
        <v>1.4</v>
      </c>
      <c r="F582" s="67"/>
      <c r="G582" s="600"/>
      <c r="H582" s="668">
        <f t="shared" si="31"/>
        <v>4.2</v>
      </c>
    </row>
    <row r="583" spans="1:8">
      <c r="A583" s="67"/>
      <c r="B583" s="67" t="s">
        <v>564</v>
      </c>
      <c r="C583" s="67">
        <v>2</v>
      </c>
      <c r="D583" s="67"/>
      <c r="E583" s="600">
        <f>1.357+0.2</f>
        <v>1.5569999999999999</v>
      </c>
      <c r="F583" s="67"/>
      <c r="G583" s="600"/>
      <c r="H583" s="668">
        <f t="shared" si="31"/>
        <v>3.1139999999999999</v>
      </c>
    </row>
    <row r="584" spans="1:8">
      <c r="A584" s="67"/>
      <c r="B584" s="67" t="s">
        <v>565</v>
      </c>
      <c r="C584" s="67">
        <v>5</v>
      </c>
      <c r="D584" s="67"/>
      <c r="E584" s="600">
        <f>3.947+0.2</f>
        <v>4.1470000000000002</v>
      </c>
      <c r="F584" s="67"/>
      <c r="G584" s="600"/>
      <c r="H584" s="668">
        <f t="shared" si="31"/>
        <v>20.734999999999999</v>
      </c>
    </row>
    <row r="585" spans="1:8">
      <c r="A585" s="67"/>
      <c r="B585" s="67" t="s">
        <v>566</v>
      </c>
      <c r="C585" s="67">
        <v>1</v>
      </c>
      <c r="D585" s="67"/>
      <c r="E585" s="600">
        <f>3.2+0.2</f>
        <v>3.4</v>
      </c>
      <c r="F585" s="67"/>
      <c r="G585" s="600"/>
      <c r="H585" s="668">
        <f t="shared" si="31"/>
        <v>3.4</v>
      </c>
    </row>
    <row r="586" spans="1:8">
      <c r="A586" s="67"/>
      <c r="B586" s="67" t="s">
        <v>362</v>
      </c>
      <c r="C586" s="67">
        <v>11</v>
      </c>
      <c r="D586" s="67"/>
      <c r="E586" s="600">
        <f>3.947+0.2</f>
        <v>4.1470000000000002</v>
      </c>
      <c r="F586" s="67"/>
      <c r="G586" s="600"/>
      <c r="H586" s="668">
        <f t="shared" si="31"/>
        <v>45.616999999999997</v>
      </c>
    </row>
    <row r="587" spans="1:8">
      <c r="A587" s="67"/>
      <c r="B587" s="67" t="s">
        <v>393</v>
      </c>
      <c r="C587" s="67">
        <v>4</v>
      </c>
      <c r="D587" s="67"/>
      <c r="E587" s="600">
        <f>2.994+0.2</f>
        <v>3.194</v>
      </c>
      <c r="F587" s="67"/>
      <c r="G587" s="600"/>
      <c r="H587" s="668">
        <f t="shared" si="31"/>
        <v>12.776</v>
      </c>
    </row>
    <row r="588" spans="1:8">
      <c r="A588" s="67"/>
      <c r="B588" s="67" t="s">
        <v>567</v>
      </c>
      <c r="C588" s="67">
        <v>2</v>
      </c>
      <c r="D588" s="67"/>
      <c r="E588" s="600">
        <f>1.2+0.2</f>
        <v>1.4</v>
      </c>
      <c r="F588" s="67"/>
      <c r="G588" s="600"/>
      <c r="H588" s="668">
        <f t="shared" si="31"/>
        <v>2.8</v>
      </c>
    </row>
    <row r="589" spans="1:8">
      <c r="A589" s="67"/>
      <c r="B589" s="67" t="s">
        <v>568</v>
      </c>
      <c r="C589" s="67">
        <v>1</v>
      </c>
      <c r="D589" s="67"/>
      <c r="E589" s="600">
        <f>1.2+0.2</f>
        <v>1.4</v>
      </c>
      <c r="F589" s="67"/>
      <c r="G589" s="600"/>
      <c r="H589" s="668">
        <f t="shared" si="31"/>
        <v>1.4</v>
      </c>
    </row>
    <row r="590" spans="1:8">
      <c r="A590" s="67"/>
      <c r="B590" s="67" t="s">
        <v>363</v>
      </c>
      <c r="C590" s="67">
        <v>15</v>
      </c>
      <c r="D590" s="67"/>
      <c r="E590" s="600">
        <f>3.947+0.2</f>
        <v>4.1470000000000002</v>
      </c>
      <c r="F590" s="67"/>
      <c r="G590" s="600"/>
      <c r="H590" s="668">
        <f t="shared" si="31"/>
        <v>62.204999999999998</v>
      </c>
    </row>
    <row r="591" spans="1:8">
      <c r="A591" s="67"/>
      <c r="B591" s="67" t="s">
        <v>364</v>
      </c>
      <c r="C591" s="67">
        <v>2</v>
      </c>
      <c r="D591" s="67"/>
      <c r="E591" s="600">
        <f>0.94+0.2</f>
        <v>1.1399999999999999</v>
      </c>
      <c r="F591" s="67"/>
      <c r="G591" s="600"/>
      <c r="H591" s="668">
        <f t="shared" si="31"/>
        <v>2.2799999999999998</v>
      </c>
    </row>
    <row r="592" spans="1:8">
      <c r="A592" s="67"/>
      <c r="B592" s="67" t="s">
        <v>365</v>
      </c>
      <c r="C592" s="67">
        <v>2</v>
      </c>
      <c r="D592" s="67"/>
      <c r="E592" s="600">
        <f>0.94+0.2</f>
        <v>1.1399999999999999</v>
      </c>
      <c r="F592" s="67"/>
      <c r="G592" s="600"/>
      <c r="H592" s="668">
        <f t="shared" si="31"/>
        <v>2.2799999999999998</v>
      </c>
    </row>
    <row r="593" spans="1:8">
      <c r="A593" s="67"/>
      <c r="B593" s="67" t="s">
        <v>569</v>
      </c>
      <c r="C593" s="67">
        <v>1</v>
      </c>
      <c r="D593" s="67"/>
      <c r="E593" s="600">
        <f>2.775+0.2</f>
        <v>2.9750000000000001</v>
      </c>
      <c r="F593" s="67"/>
      <c r="G593" s="600"/>
      <c r="H593" s="668">
        <f t="shared" si="31"/>
        <v>2.9750000000000001</v>
      </c>
    </row>
    <row r="594" spans="1:8">
      <c r="A594" s="67"/>
      <c r="B594" s="67" t="s">
        <v>570</v>
      </c>
      <c r="C594" s="67">
        <v>1</v>
      </c>
      <c r="D594" s="67"/>
      <c r="E594" s="600">
        <f>1.825+0.2</f>
        <v>2.0249999999999999</v>
      </c>
      <c r="F594" s="67"/>
      <c r="G594" s="600"/>
      <c r="H594" s="668">
        <f t="shared" si="31"/>
        <v>2.0249999999999999</v>
      </c>
    </row>
    <row r="595" spans="1:8">
      <c r="A595" s="67"/>
      <c r="B595" s="67" t="s">
        <v>370</v>
      </c>
      <c r="C595" s="67">
        <v>1</v>
      </c>
      <c r="D595" s="67"/>
      <c r="E595" s="600">
        <f>2.4+0.2</f>
        <v>2.6</v>
      </c>
      <c r="F595" s="67"/>
      <c r="G595" s="600"/>
      <c r="H595" s="668">
        <f t="shared" si="31"/>
        <v>2.6</v>
      </c>
    </row>
    <row r="596" spans="1:8">
      <c r="A596" s="67"/>
      <c r="B596" s="67" t="s">
        <v>400</v>
      </c>
      <c r="C596" s="67">
        <v>4</v>
      </c>
      <c r="D596" s="67"/>
      <c r="E596" s="600">
        <f>3.947+0.2</f>
        <v>4.1470000000000002</v>
      </c>
      <c r="F596" s="67"/>
      <c r="G596" s="600"/>
      <c r="H596" s="668">
        <f t="shared" si="31"/>
        <v>16.588000000000001</v>
      </c>
    </row>
    <row r="597" spans="1:8">
      <c r="A597" s="67"/>
      <c r="B597" s="67" t="s">
        <v>395</v>
      </c>
      <c r="C597" s="67">
        <v>2</v>
      </c>
      <c r="D597" s="67"/>
      <c r="E597" s="600">
        <f>2+0.2</f>
        <v>2.2000000000000002</v>
      </c>
      <c r="F597" s="67"/>
      <c r="G597" s="600"/>
      <c r="H597" s="668">
        <f t="shared" si="31"/>
        <v>4.4000000000000004</v>
      </c>
    </row>
    <row r="598" spans="1:8">
      <c r="A598" s="67"/>
      <c r="B598" s="67" t="s">
        <v>394</v>
      </c>
      <c r="C598" s="67">
        <v>2</v>
      </c>
      <c r="D598" s="67"/>
      <c r="E598" s="600">
        <f>6.037+0.2</f>
        <v>6.2370000000000001</v>
      </c>
      <c r="F598" s="67"/>
      <c r="G598" s="600"/>
      <c r="H598" s="668">
        <f t="shared" si="31"/>
        <v>12.474</v>
      </c>
    </row>
    <row r="599" spans="1:8">
      <c r="A599" s="67"/>
      <c r="B599" s="67" t="s">
        <v>391</v>
      </c>
      <c r="C599" s="67">
        <v>2</v>
      </c>
      <c r="D599" s="67"/>
      <c r="E599" s="600">
        <v>5.7370000000000001</v>
      </c>
      <c r="F599" s="67"/>
      <c r="G599" s="600"/>
      <c r="H599" s="668">
        <f t="shared" si="31"/>
        <v>11.474</v>
      </c>
    </row>
    <row r="600" spans="1:8">
      <c r="A600" s="67"/>
      <c r="B600" s="67"/>
      <c r="C600" s="67"/>
      <c r="D600" s="67"/>
      <c r="E600" s="600"/>
      <c r="F600" s="67"/>
      <c r="G600" s="600"/>
      <c r="H600" s="602">
        <f>SUM(H572:H599)</f>
        <v>237.387</v>
      </c>
    </row>
    <row r="601" spans="1:8">
      <c r="A601" s="67"/>
      <c r="B601" s="67"/>
      <c r="C601" s="67"/>
      <c r="D601" s="67"/>
      <c r="E601" s="600"/>
      <c r="F601" s="67"/>
      <c r="G601" s="600"/>
      <c r="H601" s="600"/>
    </row>
    <row r="602" spans="1:8">
      <c r="A602" s="67"/>
      <c r="B602" s="601" t="s">
        <v>699</v>
      </c>
      <c r="C602" s="67"/>
      <c r="D602" s="67"/>
      <c r="E602" s="600"/>
      <c r="F602" s="67"/>
      <c r="G602" s="600"/>
      <c r="H602" s="600"/>
    </row>
    <row r="603" spans="1:8">
      <c r="A603" s="67"/>
      <c r="B603" s="601" t="s">
        <v>587</v>
      </c>
      <c r="C603" s="67"/>
      <c r="D603" s="67"/>
      <c r="E603" s="600"/>
      <c r="F603" s="67"/>
      <c r="G603" s="600"/>
      <c r="H603" s="600"/>
    </row>
    <row r="604" spans="1:8">
      <c r="A604" s="67"/>
      <c r="B604" s="67" t="s">
        <v>606</v>
      </c>
      <c r="C604" s="67">
        <v>3</v>
      </c>
      <c r="D604" s="67"/>
      <c r="E604" s="600">
        <v>1.1499999999999999</v>
      </c>
      <c r="F604" s="67">
        <v>1.65</v>
      </c>
      <c r="G604" s="600">
        <v>0.45</v>
      </c>
      <c r="H604" s="600">
        <f t="shared" ref="H604:H612" si="32">+PRODUCT(C604:G604)</f>
        <v>2.5616249999999998</v>
      </c>
    </row>
    <row r="605" spans="1:8">
      <c r="A605" s="67"/>
      <c r="B605" s="67" t="s">
        <v>607</v>
      </c>
      <c r="C605" s="67">
        <v>4</v>
      </c>
      <c r="D605" s="67"/>
      <c r="E605" s="600">
        <v>1.4</v>
      </c>
      <c r="F605" s="67">
        <v>1.9</v>
      </c>
      <c r="G605" s="600">
        <v>0.45</v>
      </c>
      <c r="H605" s="600">
        <f t="shared" si="32"/>
        <v>4.7880000000000003</v>
      </c>
    </row>
    <row r="606" spans="1:8">
      <c r="A606" s="67"/>
      <c r="B606" s="67" t="s">
        <v>608</v>
      </c>
      <c r="C606" s="67">
        <v>1</v>
      </c>
      <c r="D606" s="67"/>
      <c r="E606" s="600">
        <v>1.6</v>
      </c>
      <c r="F606" s="67">
        <v>2.2000000000000002</v>
      </c>
      <c r="G606" s="600">
        <v>0.45</v>
      </c>
      <c r="H606" s="600">
        <f t="shared" si="32"/>
        <v>1.5840000000000001</v>
      </c>
    </row>
    <row r="607" spans="1:8">
      <c r="A607" s="67"/>
      <c r="B607" s="67" t="s">
        <v>609</v>
      </c>
      <c r="C607" s="67">
        <v>1</v>
      </c>
      <c r="D607" s="67"/>
      <c r="E607" s="600">
        <v>1.8</v>
      </c>
      <c r="F607" s="67">
        <v>2.5</v>
      </c>
      <c r="G607" s="600">
        <v>0.45</v>
      </c>
      <c r="H607" s="600">
        <f t="shared" si="32"/>
        <v>2.0249999999999999</v>
      </c>
    </row>
    <row r="608" spans="1:8">
      <c r="A608" s="67"/>
      <c r="B608" s="67" t="s">
        <v>610</v>
      </c>
      <c r="C608" s="67">
        <v>1</v>
      </c>
      <c r="D608" s="67"/>
      <c r="E608" s="600">
        <v>3.2</v>
      </c>
      <c r="F608" s="67">
        <v>3.9</v>
      </c>
      <c r="G608" s="600">
        <v>0.67500000000000004</v>
      </c>
      <c r="H608" s="600">
        <f t="shared" si="32"/>
        <v>8.4239999999999995</v>
      </c>
    </row>
    <row r="609" spans="1:8">
      <c r="A609" s="67"/>
      <c r="B609" s="67"/>
      <c r="C609" s="67"/>
      <c r="D609" s="67"/>
      <c r="E609" s="600"/>
      <c r="F609" s="67"/>
      <c r="G609" s="600"/>
      <c r="H609" s="600">
        <f t="shared" si="32"/>
        <v>0</v>
      </c>
    </row>
    <row r="610" spans="1:8">
      <c r="A610" s="67"/>
      <c r="B610" s="67" t="s">
        <v>588</v>
      </c>
      <c r="C610" s="67">
        <v>1</v>
      </c>
      <c r="D610" s="67"/>
      <c r="E610" s="600">
        <v>3.85</v>
      </c>
      <c r="F610" s="67">
        <v>4.3</v>
      </c>
      <c r="G610" s="600">
        <v>0.67500000000000004</v>
      </c>
      <c r="H610" s="600">
        <f t="shared" si="32"/>
        <v>11.174625000000001</v>
      </c>
    </row>
    <row r="611" spans="1:8">
      <c r="A611" s="67"/>
      <c r="B611" s="67" t="s">
        <v>589</v>
      </c>
      <c r="C611" s="67">
        <v>7</v>
      </c>
      <c r="D611" s="67"/>
      <c r="E611" s="600">
        <v>1.7</v>
      </c>
      <c r="F611" s="67">
        <v>1.7</v>
      </c>
      <c r="G611" s="600">
        <v>0.45</v>
      </c>
      <c r="H611" s="600">
        <f t="shared" si="32"/>
        <v>9.1035000000000004</v>
      </c>
    </row>
    <row r="612" spans="1:8">
      <c r="A612" s="67"/>
      <c r="B612" s="67" t="s">
        <v>605</v>
      </c>
      <c r="C612" s="67">
        <v>4</v>
      </c>
      <c r="D612" s="67"/>
      <c r="E612" s="600">
        <v>2.1</v>
      </c>
      <c r="F612" s="67">
        <v>2.1</v>
      </c>
      <c r="G612" s="600">
        <v>0.45</v>
      </c>
      <c r="H612" s="600">
        <f t="shared" si="32"/>
        <v>7.9379999999999997</v>
      </c>
    </row>
    <row r="613" spans="1:8">
      <c r="A613" s="67"/>
      <c r="B613" s="67"/>
      <c r="C613" s="67"/>
      <c r="D613" s="67"/>
      <c r="E613" s="600"/>
      <c r="F613" s="67"/>
      <c r="G613" s="600"/>
      <c r="H613" s="600"/>
    </row>
    <row r="614" spans="1:8">
      <c r="A614" s="67"/>
      <c r="B614" s="67" t="s">
        <v>590</v>
      </c>
      <c r="C614" s="67">
        <v>9</v>
      </c>
      <c r="D614" s="67"/>
      <c r="E614" s="600">
        <v>1.1499999999999999</v>
      </c>
      <c r="F614" s="67">
        <v>1.65</v>
      </c>
      <c r="G614" s="600">
        <v>0.45</v>
      </c>
      <c r="H614" s="600">
        <f t="shared" ref="H614:H628" si="33">+PRODUCT(C614:G614)</f>
        <v>7.6848749999999999</v>
      </c>
    </row>
    <row r="615" spans="1:8">
      <c r="A615" s="67"/>
      <c r="B615" s="67" t="s">
        <v>591</v>
      </c>
      <c r="C615" s="67">
        <v>4</v>
      </c>
      <c r="D615" s="67"/>
      <c r="E615" s="600">
        <v>1.4</v>
      </c>
      <c r="F615" s="67">
        <v>1.9</v>
      </c>
      <c r="G615" s="600">
        <v>0.45</v>
      </c>
      <c r="H615" s="600">
        <f t="shared" si="33"/>
        <v>4.7880000000000003</v>
      </c>
    </row>
    <row r="616" spans="1:8">
      <c r="A616" s="67"/>
      <c r="B616" s="67" t="s">
        <v>592</v>
      </c>
      <c r="C616" s="67">
        <v>3</v>
      </c>
      <c r="D616" s="67"/>
      <c r="E616" s="600">
        <v>1.6</v>
      </c>
      <c r="F616" s="67">
        <v>2.2000000000000002</v>
      </c>
      <c r="G616" s="600">
        <v>0.45</v>
      </c>
      <c r="H616" s="600">
        <f t="shared" si="33"/>
        <v>4.7519999999999998</v>
      </c>
    </row>
    <row r="617" spans="1:8">
      <c r="A617" s="67"/>
      <c r="B617" s="67" t="s">
        <v>593</v>
      </c>
      <c r="C617" s="67">
        <v>17</v>
      </c>
      <c r="D617" s="67"/>
      <c r="E617" s="600">
        <v>1.8</v>
      </c>
      <c r="F617" s="67">
        <v>2.5</v>
      </c>
      <c r="G617" s="600">
        <v>0.45</v>
      </c>
      <c r="H617" s="600">
        <f t="shared" si="33"/>
        <v>34.424999999999997</v>
      </c>
    </row>
    <row r="618" spans="1:8">
      <c r="A618" s="67"/>
      <c r="B618" s="67" t="s">
        <v>594</v>
      </c>
      <c r="C618" s="67">
        <v>11</v>
      </c>
      <c r="D618" s="67"/>
      <c r="E618" s="600">
        <v>2</v>
      </c>
      <c r="F618" s="67">
        <v>2.65</v>
      </c>
      <c r="G618" s="600">
        <v>0.67500000000000004</v>
      </c>
      <c r="H618" s="600">
        <f t="shared" si="33"/>
        <v>39.352499999999999</v>
      </c>
    </row>
    <row r="619" spans="1:8">
      <c r="A619" s="67"/>
      <c r="B619" s="67" t="s">
        <v>595</v>
      </c>
      <c r="C619" s="67">
        <v>9</v>
      </c>
      <c r="D619" s="67"/>
      <c r="E619" s="600">
        <v>2.2000000000000002</v>
      </c>
      <c r="F619" s="67">
        <v>2.8</v>
      </c>
      <c r="G619" s="600">
        <v>0.67500000000000004</v>
      </c>
      <c r="H619" s="600">
        <f t="shared" si="33"/>
        <v>37.421999999999997</v>
      </c>
    </row>
    <row r="620" spans="1:8">
      <c r="A620" s="67"/>
      <c r="B620" s="67" t="s">
        <v>596</v>
      </c>
      <c r="C620" s="67">
        <v>8</v>
      </c>
      <c r="D620" s="67"/>
      <c r="E620" s="600">
        <v>2.4</v>
      </c>
      <c r="F620" s="67">
        <v>3</v>
      </c>
      <c r="G620" s="600">
        <v>0.67500000000000004</v>
      </c>
      <c r="H620" s="600">
        <f t="shared" si="33"/>
        <v>38.880000000000003</v>
      </c>
    </row>
    <row r="621" spans="1:8">
      <c r="A621" s="67"/>
      <c r="B621" s="67" t="s">
        <v>597</v>
      </c>
      <c r="C621" s="67">
        <v>7</v>
      </c>
      <c r="D621" s="67"/>
      <c r="E621" s="600">
        <v>2.5</v>
      </c>
      <c r="F621" s="67">
        <v>3.1</v>
      </c>
      <c r="G621" s="600">
        <v>0.67500000000000004</v>
      </c>
      <c r="H621" s="600">
        <f t="shared" si="33"/>
        <v>36.618749999999999</v>
      </c>
    </row>
    <row r="622" spans="1:8">
      <c r="A622" s="67"/>
      <c r="B622" s="67" t="s">
        <v>598</v>
      </c>
      <c r="C622" s="67">
        <v>7</v>
      </c>
      <c r="D622" s="67"/>
      <c r="E622" s="600">
        <v>2.7</v>
      </c>
      <c r="F622" s="67">
        <v>3.3</v>
      </c>
      <c r="G622" s="600">
        <v>0.67500000000000004</v>
      </c>
      <c r="H622" s="600">
        <f t="shared" si="33"/>
        <v>42.09975</v>
      </c>
    </row>
    <row r="623" spans="1:8">
      <c r="A623" s="67"/>
      <c r="B623" s="67" t="s">
        <v>599</v>
      </c>
      <c r="C623" s="67">
        <v>6</v>
      </c>
      <c r="D623" s="67"/>
      <c r="E623" s="600">
        <v>2.8</v>
      </c>
      <c r="F623" s="67">
        <v>3.4</v>
      </c>
      <c r="G623" s="600">
        <v>0.67500000000000004</v>
      </c>
      <c r="H623" s="600">
        <f t="shared" si="33"/>
        <v>38.555999999999997</v>
      </c>
    </row>
    <row r="624" spans="1:8">
      <c r="A624" s="67"/>
      <c r="B624" s="67" t="s">
        <v>600</v>
      </c>
      <c r="C624" s="67">
        <v>1</v>
      </c>
      <c r="D624" s="67"/>
      <c r="E624" s="600">
        <v>2.8</v>
      </c>
      <c r="F624" s="67">
        <v>3.75</v>
      </c>
      <c r="G624" s="600">
        <v>0.67500000000000004</v>
      </c>
      <c r="H624" s="600">
        <f t="shared" si="33"/>
        <v>7.0875000000000004</v>
      </c>
    </row>
    <row r="625" spans="1:8">
      <c r="A625" s="67"/>
      <c r="B625" s="67" t="s">
        <v>601</v>
      </c>
      <c r="C625" s="67">
        <v>4</v>
      </c>
      <c r="D625" s="67"/>
      <c r="E625" s="600">
        <v>3.1</v>
      </c>
      <c r="F625" s="67">
        <v>3.9</v>
      </c>
      <c r="G625" s="600">
        <v>0.67500000000000004</v>
      </c>
      <c r="H625" s="600">
        <f t="shared" si="33"/>
        <v>32.643000000000001</v>
      </c>
    </row>
    <row r="626" spans="1:8">
      <c r="A626" s="67"/>
      <c r="B626" s="67" t="s">
        <v>602</v>
      </c>
      <c r="C626" s="67">
        <v>1</v>
      </c>
      <c r="D626" s="67"/>
      <c r="E626" s="600">
        <v>3.2</v>
      </c>
      <c r="F626" s="67">
        <v>3.9</v>
      </c>
      <c r="G626" s="600">
        <v>0.67500000000000004</v>
      </c>
      <c r="H626" s="600">
        <f t="shared" si="33"/>
        <v>8.4239999999999995</v>
      </c>
    </row>
    <row r="627" spans="1:8">
      <c r="A627" s="67"/>
      <c r="B627" s="67" t="s">
        <v>603</v>
      </c>
      <c r="C627" s="67">
        <v>1</v>
      </c>
      <c r="D627" s="67"/>
      <c r="E627" s="600">
        <v>3.3</v>
      </c>
      <c r="F627" s="67">
        <v>4</v>
      </c>
      <c r="G627" s="600">
        <v>0.67500000000000004</v>
      </c>
      <c r="H627" s="600">
        <f t="shared" si="33"/>
        <v>8.91</v>
      </c>
    </row>
    <row r="628" spans="1:8">
      <c r="A628" s="67"/>
      <c r="B628" s="67" t="s">
        <v>604</v>
      </c>
      <c r="C628" s="67">
        <v>2</v>
      </c>
      <c r="D628" s="67"/>
      <c r="E628" s="600">
        <v>3.3</v>
      </c>
      <c r="F628" s="67">
        <v>4</v>
      </c>
      <c r="G628" s="600">
        <v>0.67500000000000004</v>
      </c>
      <c r="H628" s="600">
        <f t="shared" si="33"/>
        <v>17.82</v>
      </c>
    </row>
    <row r="629" spans="1:8">
      <c r="A629" s="67"/>
      <c r="B629" s="67"/>
      <c r="C629" s="67"/>
      <c r="D629" s="67"/>
      <c r="E629" s="600"/>
      <c r="F629" s="67"/>
      <c r="G629" s="600"/>
      <c r="H629" s="600"/>
    </row>
    <row r="630" spans="1:8">
      <c r="A630" s="67"/>
      <c r="B630" s="601" t="s">
        <v>700</v>
      </c>
      <c r="C630" s="67"/>
      <c r="D630" s="67"/>
      <c r="E630" s="600"/>
      <c r="F630" s="67"/>
      <c r="G630" s="600"/>
      <c r="H630" s="600"/>
    </row>
    <row r="631" spans="1:8">
      <c r="A631" s="67"/>
      <c r="B631" s="67" t="s">
        <v>611</v>
      </c>
      <c r="C631" s="67">
        <v>3</v>
      </c>
      <c r="D631" s="67"/>
      <c r="E631" s="600">
        <v>1.2</v>
      </c>
      <c r="F631" s="67">
        <v>1.65</v>
      </c>
      <c r="G631" s="600">
        <v>0.45</v>
      </c>
      <c r="H631" s="600">
        <f t="shared" ref="H631:H638" si="34">+PRODUCT(C631:G631)</f>
        <v>2.673</v>
      </c>
    </row>
    <row r="632" spans="1:8">
      <c r="A632" s="67"/>
      <c r="B632" s="67" t="s">
        <v>612</v>
      </c>
      <c r="C632" s="67">
        <v>2</v>
      </c>
      <c r="D632" s="67"/>
      <c r="E632" s="600">
        <v>1.8</v>
      </c>
      <c r="F632" s="67">
        <v>2.2999999999999998</v>
      </c>
      <c r="G632" s="600">
        <v>0.45</v>
      </c>
      <c r="H632" s="600">
        <f t="shared" si="34"/>
        <v>3.726</v>
      </c>
    </row>
    <row r="633" spans="1:8">
      <c r="A633" s="67"/>
      <c r="B633" s="67" t="s">
        <v>613</v>
      </c>
      <c r="C633" s="67">
        <v>1</v>
      </c>
      <c r="D633" s="67"/>
      <c r="E633" s="600">
        <v>2.1</v>
      </c>
      <c r="F633" s="67">
        <v>2.5</v>
      </c>
      <c r="G633" s="600">
        <v>0.45</v>
      </c>
      <c r="H633" s="600">
        <f t="shared" si="34"/>
        <v>2.3624999999999998</v>
      </c>
    </row>
    <row r="634" spans="1:8">
      <c r="A634" s="67"/>
      <c r="B634" s="67" t="s">
        <v>614</v>
      </c>
      <c r="C634" s="67">
        <v>3</v>
      </c>
      <c r="D634" s="67"/>
      <c r="E634" s="600">
        <v>2.2999999999999998</v>
      </c>
      <c r="F634" s="67">
        <v>2.75</v>
      </c>
      <c r="G634" s="600">
        <v>0.67500000000000004</v>
      </c>
      <c r="H634" s="600">
        <f t="shared" si="34"/>
        <v>12.808125</v>
      </c>
    </row>
    <row r="635" spans="1:8">
      <c r="A635" s="67"/>
      <c r="B635" s="67" t="s">
        <v>618</v>
      </c>
      <c r="C635" s="67">
        <v>1</v>
      </c>
      <c r="D635" s="67"/>
      <c r="E635" s="600">
        <v>2.6</v>
      </c>
      <c r="F635" s="67">
        <v>2.95</v>
      </c>
      <c r="G635" s="600">
        <v>0.67500000000000004</v>
      </c>
      <c r="H635" s="600">
        <f t="shared" si="34"/>
        <v>5.1772499999999999</v>
      </c>
    </row>
    <row r="636" spans="1:8">
      <c r="A636" s="67"/>
      <c r="B636" s="67" t="s">
        <v>615</v>
      </c>
      <c r="C636" s="67">
        <v>3</v>
      </c>
      <c r="D636" s="67"/>
      <c r="E636" s="600">
        <v>2.6</v>
      </c>
      <c r="F636" s="67">
        <v>3.2</v>
      </c>
      <c r="G636" s="600">
        <v>0.67500000000000004</v>
      </c>
      <c r="H636" s="600">
        <f t="shared" si="34"/>
        <v>16.847999999999999</v>
      </c>
    </row>
    <row r="637" spans="1:8">
      <c r="A637" s="67"/>
      <c r="B637" s="67" t="s">
        <v>616</v>
      </c>
      <c r="C637" s="67">
        <v>2</v>
      </c>
      <c r="D637" s="67"/>
      <c r="E637" s="600">
        <v>2.8</v>
      </c>
      <c r="F637" s="67">
        <v>3.4</v>
      </c>
      <c r="G637" s="600">
        <v>0.67500000000000004</v>
      </c>
      <c r="H637" s="600">
        <f t="shared" si="34"/>
        <v>12.852</v>
      </c>
    </row>
    <row r="638" spans="1:8">
      <c r="A638" s="67"/>
      <c r="B638" s="67" t="s">
        <v>617</v>
      </c>
      <c r="C638" s="67">
        <v>1</v>
      </c>
      <c r="D638" s="67"/>
      <c r="E638" s="600">
        <v>3.1</v>
      </c>
      <c r="F638" s="67">
        <v>3.7</v>
      </c>
      <c r="G638" s="600">
        <v>0.67500000000000004</v>
      </c>
      <c r="H638" s="600">
        <f t="shared" si="34"/>
        <v>7.7422500000000003</v>
      </c>
    </row>
    <row r="639" spans="1:8">
      <c r="A639" s="67"/>
      <c r="B639" s="67"/>
      <c r="C639" s="67"/>
      <c r="D639" s="67"/>
      <c r="E639" s="600"/>
      <c r="F639" s="67"/>
      <c r="G639" s="600"/>
      <c r="H639" s="602">
        <f>SUM(H604:H638)</f>
        <v>471.25125000000003</v>
      </c>
    </row>
    <row r="640" spans="1:8">
      <c r="A640" s="67"/>
      <c r="B640" s="601" t="s">
        <v>619</v>
      </c>
      <c r="C640" s="67"/>
      <c r="D640" s="67"/>
      <c r="E640" s="600"/>
      <c r="F640" s="67"/>
      <c r="G640" s="600"/>
      <c r="H640" s="600"/>
    </row>
    <row r="641" spans="1:8">
      <c r="A641" s="67"/>
      <c r="B641" s="67" t="s">
        <v>701</v>
      </c>
      <c r="C641" s="67">
        <v>1</v>
      </c>
      <c r="D641" s="67"/>
      <c r="E641" s="668">
        <v>4.1500000000000004</v>
      </c>
      <c r="F641" s="67">
        <v>5.4</v>
      </c>
      <c r="G641" s="668">
        <v>0.9</v>
      </c>
      <c r="H641" s="668">
        <f t="shared" ref="H641:H653" si="35">+PRODUCT(C641:G641)</f>
        <v>20.169</v>
      </c>
    </row>
    <row r="642" spans="1:8">
      <c r="A642" s="67"/>
      <c r="B642" s="67" t="s">
        <v>621</v>
      </c>
      <c r="C642" s="67">
        <v>7</v>
      </c>
      <c r="D642" s="67"/>
      <c r="E642" s="668">
        <v>3.2</v>
      </c>
      <c r="F642" s="67">
        <v>2.9</v>
      </c>
      <c r="G642" s="668">
        <v>0.45</v>
      </c>
      <c r="H642" s="668">
        <f t="shared" si="35"/>
        <v>29.231999999999999</v>
      </c>
    </row>
    <row r="643" spans="1:8">
      <c r="A643" s="67"/>
      <c r="B643" s="67" t="s">
        <v>655</v>
      </c>
      <c r="C643" s="67">
        <v>1</v>
      </c>
      <c r="D643" s="67"/>
      <c r="E643" s="668">
        <v>3.65</v>
      </c>
      <c r="F643" s="67">
        <v>4.05</v>
      </c>
      <c r="G643" s="668">
        <v>0.45</v>
      </c>
      <c r="H643" s="668">
        <f t="shared" si="35"/>
        <v>6.6521249999999998</v>
      </c>
    </row>
    <row r="644" spans="1:8">
      <c r="A644" s="67"/>
      <c r="B644" s="67" t="s">
        <v>702</v>
      </c>
      <c r="C644" s="67">
        <v>2</v>
      </c>
      <c r="D644" s="67"/>
      <c r="E644" s="668">
        <v>3.25</v>
      </c>
      <c r="F644" s="67">
        <v>4.05</v>
      </c>
      <c r="G644" s="668">
        <v>0.45</v>
      </c>
      <c r="H644" s="668">
        <f t="shared" si="35"/>
        <v>11.84625</v>
      </c>
    </row>
    <row r="645" spans="1:8">
      <c r="A645" s="67"/>
      <c r="B645" s="67" t="s">
        <v>657</v>
      </c>
      <c r="C645" s="67">
        <v>1</v>
      </c>
      <c r="D645" s="67"/>
      <c r="E645" s="668">
        <v>4.45</v>
      </c>
      <c r="F645" s="67">
        <v>5.6</v>
      </c>
      <c r="G645" s="668">
        <v>0.75</v>
      </c>
      <c r="H645" s="668">
        <f t="shared" si="35"/>
        <v>18.690000000000001</v>
      </c>
    </row>
    <row r="646" spans="1:8">
      <c r="A646" s="67"/>
      <c r="B646" s="67" t="s">
        <v>625</v>
      </c>
      <c r="C646" s="67">
        <v>2</v>
      </c>
      <c r="D646" s="67"/>
      <c r="E646" s="668">
        <v>1.6</v>
      </c>
      <c r="F646" s="67">
        <v>2.2000000000000002</v>
      </c>
      <c r="G646" s="668">
        <v>0.45</v>
      </c>
      <c r="H646" s="668">
        <f t="shared" si="35"/>
        <v>3.1680000000000001</v>
      </c>
    </row>
    <row r="647" spans="1:8">
      <c r="A647" s="67"/>
      <c r="B647" s="67" t="s">
        <v>626</v>
      </c>
      <c r="C647" s="67">
        <v>8</v>
      </c>
      <c r="D647" s="67"/>
      <c r="E647" s="600">
        <v>1.9</v>
      </c>
      <c r="F647" s="67">
        <v>2.4</v>
      </c>
      <c r="G647" s="600">
        <v>0.45</v>
      </c>
      <c r="H647" s="600">
        <f t="shared" si="35"/>
        <v>16.416</v>
      </c>
    </row>
    <row r="648" spans="1:8">
      <c r="A648" s="67"/>
      <c r="B648" s="67" t="s">
        <v>628</v>
      </c>
      <c r="C648" s="67">
        <v>5</v>
      </c>
      <c r="D648" s="67"/>
      <c r="E648" s="600">
        <v>2.1</v>
      </c>
      <c r="F648" s="67">
        <v>2.4500000000000002</v>
      </c>
      <c r="G648" s="600">
        <v>0.45</v>
      </c>
      <c r="H648" s="600">
        <f t="shared" si="35"/>
        <v>11.57625</v>
      </c>
    </row>
    <row r="649" spans="1:8">
      <c r="A649" s="67"/>
      <c r="B649" s="67" t="s">
        <v>629</v>
      </c>
      <c r="C649" s="67">
        <v>2</v>
      </c>
      <c r="D649" s="67"/>
      <c r="E649" s="600">
        <v>2.1</v>
      </c>
      <c r="F649" s="67">
        <v>2.75</v>
      </c>
      <c r="G649" s="600">
        <v>0.45</v>
      </c>
      <c r="H649" s="600">
        <f t="shared" si="35"/>
        <v>5.1974999999999998</v>
      </c>
    </row>
    <row r="650" spans="1:8">
      <c r="A650" s="67"/>
      <c r="B650" s="67" t="s">
        <v>630</v>
      </c>
      <c r="C650" s="67">
        <v>8</v>
      </c>
      <c r="D650" s="67"/>
      <c r="E650" s="600">
        <v>2.2999999999999998</v>
      </c>
      <c r="F650" s="67">
        <v>2.9</v>
      </c>
      <c r="G650" s="600">
        <v>0.45</v>
      </c>
      <c r="H650" s="600">
        <f t="shared" si="35"/>
        <v>24.012</v>
      </c>
    </row>
    <row r="651" spans="1:8">
      <c r="A651" s="67"/>
      <c r="B651" s="67" t="s">
        <v>631</v>
      </c>
      <c r="C651" s="67">
        <v>2</v>
      </c>
      <c r="D651" s="67"/>
      <c r="E651" s="600">
        <v>2.6</v>
      </c>
      <c r="F651" s="67">
        <v>3.1</v>
      </c>
      <c r="G651" s="600">
        <v>0.67500000000000004</v>
      </c>
      <c r="H651" s="600">
        <f t="shared" si="35"/>
        <v>10.881</v>
      </c>
    </row>
    <row r="652" spans="1:8">
      <c r="A652" s="67"/>
      <c r="B652" s="67" t="s">
        <v>632</v>
      </c>
      <c r="C652" s="67">
        <v>4</v>
      </c>
      <c r="D652" s="67"/>
      <c r="E652" s="600">
        <v>2.8</v>
      </c>
      <c r="F652" s="67">
        <v>3.2</v>
      </c>
      <c r="G652" s="600">
        <v>0.67500000000000004</v>
      </c>
      <c r="H652" s="600">
        <f t="shared" si="35"/>
        <v>24.192</v>
      </c>
    </row>
    <row r="653" spans="1:8">
      <c r="A653" s="67"/>
      <c r="B653" s="67" t="s">
        <v>605</v>
      </c>
      <c r="C653" s="67">
        <v>1</v>
      </c>
      <c r="D653" s="67"/>
      <c r="E653" s="600">
        <v>2.1</v>
      </c>
      <c r="F653" s="67">
        <v>2.1</v>
      </c>
      <c r="G653" s="600">
        <v>0.45</v>
      </c>
      <c r="H653" s="600">
        <f t="shared" si="35"/>
        <v>1.9844999999999999</v>
      </c>
    </row>
    <row r="654" spans="1:8">
      <c r="A654" s="67"/>
      <c r="B654" s="67"/>
      <c r="C654" s="67"/>
      <c r="D654" s="67"/>
      <c r="E654" s="600"/>
      <c r="F654" s="67"/>
      <c r="G654" s="600"/>
      <c r="H654" s="602">
        <f>SUM(H641:H653)</f>
        <v>184.016625</v>
      </c>
    </row>
    <row r="655" spans="1:8">
      <c r="A655" s="67"/>
      <c r="B655" s="601" t="s">
        <v>92</v>
      </c>
      <c r="C655" s="67"/>
      <c r="D655" s="67"/>
      <c r="E655" s="600"/>
      <c r="F655" s="67"/>
      <c r="G655" s="600"/>
      <c r="H655" s="600"/>
    </row>
    <row r="656" spans="1:8">
      <c r="A656" s="67"/>
      <c r="B656" s="67" t="s">
        <v>633</v>
      </c>
      <c r="C656" s="67">
        <v>1</v>
      </c>
      <c r="D656" s="67"/>
      <c r="E656" s="600">
        <v>2.7</v>
      </c>
      <c r="F656" s="67">
        <v>3.7</v>
      </c>
      <c r="G656" s="600">
        <v>0.67500000000000004</v>
      </c>
      <c r="H656" s="600">
        <f t="shared" ref="H656:H666" si="36">+PRODUCT(C656:G656)</f>
        <v>6.7432499999999997</v>
      </c>
    </row>
    <row r="657" spans="1:8">
      <c r="A657" s="67"/>
      <c r="B657" s="67" t="s">
        <v>611</v>
      </c>
      <c r="C657" s="67">
        <v>4</v>
      </c>
      <c r="D657" s="67"/>
      <c r="E657" s="600">
        <v>1.2</v>
      </c>
      <c r="F657" s="67">
        <v>1.65</v>
      </c>
      <c r="G657" s="600">
        <v>0.45</v>
      </c>
      <c r="H657" s="600">
        <f t="shared" si="36"/>
        <v>3.5640000000000001</v>
      </c>
    </row>
    <row r="658" spans="1:8">
      <c r="A658" s="67"/>
      <c r="B658" s="67" t="s">
        <v>635</v>
      </c>
      <c r="C658" s="67">
        <v>5</v>
      </c>
      <c r="D658" s="67"/>
      <c r="E658" s="600">
        <v>1.5</v>
      </c>
      <c r="F658" s="67">
        <v>2</v>
      </c>
      <c r="G658" s="600">
        <v>0.45</v>
      </c>
      <c r="H658" s="600">
        <f t="shared" si="36"/>
        <v>6.75</v>
      </c>
    </row>
    <row r="659" spans="1:8">
      <c r="A659" s="67"/>
      <c r="B659" s="67" t="s">
        <v>612</v>
      </c>
      <c r="C659" s="67">
        <v>4</v>
      </c>
      <c r="D659" s="67"/>
      <c r="E659" s="600">
        <v>1.8</v>
      </c>
      <c r="F659" s="67">
        <v>2.2999999999999998</v>
      </c>
      <c r="G659" s="600">
        <v>0.45</v>
      </c>
      <c r="H659" s="600">
        <f t="shared" si="36"/>
        <v>7.452</v>
      </c>
    </row>
    <row r="660" spans="1:8">
      <c r="A660" s="67"/>
      <c r="B660" s="67" t="s">
        <v>613</v>
      </c>
      <c r="C660" s="67">
        <v>2</v>
      </c>
      <c r="D660" s="67"/>
      <c r="E660" s="600">
        <v>2.1</v>
      </c>
      <c r="F660" s="67">
        <v>2.5</v>
      </c>
      <c r="G660" s="600">
        <v>0.45</v>
      </c>
      <c r="H660" s="600">
        <f t="shared" si="36"/>
        <v>4.7249999999999996</v>
      </c>
    </row>
    <row r="661" spans="1:8">
      <c r="A661" s="67"/>
      <c r="B661" s="67" t="s">
        <v>614</v>
      </c>
      <c r="C661" s="67">
        <v>2</v>
      </c>
      <c r="D661" s="67"/>
      <c r="E661" s="600">
        <v>2.2999999999999998</v>
      </c>
      <c r="F661" s="67">
        <v>2.75</v>
      </c>
      <c r="G661" s="600">
        <v>0.67500000000000004</v>
      </c>
      <c r="H661" s="600">
        <f t="shared" si="36"/>
        <v>8.5387500000000003</v>
      </c>
    </row>
    <row r="662" spans="1:8">
      <c r="A662" s="67"/>
      <c r="B662" s="67" t="s">
        <v>618</v>
      </c>
      <c r="C662" s="67">
        <v>8</v>
      </c>
      <c r="D662" s="67"/>
      <c r="E662" s="600">
        <v>2.6</v>
      </c>
      <c r="F662" s="67">
        <v>2.95</v>
      </c>
      <c r="G662" s="600">
        <v>0.67500000000000004</v>
      </c>
      <c r="H662" s="600">
        <f t="shared" si="36"/>
        <v>41.417999999999999</v>
      </c>
    </row>
    <row r="663" spans="1:8">
      <c r="A663" s="67"/>
      <c r="B663" s="67" t="s">
        <v>615</v>
      </c>
      <c r="C663" s="67">
        <v>1</v>
      </c>
      <c r="D663" s="67"/>
      <c r="E663" s="600">
        <v>2.6</v>
      </c>
      <c r="F663" s="67">
        <v>3.2</v>
      </c>
      <c r="G663" s="600">
        <v>0.67500000000000004</v>
      </c>
      <c r="H663" s="600">
        <f t="shared" si="36"/>
        <v>5.6159999999999997</v>
      </c>
    </row>
    <row r="664" spans="1:8">
      <c r="A664" s="67"/>
      <c r="B664" s="67" t="s">
        <v>616</v>
      </c>
      <c r="C664" s="67">
        <v>1</v>
      </c>
      <c r="D664" s="67"/>
      <c r="E664" s="600">
        <v>2.8</v>
      </c>
      <c r="F664" s="67">
        <v>3.4</v>
      </c>
      <c r="G664" s="600">
        <v>0.67500000000000004</v>
      </c>
      <c r="H664" s="600">
        <f t="shared" si="36"/>
        <v>6.4260000000000002</v>
      </c>
    </row>
    <row r="665" spans="1:8">
      <c r="A665" s="67"/>
      <c r="B665" s="67" t="s">
        <v>617</v>
      </c>
      <c r="C665" s="67">
        <v>1</v>
      </c>
      <c r="D665" s="67"/>
      <c r="E665" s="600">
        <v>3.1</v>
      </c>
      <c r="F665" s="67">
        <v>3.7</v>
      </c>
      <c r="G665" s="600">
        <v>0.67500000000000004</v>
      </c>
      <c r="H665" s="600">
        <f t="shared" si="36"/>
        <v>7.7422500000000003</v>
      </c>
    </row>
    <row r="666" spans="1:8">
      <c r="A666" s="67"/>
      <c r="B666" s="67" t="s">
        <v>703</v>
      </c>
      <c r="C666" s="67">
        <v>1</v>
      </c>
      <c r="D666" s="67"/>
      <c r="E666" s="600">
        <v>3.4</v>
      </c>
      <c r="F666" s="67">
        <v>4</v>
      </c>
      <c r="G666" s="600">
        <v>0.67500000000000004</v>
      </c>
      <c r="H666" s="600">
        <f t="shared" si="36"/>
        <v>9.18</v>
      </c>
    </row>
    <row r="667" spans="1:8">
      <c r="A667" s="67"/>
      <c r="B667" s="67"/>
      <c r="C667" s="67"/>
      <c r="D667" s="67"/>
      <c r="E667" s="600"/>
      <c r="F667" s="67"/>
      <c r="G667" s="600"/>
      <c r="H667" s="602">
        <f>SUM(H656:H666)</f>
        <v>108.15525</v>
      </c>
    </row>
    <row r="668" spans="1:8">
      <c r="A668" s="67"/>
      <c r="B668" s="67"/>
      <c r="C668" s="67"/>
      <c r="D668" s="67"/>
      <c r="E668" s="600"/>
      <c r="F668" s="67"/>
      <c r="G668" s="600"/>
      <c r="H668" s="600"/>
    </row>
    <row r="669" spans="1:8">
      <c r="A669" s="67"/>
      <c r="B669" s="601" t="s">
        <v>704</v>
      </c>
      <c r="C669" s="67"/>
      <c r="D669" s="67"/>
      <c r="E669" s="600"/>
      <c r="F669" s="67"/>
      <c r="G669" s="600"/>
      <c r="H669" s="600"/>
    </row>
    <row r="670" spans="1:8">
      <c r="A670" s="67"/>
      <c r="B670" s="601" t="s">
        <v>705</v>
      </c>
      <c r="C670" s="67"/>
      <c r="D670" s="67"/>
      <c r="E670" s="600"/>
      <c r="F670" s="67"/>
      <c r="G670" s="600"/>
      <c r="H670" s="600"/>
    </row>
    <row r="671" spans="1:8">
      <c r="A671" s="67"/>
      <c r="B671" s="67" t="s">
        <v>706</v>
      </c>
      <c r="C671" s="67">
        <v>5</v>
      </c>
      <c r="D671" s="67"/>
      <c r="E671" s="600">
        <v>0.6</v>
      </c>
      <c r="F671" s="67">
        <v>0.9</v>
      </c>
      <c r="G671" s="600">
        <v>0.6</v>
      </c>
      <c r="H671" s="600">
        <f t="shared" ref="H671:H676" si="37">+PRODUCT(C671:G671)</f>
        <v>1.62</v>
      </c>
    </row>
    <row r="672" spans="1:8">
      <c r="A672" s="67"/>
      <c r="B672" s="67" t="s">
        <v>707</v>
      </c>
      <c r="C672" s="67">
        <v>18</v>
      </c>
      <c r="D672" s="67"/>
      <c r="E672" s="600">
        <v>0.6</v>
      </c>
      <c r="F672" s="67">
        <v>1.2</v>
      </c>
      <c r="G672" s="600">
        <v>0.6</v>
      </c>
      <c r="H672" s="600">
        <f t="shared" si="37"/>
        <v>7.7759999999999998</v>
      </c>
    </row>
    <row r="673" spans="1:8">
      <c r="A673" s="67"/>
      <c r="B673" s="67" t="s">
        <v>708</v>
      </c>
      <c r="C673" s="67">
        <v>7</v>
      </c>
      <c r="D673" s="67"/>
      <c r="E673" s="600">
        <v>1.1000000000000001</v>
      </c>
      <c r="F673" s="67">
        <v>1.4</v>
      </c>
      <c r="G673" s="600">
        <v>0.6</v>
      </c>
      <c r="H673" s="600">
        <f t="shared" si="37"/>
        <v>6.468</v>
      </c>
    </row>
    <row r="674" spans="1:8">
      <c r="A674" s="67"/>
      <c r="B674" s="67" t="s">
        <v>709</v>
      </c>
      <c r="C674" s="67">
        <v>11</v>
      </c>
      <c r="D674" s="67"/>
      <c r="E674" s="600">
        <v>1.8</v>
      </c>
      <c r="F674" s="67">
        <v>2.1</v>
      </c>
      <c r="G674" s="600">
        <v>0.6</v>
      </c>
      <c r="H674" s="600">
        <f t="shared" si="37"/>
        <v>24.948</v>
      </c>
    </row>
    <row r="675" spans="1:8">
      <c r="A675" s="67"/>
      <c r="B675" s="67" t="s">
        <v>710</v>
      </c>
      <c r="C675" s="67">
        <v>1</v>
      </c>
      <c r="D675" s="67"/>
      <c r="E675" s="600">
        <v>1.5</v>
      </c>
      <c r="F675" s="67">
        <v>1.8</v>
      </c>
      <c r="G675" s="600">
        <v>0.6</v>
      </c>
      <c r="H675" s="600">
        <f t="shared" si="37"/>
        <v>1.62</v>
      </c>
    </row>
    <row r="676" spans="1:8">
      <c r="A676" s="67"/>
      <c r="B676" s="67" t="s">
        <v>711</v>
      </c>
      <c r="C676" s="67">
        <v>6</v>
      </c>
      <c r="D676" s="67"/>
      <c r="E676" s="600">
        <v>1.6</v>
      </c>
      <c r="F676" s="67">
        <v>1.9</v>
      </c>
      <c r="G676" s="600">
        <v>0.6</v>
      </c>
      <c r="H676" s="600">
        <f t="shared" si="37"/>
        <v>10.944000000000001</v>
      </c>
    </row>
    <row r="677" spans="1:8">
      <c r="A677" s="67"/>
      <c r="B677" s="67"/>
      <c r="C677" s="67"/>
      <c r="D677" s="67"/>
      <c r="E677" s="600"/>
      <c r="F677" s="67"/>
      <c r="G677" s="600"/>
      <c r="H677" s="602">
        <f>SUM(H671:H676)</f>
        <v>53.375999999999998</v>
      </c>
    </row>
    <row r="678" spans="1:8">
      <c r="A678" s="67"/>
      <c r="B678" s="67"/>
      <c r="C678" s="67"/>
      <c r="D678" s="67"/>
      <c r="E678" s="600"/>
      <c r="F678" s="67"/>
      <c r="G678" s="600"/>
      <c r="H678" s="602"/>
    </row>
    <row r="679" spans="1:8">
      <c r="A679" s="67"/>
      <c r="B679" s="601" t="s">
        <v>712</v>
      </c>
      <c r="C679" s="67"/>
      <c r="D679" s="67"/>
      <c r="E679" s="600"/>
      <c r="F679" s="67"/>
      <c r="G679" s="600"/>
      <c r="H679" s="600"/>
    </row>
    <row r="680" spans="1:8">
      <c r="A680" s="67"/>
      <c r="B680" s="67" t="s">
        <v>706</v>
      </c>
      <c r="C680" s="67">
        <v>1</v>
      </c>
      <c r="D680" s="67"/>
      <c r="E680" s="600">
        <v>0.6</v>
      </c>
      <c r="F680" s="67">
        <v>0.9</v>
      </c>
      <c r="G680" s="600">
        <v>0.6</v>
      </c>
      <c r="H680" s="600">
        <f>+PRODUCT(C680:G680)</f>
        <v>0.32400000000000001</v>
      </c>
    </row>
    <row r="681" spans="1:8">
      <c r="A681" s="67"/>
      <c r="B681" s="67" t="s">
        <v>708</v>
      </c>
      <c r="C681" s="67">
        <v>5</v>
      </c>
      <c r="D681" s="67"/>
      <c r="E681" s="600">
        <v>1.1000000000000001</v>
      </c>
      <c r="F681" s="67">
        <v>1.4</v>
      </c>
      <c r="G681" s="600">
        <v>0.6</v>
      </c>
      <c r="H681" s="600">
        <f>+PRODUCT(C681:G681)</f>
        <v>4.62</v>
      </c>
    </row>
    <row r="682" spans="1:8">
      <c r="A682" s="67"/>
      <c r="B682" s="67" t="s">
        <v>709</v>
      </c>
      <c r="C682" s="67">
        <v>1</v>
      </c>
      <c r="D682" s="67"/>
      <c r="E682" s="600">
        <v>1.8</v>
      </c>
      <c r="F682" s="67">
        <v>2.1</v>
      </c>
      <c r="G682" s="600">
        <v>0.6</v>
      </c>
      <c r="H682" s="600">
        <f>+PRODUCT(C682:G682)</f>
        <v>2.2679999999999998</v>
      </c>
    </row>
    <row r="683" spans="1:8">
      <c r="A683" s="67"/>
      <c r="B683" s="67" t="s">
        <v>711</v>
      </c>
      <c r="C683" s="67">
        <v>4</v>
      </c>
      <c r="D683" s="67"/>
      <c r="E683" s="600">
        <v>1.6</v>
      </c>
      <c r="F683" s="67">
        <v>1.9</v>
      </c>
      <c r="G683" s="600">
        <v>0.6</v>
      </c>
      <c r="H683" s="600">
        <f>+PRODUCT(C683:G683)</f>
        <v>7.2960000000000003</v>
      </c>
    </row>
    <row r="684" spans="1:8">
      <c r="A684" s="67"/>
      <c r="B684" s="67" t="s">
        <v>713</v>
      </c>
      <c r="C684" s="67">
        <v>1</v>
      </c>
      <c r="D684" s="67"/>
      <c r="E684" s="600">
        <v>1.4</v>
      </c>
      <c r="F684" s="67">
        <v>2.6</v>
      </c>
      <c r="G684" s="600">
        <v>0.6</v>
      </c>
      <c r="H684" s="600">
        <f>+PRODUCT(C684:G684)</f>
        <v>2.1840000000000002</v>
      </c>
    </row>
    <row r="685" spans="1:8">
      <c r="A685" s="67"/>
      <c r="B685" s="67"/>
      <c r="C685" s="67"/>
      <c r="D685" s="67"/>
      <c r="E685" s="600"/>
      <c r="F685" s="67"/>
      <c r="G685" s="600"/>
      <c r="H685" s="602">
        <f>SUM(H680:H684)</f>
        <v>16.692</v>
      </c>
    </row>
    <row r="686" spans="1:8">
      <c r="A686" s="67"/>
      <c r="B686" s="67"/>
      <c r="C686" s="67"/>
      <c r="D686" s="67"/>
      <c r="E686" s="600"/>
      <c r="F686" s="67"/>
      <c r="G686" s="600"/>
      <c r="H686" s="600"/>
    </row>
    <row r="687" spans="1:8">
      <c r="A687" s="67"/>
      <c r="B687" s="601" t="s">
        <v>714</v>
      </c>
      <c r="C687" s="67"/>
      <c r="D687" s="67"/>
      <c r="E687" s="600"/>
      <c r="F687" s="67"/>
      <c r="G687" s="600"/>
      <c r="H687" s="600"/>
    </row>
    <row r="688" spans="1:8">
      <c r="A688" s="67"/>
      <c r="B688" s="67" t="s">
        <v>708</v>
      </c>
      <c r="C688" s="67">
        <v>10</v>
      </c>
      <c r="D688" s="67"/>
      <c r="E688" s="600">
        <v>1.1000000000000001</v>
      </c>
      <c r="F688" s="67">
        <v>1.4</v>
      </c>
      <c r="G688" s="600">
        <v>0.6</v>
      </c>
      <c r="H688" s="600">
        <f>+PRODUCT(C688:G688)</f>
        <v>9.24</v>
      </c>
    </row>
    <row r="689" spans="1:9">
      <c r="A689" s="67"/>
      <c r="B689" s="67" t="s">
        <v>715</v>
      </c>
      <c r="C689" s="67">
        <v>3</v>
      </c>
      <c r="D689" s="67"/>
      <c r="E689" s="600">
        <v>2.0499999999999998</v>
      </c>
      <c r="F689" s="67">
        <v>2.4500000000000002</v>
      </c>
      <c r="G689" s="600">
        <v>0.6</v>
      </c>
      <c r="H689" s="600">
        <f>+PRODUCT(C689:G689)</f>
        <v>9.0404999999999998</v>
      </c>
    </row>
    <row r="690" spans="1:9">
      <c r="A690" s="67"/>
      <c r="B690" s="67" t="s">
        <v>716</v>
      </c>
      <c r="C690" s="67">
        <v>7</v>
      </c>
      <c r="D690" s="67"/>
      <c r="E690" s="600">
        <v>1.7</v>
      </c>
      <c r="F690" s="67">
        <v>2</v>
      </c>
      <c r="G690" s="600">
        <v>0.6</v>
      </c>
      <c r="H690" s="600">
        <f>+PRODUCT(C690:G690)</f>
        <v>14.28</v>
      </c>
    </row>
    <row r="691" spans="1:9">
      <c r="A691" s="67"/>
      <c r="B691" s="67"/>
      <c r="C691" s="67"/>
      <c r="D691" s="67"/>
      <c r="E691" s="600"/>
      <c r="F691" s="67"/>
      <c r="G691" s="600"/>
      <c r="H691" s="602">
        <f>SUM(H688:H690)</f>
        <v>32.560499999999998</v>
      </c>
    </row>
    <row r="692" spans="1:9" s="598" customFormat="1">
      <c r="A692" s="600"/>
      <c r="B692" s="599" t="s">
        <v>95</v>
      </c>
      <c r="C692" s="67"/>
      <c r="D692" s="67"/>
      <c r="E692" s="600"/>
      <c r="F692" s="67"/>
      <c r="G692" s="600"/>
      <c r="H692" s="600"/>
      <c r="I692"/>
    </row>
    <row r="693" spans="1:9" s="598" customFormat="1">
      <c r="A693" s="600"/>
      <c r="B693" s="67" t="s">
        <v>660</v>
      </c>
      <c r="C693" s="67">
        <v>1</v>
      </c>
      <c r="D693" s="67"/>
      <c r="E693" s="600">
        <f>3.097+4.441+5.357+4.434</f>
        <v>17.329000000000001</v>
      </c>
      <c r="F693" s="67">
        <v>0.2</v>
      </c>
      <c r="G693" s="600">
        <v>0.45</v>
      </c>
      <c r="H693" s="668">
        <f t="shared" ref="H693:H724" si="38">+PRODUCT(C693:G693)</f>
        <v>1.5596099999999999</v>
      </c>
      <c r="I693"/>
    </row>
    <row r="694" spans="1:9" s="598" customFormat="1">
      <c r="A694" s="600"/>
      <c r="B694" s="67"/>
      <c r="C694" s="67">
        <v>1</v>
      </c>
      <c r="D694" s="67"/>
      <c r="E694" s="600">
        <v>3.887</v>
      </c>
      <c r="F694" s="67">
        <v>0.2</v>
      </c>
      <c r="G694" s="600">
        <v>0.45</v>
      </c>
      <c r="H694" s="668">
        <f t="shared" si="38"/>
        <v>0.34982999999999997</v>
      </c>
      <c r="I694"/>
    </row>
    <row r="695" spans="1:9" s="598" customFormat="1">
      <c r="A695" s="600"/>
      <c r="B695" s="67"/>
      <c r="C695" s="67">
        <v>1</v>
      </c>
      <c r="D695" s="67"/>
      <c r="E695" s="600">
        <f>3.6+1.448</f>
        <v>5.048</v>
      </c>
      <c r="F695" s="67">
        <v>0.2</v>
      </c>
      <c r="G695" s="600">
        <v>0.45</v>
      </c>
      <c r="H695" s="668">
        <f t="shared" si="38"/>
        <v>0.45432</v>
      </c>
      <c r="I695"/>
    </row>
    <row r="696" spans="1:9" s="598" customFormat="1">
      <c r="A696" s="600"/>
      <c r="B696" s="67"/>
      <c r="C696" s="67">
        <v>1</v>
      </c>
      <c r="D696" s="67"/>
      <c r="E696" s="600">
        <f>5.291+2.427+2.427+4.038</f>
        <v>14.183</v>
      </c>
      <c r="F696" s="67">
        <v>0.2</v>
      </c>
      <c r="G696" s="600">
        <v>0.45</v>
      </c>
      <c r="H696" s="668">
        <f t="shared" si="38"/>
        <v>1.27647</v>
      </c>
      <c r="I696"/>
    </row>
    <row r="697" spans="1:9" s="598" customFormat="1">
      <c r="A697" s="600"/>
      <c r="B697" s="67"/>
      <c r="C697" s="67">
        <v>1</v>
      </c>
      <c r="D697" s="67"/>
      <c r="E697" s="600">
        <v>0.83</v>
      </c>
      <c r="F697" s="67">
        <v>0.2</v>
      </c>
      <c r="G697" s="600">
        <v>0.45</v>
      </c>
      <c r="H697" s="668">
        <f t="shared" si="38"/>
        <v>7.4700000000000003E-2</v>
      </c>
      <c r="I697"/>
    </row>
    <row r="698" spans="1:9" s="598" customFormat="1">
      <c r="A698" s="600"/>
      <c r="B698" s="67"/>
      <c r="C698" s="67">
        <v>1</v>
      </c>
      <c r="D698" s="67"/>
      <c r="E698" s="600">
        <v>4.3639999999999999</v>
      </c>
      <c r="F698" s="67">
        <v>0.2</v>
      </c>
      <c r="G698" s="600">
        <v>0.45</v>
      </c>
      <c r="H698" s="668">
        <f t="shared" si="38"/>
        <v>0.39276</v>
      </c>
      <c r="I698"/>
    </row>
    <row r="699" spans="1:9" s="598" customFormat="1">
      <c r="A699" s="600"/>
      <c r="B699" s="67"/>
      <c r="C699" s="67">
        <v>1</v>
      </c>
      <c r="D699" s="67"/>
      <c r="E699" s="600">
        <f>5.325+1.346</f>
        <v>6.6710000000000003</v>
      </c>
      <c r="F699" s="67">
        <v>0.2</v>
      </c>
      <c r="G699" s="600">
        <v>0.45</v>
      </c>
      <c r="H699" s="668">
        <f t="shared" si="38"/>
        <v>0.60038999999999998</v>
      </c>
      <c r="I699"/>
    </row>
    <row r="700" spans="1:9">
      <c r="A700" s="67"/>
      <c r="B700" s="67"/>
      <c r="C700" s="67">
        <v>1</v>
      </c>
      <c r="D700" s="67"/>
      <c r="E700" s="600">
        <v>4.5640000000000001</v>
      </c>
      <c r="F700" s="67">
        <v>0.2</v>
      </c>
      <c r="G700" s="600">
        <v>0.45</v>
      </c>
      <c r="H700" s="668">
        <f t="shared" si="38"/>
        <v>0.41076000000000001</v>
      </c>
    </row>
    <row r="701" spans="1:9">
      <c r="A701" s="67"/>
      <c r="B701" s="67"/>
      <c r="C701" s="67">
        <v>1</v>
      </c>
      <c r="D701" s="67"/>
      <c r="E701" s="600">
        <v>2.7959999999999998</v>
      </c>
      <c r="F701" s="67">
        <v>0.2</v>
      </c>
      <c r="G701" s="600">
        <v>0.45</v>
      </c>
      <c r="H701" s="668">
        <f t="shared" si="38"/>
        <v>0.25163999999999997</v>
      </c>
    </row>
    <row r="702" spans="1:9">
      <c r="A702" s="67"/>
      <c r="B702" s="67"/>
      <c r="C702" s="67">
        <v>1</v>
      </c>
      <c r="D702" s="67"/>
      <c r="E702" s="600">
        <v>1.84</v>
      </c>
      <c r="F702" s="67">
        <v>0.2</v>
      </c>
      <c r="G702" s="600">
        <v>0.45</v>
      </c>
      <c r="H702" s="668">
        <f t="shared" si="38"/>
        <v>0.1656</v>
      </c>
    </row>
    <row r="703" spans="1:9">
      <c r="A703" s="67"/>
      <c r="B703" s="67"/>
      <c r="C703" s="67">
        <v>1</v>
      </c>
      <c r="D703" s="67"/>
      <c r="E703" s="600">
        <v>7.22</v>
      </c>
      <c r="F703" s="67">
        <v>0.2</v>
      </c>
      <c r="G703" s="600">
        <v>0.45</v>
      </c>
      <c r="H703" s="668">
        <f t="shared" si="38"/>
        <v>0.64980000000000004</v>
      </c>
    </row>
    <row r="704" spans="1:9">
      <c r="A704" s="67"/>
      <c r="B704" s="67"/>
      <c r="C704" s="67">
        <v>1</v>
      </c>
      <c r="D704" s="67"/>
      <c r="E704" s="600">
        <f>2.858+2.554+3.1</f>
        <v>8.5120000000000005</v>
      </c>
      <c r="F704" s="67">
        <v>0.2</v>
      </c>
      <c r="G704" s="600">
        <v>0.45</v>
      </c>
      <c r="H704" s="668">
        <f t="shared" si="38"/>
        <v>0.76607999999999998</v>
      </c>
    </row>
    <row r="705" spans="1:8">
      <c r="A705" s="67"/>
      <c r="B705" s="67"/>
      <c r="C705" s="67">
        <v>1</v>
      </c>
      <c r="D705" s="67"/>
      <c r="E705" s="600">
        <f>1.84+7.22</f>
        <v>9.06</v>
      </c>
      <c r="F705" s="67">
        <v>0.2</v>
      </c>
      <c r="G705" s="600">
        <v>0.45</v>
      </c>
      <c r="H705" s="668">
        <f t="shared" si="38"/>
        <v>0.81540000000000001</v>
      </c>
    </row>
    <row r="706" spans="1:8">
      <c r="A706" s="67"/>
      <c r="B706" s="67"/>
      <c r="C706" s="67">
        <v>1</v>
      </c>
      <c r="D706" s="67"/>
      <c r="E706" s="600">
        <f>3.69+2.8+2.784+2.643</f>
        <v>11.917</v>
      </c>
      <c r="F706" s="67">
        <v>0.2</v>
      </c>
      <c r="G706" s="600">
        <v>0.45</v>
      </c>
      <c r="H706" s="668">
        <f t="shared" si="38"/>
        <v>1.07253</v>
      </c>
    </row>
    <row r="707" spans="1:8">
      <c r="A707" s="67"/>
      <c r="B707" s="67"/>
      <c r="C707" s="67">
        <v>1</v>
      </c>
      <c r="D707" s="67"/>
      <c r="E707" s="600">
        <f>1.84+3.285+3.535</f>
        <v>8.66</v>
      </c>
      <c r="F707" s="67">
        <v>0.2</v>
      </c>
      <c r="G707" s="600">
        <v>0.45</v>
      </c>
      <c r="H707" s="668">
        <f t="shared" si="38"/>
        <v>0.77939999999999998</v>
      </c>
    </row>
    <row r="708" spans="1:8">
      <c r="A708" s="67"/>
      <c r="B708" s="67"/>
      <c r="C708" s="67">
        <v>1</v>
      </c>
      <c r="D708" s="67"/>
      <c r="E708" s="600">
        <f>7.116+1.5</f>
        <v>8.6159999999999997</v>
      </c>
      <c r="F708" s="67">
        <v>0.2</v>
      </c>
      <c r="G708" s="600">
        <v>0.45</v>
      </c>
      <c r="H708" s="668">
        <f t="shared" si="38"/>
        <v>0.77544000000000002</v>
      </c>
    </row>
    <row r="709" spans="1:8">
      <c r="A709" s="67"/>
      <c r="B709" s="67"/>
      <c r="C709" s="67">
        <v>1</v>
      </c>
      <c r="D709" s="67"/>
      <c r="E709" s="600">
        <f>1.84+3.135+3.385</f>
        <v>8.36</v>
      </c>
      <c r="F709" s="67">
        <v>0.2</v>
      </c>
      <c r="G709" s="600">
        <v>0.45</v>
      </c>
      <c r="H709" s="668">
        <f t="shared" si="38"/>
        <v>0.75239999999999996</v>
      </c>
    </row>
    <row r="710" spans="1:8">
      <c r="A710" s="67"/>
      <c r="B710" s="67"/>
      <c r="C710" s="67">
        <v>1</v>
      </c>
      <c r="D710" s="67"/>
      <c r="E710" s="600">
        <f>3.694+2.35+2.631+2.772</f>
        <v>11.446999999999999</v>
      </c>
      <c r="F710" s="67">
        <v>0.2</v>
      </c>
      <c r="G710" s="600">
        <v>0.45</v>
      </c>
      <c r="H710" s="668">
        <f t="shared" si="38"/>
        <v>1.03023</v>
      </c>
    </row>
    <row r="711" spans="1:8">
      <c r="A711" s="67"/>
      <c r="B711" s="67"/>
      <c r="C711" s="67">
        <v>1</v>
      </c>
      <c r="D711" s="67"/>
      <c r="E711" s="600">
        <f>1.525+2.395+2.901</f>
        <v>6.8209999999999997</v>
      </c>
      <c r="F711" s="67">
        <v>0.2</v>
      </c>
      <c r="G711" s="600">
        <v>0.45</v>
      </c>
      <c r="H711" s="668">
        <f t="shared" si="38"/>
        <v>0.61389000000000005</v>
      </c>
    </row>
    <row r="712" spans="1:8">
      <c r="A712" s="67"/>
      <c r="B712" s="67"/>
      <c r="C712" s="67">
        <v>1</v>
      </c>
      <c r="D712" s="67"/>
      <c r="E712" s="600">
        <f>6.911+1.1</f>
        <v>8.0109999999999992</v>
      </c>
      <c r="F712" s="67">
        <v>0.2</v>
      </c>
      <c r="G712" s="600">
        <v>0.45</v>
      </c>
      <c r="H712" s="668">
        <f t="shared" si="38"/>
        <v>0.72099000000000002</v>
      </c>
    </row>
    <row r="713" spans="1:8">
      <c r="A713" s="67"/>
      <c r="B713" s="67"/>
      <c r="C713" s="67">
        <v>1</v>
      </c>
      <c r="D713" s="67"/>
      <c r="E713" s="600">
        <f>4.799+2.527+5.433</f>
        <v>12.759</v>
      </c>
      <c r="F713" s="67">
        <v>0.2</v>
      </c>
      <c r="G713" s="600">
        <v>0.45</v>
      </c>
      <c r="H713" s="668">
        <f t="shared" si="38"/>
        <v>1.1483099999999999</v>
      </c>
    </row>
    <row r="714" spans="1:8">
      <c r="A714" s="67"/>
      <c r="B714" s="67"/>
      <c r="C714" s="67">
        <v>1</v>
      </c>
      <c r="D714" s="67"/>
      <c r="E714" s="600">
        <f>3.843+2.09+2.772+2.643</f>
        <v>11.348000000000001</v>
      </c>
      <c r="F714" s="67">
        <v>0.2</v>
      </c>
      <c r="G714" s="600">
        <v>0.45</v>
      </c>
      <c r="H714" s="668">
        <f t="shared" si="38"/>
        <v>1.02132</v>
      </c>
    </row>
    <row r="715" spans="1:8">
      <c r="A715" s="67"/>
      <c r="B715" s="67"/>
      <c r="C715" s="67">
        <v>1</v>
      </c>
      <c r="D715" s="67"/>
      <c r="E715" s="600">
        <f>2.4+3.82+2.668</f>
        <v>8.8879999999999999</v>
      </c>
      <c r="F715" s="67">
        <v>0.2</v>
      </c>
      <c r="G715" s="600">
        <v>0.45</v>
      </c>
      <c r="H715" s="668">
        <f t="shared" si="38"/>
        <v>0.79991999999999996</v>
      </c>
    </row>
    <row r="716" spans="1:8">
      <c r="A716" s="67"/>
      <c r="B716" s="67"/>
      <c r="C716" s="67">
        <v>1</v>
      </c>
      <c r="D716" s="67"/>
      <c r="E716" s="600">
        <f>4.463+3.304+1.511+2.606+3.172+2.4</f>
        <v>17.456</v>
      </c>
      <c r="F716" s="67">
        <v>0.2</v>
      </c>
      <c r="G716" s="600">
        <v>0.45</v>
      </c>
      <c r="H716" s="668">
        <f t="shared" si="38"/>
        <v>1.57104</v>
      </c>
    </row>
    <row r="717" spans="1:8">
      <c r="A717" s="67"/>
      <c r="B717" s="67"/>
      <c r="C717" s="67">
        <v>1</v>
      </c>
      <c r="D717" s="67"/>
      <c r="E717" s="600">
        <f>3.434+1.8+3.197+2.388</f>
        <v>10.819000000000001</v>
      </c>
      <c r="F717" s="67">
        <v>0.2</v>
      </c>
      <c r="G717" s="600">
        <v>0.45</v>
      </c>
      <c r="H717" s="668">
        <f t="shared" si="38"/>
        <v>0.97370999999999996</v>
      </c>
    </row>
    <row r="718" spans="1:8">
      <c r="A718" s="67"/>
      <c r="B718" s="67"/>
      <c r="C718" s="67">
        <v>1</v>
      </c>
      <c r="D718" s="67"/>
      <c r="E718" s="600">
        <v>1.476</v>
      </c>
      <c r="F718" s="67">
        <v>0.2</v>
      </c>
      <c r="G718" s="600">
        <v>0.45</v>
      </c>
      <c r="H718" s="668">
        <f t="shared" si="38"/>
        <v>0.13284000000000001</v>
      </c>
    </row>
    <row r="719" spans="1:8">
      <c r="A719" s="67"/>
      <c r="B719" s="67"/>
      <c r="C719" s="67">
        <v>1</v>
      </c>
      <c r="D719" s="67"/>
      <c r="E719" s="600">
        <f>1.35+1.801</f>
        <v>3.1509999999999998</v>
      </c>
      <c r="F719" s="67">
        <v>0.2</v>
      </c>
      <c r="G719" s="600">
        <v>0.45</v>
      </c>
      <c r="H719" s="668">
        <f t="shared" si="38"/>
        <v>0.28359000000000001</v>
      </c>
    </row>
    <row r="720" spans="1:8">
      <c r="A720" s="67"/>
      <c r="B720" s="67"/>
      <c r="C720" s="67">
        <v>1</v>
      </c>
      <c r="D720" s="67"/>
      <c r="E720" s="600">
        <v>1.95</v>
      </c>
      <c r="F720" s="67">
        <v>0.2</v>
      </c>
      <c r="G720" s="600">
        <v>0.45</v>
      </c>
      <c r="H720" s="668">
        <f t="shared" si="38"/>
        <v>0.17549999999999999</v>
      </c>
    </row>
    <row r="721" spans="1:8">
      <c r="A721" s="67"/>
      <c r="B721" s="67"/>
      <c r="C721" s="67">
        <v>1</v>
      </c>
      <c r="D721" s="67"/>
      <c r="E721" s="600">
        <v>2.2000000000000002</v>
      </c>
      <c r="F721" s="67">
        <v>0.2</v>
      </c>
      <c r="G721" s="600">
        <v>0.45</v>
      </c>
      <c r="H721" s="668">
        <f t="shared" si="38"/>
        <v>0.19800000000000001</v>
      </c>
    </row>
    <row r="722" spans="1:8">
      <c r="A722" s="67"/>
      <c r="B722" s="67"/>
      <c r="C722" s="67">
        <v>1</v>
      </c>
      <c r="D722" s="67"/>
      <c r="E722" s="600">
        <v>2.27</v>
      </c>
      <c r="F722" s="67">
        <v>0.2</v>
      </c>
      <c r="G722" s="600">
        <v>0.45</v>
      </c>
      <c r="H722" s="668">
        <f t="shared" si="38"/>
        <v>0.20430000000000001</v>
      </c>
    </row>
    <row r="723" spans="1:8">
      <c r="A723" s="67"/>
      <c r="B723" s="67"/>
      <c r="C723" s="67">
        <v>1</v>
      </c>
      <c r="D723" s="67"/>
      <c r="E723" s="600">
        <v>4.3499999999999996</v>
      </c>
      <c r="F723" s="67">
        <v>0.2</v>
      </c>
      <c r="G723" s="600">
        <v>0.45</v>
      </c>
      <c r="H723" s="668">
        <f t="shared" si="38"/>
        <v>0.39150000000000001</v>
      </c>
    </row>
    <row r="724" spans="1:8">
      <c r="A724" s="67"/>
      <c r="B724" s="67"/>
      <c r="C724" s="67">
        <v>1</v>
      </c>
      <c r="D724" s="67"/>
      <c r="E724" s="600">
        <f>3.25+0.8</f>
        <v>4.05</v>
      </c>
      <c r="F724" s="67">
        <v>0.2</v>
      </c>
      <c r="G724" s="600">
        <v>0.45</v>
      </c>
      <c r="H724" s="668">
        <f t="shared" si="38"/>
        <v>0.36449999999999999</v>
      </c>
    </row>
    <row r="725" spans="1:8">
      <c r="A725" s="67"/>
      <c r="B725" s="67"/>
      <c r="C725" s="67">
        <v>1</v>
      </c>
      <c r="D725" s="67"/>
      <c r="E725" s="600">
        <f>4.35+3.304+1.51+4.341+4.129+4.55</f>
        <v>22.184000000000001</v>
      </c>
      <c r="F725" s="67">
        <v>0.2</v>
      </c>
      <c r="G725" s="600">
        <v>0.45</v>
      </c>
      <c r="H725" s="668">
        <f t="shared" ref="H725:H756" si="39">+PRODUCT(C725:G725)</f>
        <v>1.9965599999999999</v>
      </c>
    </row>
    <row r="726" spans="1:8">
      <c r="A726" s="67"/>
      <c r="B726" s="67"/>
      <c r="C726" s="67">
        <v>1</v>
      </c>
      <c r="D726" s="67"/>
      <c r="E726" s="600">
        <v>3.536</v>
      </c>
      <c r="F726" s="67">
        <v>0.2</v>
      </c>
      <c r="G726" s="600">
        <v>0.45</v>
      </c>
      <c r="H726" s="668">
        <f t="shared" si="39"/>
        <v>0.31824000000000002</v>
      </c>
    </row>
    <row r="727" spans="1:8">
      <c r="A727" s="67"/>
      <c r="B727" s="67"/>
      <c r="C727" s="67">
        <v>1</v>
      </c>
      <c r="D727" s="67"/>
      <c r="E727" s="600">
        <f>3.885+4.7+6.495+2.325</f>
        <v>17.405000000000001</v>
      </c>
      <c r="F727" s="67">
        <v>0.2</v>
      </c>
      <c r="G727" s="600">
        <v>0.45</v>
      </c>
      <c r="H727" s="668">
        <f t="shared" si="39"/>
        <v>1.5664499999999999</v>
      </c>
    </row>
    <row r="728" spans="1:8">
      <c r="A728" s="67"/>
      <c r="B728" s="67"/>
      <c r="C728" s="67">
        <v>1</v>
      </c>
      <c r="D728" s="67"/>
      <c r="E728" s="600">
        <v>2.25</v>
      </c>
      <c r="F728" s="67">
        <v>0.2</v>
      </c>
      <c r="G728" s="600">
        <v>0.45</v>
      </c>
      <c r="H728" s="668">
        <f t="shared" si="39"/>
        <v>0.20250000000000001</v>
      </c>
    </row>
    <row r="729" spans="1:8">
      <c r="A729" s="67"/>
      <c r="B729" s="67"/>
      <c r="C729" s="67">
        <v>1</v>
      </c>
      <c r="D729" s="67"/>
      <c r="E729" s="600">
        <v>4.4000000000000004</v>
      </c>
      <c r="F729" s="67">
        <v>0.2</v>
      </c>
      <c r="G729" s="600">
        <v>0.45</v>
      </c>
      <c r="H729" s="668">
        <f t="shared" si="39"/>
        <v>0.39600000000000002</v>
      </c>
    </row>
    <row r="730" spans="1:8">
      <c r="A730" s="67"/>
      <c r="B730" s="67"/>
      <c r="C730" s="67">
        <v>1</v>
      </c>
      <c r="D730" s="67"/>
      <c r="E730" s="600">
        <v>4.7</v>
      </c>
      <c r="F730" s="67">
        <v>0.2</v>
      </c>
      <c r="G730" s="600">
        <v>0.45</v>
      </c>
      <c r="H730" s="668">
        <f t="shared" si="39"/>
        <v>0.42299999999999999</v>
      </c>
    </row>
    <row r="731" spans="1:8">
      <c r="A731" s="67"/>
      <c r="B731" s="67"/>
      <c r="C731" s="67">
        <v>1</v>
      </c>
      <c r="D731" s="67"/>
      <c r="E731" s="600">
        <v>2.25</v>
      </c>
      <c r="F731" s="67">
        <v>0.2</v>
      </c>
      <c r="G731" s="600">
        <v>0.45</v>
      </c>
      <c r="H731" s="668">
        <f t="shared" si="39"/>
        <v>0.20250000000000001</v>
      </c>
    </row>
    <row r="732" spans="1:8">
      <c r="A732" s="67"/>
      <c r="B732" s="67"/>
      <c r="C732" s="67">
        <v>1</v>
      </c>
      <c r="D732" s="67"/>
      <c r="E732" s="600">
        <v>2.4249999999999998</v>
      </c>
      <c r="F732" s="67">
        <v>0.2</v>
      </c>
      <c r="G732" s="600">
        <v>0.45</v>
      </c>
      <c r="H732" s="668">
        <f t="shared" si="39"/>
        <v>0.21825</v>
      </c>
    </row>
    <row r="733" spans="1:8">
      <c r="A733" s="67"/>
      <c r="B733" s="67"/>
      <c r="C733" s="67">
        <v>1</v>
      </c>
      <c r="D733" s="67"/>
      <c r="E733" s="600">
        <v>2.3250000000000002</v>
      </c>
      <c r="F733" s="67">
        <v>0.2</v>
      </c>
      <c r="G733" s="600">
        <v>0.45</v>
      </c>
      <c r="H733" s="668">
        <f t="shared" si="39"/>
        <v>0.20924999999999999</v>
      </c>
    </row>
    <row r="734" spans="1:8">
      <c r="A734" s="67"/>
      <c r="B734" s="67"/>
      <c r="C734" s="67">
        <v>1</v>
      </c>
      <c r="D734" s="67"/>
      <c r="E734" s="600">
        <v>2.25</v>
      </c>
      <c r="F734" s="67">
        <v>0.2</v>
      </c>
      <c r="G734" s="600">
        <v>0.45</v>
      </c>
      <c r="H734" s="668">
        <f t="shared" si="39"/>
        <v>0.20250000000000001</v>
      </c>
    </row>
    <row r="735" spans="1:8">
      <c r="A735" s="67"/>
      <c r="B735" s="67"/>
      <c r="C735" s="67">
        <v>1</v>
      </c>
      <c r="D735" s="67"/>
      <c r="E735" s="600">
        <v>4.5350000000000001</v>
      </c>
      <c r="F735" s="67">
        <v>0.2</v>
      </c>
      <c r="G735" s="600">
        <v>0.45</v>
      </c>
      <c r="H735" s="668">
        <f t="shared" si="39"/>
        <v>0.40815000000000001</v>
      </c>
    </row>
    <row r="736" spans="1:8">
      <c r="A736" s="67"/>
      <c r="B736" s="67"/>
      <c r="C736" s="67">
        <v>1</v>
      </c>
      <c r="D736" s="67"/>
      <c r="E736" s="600">
        <f>4.535+3.885*3+3.65+2.03+6.6697</f>
        <v>28.5397</v>
      </c>
      <c r="F736" s="67">
        <v>0.2</v>
      </c>
      <c r="G736" s="600">
        <v>0.45</v>
      </c>
      <c r="H736" s="668">
        <f t="shared" si="39"/>
        <v>2.5685730000000002</v>
      </c>
    </row>
    <row r="737" spans="1:8">
      <c r="A737" s="67"/>
      <c r="B737" s="67"/>
      <c r="C737" s="67">
        <v>1</v>
      </c>
      <c r="D737" s="67"/>
      <c r="E737" s="600">
        <v>3.0960000000000001</v>
      </c>
      <c r="F737" s="67">
        <v>0.2</v>
      </c>
      <c r="G737" s="600">
        <v>0.45</v>
      </c>
      <c r="H737" s="668">
        <f t="shared" si="39"/>
        <v>0.27864</v>
      </c>
    </row>
    <row r="738" spans="1:8">
      <c r="A738" s="67"/>
      <c r="B738" s="67"/>
      <c r="C738" s="67">
        <v>1</v>
      </c>
      <c r="D738" s="67"/>
      <c r="E738" s="600">
        <f>1.396+3.635+3.885+3.885+3.885+3.885+2.438</f>
        <v>23.009</v>
      </c>
      <c r="F738" s="67">
        <v>0.2</v>
      </c>
      <c r="G738" s="600">
        <v>0.45</v>
      </c>
      <c r="H738" s="668">
        <f t="shared" si="39"/>
        <v>2.0708099999999998</v>
      </c>
    </row>
    <row r="739" spans="1:8">
      <c r="A739" s="67"/>
      <c r="B739" s="67"/>
      <c r="C739" s="67">
        <v>1</v>
      </c>
      <c r="D739" s="67"/>
      <c r="E739" s="600">
        <v>7.2359999999999998</v>
      </c>
      <c r="F739" s="67">
        <v>0.2</v>
      </c>
      <c r="G739" s="600">
        <v>0.45</v>
      </c>
      <c r="H739" s="668">
        <f t="shared" si="39"/>
        <v>0.65124000000000004</v>
      </c>
    </row>
    <row r="740" spans="1:8">
      <c r="A740" s="67"/>
      <c r="B740" s="67"/>
      <c r="C740" s="67">
        <v>1</v>
      </c>
      <c r="D740" s="67"/>
      <c r="E740" s="600">
        <f>4.72+5.19</f>
        <v>9.91</v>
      </c>
      <c r="F740" s="67">
        <v>0.2</v>
      </c>
      <c r="G740" s="600">
        <v>0.45</v>
      </c>
      <c r="H740" s="668">
        <f t="shared" si="39"/>
        <v>0.89190000000000003</v>
      </c>
    </row>
    <row r="741" spans="1:8">
      <c r="A741" s="67"/>
      <c r="B741" s="67"/>
      <c r="C741" s="67">
        <v>1</v>
      </c>
      <c r="D741" s="67"/>
      <c r="E741" s="600">
        <v>1.9870000000000001</v>
      </c>
      <c r="F741" s="67">
        <v>0.2</v>
      </c>
      <c r="G741" s="600">
        <v>0.45</v>
      </c>
      <c r="H741" s="668">
        <f t="shared" si="39"/>
        <v>0.17882999999999999</v>
      </c>
    </row>
    <row r="742" spans="1:8">
      <c r="A742" s="67"/>
      <c r="B742" s="67"/>
      <c r="C742" s="67">
        <v>1</v>
      </c>
      <c r="D742" s="67"/>
      <c r="E742" s="600">
        <v>1</v>
      </c>
      <c r="F742" s="67">
        <v>0.2</v>
      </c>
      <c r="G742" s="600">
        <v>0.45</v>
      </c>
      <c r="H742" s="668">
        <f t="shared" si="39"/>
        <v>0.09</v>
      </c>
    </row>
    <row r="743" spans="1:8">
      <c r="A743" s="67"/>
      <c r="B743" s="67"/>
      <c r="C743" s="67">
        <v>1</v>
      </c>
      <c r="D743" s="67"/>
      <c r="E743" s="600">
        <v>3.7069999999999999</v>
      </c>
      <c r="F743" s="67">
        <v>0.2</v>
      </c>
      <c r="G743" s="600">
        <v>0.45</v>
      </c>
      <c r="H743" s="668">
        <f t="shared" si="39"/>
        <v>0.33362999999999998</v>
      </c>
    </row>
    <row r="744" spans="1:8">
      <c r="A744" s="67"/>
      <c r="B744" s="67"/>
      <c r="C744" s="67">
        <v>1</v>
      </c>
      <c r="D744" s="67"/>
      <c r="E744" s="600">
        <f>0.38+3.344</f>
        <v>3.7240000000000002</v>
      </c>
      <c r="F744" s="67">
        <v>0.2</v>
      </c>
      <c r="G744" s="600">
        <v>0.45</v>
      </c>
      <c r="H744" s="668">
        <f t="shared" si="39"/>
        <v>0.33516000000000001</v>
      </c>
    </row>
    <row r="745" spans="1:8">
      <c r="A745" s="67"/>
      <c r="B745" s="67"/>
      <c r="C745" s="67">
        <v>1</v>
      </c>
      <c r="D745" s="67"/>
      <c r="E745" s="600">
        <v>1.3</v>
      </c>
      <c r="F745" s="67">
        <v>0.2</v>
      </c>
      <c r="G745" s="600">
        <v>0.45</v>
      </c>
      <c r="H745" s="668">
        <f t="shared" si="39"/>
        <v>0.11700000000000001</v>
      </c>
    </row>
    <row r="746" spans="1:8">
      <c r="A746" s="67"/>
      <c r="B746" s="67"/>
      <c r="C746" s="67">
        <v>1</v>
      </c>
      <c r="D746" s="67"/>
      <c r="E746" s="600">
        <v>4.274</v>
      </c>
      <c r="F746" s="67">
        <v>0.2</v>
      </c>
      <c r="G746" s="600">
        <v>0.45</v>
      </c>
      <c r="H746" s="668">
        <f t="shared" si="39"/>
        <v>0.38466</v>
      </c>
    </row>
    <row r="747" spans="1:8">
      <c r="A747" s="67"/>
      <c r="B747" s="67"/>
      <c r="C747" s="67">
        <v>1</v>
      </c>
      <c r="D747" s="67"/>
      <c r="E747" s="600">
        <v>9.51</v>
      </c>
      <c r="F747" s="67">
        <v>0.2</v>
      </c>
      <c r="G747" s="600">
        <v>0.45</v>
      </c>
      <c r="H747" s="668">
        <f t="shared" si="39"/>
        <v>0.85589999999999999</v>
      </c>
    </row>
    <row r="748" spans="1:8">
      <c r="A748" s="67"/>
      <c r="B748" s="67"/>
      <c r="C748" s="67">
        <v>1</v>
      </c>
      <c r="D748" s="67"/>
      <c r="E748" s="600">
        <v>5.101</v>
      </c>
      <c r="F748" s="67">
        <v>0.2</v>
      </c>
      <c r="G748" s="600">
        <v>0.45</v>
      </c>
      <c r="H748" s="668">
        <f t="shared" si="39"/>
        <v>0.45909</v>
      </c>
    </row>
    <row r="749" spans="1:8">
      <c r="A749" s="67"/>
      <c r="B749" s="67"/>
      <c r="C749" s="67">
        <v>1</v>
      </c>
      <c r="D749" s="67"/>
      <c r="E749" s="600">
        <f>2.105+2.3+3.287</f>
        <v>7.6920000000000002</v>
      </c>
      <c r="F749" s="67">
        <v>0.2</v>
      </c>
      <c r="G749" s="600">
        <v>0.45</v>
      </c>
      <c r="H749" s="668">
        <f t="shared" si="39"/>
        <v>0.69228000000000001</v>
      </c>
    </row>
    <row r="750" spans="1:8">
      <c r="A750" s="67"/>
      <c r="B750" s="67"/>
      <c r="C750" s="67">
        <v>1</v>
      </c>
      <c r="D750" s="67"/>
      <c r="E750" s="600">
        <f>0.433+12.092+3.146+6.96</f>
        <v>22.631</v>
      </c>
      <c r="F750" s="67">
        <v>0.2</v>
      </c>
      <c r="G750" s="600">
        <v>0.45</v>
      </c>
      <c r="H750" s="668">
        <f t="shared" si="39"/>
        <v>2.0367899999999999</v>
      </c>
    </row>
    <row r="751" spans="1:8">
      <c r="A751" s="67"/>
      <c r="B751" s="67"/>
      <c r="C751" s="67">
        <v>1</v>
      </c>
      <c r="D751" s="67"/>
      <c r="E751" s="600">
        <f>3.614*3</f>
        <v>10.842000000000001</v>
      </c>
      <c r="F751" s="67">
        <v>0.2</v>
      </c>
      <c r="G751" s="600">
        <v>0.45</v>
      </c>
      <c r="H751" s="668">
        <f t="shared" si="39"/>
        <v>0.97577999999999998</v>
      </c>
    </row>
    <row r="752" spans="1:8">
      <c r="A752" s="67"/>
      <c r="B752" s="67"/>
      <c r="C752" s="67">
        <v>1</v>
      </c>
      <c r="D752" s="67"/>
      <c r="E752" s="600">
        <f>9.656+4.687+2.837+1.9+0.2</f>
        <v>19.28</v>
      </c>
      <c r="F752" s="67">
        <v>0.2</v>
      </c>
      <c r="G752" s="600">
        <v>0.45</v>
      </c>
      <c r="H752" s="668">
        <f t="shared" si="39"/>
        <v>1.7352000000000001</v>
      </c>
    </row>
    <row r="753" spans="1:8">
      <c r="A753" s="67"/>
      <c r="B753" s="67"/>
      <c r="C753" s="67">
        <v>1</v>
      </c>
      <c r="D753" s="67"/>
      <c r="E753" s="600">
        <v>2.7749999999999999</v>
      </c>
      <c r="F753" s="67">
        <v>0.2</v>
      </c>
      <c r="G753" s="600">
        <v>0.45</v>
      </c>
      <c r="H753" s="668">
        <f t="shared" si="39"/>
        <v>0.24975</v>
      </c>
    </row>
    <row r="754" spans="1:8">
      <c r="A754" s="67"/>
      <c r="B754" s="67"/>
      <c r="C754" s="67">
        <v>1</v>
      </c>
      <c r="D754" s="67"/>
      <c r="E754" s="600">
        <f>3.454+4.67+2.837+1.9</f>
        <v>12.861000000000001</v>
      </c>
      <c r="F754" s="67">
        <v>0.2</v>
      </c>
      <c r="G754" s="600">
        <v>0.45</v>
      </c>
      <c r="H754" s="668">
        <f t="shared" si="39"/>
        <v>1.1574899999999999</v>
      </c>
    </row>
    <row r="755" spans="1:8">
      <c r="A755" s="67"/>
      <c r="B755" s="67"/>
      <c r="C755" s="67">
        <v>1</v>
      </c>
      <c r="D755" s="67"/>
      <c r="E755" s="600">
        <f>1.8+1.12</f>
        <v>2.92</v>
      </c>
      <c r="F755" s="67">
        <v>0.2</v>
      </c>
      <c r="G755" s="600">
        <v>0.45</v>
      </c>
      <c r="H755" s="668">
        <f t="shared" si="39"/>
        <v>0.26279999999999998</v>
      </c>
    </row>
    <row r="756" spans="1:8">
      <c r="A756" s="67"/>
      <c r="B756" s="67"/>
      <c r="C756" s="67">
        <v>1</v>
      </c>
      <c r="D756" s="67"/>
      <c r="E756" s="600">
        <v>2.8</v>
      </c>
      <c r="F756" s="67">
        <v>0.2</v>
      </c>
      <c r="G756" s="600">
        <v>0.45</v>
      </c>
      <c r="H756" s="668">
        <f t="shared" si="39"/>
        <v>0.252</v>
      </c>
    </row>
    <row r="757" spans="1:8">
      <c r="A757" s="67"/>
      <c r="B757" s="67"/>
      <c r="C757" s="67">
        <v>1</v>
      </c>
      <c r="D757" s="67"/>
      <c r="E757" s="600">
        <f>1.8+0.27+2.8</f>
        <v>4.87</v>
      </c>
      <c r="F757" s="67">
        <v>0.2</v>
      </c>
      <c r="G757" s="600">
        <v>0.45</v>
      </c>
      <c r="H757" s="668">
        <f t="shared" ref="H757:H793" si="40">+PRODUCT(C757:G757)</f>
        <v>0.43830000000000002</v>
      </c>
    </row>
    <row r="758" spans="1:8">
      <c r="A758" s="67"/>
      <c r="B758" s="67"/>
      <c r="C758" s="67">
        <v>1</v>
      </c>
      <c r="D758" s="67"/>
      <c r="E758" s="600">
        <v>2.625</v>
      </c>
      <c r="F758" s="67">
        <v>0.2</v>
      </c>
      <c r="G758" s="600">
        <v>0.45</v>
      </c>
      <c r="H758" s="668">
        <f t="shared" si="40"/>
        <v>0.23624999999999999</v>
      </c>
    </row>
    <row r="759" spans="1:8">
      <c r="A759" s="67"/>
      <c r="B759" s="67"/>
      <c r="C759" s="67">
        <v>1</v>
      </c>
      <c r="D759" s="67"/>
      <c r="E759" s="600">
        <v>2.95</v>
      </c>
      <c r="F759" s="67">
        <v>0.2</v>
      </c>
      <c r="G759" s="600">
        <v>0.45</v>
      </c>
      <c r="H759" s="668">
        <f t="shared" si="40"/>
        <v>0.26550000000000001</v>
      </c>
    </row>
    <row r="760" spans="1:8">
      <c r="A760" s="67"/>
      <c r="B760" s="67"/>
      <c r="C760" s="67">
        <v>1</v>
      </c>
      <c r="D760" s="67"/>
      <c r="E760" s="600">
        <v>2.7</v>
      </c>
      <c r="F760" s="67">
        <v>0.2</v>
      </c>
      <c r="G760" s="600">
        <v>0.45</v>
      </c>
      <c r="H760" s="668">
        <f t="shared" si="40"/>
        <v>0.24299999999999999</v>
      </c>
    </row>
    <row r="761" spans="1:8">
      <c r="A761" s="67"/>
      <c r="B761" s="67"/>
      <c r="C761" s="67">
        <v>6</v>
      </c>
      <c r="D761" s="67"/>
      <c r="E761" s="600">
        <v>2.77</v>
      </c>
      <c r="F761" s="67">
        <v>0.2</v>
      </c>
      <c r="G761" s="600">
        <v>0.45</v>
      </c>
      <c r="H761" s="668">
        <f t="shared" si="40"/>
        <v>1.4958</v>
      </c>
    </row>
    <row r="762" spans="1:8">
      <c r="A762" s="67"/>
      <c r="B762" s="67"/>
      <c r="C762" s="67">
        <v>14</v>
      </c>
      <c r="D762" s="67"/>
      <c r="E762" s="600">
        <v>2.95</v>
      </c>
      <c r="F762" s="67">
        <v>0.2</v>
      </c>
      <c r="G762" s="600">
        <v>0.45</v>
      </c>
      <c r="H762" s="668">
        <f t="shared" si="40"/>
        <v>3.7170000000000001</v>
      </c>
    </row>
    <row r="763" spans="1:8">
      <c r="A763" s="67"/>
      <c r="B763" s="67"/>
      <c r="C763" s="67">
        <v>1</v>
      </c>
      <c r="D763" s="67"/>
      <c r="E763" s="600">
        <v>2.0499999999999998</v>
      </c>
      <c r="F763" s="67">
        <v>0.2</v>
      </c>
      <c r="G763" s="600">
        <v>0.45</v>
      </c>
      <c r="H763" s="668">
        <f t="shared" si="40"/>
        <v>0.1845</v>
      </c>
    </row>
    <row r="764" spans="1:8">
      <c r="A764" s="67"/>
      <c r="B764" s="67"/>
      <c r="C764" s="67">
        <v>1</v>
      </c>
      <c r="D764" s="67"/>
      <c r="E764" s="600">
        <v>4.3460000000000001</v>
      </c>
      <c r="F764" s="67">
        <v>0.2</v>
      </c>
      <c r="G764" s="600">
        <v>0.45</v>
      </c>
      <c r="H764" s="668">
        <f t="shared" si="40"/>
        <v>0.39113999999999999</v>
      </c>
    </row>
    <row r="765" spans="1:8">
      <c r="A765" s="67"/>
      <c r="B765" s="67"/>
      <c r="C765" s="67">
        <v>3</v>
      </c>
      <c r="D765" s="67"/>
      <c r="E765" s="600">
        <f>4.346+3.1</f>
        <v>7.4459999999999997</v>
      </c>
      <c r="F765" s="67">
        <v>0.2</v>
      </c>
      <c r="G765" s="600">
        <v>0.45</v>
      </c>
      <c r="H765" s="668">
        <f t="shared" si="40"/>
        <v>2.0104199999999999</v>
      </c>
    </row>
    <row r="766" spans="1:8">
      <c r="A766" s="67"/>
      <c r="B766" s="67"/>
      <c r="C766" s="67">
        <v>1</v>
      </c>
      <c r="D766" s="67"/>
      <c r="E766" s="600">
        <v>4.3460000000000001</v>
      </c>
      <c r="F766" s="67">
        <v>0.2</v>
      </c>
      <c r="G766" s="600">
        <v>0.45</v>
      </c>
      <c r="H766" s="668">
        <f t="shared" si="40"/>
        <v>0.39113999999999999</v>
      </c>
    </row>
    <row r="767" spans="1:8">
      <c r="A767" s="67"/>
      <c r="B767" s="67"/>
      <c r="C767" s="67">
        <v>1</v>
      </c>
      <c r="D767" s="67"/>
      <c r="E767" s="600">
        <v>3.351</v>
      </c>
      <c r="F767" s="67">
        <v>0.2</v>
      </c>
      <c r="G767" s="600">
        <v>0.45</v>
      </c>
      <c r="H767" s="668">
        <f t="shared" si="40"/>
        <v>0.30159000000000002</v>
      </c>
    </row>
    <row r="768" spans="1:8">
      <c r="A768" s="67"/>
      <c r="B768" s="67"/>
      <c r="C768" s="67">
        <v>2</v>
      </c>
      <c r="D768" s="67"/>
      <c r="E768" s="600">
        <v>6.35</v>
      </c>
      <c r="F768" s="67">
        <v>0.2</v>
      </c>
      <c r="G768" s="600">
        <v>0.45</v>
      </c>
      <c r="H768" s="668">
        <f t="shared" si="40"/>
        <v>1.143</v>
      </c>
    </row>
    <row r="769" spans="1:8">
      <c r="A769" s="67"/>
      <c r="B769" s="67"/>
      <c r="C769" s="67"/>
      <c r="D769" s="67"/>
      <c r="E769" s="600"/>
      <c r="F769" s="67"/>
      <c r="G769" s="600"/>
      <c r="H769" s="668">
        <f t="shared" si="40"/>
        <v>0</v>
      </c>
    </row>
    <row r="770" spans="1:8">
      <c r="A770" s="67"/>
      <c r="B770" s="67" t="s">
        <v>661</v>
      </c>
      <c r="C770" s="67">
        <v>1</v>
      </c>
      <c r="D770" s="67"/>
      <c r="E770" s="600">
        <v>8.4149999999999991</v>
      </c>
      <c r="F770" s="67">
        <v>0.2</v>
      </c>
      <c r="G770" s="600">
        <v>0.45</v>
      </c>
      <c r="H770" s="668">
        <f t="shared" si="40"/>
        <v>0.75734999999999997</v>
      </c>
    </row>
    <row r="771" spans="1:8">
      <c r="A771" s="67"/>
      <c r="B771" s="67"/>
      <c r="C771" s="67">
        <v>1</v>
      </c>
      <c r="D771" s="67"/>
      <c r="E771" s="600">
        <f>5.507+4.307</f>
        <v>9.8140000000000001</v>
      </c>
      <c r="F771" s="67">
        <v>0.2</v>
      </c>
      <c r="G771" s="600">
        <v>0.45</v>
      </c>
      <c r="H771" s="668">
        <f t="shared" si="40"/>
        <v>0.88326000000000005</v>
      </c>
    </row>
    <row r="772" spans="1:8">
      <c r="A772" s="67"/>
      <c r="B772" s="67"/>
      <c r="C772" s="67">
        <v>1</v>
      </c>
      <c r="D772" s="67"/>
      <c r="E772" s="600">
        <v>4.657</v>
      </c>
      <c r="F772" s="67">
        <v>0.2</v>
      </c>
      <c r="G772" s="600">
        <v>0.45</v>
      </c>
      <c r="H772" s="668">
        <f t="shared" si="40"/>
        <v>0.41913</v>
      </c>
    </row>
    <row r="773" spans="1:8">
      <c r="A773" s="67"/>
      <c r="B773" s="67"/>
      <c r="C773" s="67">
        <v>1</v>
      </c>
      <c r="D773" s="67"/>
      <c r="E773" s="600">
        <v>2.0910000000000002</v>
      </c>
      <c r="F773" s="67">
        <v>0.2</v>
      </c>
      <c r="G773" s="600">
        <v>0.45</v>
      </c>
      <c r="H773" s="668">
        <f t="shared" si="40"/>
        <v>0.18819</v>
      </c>
    </row>
    <row r="774" spans="1:8">
      <c r="A774" s="67"/>
      <c r="B774" s="67"/>
      <c r="C774" s="67">
        <v>1</v>
      </c>
      <c r="D774" s="67"/>
      <c r="E774" s="600">
        <v>12.753</v>
      </c>
      <c r="F774" s="67">
        <v>0.2</v>
      </c>
      <c r="G774" s="600">
        <v>0.45</v>
      </c>
      <c r="H774" s="668">
        <f t="shared" si="40"/>
        <v>1.14777</v>
      </c>
    </row>
    <row r="775" spans="1:8">
      <c r="A775" s="67"/>
      <c r="B775" s="67"/>
      <c r="C775" s="67">
        <v>1</v>
      </c>
      <c r="D775" s="67"/>
      <c r="E775" s="600">
        <f>3.25+2.9+2.8</f>
        <v>8.9499999999999993</v>
      </c>
      <c r="F775" s="67">
        <v>0.2</v>
      </c>
      <c r="G775" s="600">
        <v>0.45</v>
      </c>
      <c r="H775" s="668">
        <f t="shared" si="40"/>
        <v>0.80549999999999999</v>
      </c>
    </row>
    <row r="776" spans="1:8">
      <c r="A776" s="67"/>
      <c r="B776" s="67"/>
      <c r="C776" s="67">
        <v>1</v>
      </c>
      <c r="D776" s="67"/>
      <c r="E776" s="600">
        <f>2.8+2.8</f>
        <v>5.6</v>
      </c>
      <c r="F776" s="67">
        <v>0.2</v>
      </c>
      <c r="G776" s="600">
        <v>0.45</v>
      </c>
      <c r="H776" s="668">
        <f t="shared" si="40"/>
        <v>0.504</v>
      </c>
    </row>
    <row r="777" spans="1:8">
      <c r="A777" s="67"/>
      <c r="B777" s="67"/>
      <c r="C777" s="67">
        <v>1</v>
      </c>
      <c r="D777" s="67"/>
      <c r="E777" s="600">
        <f>2.9*2</f>
        <v>5.8</v>
      </c>
      <c r="F777" s="67">
        <v>0.2</v>
      </c>
      <c r="G777" s="600">
        <v>0.45</v>
      </c>
      <c r="H777" s="668">
        <f t="shared" si="40"/>
        <v>0.52200000000000002</v>
      </c>
    </row>
    <row r="778" spans="1:8">
      <c r="A778" s="67"/>
      <c r="B778" s="67"/>
      <c r="C778" s="67">
        <v>1</v>
      </c>
      <c r="D778" s="67"/>
      <c r="E778" s="600">
        <f>2.6661+2.939</f>
        <v>5.6051000000000002</v>
      </c>
      <c r="F778" s="67">
        <v>0.2</v>
      </c>
      <c r="G778" s="600">
        <v>0.45</v>
      </c>
      <c r="H778" s="668">
        <f t="shared" si="40"/>
        <v>0.50445899999999999</v>
      </c>
    </row>
    <row r="779" spans="1:8">
      <c r="A779" s="67"/>
      <c r="B779" s="67"/>
      <c r="C779" s="67">
        <v>1</v>
      </c>
      <c r="D779" s="67"/>
      <c r="E779" s="600">
        <f>4.056+3.894</f>
        <v>7.95</v>
      </c>
      <c r="F779" s="67">
        <v>0.2</v>
      </c>
      <c r="G779" s="600">
        <v>0.45</v>
      </c>
      <c r="H779" s="668">
        <f t="shared" si="40"/>
        <v>0.71550000000000002</v>
      </c>
    </row>
    <row r="780" spans="1:8">
      <c r="A780" s="67"/>
      <c r="B780" s="67"/>
      <c r="C780" s="67">
        <v>1</v>
      </c>
      <c r="D780" s="67"/>
      <c r="E780" s="600">
        <f>4.3+4.14</f>
        <v>8.44</v>
      </c>
      <c r="F780" s="67">
        <v>0.2</v>
      </c>
      <c r="G780" s="600">
        <v>0.45</v>
      </c>
      <c r="H780" s="668">
        <f t="shared" si="40"/>
        <v>0.75960000000000005</v>
      </c>
    </row>
    <row r="781" spans="1:8">
      <c r="A781" s="67"/>
      <c r="B781" s="67"/>
      <c r="C781" s="67">
        <v>1</v>
      </c>
      <c r="D781" s="67"/>
      <c r="E781" s="600">
        <v>1.3460000000000001</v>
      </c>
      <c r="F781" s="67">
        <v>0.2</v>
      </c>
      <c r="G781" s="600">
        <v>0.45</v>
      </c>
      <c r="H781" s="668">
        <f t="shared" si="40"/>
        <v>0.12114</v>
      </c>
    </row>
    <row r="782" spans="1:8">
      <c r="A782" s="67"/>
      <c r="B782" s="67"/>
      <c r="C782" s="67">
        <v>1</v>
      </c>
      <c r="D782" s="67"/>
      <c r="E782" s="600">
        <f>4.625+3.725+2.501+2.3+4.066</f>
        <v>17.216999999999999</v>
      </c>
      <c r="F782" s="67">
        <v>0.2</v>
      </c>
      <c r="G782" s="600">
        <v>0.45</v>
      </c>
      <c r="H782" s="668">
        <f t="shared" si="40"/>
        <v>1.5495300000000001</v>
      </c>
    </row>
    <row r="783" spans="1:8">
      <c r="A783" s="67"/>
      <c r="B783" s="67"/>
      <c r="C783" s="67">
        <v>1</v>
      </c>
      <c r="D783" s="67"/>
      <c r="E783" s="600">
        <v>3.31</v>
      </c>
      <c r="F783" s="67">
        <v>0.2</v>
      </c>
      <c r="G783" s="600">
        <v>0.45</v>
      </c>
      <c r="H783" s="668">
        <f t="shared" si="40"/>
        <v>0.2979</v>
      </c>
    </row>
    <row r="784" spans="1:8">
      <c r="A784" s="67"/>
      <c r="B784" s="67"/>
      <c r="C784" s="67">
        <v>1</v>
      </c>
      <c r="D784" s="67"/>
      <c r="E784" s="600">
        <f>3.913+4.525+3.525</f>
        <v>11.962999999999999</v>
      </c>
      <c r="F784" s="67">
        <v>0.2</v>
      </c>
      <c r="G784" s="600">
        <v>0.45</v>
      </c>
      <c r="H784" s="668">
        <f t="shared" si="40"/>
        <v>1.07667</v>
      </c>
    </row>
    <row r="785" spans="1:8">
      <c r="A785" s="67"/>
      <c r="B785" s="67"/>
      <c r="C785" s="67">
        <v>1</v>
      </c>
      <c r="D785" s="67"/>
      <c r="E785" s="600">
        <v>8.94</v>
      </c>
      <c r="F785" s="67">
        <v>0.2</v>
      </c>
      <c r="G785" s="600">
        <v>0.45</v>
      </c>
      <c r="H785" s="668">
        <f t="shared" si="40"/>
        <v>0.80459999999999998</v>
      </c>
    </row>
    <row r="786" spans="1:8">
      <c r="A786" s="67"/>
      <c r="B786" s="67"/>
      <c r="C786" s="67">
        <v>1</v>
      </c>
      <c r="D786" s="67"/>
      <c r="E786" s="600">
        <f>3.152+5.825+6.1+5.825+6.1+3.617+5.038+8.575+6.009+5.892</f>
        <v>56.133000000000003</v>
      </c>
      <c r="F786" s="67">
        <v>0.2</v>
      </c>
      <c r="G786" s="600">
        <v>0.45</v>
      </c>
      <c r="H786" s="668">
        <f t="shared" si="40"/>
        <v>5.0519699999999998</v>
      </c>
    </row>
    <row r="787" spans="1:8">
      <c r="A787" s="67"/>
      <c r="B787" s="67"/>
      <c r="C787" s="67">
        <v>1</v>
      </c>
      <c r="D787" s="67"/>
      <c r="E787" s="600">
        <f>5.905+6.1+5.9</f>
        <v>17.905000000000001</v>
      </c>
      <c r="F787" s="67">
        <v>0.2</v>
      </c>
      <c r="G787" s="600">
        <v>0.45</v>
      </c>
      <c r="H787" s="668">
        <f t="shared" si="40"/>
        <v>1.61145</v>
      </c>
    </row>
    <row r="788" spans="1:8">
      <c r="A788" s="67"/>
      <c r="B788" s="67"/>
      <c r="C788" s="67">
        <v>1</v>
      </c>
      <c r="D788" s="67"/>
      <c r="E788" s="600">
        <f>2.719*4</f>
        <v>10.875999999999999</v>
      </c>
      <c r="F788" s="67">
        <v>0.2</v>
      </c>
      <c r="G788" s="600">
        <v>0.45</v>
      </c>
      <c r="H788" s="668">
        <f t="shared" si="40"/>
        <v>0.97884000000000004</v>
      </c>
    </row>
    <row r="789" spans="1:8">
      <c r="A789" s="67"/>
      <c r="B789" s="67"/>
      <c r="C789" s="67">
        <v>1</v>
      </c>
      <c r="D789" s="67"/>
      <c r="E789" s="600">
        <f>1.8+1.572+3.976+3.559+2.663+3.431+4.137+6.663+4.139+6.661+4.137+3.466+2.862+2.646+2.641+2.716</f>
        <v>57.069000000000003</v>
      </c>
      <c r="F789" s="67">
        <v>0.2</v>
      </c>
      <c r="G789" s="600">
        <v>0.45</v>
      </c>
      <c r="H789" s="668">
        <f t="shared" si="40"/>
        <v>5.1362100000000002</v>
      </c>
    </row>
    <row r="790" spans="1:8">
      <c r="A790" s="67"/>
      <c r="B790" s="67"/>
      <c r="C790" s="67">
        <v>1</v>
      </c>
      <c r="D790" s="67"/>
      <c r="E790" s="600">
        <v>3.8759999999999999</v>
      </c>
      <c r="F790" s="67">
        <v>0.2</v>
      </c>
      <c r="G790" s="600">
        <v>0.45</v>
      </c>
      <c r="H790" s="668">
        <f t="shared" si="40"/>
        <v>0.34883999999999998</v>
      </c>
    </row>
    <row r="791" spans="1:8">
      <c r="A791" s="67"/>
      <c r="B791" s="67"/>
      <c r="C791" s="67">
        <v>1</v>
      </c>
      <c r="D791" s="67"/>
      <c r="E791" s="600">
        <v>5.5469999999999997</v>
      </c>
      <c r="F791" s="67">
        <v>0.2</v>
      </c>
      <c r="G791" s="600">
        <v>0.45</v>
      </c>
      <c r="H791" s="668">
        <f t="shared" si="40"/>
        <v>0.49923000000000001</v>
      </c>
    </row>
    <row r="792" spans="1:8">
      <c r="A792" s="67"/>
      <c r="B792" s="67"/>
      <c r="C792" s="67">
        <v>1</v>
      </c>
      <c r="D792" s="67"/>
      <c r="E792" s="600">
        <f>7.423+5.146</f>
        <v>12.569000000000001</v>
      </c>
      <c r="F792" s="67">
        <v>0.2</v>
      </c>
      <c r="G792" s="600">
        <v>0.45</v>
      </c>
      <c r="H792" s="668">
        <f t="shared" si="40"/>
        <v>1.13121</v>
      </c>
    </row>
    <row r="793" spans="1:8">
      <c r="A793" s="67"/>
      <c r="B793" s="67"/>
      <c r="C793" s="67">
        <v>1</v>
      </c>
      <c r="D793" s="67"/>
      <c r="E793" s="600">
        <f>6+5.9+6.1+5.9+6.1+5.935+7.12</f>
        <v>43.055</v>
      </c>
      <c r="F793" s="67">
        <v>0.2</v>
      </c>
      <c r="G793" s="600">
        <v>0.45</v>
      </c>
      <c r="H793" s="668">
        <f t="shared" si="40"/>
        <v>3.8749500000000001</v>
      </c>
    </row>
    <row r="794" spans="1:8">
      <c r="A794" s="67"/>
      <c r="B794" s="67" t="s">
        <v>662</v>
      </c>
      <c r="C794" s="67"/>
      <c r="D794" s="67"/>
      <c r="E794" s="600"/>
      <c r="F794" s="67"/>
      <c r="G794" s="600"/>
      <c r="H794" s="600"/>
    </row>
    <row r="795" spans="1:8">
      <c r="A795" s="67"/>
      <c r="B795" s="67"/>
      <c r="C795" s="67">
        <v>1</v>
      </c>
      <c r="D795" s="67"/>
      <c r="E795" s="600">
        <v>5.984</v>
      </c>
      <c r="F795" s="67">
        <v>0.2</v>
      </c>
      <c r="G795" s="600">
        <v>0.45</v>
      </c>
      <c r="H795" s="668">
        <f t="shared" ref="H795:H804" si="41">+PRODUCT(C795:G795)</f>
        <v>0.53856000000000004</v>
      </c>
    </row>
    <row r="796" spans="1:8">
      <c r="A796" s="67"/>
      <c r="B796" s="67"/>
      <c r="C796" s="67">
        <v>1</v>
      </c>
      <c r="D796" s="67"/>
      <c r="E796" s="600">
        <f>3.06+2.19</f>
        <v>5.25</v>
      </c>
      <c r="F796" s="67">
        <v>0.2</v>
      </c>
      <c r="G796" s="600">
        <v>0.45</v>
      </c>
      <c r="H796" s="668">
        <f t="shared" si="41"/>
        <v>0.47249999999999998</v>
      </c>
    </row>
    <row r="797" spans="1:8">
      <c r="A797" s="67"/>
      <c r="B797" s="67"/>
      <c r="C797" s="67">
        <v>1</v>
      </c>
      <c r="D797" s="67"/>
      <c r="E797" s="600">
        <f>2.735+2.939+1.775+3.9</f>
        <v>11.349</v>
      </c>
      <c r="F797" s="67">
        <v>0.2</v>
      </c>
      <c r="G797" s="600">
        <v>0.45</v>
      </c>
      <c r="H797" s="668">
        <f t="shared" si="41"/>
        <v>1.0214099999999999</v>
      </c>
    </row>
    <row r="798" spans="1:8">
      <c r="A798" s="67"/>
      <c r="B798" s="67"/>
      <c r="C798" s="67">
        <v>1</v>
      </c>
      <c r="D798" s="67"/>
      <c r="E798" s="600">
        <f>2.687*2</f>
        <v>5.3739999999999997</v>
      </c>
      <c r="F798" s="67">
        <v>0.2</v>
      </c>
      <c r="G798" s="600">
        <v>0.45</v>
      </c>
      <c r="H798" s="668">
        <f t="shared" si="41"/>
        <v>0.48365999999999998</v>
      </c>
    </row>
    <row r="799" spans="1:8">
      <c r="A799" s="67"/>
      <c r="B799" s="67"/>
      <c r="C799" s="67">
        <v>1</v>
      </c>
      <c r="D799" s="67"/>
      <c r="E799" s="600">
        <f>3.929+3.445+3.575</f>
        <v>10.949</v>
      </c>
      <c r="F799" s="67">
        <v>0.2</v>
      </c>
      <c r="G799" s="600">
        <v>0.45</v>
      </c>
      <c r="H799" s="668">
        <f t="shared" si="41"/>
        <v>0.98541000000000001</v>
      </c>
    </row>
    <row r="800" spans="1:8">
      <c r="A800" s="67"/>
      <c r="B800" s="67"/>
      <c r="C800" s="67">
        <v>1</v>
      </c>
      <c r="D800" s="67"/>
      <c r="E800" s="600">
        <f>2.049+2.647+4.952+1.6</f>
        <v>11.247999999999999</v>
      </c>
      <c r="F800" s="67">
        <v>0.2</v>
      </c>
      <c r="G800" s="600">
        <v>0.45</v>
      </c>
      <c r="H800" s="668">
        <f t="shared" si="41"/>
        <v>1.0123200000000001</v>
      </c>
    </row>
    <row r="801" spans="1:8">
      <c r="A801" s="67"/>
      <c r="B801" s="67"/>
      <c r="C801" s="67">
        <v>1</v>
      </c>
      <c r="D801" s="67"/>
      <c r="E801" s="600">
        <f>3.479+7.17</f>
        <v>10.648999999999999</v>
      </c>
      <c r="F801" s="67">
        <v>0.2</v>
      </c>
      <c r="G801" s="600">
        <v>0.45</v>
      </c>
      <c r="H801" s="668">
        <f t="shared" si="41"/>
        <v>0.95840999999999998</v>
      </c>
    </row>
    <row r="802" spans="1:8">
      <c r="A802" s="67"/>
      <c r="B802" s="67"/>
      <c r="C802" s="67">
        <v>1</v>
      </c>
      <c r="D802" s="67"/>
      <c r="E802" s="600">
        <f>3.06+2.19+3.929+7.62</f>
        <v>16.798999999999999</v>
      </c>
      <c r="F802" s="67">
        <v>0.2</v>
      </c>
      <c r="G802" s="600">
        <v>0.45</v>
      </c>
      <c r="H802" s="668">
        <f t="shared" si="41"/>
        <v>1.5119100000000001</v>
      </c>
    </row>
    <row r="803" spans="1:8">
      <c r="A803" s="67"/>
      <c r="B803" s="67"/>
      <c r="C803" s="67">
        <v>1</v>
      </c>
      <c r="D803" s="67"/>
      <c r="E803" s="600">
        <f>2.152+2.929+2.929+2.929+2.696</f>
        <v>13.635</v>
      </c>
      <c r="F803" s="67">
        <v>0.2</v>
      </c>
      <c r="G803" s="600">
        <v>0.45</v>
      </c>
      <c r="H803" s="668">
        <f t="shared" si="41"/>
        <v>1.22715</v>
      </c>
    </row>
    <row r="804" spans="1:8">
      <c r="A804" s="67"/>
      <c r="B804" s="67"/>
      <c r="C804" s="67">
        <v>2</v>
      </c>
      <c r="D804" s="67"/>
      <c r="E804" s="600">
        <f>0.125+6.137+6.037</f>
        <v>12.298999999999999</v>
      </c>
      <c r="F804" s="67">
        <v>0.2</v>
      </c>
      <c r="G804" s="600">
        <v>0.45</v>
      </c>
      <c r="H804" s="668">
        <f t="shared" si="41"/>
        <v>2.2138200000000001</v>
      </c>
    </row>
    <row r="805" spans="1:8">
      <c r="A805" s="67"/>
      <c r="B805" s="67"/>
      <c r="C805" s="67"/>
      <c r="D805" s="67"/>
      <c r="E805" s="600"/>
      <c r="F805" s="67"/>
      <c r="G805" s="600"/>
      <c r="H805" s="602">
        <f>SUM(H693:H804)</f>
        <v>94.429782000000003</v>
      </c>
    </row>
    <row r="806" spans="1:8">
      <c r="A806" s="67"/>
      <c r="B806" s="67" t="s">
        <v>717</v>
      </c>
      <c r="C806" s="67"/>
      <c r="D806" s="67"/>
      <c r="E806" s="600"/>
      <c r="F806" s="67"/>
      <c r="G806" s="600"/>
      <c r="H806" s="668"/>
    </row>
    <row r="807" spans="1:8">
      <c r="A807" s="67"/>
      <c r="B807" s="67" t="s">
        <v>718</v>
      </c>
      <c r="C807" s="67">
        <v>1</v>
      </c>
      <c r="D807" s="67"/>
      <c r="E807" s="600">
        <v>33.335999999999999</v>
      </c>
      <c r="F807" s="67">
        <v>0.4</v>
      </c>
      <c r="G807" s="600">
        <f>0.6+0.45</f>
        <v>1.05</v>
      </c>
      <c r="H807" s="668">
        <f t="shared" ref="H807" si="42">+PRODUCT(C807:G807)</f>
        <v>14.00112</v>
      </c>
    </row>
    <row r="808" spans="1:8">
      <c r="A808" s="67"/>
      <c r="B808" s="67" t="s">
        <v>718</v>
      </c>
      <c r="C808" s="67">
        <v>1</v>
      </c>
      <c r="D808" s="67"/>
      <c r="E808" s="600">
        <v>58.869</v>
      </c>
      <c r="F808" s="67">
        <v>0.4</v>
      </c>
      <c r="G808" s="600">
        <f>0.6+0.45</f>
        <v>1.05</v>
      </c>
      <c r="H808" s="668">
        <f t="shared" ref="H808" si="43">+PRODUCT(C808:G808)</f>
        <v>24.724979999999999</v>
      </c>
    </row>
    <row r="809" spans="1:8">
      <c r="A809" s="67"/>
      <c r="B809" s="67" t="s">
        <v>719</v>
      </c>
      <c r="C809" s="67">
        <v>2</v>
      </c>
      <c r="D809" s="67"/>
      <c r="E809" s="600">
        <v>5.8959999999999999</v>
      </c>
      <c r="F809" s="67">
        <v>0.4</v>
      </c>
      <c r="G809" s="600">
        <f>0.6+0.15</f>
        <v>0.75</v>
      </c>
      <c r="H809" s="668">
        <f t="shared" ref="H809" si="44">+PRODUCT(C809:G809)</f>
        <v>3.5375999999999999</v>
      </c>
    </row>
    <row r="810" spans="1:8">
      <c r="A810" s="67"/>
      <c r="B810" s="67" t="s">
        <v>720</v>
      </c>
      <c r="C810" s="67">
        <v>1</v>
      </c>
      <c r="D810" s="67"/>
      <c r="E810" s="600">
        <v>6.9470000000000001</v>
      </c>
      <c r="F810" s="67">
        <v>0.4</v>
      </c>
      <c r="G810" s="600">
        <f>0.6+0.15</f>
        <v>0.75</v>
      </c>
      <c r="H810" s="668">
        <f t="shared" ref="H810" si="45">+PRODUCT(C810:G810)</f>
        <v>2.0840999999999998</v>
      </c>
    </row>
    <row r="811" spans="1:8">
      <c r="A811" s="67"/>
      <c r="B811" s="67"/>
      <c r="C811" s="67">
        <v>1</v>
      </c>
      <c r="D811" s="67"/>
      <c r="E811" s="600">
        <v>7.8109999999999999</v>
      </c>
      <c r="F811" s="67">
        <v>0.4</v>
      </c>
      <c r="G811" s="600">
        <f>0.6+0.15</f>
        <v>0.75</v>
      </c>
      <c r="H811" s="668">
        <f t="shared" ref="H811" si="46">+PRODUCT(C811:G811)</f>
        <v>2.3433000000000002</v>
      </c>
    </row>
    <row r="812" spans="1:8">
      <c r="A812" s="67"/>
      <c r="B812" s="67"/>
      <c r="C812" s="67">
        <v>1</v>
      </c>
      <c r="D812" s="67"/>
      <c r="E812" s="600">
        <v>12.086</v>
      </c>
      <c r="F812" s="67">
        <v>0.4</v>
      </c>
      <c r="G812" s="600">
        <f t="shared" ref="G812:G815" si="47">0.6+0.15</f>
        <v>0.75</v>
      </c>
      <c r="H812" s="668">
        <f t="shared" ref="H812:H813" si="48">+PRODUCT(C812:G812)</f>
        <v>3.6257999999999999</v>
      </c>
    </row>
    <row r="813" spans="1:8">
      <c r="A813" s="67"/>
      <c r="B813" s="67"/>
      <c r="C813" s="67">
        <v>1</v>
      </c>
      <c r="D813" s="67"/>
      <c r="E813" s="600">
        <v>19.324000000000002</v>
      </c>
      <c r="F813" s="67">
        <v>0.4</v>
      </c>
      <c r="G813" s="600">
        <f t="shared" si="47"/>
        <v>0.75</v>
      </c>
      <c r="H813" s="668">
        <f t="shared" si="48"/>
        <v>5.7972000000000001</v>
      </c>
    </row>
    <row r="814" spans="1:8">
      <c r="A814" s="67"/>
      <c r="B814" s="67"/>
      <c r="C814" s="67"/>
      <c r="D814" s="67"/>
      <c r="E814" s="600"/>
      <c r="F814" s="67"/>
      <c r="G814" s="600"/>
      <c r="H814" s="600">
        <f>SUM(H807:H813)</f>
        <v>56.114100000000001</v>
      </c>
    </row>
    <row r="815" spans="1:8">
      <c r="A815" s="67"/>
      <c r="B815" s="67" t="s">
        <v>585</v>
      </c>
      <c r="C815" s="67">
        <v>2</v>
      </c>
      <c r="D815" s="67"/>
      <c r="E815" s="600">
        <v>2.669</v>
      </c>
      <c r="F815" s="67">
        <v>0.4</v>
      </c>
      <c r="G815" s="600">
        <f t="shared" si="47"/>
        <v>0.75</v>
      </c>
      <c r="H815" s="668">
        <f t="shared" ref="H815" si="49">+PRODUCT(C815:G815)</f>
        <v>1.6013999999999999</v>
      </c>
    </row>
    <row r="816" spans="1:8">
      <c r="A816" s="67"/>
      <c r="B816" s="67"/>
      <c r="C816" s="67"/>
      <c r="D816" s="67"/>
      <c r="E816" s="600"/>
      <c r="F816" s="67"/>
      <c r="G816" s="600"/>
      <c r="H816" s="600"/>
    </row>
    <row r="817" spans="1:8">
      <c r="A817" s="67"/>
      <c r="B817" s="67" t="s">
        <v>717</v>
      </c>
      <c r="C817" s="67"/>
      <c r="D817" s="67"/>
      <c r="E817" s="600"/>
      <c r="F817" s="67"/>
      <c r="G817" s="600"/>
      <c r="H817" s="668"/>
    </row>
    <row r="818" spans="1:8">
      <c r="A818" s="67"/>
      <c r="B818" s="67" t="s">
        <v>718</v>
      </c>
      <c r="C818" s="67">
        <v>1</v>
      </c>
      <c r="D818" s="67"/>
      <c r="E818" s="600">
        <v>33.335999999999999</v>
      </c>
      <c r="F818" s="67">
        <v>0.6</v>
      </c>
      <c r="G818" s="600">
        <v>0.1</v>
      </c>
      <c r="H818" s="668">
        <f t="shared" ref="H818:H824" si="50">+PRODUCT(C818:G818)</f>
        <v>2.0001600000000002</v>
      </c>
    </row>
    <row r="819" spans="1:8">
      <c r="A819" s="67"/>
      <c r="B819" s="67" t="s">
        <v>718</v>
      </c>
      <c r="C819" s="67">
        <v>1</v>
      </c>
      <c r="D819" s="67"/>
      <c r="E819" s="600">
        <v>58.869</v>
      </c>
      <c r="F819" s="67">
        <v>0.6</v>
      </c>
      <c r="G819" s="600">
        <v>0.1</v>
      </c>
      <c r="H819" s="668">
        <f t="shared" si="50"/>
        <v>3.5321400000000001</v>
      </c>
    </row>
    <row r="820" spans="1:8">
      <c r="A820" s="67"/>
      <c r="B820" s="67" t="s">
        <v>719</v>
      </c>
      <c r="C820" s="67">
        <v>2</v>
      </c>
      <c r="D820" s="67"/>
      <c r="E820" s="600">
        <v>5.8959999999999999</v>
      </c>
      <c r="F820" s="67">
        <v>0.6</v>
      </c>
      <c r="G820" s="600">
        <v>0.1</v>
      </c>
      <c r="H820" s="668">
        <f t="shared" si="50"/>
        <v>0.70752000000000004</v>
      </c>
    </row>
    <row r="821" spans="1:8">
      <c r="A821" s="67"/>
      <c r="B821" s="67" t="s">
        <v>720</v>
      </c>
      <c r="C821" s="67">
        <v>1</v>
      </c>
      <c r="D821" s="67"/>
      <c r="E821" s="600">
        <v>6.9470000000000001</v>
      </c>
      <c r="F821" s="67">
        <v>0.6</v>
      </c>
      <c r="G821" s="600">
        <v>0.1</v>
      </c>
      <c r="H821" s="668">
        <f t="shared" si="50"/>
        <v>0.41682000000000002</v>
      </c>
    </row>
    <row r="822" spans="1:8">
      <c r="A822" s="67"/>
      <c r="B822" s="67"/>
      <c r="C822" s="67">
        <v>1</v>
      </c>
      <c r="D822" s="67"/>
      <c r="E822" s="600">
        <v>7.8109999999999999</v>
      </c>
      <c r="F822" s="67">
        <v>0.6</v>
      </c>
      <c r="G822" s="600">
        <v>0.1</v>
      </c>
      <c r="H822" s="668">
        <f t="shared" si="50"/>
        <v>0.46866000000000002</v>
      </c>
    </row>
    <row r="823" spans="1:8">
      <c r="A823" s="67"/>
      <c r="B823" s="67"/>
      <c r="C823" s="67">
        <v>1</v>
      </c>
      <c r="D823" s="67"/>
      <c r="E823" s="600">
        <v>12.086</v>
      </c>
      <c r="F823" s="67">
        <v>0.6</v>
      </c>
      <c r="G823" s="600">
        <v>0.1</v>
      </c>
      <c r="H823" s="668">
        <f t="shared" si="50"/>
        <v>0.72516000000000003</v>
      </c>
    </row>
    <row r="824" spans="1:8">
      <c r="A824" s="67"/>
      <c r="B824" s="67"/>
      <c r="C824" s="67">
        <v>1</v>
      </c>
      <c r="D824" s="67"/>
      <c r="E824" s="600">
        <v>19.324000000000002</v>
      </c>
      <c r="F824" s="67">
        <v>0.6</v>
      </c>
      <c r="G824" s="600">
        <v>0.1</v>
      </c>
      <c r="H824" s="668">
        <f t="shared" si="50"/>
        <v>1.15944</v>
      </c>
    </row>
    <row r="825" spans="1:8">
      <c r="A825" s="67"/>
      <c r="B825" s="67"/>
      <c r="C825" s="67"/>
      <c r="D825" s="67"/>
      <c r="E825" s="600"/>
      <c r="F825" s="67">
        <v>0.6</v>
      </c>
      <c r="G825" s="600"/>
      <c r="H825" s="600">
        <f>SUM(H818:H824)</f>
        <v>9.0099</v>
      </c>
    </row>
    <row r="826" spans="1:8">
      <c r="A826" s="67"/>
      <c r="B826" s="67" t="s">
        <v>585</v>
      </c>
      <c r="C826" s="67">
        <v>2</v>
      </c>
      <c r="D826" s="67"/>
      <c r="E826" s="600">
        <v>2.669</v>
      </c>
      <c r="F826" s="67">
        <v>0.6</v>
      </c>
      <c r="G826" s="600">
        <v>0.1</v>
      </c>
      <c r="H826" s="668">
        <f t="shared" ref="H826" si="51">+PRODUCT(C826:G826)</f>
        <v>0.32028000000000001</v>
      </c>
    </row>
    <row r="827" spans="1:8">
      <c r="A827" s="67"/>
      <c r="B827" s="67"/>
      <c r="C827" s="67"/>
      <c r="D827" s="67"/>
      <c r="E827" s="600"/>
      <c r="F827" s="67"/>
      <c r="G827" s="600"/>
      <c r="H827" s="668"/>
    </row>
    <row r="828" spans="1:8">
      <c r="A828" s="67"/>
      <c r="B828" s="67" t="s">
        <v>717</v>
      </c>
      <c r="C828" s="67"/>
      <c r="D828" s="67"/>
      <c r="E828" s="600"/>
      <c r="F828" s="67"/>
      <c r="G828" s="600"/>
      <c r="H828" s="668"/>
    </row>
    <row r="829" spans="1:8">
      <c r="A829" s="67"/>
      <c r="B829" s="67" t="s">
        <v>718</v>
      </c>
      <c r="C829" s="67">
        <v>2</v>
      </c>
      <c r="D829" s="67"/>
      <c r="E829" s="600">
        <v>33.335999999999999</v>
      </c>
      <c r="F829" s="67"/>
      <c r="G829" s="600">
        <f>0.6+0.45</f>
        <v>1.05</v>
      </c>
      <c r="H829" s="668">
        <f t="shared" ref="H829:H835" si="52">+PRODUCT(C829:G829)</f>
        <v>70.005600000000001</v>
      </c>
    </row>
    <row r="830" spans="1:8">
      <c r="A830" s="67"/>
      <c r="B830" s="67" t="s">
        <v>718</v>
      </c>
      <c r="C830" s="67">
        <v>2</v>
      </c>
      <c r="D830" s="67"/>
      <c r="E830" s="600">
        <v>58.869</v>
      </c>
      <c r="F830" s="67"/>
      <c r="G830" s="600">
        <f>0.6+0.45</f>
        <v>1.05</v>
      </c>
      <c r="H830" s="668">
        <f t="shared" si="52"/>
        <v>123.6249</v>
      </c>
    </row>
    <row r="831" spans="1:8">
      <c r="A831" s="67"/>
      <c r="B831" s="67" t="s">
        <v>719</v>
      </c>
      <c r="C831" s="67">
        <v>4</v>
      </c>
      <c r="D831" s="67"/>
      <c r="E831" s="600">
        <v>5.8959999999999999</v>
      </c>
      <c r="F831" s="67"/>
      <c r="G831" s="600">
        <f>0.6+0.15</f>
        <v>0.75</v>
      </c>
      <c r="H831" s="668">
        <f t="shared" si="52"/>
        <v>17.687999999999999</v>
      </c>
    </row>
    <row r="832" spans="1:8">
      <c r="A832" s="67"/>
      <c r="B832" s="67" t="s">
        <v>720</v>
      </c>
      <c r="C832" s="67">
        <v>2</v>
      </c>
      <c r="D832" s="67"/>
      <c r="E832" s="600">
        <v>6.9470000000000001</v>
      </c>
      <c r="F832" s="67"/>
      <c r="G832" s="600">
        <f>0.6+0.15</f>
        <v>0.75</v>
      </c>
      <c r="H832" s="668">
        <f t="shared" si="52"/>
        <v>10.420500000000001</v>
      </c>
    </row>
    <row r="833" spans="1:8">
      <c r="A833" s="67"/>
      <c r="B833" s="67"/>
      <c r="C833" s="67">
        <v>2</v>
      </c>
      <c r="D833" s="67"/>
      <c r="E833" s="600">
        <v>7.8109999999999999</v>
      </c>
      <c r="F833" s="67"/>
      <c r="G833" s="600">
        <f>0.6+0.15</f>
        <v>0.75</v>
      </c>
      <c r="H833" s="668">
        <f t="shared" si="52"/>
        <v>11.7165</v>
      </c>
    </row>
    <row r="834" spans="1:8">
      <c r="A834" s="67"/>
      <c r="B834" s="67"/>
      <c r="C834" s="67">
        <v>2</v>
      </c>
      <c r="D834" s="67"/>
      <c r="E834" s="600">
        <v>12.086</v>
      </c>
      <c r="F834" s="67"/>
      <c r="G834" s="600">
        <f t="shared" ref="G834:G835" si="53">0.6+0.15</f>
        <v>0.75</v>
      </c>
      <c r="H834" s="668">
        <f t="shared" si="52"/>
        <v>18.129000000000001</v>
      </c>
    </row>
    <row r="835" spans="1:8">
      <c r="A835" s="67"/>
      <c r="B835" s="67"/>
      <c r="C835" s="67">
        <v>2</v>
      </c>
      <c r="D835" s="67"/>
      <c r="E835" s="600">
        <v>19.324000000000002</v>
      </c>
      <c r="F835" s="67"/>
      <c r="G835" s="600">
        <f t="shared" si="53"/>
        <v>0.75</v>
      </c>
      <c r="H835" s="668">
        <f t="shared" si="52"/>
        <v>28.986000000000001</v>
      </c>
    </row>
    <row r="836" spans="1:8">
      <c r="A836" s="67"/>
      <c r="B836" s="67"/>
      <c r="C836" s="67"/>
      <c r="D836" s="67"/>
      <c r="E836" s="600"/>
      <c r="F836" s="67"/>
      <c r="G836" s="600"/>
      <c r="H836" s="600">
        <f>SUM(H829:H835)</f>
        <v>280.57049999999998</v>
      </c>
    </row>
    <row r="837" spans="1:8">
      <c r="A837" s="67"/>
      <c r="B837" s="67"/>
      <c r="C837" s="67"/>
      <c r="D837" s="67"/>
      <c r="E837" s="600"/>
      <c r="F837" s="67"/>
      <c r="G837" s="600"/>
      <c r="H837" s="600"/>
    </row>
    <row r="838" spans="1:8">
      <c r="A838" s="67"/>
      <c r="B838" s="67" t="s">
        <v>585</v>
      </c>
      <c r="C838" s="67"/>
      <c r="D838" s="67"/>
      <c r="E838" s="600"/>
      <c r="F838" s="67"/>
      <c r="G838" s="600"/>
      <c r="H838" s="600"/>
    </row>
    <row r="839" spans="1:8">
      <c r="A839" s="67"/>
      <c r="B839" s="67"/>
      <c r="C839" s="67">
        <v>4</v>
      </c>
      <c r="D839" s="67"/>
      <c r="E839" s="600">
        <v>2.669</v>
      </c>
      <c r="F839" s="67"/>
      <c r="G839" s="600">
        <f t="shared" ref="G839" si="54">0.6+0.15</f>
        <v>0.75</v>
      </c>
      <c r="H839" s="668">
        <f t="shared" ref="H839" si="55">+PRODUCT(C839:G839)</f>
        <v>8.0069999999999997</v>
      </c>
    </row>
    <row r="840" spans="1:8">
      <c r="A840" s="67"/>
      <c r="B840" s="67"/>
      <c r="C840" s="67"/>
      <c r="D840" s="67"/>
      <c r="E840" s="600"/>
      <c r="F840" s="67"/>
      <c r="G840" s="600"/>
      <c r="H840" s="600"/>
    </row>
    <row r="841" spans="1:8">
      <c r="A841" s="67"/>
      <c r="B841" s="67"/>
      <c r="C841" s="67"/>
      <c r="D841" s="67"/>
      <c r="E841" s="600"/>
      <c r="F841" s="67"/>
      <c r="G841" s="600"/>
      <c r="H841" s="600"/>
    </row>
    <row r="842" spans="1:8">
      <c r="A842" s="67"/>
      <c r="B842" s="67"/>
      <c r="C842" s="67"/>
      <c r="D842" s="67"/>
      <c r="E842" s="600"/>
      <c r="F842" s="67"/>
      <c r="G842" s="600"/>
      <c r="H842" s="600"/>
    </row>
    <row r="843" spans="1:8">
      <c r="A843" s="67"/>
      <c r="B843" s="67"/>
      <c r="C843" s="67"/>
      <c r="D843" s="67"/>
      <c r="E843" s="600"/>
      <c r="F843" s="67"/>
      <c r="G843" s="600"/>
      <c r="H843" s="600"/>
    </row>
    <row r="844" spans="1:8">
      <c r="A844" s="67"/>
      <c r="B844" s="67"/>
      <c r="C844" s="67"/>
      <c r="D844" s="67"/>
      <c r="E844" s="600"/>
      <c r="F844" s="67"/>
      <c r="G844" s="600"/>
      <c r="H844" s="600"/>
    </row>
    <row r="845" spans="1:8">
      <c r="A845" s="67"/>
      <c r="B845" s="67"/>
      <c r="C845" s="67"/>
      <c r="D845" s="67"/>
      <c r="E845" s="600"/>
      <c r="F845" s="67"/>
      <c r="G845" s="600"/>
      <c r="H845" s="600"/>
    </row>
    <row r="846" spans="1:8">
      <c r="A846" s="67"/>
      <c r="B846" s="67"/>
      <c r="C846" s="67"/>
      <c r="D846" s="67"/>
      <c r="E846" s="600"/>
      <c r="F846" s="67"/>
      <c r="G846" s="600"/>
      <c r="H846" s="600"/>
    </row>
    <row r="847" spans="1:8">
      <c r="A847" s="67"/>
      <c r="B847" s="67" t="s">
        <v>92</v>
      </c>
      <c r="C847" s="67">
        <v>1</v>
      </c>
      <c r="D847" s="67"/>
      <c r="E847" s="600">
        <v>6.1760000000000002</v>
      </c>
      <c r="F847" s="67">
        <v>0.2</v>
      </c>
      <c r="G847" s="600">
        <v>0.45</v>
      </c>
      <c r="H847" s="668">
        <f t="shared" ref="H847:H867" si="56">+PRODUCT(C847:G847)</f>
        <v>0.55584</v>
      </c>
    </row>
    <row r="848" spans="1:8">
      <c r="A848" s="67"/>
      <c r="B848" s="67"/>
      <c r="C848" s="67">
        <v>1</v>
      </c>
      <c r="D848" s="67"/>
      <c r="E848" s="600">
        <f>3.354+2.719+2.699</f>
        <v>8.7720000000000002</v>
      </c>
      <c r="F848" s="67">
        <v>0.2</v>
      </c>
      <c r="G848" s="600">
        <v>0.45</v>
      </c>
      <c r="H848" s="668">
        <f t="shared" si="56"/>
        <v>0.78947999999999996</v>
      </c>
    </row>
    <row r="849" spans="1:8">
      <c r="A849" s="67"/>
      <c r="B849" s="67"/>
      <c r="C849" s="67">
        <v>1</v>
      </c>
      <c r="D849" s="67"/>
      <c r="E849" s="600">
        <f>2.243+3.257</f>
        <v>5.5</v>
      </c>
      <c r="F849" s="67">
        <v>0.2</v>
      </c>
      <c r="G849" s="600">
        <v>0.45</v>
      </c>
      <c r="H849" s="668">
        <f t="shared" si="56"/>
        <v>0.495</v>
      </c>
    </row>
    <row r="850" spans="1:8">
      <c r="A850" s="67"/>
      <c r="B850" s="67"/>
      <c r="C850" s="67">
        <v>1</v>
      </c>
      <c r="D850" s="67"/>
      <c r="E850" s="600">
        <f>2.043+3.557+4.313</f>
        <v>9.9130000000000003</v>
      </c>
      <c r="F850" s="67">
        <v>0.2</v>
      </c>
      <c r="G850" s="600">
        <v>0.45</v>
      </c>
      <c r="H850" s="668">
        <f t="shared" si="56"/>
        <v>0.89217000000000002</v>
      </c>
    </row>
    <row r="851" spans="1:8">
      <c r="A851" s="67"/>
      <c r="B851" s="67"/>
      <c r="C851" s="67">
        <v>1</v>
      </c>
      <c r="D851" s="67"/>
      <c r="E851" s="600">
        <f>2.745+4.2</f>
        <v>6.9450000000000003</v>
      </c>
      <c r="F851" s="67">
        <v>0.2</v>
      </c>
      <c r="G851" s="600">
        <v>0.45</v>
      </c>
      <c r="H851" s="668">
        <f t="shared" si="56"/>
        <v>0.62504999999999999</v>
      </c>
    </row>
    <row r="852" spans="1:8">
      <c r="A852" s="67"/>
      <c r="B852" s="67"/>
      <c r="C852" s="67">
        <v>1</v>
      </c>
      <c r="D852" s="67"/>
      <c r="E852" s="600">
        <v>1.1000000000000001</v>
      </c>
      <c r="F852" s="67">
        <v>0.2</v>
      </c>
      <c r="G852" s="600">
        <v>0.45</v>
      </c>
      <c r="H852" s="668">
        <f t="shared" si="56"/>
        <v>9.9000000000000005E-2</v>
      </c>
    </row>
    <row r="853" spans="1:8">
      <c r="A853" s="67"/>
      <c r="B853" s="67"/>
      <c r="C853" s="67">
        <v>2</v>
      </c>
      <c r="D853" s="67"/>
      <c r="E853" s="600">
        <v>2.7450000000000001</v>
      </c>
      <c r="F853" s="67">
        <v>0.2</v>
      </c>
      <c r="G853" s="600">
        <v>0.45</v>
      </c>
      <c r="H853" s="668">
        <f t="shared" si="56"/>
        <v>0.49409999999999998</v>
      </c>
    </row>
    <row r="854" spans="1:8">
      <c r="A854" s="67"/>
      <c r="B854" s="67"/>
      <c r="C854" s="67">
        <v>2</v>
      </c>
      <c r="D854" s="67"/>
      <c r="E854" s="600">
        <v>0.6</v>
      </c>
      <c r="F854" s="67">
        <v>0.2</v>
      </c>
      <c r="G854" s="600">
        <v>0.45</v>
      </c>
      <c r="H854" s="668">
        <f t="shared" si="56"/>
        <v>0.108</v>
      </c>
    </row>
    <row r="855" spans="1:8">
      <c r="A855" s="67"/>
      <c r="B855" s="67"/>
      <c r="C855" s="67">
        <v>1</v>
      </c>
      <c r="D855" s="67"/>
      <c r="E855" s="600">
        <v>3.2</v>
      </c>
      <c r="F855" s="67">
        <v>0.2</v>
      </c>
      <c r="G855" s="600">
        <v>0.45</v>
      </c>
      <c r="H855" s="668">
        <f t="shared" si="56"/>
        <v>0.28799999999999998</v>
      </c>
    </row>
    <row r="856" spans="1:8">
      <c r="A856" s="67"/>
      <c r="B856" s="67"/>
      <c r="C856" s="67">
        <v>1</v>
      </c>
      <c r="D856" s="67"/>
      <c r="E856" s="600">
        <v>10.945</v>
      </c>
      <c r="F856" s="67">
        <v>0.2</v>
      </c>
      <c r="G856" s="600">
        <v>0.45</v>
      </c>
      <c r="H856" s="668">
        <f t="shared" si="56"/>
        <v>0.98504999999999998</v>
      </c>
    </row>
    <row r="857" spans="1:8">
      <c r="A857" s="67"/>
      <c r="B857" s="67"/>
      <c r="C857" s="67">
        <v>1</v>
      </c>
      <c r="D857" s="67"/>
      <c r="E857" s="600">
        <v>3.8109999999999999</v>
      </c>
      <c r="F857" s="67">
        <v>0.2</v>
      </c>
      <c r="G857" s="600">
        <v>0.45</v>
      </c>
      <c r="H857" s="668">
        <f t="shared" si="56"/>
        <v>0.34299000000000002</v>
      </c>
    </row>
    <row r="858" spans="1:8">
      <c r="A858" s="67"/>
      <c r="B858" s="67"/>
      <c r="C858" s="67">
        <v>1</v>
      </c>
      <c r="D858" s="67"/>
      <c r="E858" s="600">
        <f>3.336+6.467</f>
        <v>9.8030000000000008</v>
      </c>
      <c r="F858" s="67">
        <v>0.2</v>
      </c>
      <c r="G858" s="600">
        <v>0.45</v>
      </c>
      <c r="H858" s="668">
        <f t="shared" si="56"/>
        <v>0.88227</v>
      </c>
    </row>
    <row r="859" spans="1:8">
      <c r="A859" s="67"/>
      <c r="B859" s="67"/>
      <c r="C859" s="67">
        <v>1</v>
      </c>
      <c r="D859" s="67"/>
      <c r="E859" s="600">
        <v>4.9269999999999996</v>
      </c>
      <c r="F859" s="67">
        <v>0.2</v>
      </c>
      <c r="G859" s="600">
        <v>0.45</v>
      </c>
      <c r="H859" s="668">
        <f t="shared" si="56"/>
        <v>0.44342999999999999</v>
      </c>
    </row>
    <row r="860" spans="1:8">
      <c r="A860" s="67"/>
      <c r="B860" s="67"/>
      <c r="C860" s="67">
        <v>1</v>
      </c>
      <c r="D860" s="67"/>
      <c r="E860" s="600">
        <v>3.8860000000000001</v>
      </c>
      <c r="F860" s="67">
        <v>0.2</v>
      </c>
      <c r="G860" s="600">
        <v>0.45</v>
      </c>
      <c r="H860" s="668">
        <f t="shared" si="56"/>
        <v>0.34974</v>
      </c>
    </row>
    <row r="861" spans="1:8">
      <c r="A861" s="67"/>
      <c r="B861" s="67"/>
      <c r="C861" s="67">
        <v>1</v>
      </c>
      <c r="D861" s="67"/>
      <c r="E861" s="600">
        <v>4.702</v>
      </c>
      <c r="F861" s="67">
        <v>0.2</v>
      </c>
      <c r="G861" s="600">
        <v>0.45</v>
      </c>
      <c r="H861" s="668">
        <f t="shared" si="56"/>
        <v>0.42318</v>
      </c>
    </row>
    <row r="862" spans="1:8">
      <c r="A862" s="67"/>
      <c r="B862" s="67"/>
      <c r="C862" s="67">
        <v>1</v>
      </c>
      <c r="D862" s="67"/>
      <c r="E862" s="600">
        <f>3.336+2.648+3.81</f>
        <v>9.7940000000000005</v>
      </c>
      <c r="F862" s="67">
        <v>0.2</v>
      </c>
      <c r="G862" s="600">
        <v>0.45</v>
      </c>
      <c r="H862" s="668">
        <f t="shared" si="56"/>
        <v>0.88146000000000002</v>
      </c>
    </row>
    <row r="863" spans="1:8">
      <c r="A863" s="67"/>
      <c r="B863" s="67"/>
      <c r="C863" s="67">
        <v>1</v>
      </c>
      <c r="D863" s="67"/>
      <c r="E863" s="600">
        <v>3.8109999999999999</v>
      </c>
      <c r="F863" s="67">
        <v>0.2</v>
      </c>
      <c r="G863" s="600">
        <v>0.45</v>
      </c>
      <c r="H863" s="668">
        <f t="shared" si="56"/>
        <v>0.34299000000000002</v>
      </c>
    </row>
    <row r="864" spans="1:8">
      <c r="A864" s="67"/>
      <c r="B864" s="67"/>
      <c r="C864" s="67">
        <v>1</v>
      </c>
      <c r="D864" s="67"/>
      <c r="E864" s="600">
        <v>7.1340000000000003</v>
      </c>
      <c r="F864" s="67">
        <v>0.2</v>
      </c>
      <c r="G864" s="600">
        <v>0.45</v>
      </c>
      <c r="H864" s="668">
        <f t="shared" si="56"/>
        <v>0.64205999999999996</v>
      </c>
    </row>
    <row r="865" spans="1:8">
      <c r="A865" s="67"/>
      <c r="B865" s="67"/>
      <c r="C865" s="67">
        <v>1</v>
      </c>
      <c r="D865" s="67"/>
      <c r="E865" s="600">
        <v>5.2789999999999999</v>
      </c>
      <c r="F865" s="67">
        <v>0.2</v>
      </c>
      <c r="G865" s="600">
        <v>0.45</v>
      </c>
      <c r="H865" s="668">
        <f t="shared" si="56"/>
        <v>0.47510999999999998</v>
      </c>
    </row>
    <row r="866" spans="1:8">
      <c r="A866" s="67"/>
      <c r="B866" s="67"/>
      <c r="C866" s="67">
        <v>1</v>
      </c>
      <c r="D866" s="67"/>
      <c r="E866" s="600">
        <f>1.956+0.941+3.947+3.947+3.947+3.947</f>
        <v>18.684999999999999</v>
      </c>
      <c r="F866" s="67">
        <v>0.2</v>
      </c>
      <c r="G866" s="600">
        <v>0.45</v>
      </c>
      <c r="H866" s="668">
        <f t="shared" si="56"/>
        <v>1.6816500000000001</v>
      </c>
    </row>
    <row r="867" spans="1:8">
      <c r="A867" s="67"/>
      <c r="B867" s="67"/>
      <c r="C867" s="67">
        <v>1</v>
      </c>
      <c r="D867" s="67"/>
      <c r="E867" s="600">
        <f>3.947+3.947+3.947+3.947+3.947</f>
        <v>19.734999999999999</v>
      </c>
      <c r="F867" s="67">
        <v>0.2</v>
      </c>
      <c r="G867" s="600">
        <v>0.45</v>
      </c>
      <c r="H867" s="668">
        <f t="shared" si="56"/>
        <v>1.7761499999999999</v>
      </c>
    </row>
    <row r="868" spans="1:8">
      <c r="A868" s="67"/>
      <c r="B868" s="67"/>
      <c r="C868" s="67"/>
      <c r="D868" s="67"/>
      <c r="E868" s="600"/>
      <c r="F868" s="67"/>
      <c r="G868" s="600"/>
      <c r="H868" s="602">
        <f>SUM(H847:H867)</f>
        <v>13.57272</v>
      </c>
    </row>
    <row r="869" spans="1:8">
      <c r="A869" s="67"/>
      <c r="B869" s="67" t="s">
        <v>585</v>
      </c>
      <c r="C869" s="67"/>
      <c r="D869" s="67"/>
      <c r="E869" s="600"/>
      <c r="F869" s="67"/>
      <c r="G869" s="600"/>
      <c r="H869" s="600"/>
    </row>
    <row r="870" spans="1:8">
      <c r="A870" s="67"/>
      <c r="B870" s="67" t="s">
        <v>660</v>
      </c>
      <c r="C870" s="67">
        <v>7</v>
      </c>
      <c r="D870" s="67"/>
      <c r="E870" s="600">
        <v>3.101</v>
      </c>
      <c r="F870" s="67">
        <v>0.2</v>
      </c>
      <c r="G870" s="600">
        <v>0.45</v>
      </c>
      <c r="H870" s="668">
        <f t="shared" ref="H870:H889" si="57">+PRODUCT(C870:G870)</f>
        <v>1.95363</v>
      </c>
    </row>
    <row r="871" spans="1:8">
      <c r="A871" s="67"/>
      <c r="B871" s="67"/>
      <c r="C871" s="67">
        <v>7</v>
      </c>
      <c r="D871" s="67"/>
      <c r="E871" s="600">
        <v>0.91200000000000003</v>
      </c>
      <c r="F871" s="67">
        <v>0.2</v>
      </c>
      <c r="G871" s="600">
        <v>0.45</v>
      </c>
      <c r="H871" s="668">
        <f t="shared" si="57"/>
        <v>0.57455999999999996</v>
      </c>
    </row>
    <row r="872" spans="1:8">
      <c r="A872" s="67"/>
      <c r="B872" s="67"/>
      <c r="C872" s="67">
        <v>7</v>
      </c>
      <c r="D872" s="67"/>
      <c r="E872" s="600">
        <f>0.637+2.614+0.714</f>
        <v>3.9649999999999999</v>
      </c>
      <c r="F872" s="67">
        <v>0.2</v>
      </c>
      <c r="G872" s="600">
        <v>0.45</v>
      </c>
      <c r="H872" s="668">
        <f t="shared" si="57"/>
        <v>2.4979499999999999</v>
      </c>
    </row>
    <row r="873" spans="1:8">
      <c r="A873" s="67"/>
      <c r="B873" s="67"/>
      <c r="C873" s="67">
        <v>1</v>
      </c>
      <c r="D873" s="67"/>
      <c r="E873" s="600">
        <v>5.3949999999999996</v>
      </c>
      <c r="F873" s="67">
        <v>0.2</v>
      </c>
      <c r="G873" s="600">
        <v>0.45</v>
      </c>
      <c r="H873" s="668">
        <f t="shared" si="57"/>
        <v>0.48554999999999998</v>
      </c>
    </row>
    <row r="874" spans="1:8">
      <c r="A874" s="67"/>
      <c r="B874" s="67"/>
      <c r="C874" s="67">
        <v>1</v>
      </c>
      <c r="D874" s="67"/>
      <c r="E874" s="600">
        <v>4.3650000000000002</v>
      </c>
      <c r="F874" s="67">
        <v>0.2</v>
      </c>
      <c r="G874" s="600">
        <v>0.45</v>
      </c>
      <c r="H874" s="668">
        <f t="shared" si="57"/>
        <v>0.39284999999999998</v>
      </c>
    </row>
    <row r="875" spans="1:8">
      <c r="A875" s="67"/>
      <c r="B875" s="67"/>
      <c r="C875" s="67">
        <v>3</v>
      </c>
      <c r="D875" s="67"/>
      <c r="E875" s="600">
        <v>4.4400000000000004</v>
      </c>
      <c r="F875" s="67">
        <v>0.2</v>
      </c>
      <c r="G875" s="600">
        <v>0.45</v>
      </c>
      <c r="H875" s="668">
        <f t="shared" si="57"/>
        <v>1.1988000000000001</v>
      </c>
    </row>
    <row r="876" spans="1:8">
      <c r="A876" s="67"/>
      <c r="B876" s="67"/>
      <c r="C876" s="67">
        <v>1</v>
      </c>
      <c r="D876" s="67"/>
      <c r="E876" s="600">
        <v>3.915</v>
      </c>
      <c r="F876" s="67">
        <v>0.2</v>
      </c>
      <c r="G876" s="600">
        <v>0.45</v>
      </c>
      <c r="H876" s="668">
        <f t="shared" si="57"/>
        <v>0.35235</v>
      </c>
    </row>
    <row r="877" spans="1:8">
      <c r="A877" s="67"/>
      <c r="B877" s="67"/>
      <c r="C877" s="67">
        <v>1</v>
      </c>
      <c r="D877" s="67"/>
      <c r="E877" s="600">
        <f>2.043+2.022</f>
        <v>4.0650000000000004</v>
      </c>
      <c r="F877" s="67">
        <v>0.2</v>
      </c>
      <c r="G877" s="600">
        <v>0.45</v>
      </c>
      <c r="H877" s="668">
        <f t="shared" si="57"/>
        <v>0.36585000000000001</v>
      </c>
    </row>
    <row r="878" spans="1:8">
      <c r="A878" s="67"/>
      <c r="B878" s="67"/>
      <c r="C878" s="67">
        <v>1</v>
      </c>
      <c r="D878" s="67"/>
      <c r="E878" s="600">
        <f>3.098+0.95+1.544+2.68+3.025+0.981+1.544+2.734+3.009+0.943+1.544+2.695+4.241+2.273+3.25</f>
        <v>34.511000000000003</v>
      </c>
      <c r="F878" s="67">
        <v>0.2</v>
      </c>
      <c r="G878" s="600">
        <v>0.45</v>
      </c>
      <c r="H878" s="668">
        <f t="shared" si="57"/>
        <v>3.1059899999999998</v>
      </c>
    </row>
    <row r="879" spans="1:8">
      <c r="A879" s="67"/>
      <c r="B879" s="67"/>
      <c r="C879" s="67">
        <v>1</v>
      </c>
      <c r="D879" s="67"/>
      <c r="E879" s="600">
        <f>1.5+1.7+3.765*2+2.387+5.8+2.93+5.8+3.116</f>
        <v>30.763000000000002</v>
      </c>
      <c r="F879" s="67">
        <v>0.2</v>
      </c>
      <c r="G879" s="600">
        <v>0.45</v>
      </c>
      <c r="H879" s="668">
        <f t="shared" si="57"/>
        <v>2.7686700000000002</v>
      </c>
    </row>
    <row r="880" spans="1:8">
      <c r="A880" s="67"/>
      <c r="B880" s="67"/>
      <c r="C880" s="67">
        <v>1</v>
      </c>
      <c r="D880" s="67"/>
      <c r="E880" s="600">
        <v>1</v>
      </c>
      <c r="F880" s="67">
        <v>0.2</v>
      </c>
      <c r="G880" s="600">
        <v>0.45</v>
      </c>
      <c r="H880" s="668">
        <f t="shared" si="57"/>
        <v>0.09</v>
      </c>
    </row>
    <row r="881" spans="1:8">
      <c r="A881" s="67"/>
      <c r="B881" s="67"/>
      <c r="C881" s="67">
        <v>1</v>
      </c>
      <c r="D881" s="67"/>
      <c r="E881" s="600">
        <f>2.873+1.5+0.7+4.038</f>
        <v>9.1110000000000007</v>
      </c>
      <c r="F881" s="67">
        <v>0.2</v>
      </c>
      <c r="G881" s="600">
        <v>0.45</v>
      </c>
      <c r="H881" s="668">
        <f t="shared" si="57"/>
        <v>0.81999</v>
      </c>
    </row>
    <row r="882" spans="1:8">
      <c r="A882" s="67"/>
      <c r="B882" s="67"/>
      <c r="C882" s="67">
        <v>1</v>
      </c>
      <c r="D882" s="67"/>
      <c r="E882" s="600">
        <f>3.098+2.604+3.729+4.313</f>
        <v>13.744</v>
      </c>
      <c r="F882" s="67">
        <v>0.2</v>
      </c>
      <c r="G882" s="600">
        <v>0.45</v>
      </c>
      <c r="H882" s="668">
        <f t="shared" si="57"/>
        <v>1.2369600000000001</v>
      </c>
    </row>
    <row r="883" spans="1:8">
      <c r="A883" s="67"/>
      <c r="B883" s="67"/>
      <c r="C883" s="67">
        <v>1</v>
      </c>
      <c r="D883" s="67"/>
      <c r="E883" s="600">
        <f>1.544+3.218+3.068+1.544+3.218+3.368+2.122</f>
        <v>18.082000000000001</v>
      </c>
      <c r="F883" s="67">
        <v>0.2</v>
      </c>
      <c r="G883" s="600">
        <v>0.45</v>
      </c>
      <c r="H883" s="668">
        <f t="shared" si="57"/>
        <v>1.62738</v>
      </c>
    </row>
    <row r="884" spans="1:8">
      <c r="A884" s="67"/>
      <c r="B884" s="67"/>
      <c r="C884" s="67">
        <v>1</v>
      </c>
      <c r="D884" s="67"/>
      <c r="E884" s="600">
        <v>3.05</v>
      </c>
      <c r="F884" s="67">
        <v>0.2</v>
      </c>
      <c r="G884" s="600">
        <v>0.45</v>
      </c>
      <c r="H884" s="668">
        <f t="shared" si="57"/>
        <v>0.27450000000000002</v>
      </c>
    </row>
    <row r="885" spans="1:8">
      <c r="A885" s="67"/>
      <c r="B885" s="67"/>
      <c r="C885" s="67">
        <v>4</v>
      </c>
      <c r="D885" s="67"/>
      <c r="E885" s="600">
        <v>1.0580000000000001</v>
      </c>
      <c r="F885" s="67">
        <v>0.2</v>
      </c>
      <c r="G885" s="600">
        <v>0.45</v>
      </c>
      <c r="H885" s="668">
        <f t="shared" si="57"/>
        <v>0.38088</v>
      </c>
    </row>
    <row r="886" spans="1:8">
      <c r="A886" s="67"/>
      <c r="B886" s="67"/>
      <c r="C886" s="67">
        <v>4</v>
      </c>
      <c r="D886" s="67"/>
      <c r="E886" s="600">
        <v>0.80700000000000005</v>
      </c>
      <c r="F886" s="67">
        <v>0.2</v>
      </c>
      <c r="G886" s="600">
        <v>0.45</v>
      </c>
      <c r="H886" s="668">
        <f t="shared" si="57"/>
        <v>0.29052</v>
      </c>
    </row>
    <row r="887" spans="1:8">
      <c r="A887" s="67"/>
      <c r="B887" s="67"/>
      <c r="C887" s="67">
        <v>4</v>
      </c>
      <c r="D887" s="67"/>
      <c r="E887" s="600">
        <f>1.058+2.15+0.807</f>
        <v>4.0149999999999997</v>
      </c>
      <c r="F887" s="67">
        <v>0.2</v>
      </c>
      <c r="G887" s="600">
        <v>0.45</v>
      </c>
      <c r="H887" s="668">
        <f t="shared" si="57"/>
        <v>1.4454</v>
      </c>
    </row>
    <row r="888" spans="1:8">
      <c r="A888" s="67"/>
      <c r="B888" s="67"/>
      <c r="C888" s="67">
        <v>2</v>
      </c>
      <c r="D888" s="67"/>
      <c r="E888" s="600">
        <v>4.7649999999999997</v>
      </c>
      <c r="F888" s="67">
        <v>0.2</v>
      </c>
      <c r="G888" s="600">
        <v>0.45</v>
      </c>
      <c r="H888" s="668">
        <f t="shared" si="57"/>
        <v>0.85770000000000002</v>
      </c>
    </row>
    <row r="889" spans="1:8">
      <c r="A889" s="67"/>
      <c r="B889" s="67"/>
      <c r="C889" s="67">
        <v>2</v>
      </c>
      <c r="D889" s="67"/>
      <c r="E889" s="600">
        <v>4.8150000000000004</v>
      </c>
      <c r="F889" s="67">
        <v>0.2</v>
      </c>
      <c r="G889" s="600">
        <v>0.45</v>
      </c>
      <c r="H889" s="668">
        <f t="shared" si="57"/>
        <v>0.86670000000000003</v>
      </c>
    </row>
    <row r="890" spans="1:8">
      <c r="A890" s="67"/>
      <c r="B890" s="67"/>
      <c r="C890" s="67"/>
      <c r="D890" s="67"/>
      <c r="E890" s="600"/>
      <c r="F890" s="67"/>
      <c r="G890" s="600"/>
      <c r="H890" s="602">
        <f>SUM(H870:H889)</f>
        <v>21.58623</v>
      </c>
    </row>
    <row r="891" spans="1:8">
      <c r="A891" s="67"/>
      <c r="B891" s="67"/>
      <c r="C891" s="67"/>
      <c r="D891" s="67"/>
      <c r="E891" s="600"/>
      <c r="F891" s="67"/>
      <c r="G891" s="600"/>
      <c r="H891" s="600"/>
    </row>
    <row r="892" spans="1:8">
      <c r="A892" s="67"/>
      <c r="B892" s="67" t="s">
        <v>704</v>
      </c>
      <c r="C892" s="67"/>
      <c r="D892" s="67"/>
      <c r="E892" s="600"/>
      <c r="F892" s="67"/>
      <c r="G892" s="600"/>
      <c r="H892" s="600"/>
    </row>
    <row r="893" spans="1:8" ht="16.5" customHeight="1">
      <c r="A893" s="67"/>
      <c r="B893" s="601" t="s">
        <v>95</v>
      </c>
      <c r="C893" s="67"/>
      <c r="D893" s="67"/>
      <c r="E893" s="600"/>
      <c r="F893" s="67"/>
      <c r="G893" s="600"/>
      <c r="H893" s="600"/>
    </row>
    <row r="894" spans="1:8">
      <c r="A894" s="67"/>
      <c r="B894" s="601" t="s">
        <v>97</v>
      </c>
      <c r="C894" s="67"/>
      <c r="D894" s="67"/>
      <c r="E894" s="600"/>
      <c r="F894" s="67"/>
      <c r="G894" s="600"/>
      <c r="H894" s="600"/>
    </row>
    <row r="895" spans="1:8">
      <c r="A895" s="67"/>
      <c r="B895" s="669" t="s">
        <v>98</v>
      </c>
      <c r="C895" s="669">
        <v>1</v>
      </c>
      <c r="D895" s="669"/>
      <c r="E895" s="670">
        <v>0.3</v>
      </c>
      <c r="F895" s="669">
        <v>0.75</v>
      </c>
      <c r="G895" s="671">
        <f>3-0.1-0.45</f>
        <v>2.4500000000000002</v>
      </c>
      <c r="H895" s="600">
        <f t="shared" ref="H895:H926" si="58">+PRODUCT(C895:G895)</f>
        <v>0.55125000000000002</v>
      </c>
    </row>
    <row r="896" spans="1:8">
      <c r="A896" s="67"/>
      <c r="B896" s="669" t="s">
        <v>99</v>
      </c>
      <c r="C896" s="669">
        <v>1</v>
      </c>
      <c r="D896" s="669"/>
      <c r="E896" s="670">
        <v>0.3</v>
      </c>
      <c r="F896" s="669">
        <v>1.05</v>
      </c>
      <c r="G896" s="600">
        <f>3-0.1-0.45</f>
        <v>2.4500000000000002</v>
      </c>
      <c r="H896" s="600">
        <f t="shared" si="58"/>
        <v>0.77175000000000005</v>
      </c>
    </row>
    <row r="897" spans="1:8">
      <c r="A897" s="67"/>
      <c r="B897" s="67" t="s">
        <v>100</v>
      </c>
      <c r="C897" s="67">
        <v>1</v>
      </c>
      <c r="D897" s="67"/>
      <c r="E897" s="600">
        <v>0.3</v>
      </c>
      <c r="F897" s="67">
        <v>0.6</v>
      </c>
      <c r="G897" s="600">
        <f>3-0.1-0.675-0.6</f>
        <v>1.625</v>
      </c>
      <c r="H897" s="600">
        <f t="shared" si="58"/>
        <v>0.29249999999999998</v>
      </c>
    </row>
    <row r="898" spans="1:8">
      <c r="A898" s="67"/>
      <c r="B898" s="67" t="s">
        <v>101</v>
      </c>
      <c r="C898" s="67">
        <v>1</v>
      </c>
      <c r="D898" s="67"/>
      <c r="E898" s="600">
        <v>0.3</v>
      </c>
      <c r="F898" s="67">
        <v>0.6</v>
      </c>
      <c r="G898" s="600">
        <f>3-0.1-0.675-0.6</f>
        <v>1.625</v>
      </c>
      <c r="H898" s="600">
        <f t="shared" si="58"/>
        <v>0.29249999999999998</v>
      </c>
    </row>
    <row r="899" spans="1:8">
      <c r="A899" s="67"/>
      <c r="B899" s="67" t="s">
        <v>102</v>
      </c>
      <c r="C899" s="67">
        <v>1</v>
      </c>
      <c r="D899" s="67"/>
      <c r="E899" s="600">
        <v>0.3</v>
      </c>
      <c r="F899" s="67">
        <v>0.6</v>
      </c>
      <c r="G899" s="600">
        <f>3-0.1-0.45</f>
        <v>2.4500000000000002</v>
      </c>
      <c r="H899" s="600">
        <f t="shared" si="58"/>
        <v>0.441</v>
      </c>
    </row>
    <row r="900" spans="1:8">
      <c r="A900" s="67"/>
      <c r="B900" s="67" t="s">
        <v>103</v>
      </c>
      <c r="C900" s="67">
        <v>1</v>
      </c>
      <c r="D900" s="67"/>
      <c r="E900" s="600">
        <v>0.3</v>
      </c>
      <c r="F900" s="67">
        <v>0.6</v>
      </c>
      <c r="G900" s="600">
        <f>3-0.1-0.675</f>
        <v>2.2250000000000001</v>
      </c>
      <c r="H900" s="600">
        <f t="shared" si="58"/>
        <v>0.40050000000000002</v>
      </c>
    </row>
    <row r="901" spans="1:8">
      <c r="A901" s="67"/>
      <c r="B901" s="67" t="s">
        <v>104</v>
      </c>
      <c r="C901" s="67">
        <v>1</v>
      </c>
      <c r="D901" s="67"/>
      <c r="E901" s="600">
        <v>0.3</v>
      </c>
      <c r="F901" s="67">
        <v>0.6</v>
      </c>
      <c r="G901" s="600">
        <f>3-0.1-0.675</f>
        <v>2.2250000000000001</v>
      </c>
      <c r="H901" s="600">
        <f t="shared" si="58"/>
        <v>0.40050000000000002</v>
      </c>
    </row>
    <row r="902" spans="1:8">
      <c r="A902" s="67"/>
      <c r="B902" s="67" t="s">
        <v>105</v>
      </c>
      <c r="C902" s="67">
        <v>1</v>
      </c>
      <c r="D902" s="67"/>
      <c r="E902" s="600">
        <v>0.3</v>
      </c>
      <c r="F902" s="67">
        <v>0.6</v>
      </c>
      <c r="G902" s="600">
        <f>3-0.1-0.675</f>
        <v>2.2250000000000001</v>
      </c>
      <c r="H902" s="600">
        <f t="shared" si="58"/>
        <v>0.40050000000000002</v>
      </c>
    </row>
    <row r="903" spans="1:8">
      <c r="A903" s="67"/>
      <c r="B903" s="67" t="s">
        <v>106</v>
      </c>
      <c r="C903" s="67">
        <v>1</v>
      </c>
      <c r="D903" s="67"/>
      <c r="E903" s="600">
        <v>0.3</v>
      </c>
      <c r="F903" s="67">
        <v>0.6</v>
      </c>
      <c r="G903" s="600">
        <f>3-0.1-0.675-0.6</f>
        <v>1.625</v>
      </c>
      <c r="H903" s="600">
        <f t="shared" si="58"/>
        <v>0.29249999999999998</v>
      </c>
    </row>
    <row r="904" spans="1:8">
      <c r="A904" s="67"/>
      <c r="B904" s="67" t="s">
        <v>107</v>
      </c>
      <c r="C904" s="67">
        <v>1</v>
      </c>
      <c r="D904" s="67"/>
      <c r="E904" s="600">
        <v>0.3</v>
      </c>
      <c r="F904" s="67">
        <v>0.6</v>
      </c>
      <c r="G904" s="600">
        <f>3-0.1-0.45</f>
        <v>2.4500000000000002</v>
      </c>
      <c r="H904" s="600">
        <f t="shared" si="58"/>
        <v>0.441</v>
      </c>
    </row>
    <row r="905" spans="1:8">
      <c r="A905" s="67"/>
      <c r="B905" s="67" t="s">
        <v>108</v>
      </c>
      <c r="C905" s="67">
        <v>1</v>
      </c>
      <c r="D905" s="67"/>
      <c r="E905" s="600">
        <v>0.3</v>
      </c>
      <c r="F905" s="67">
        <v>0.6</v>
      </c>
      <c r="G905" s="600">
        <f>3-0.1-0.45</f>
        <v>2.4500000000000002</v>
      </c>
      <c r="H905" s="600">
        <f t="shared" si="58"/>
        <v>0.441</v>
      </c>
    </row>
    <row r="906" spans="1:8">
      <c r="A906" s="67"/>
      <c r="B906" s="67" t="s">
        <v>109</v>
      </c>
      <c r="C906" s="67">
        <v>1</v>
      </c>
      <c r="D906" s="67"/>
      <c r="E906" s="600">
        <v>0.3</v>
      </c>
      <c r="F906" s="67">
        <v>0.6</v>
      </c>
      <c r="G906" s="600">
        <f>3-0.1-0.45</f>
        <v>2.4500000000000002</v>
      </c>
      <c r="H906" s="600">
        <f t="shared" si="58"/>
        <v>0.441</v>
      </c>
    </row>
    <row r="907" spans="1:8">
      <c r="A907" s="67"/>
      <c r="B907" s="67" t="s">
        <v>110</v>
      </c>
      <c r="C907" s="67">
        <v>1</v>
      </c>
      <c r="D907" s="67"/>
      <c r="E907" s="600">
        <v>0.3</v>
      </c>
      <c r="F907" s="67">
        <v>0.6</v>
      </c>
      <c r="G907" s="600">
        <f>3-0.1-0.45</f>
        <v>2.4500000000000002</v>
      </c>
      <c r="H907" s="600">
        <f t="shared" si="58"/>
        <v>0.441</v>
      </c>
    </row>
    <row r="908" spans="1:8">
      <c r="A908" s="67"/>
      <c r="B908" s="67" t="s">
        <v>111</v>
      </c>
      <c r="C908" s="67">
        <v>1</v>
      </c>
      <c r="D908" s="67"/>
      <c r="E908" s="600">
        <v>0.3</v>
      </c>
      <c r="F908" s="67">
        <v>0.6</v>
      </c>
      <c r="G908" s="600">
        <f>3-0.1-0.45</f>
        <v>2.4500000000000002</v>
      </c>
      <c r="H908" s="600">
        <f t="shared" si="58"/>
        <v>0.441</v>
      </c>
    </row>
    <row r="909" spans="1:8">
      <c r="A909" s="67"/>
      <c r="B909" s="67" t="s">
        <v>112</v>
      </c>
      <c r="C909" s="67">
        <v>1</v>
      </c>
      <c r="D909" s="67"/>
      <c r="E909" s="600">
        <v>0.3</v>
      </c>
      <c r="F909" s="67">
        <v>1.05</v>
      </c>
      <c r="G909" s="600">
        <f>3-0.1-0.675-0.6</f>
        <v>1.625</v>
      </c>
      <c r="H909" s="600">
        <f t="shared" si="58"/>
        <v>0.51187499999999997</v>
      </c>
    </row>
    <row r="910" spans="1:8">
      <c r="A910" s="67"/>
      <c r="B910" s="67" t="s">
        <v>113</v>
      </c>
      <c r="C910" s="67">
        <v>1</v>
      </c>
      <c r="D910" s="67"/>
      <c r="E910" s="600">
        <v>0.3</v>
      </c>
      <c r="F910" s="67">
        <v>1.05</v>
      </c>
      <c r="G910" s="600">
        <f>3-0.1-0.675-0.6</f>
        <v>1.625</v>
      </c>
      <c r="H910" s="600">
        <f t="shared" si="58"/>
        <v>0.51187499999999997</v>
      </c>
    </row>
    <row r="911" spans="1:8">
      <c r="A911" s="67"/>
      <c r="B911" s="67" t="s">
        <v>114</v>
      </c>
      <c r="C911" s="67">
        <v>1</v>
      </c>
      <c r="D911" s="67"/>
      <c r="E911" s="600">
        <v>0.3</v>
      </c>
      <c r="F911" s="67">
        <v>0.6</v>
      </c>
      <c r="G911" s="600">
        <f>3-0.1-0.675-0.6</f>
        <v>1.625</v>
      </c>
      <c r="H911" s="600">
        <f t="shared" si="58"/>
        <v>0.29249999999999998</v>
      </c>
    </row>
    <row r="912" spans="1:8">
      <c r="A912" s="67"/>
      <c r="B912" s="67" t="s">
        <v>115</v>
      </c>
      <c r="C912" s="67">
        <v>1</v>
      </c>
      <c r="D912" s="67"/>
      <c r="E912" s="600">
        <v>0.3</v>
      </c>
      <c r="F912" s="67">
        <v>0.6</v>
      </c>
      <c r="G912" s="671">
        <f>3-0.1-0.45</f>
        <v>2.4500000000000002</v>
      </c>
      <c r="H912" s="600">
        <f t="shared" si="58"/>
        <v>0.441</v>
      </c>
    </row>
    <row r="913" spans="1:9">
      <c r="A913" s="67"/>
      <c r="B913" s="67" t="s">
        <v>116</v>
      </c>
      <c r="C913" s="67">
        <v>1</v>
      </c>
      <c r="D913" s="67"/>
      <c r="E913" s="600">
        <v>0.3</v>
      </c>
      <c r="F913" s="67">
        <v>0.6</v>
      </c>
      <c r="G913" s="600">
        <f t="shared" ref="G913:G918" si="59">3-0.1-0.675-0.6</f>
        <v>1.625</v>
      </c>
      <c r="H913" s="600">
        <f t="shared" si="58"/>
        <v>0.29249999999999998</v>
      </c>
    </row>
    <row r="914" spans="1:9">
      <c r="A914" s="67"/>
      <c r="B914" s="67" t="s">
        <v>117</v>
      </c>
      <c r="C914" s="67">
        <v>1</v>
      </c>
      <c r="D914" s="67"/>
      <c r="E914" s="600">
        <v>0.3</v>
      </c>
      <c r="F914" s="67">
        <v>0.6</v>
      </c>
      <c r="G914" s="600">
        <f t="shared" si="59"/>
        <v>1.625</v>
      </c>
      <c r="H914" s="600">
        <f t="shared" si="58"/>
        <v>0.29249999999999998</v>
      </c>
    </row>
    <row r="915" spans="1:9">
      <c r="A915" s="67"/>
      <c r="B915" s="67" t="s">
        <v>118</v>
      </c>
      <c r="C915" s="67">
        <v>1</v>
      </c>
      <c r="D915" s="67"/>
      <c r="E915" s="600">
        <v>0.3</v>
      </c>
      <c r="F915" s="67">
        <v>0.6</v>
      </c>
      <c r="G915" s="600">
        <f t="shared" si="59"/>
        <v>1.625</v>
      </c>
      <c r="H915" s="600">
        <f t="shared" si="58"/>
        <v>0.29249999999999998</v>
      </c>
    </row>
    <row r="916" spans="1:9">
      <c r="A916" s="67"/>
      <c r="B916" s="67" t="s">
        <v>119</v>
      </c>
      <c r="C916" s="67">
        <v>1</v>
      </c>
      <c r="D916" s="67"/>
      <c r="E916" s="600">
        <v>0.3</v>
      </c>
      <c r="F916" s="67">
        <v>1.05</v>
      </c>
      <c r="G916" s="600">
        <f t="shared" si="59"/>
        <v>1.625</v>
      </c>
      <c r="H916" s="600">
        <f t="shared" si="58"/>
        <v>0.51187499999999997</v>
      </c>
    </row>
    <row r="917" spans="1:9">
      <c r="A917" s="67"/>
      <c r="B917" s="67" t="s">
        <v>120</v>
      </c>
      <c r="C917" s="67">
        <v>1</v>
      </c>
      <c r="D917" s="67"/>
      <c r="E917" s="600">
        <v>0.3</v>
      </c>
      <c r="F917" s="67">
        <v>0.75</v>
      </c>
      <c r="G917" s="600">
        <f t="shared" si="59"/>
        <v>1.625</v>
      </c>
      <c r="H917" s="600">
        <f t="shared" si="58"/>
        <v>0.36562499999999998</v>
      </c>
    </row>
    <row r="918" spans="1:9">
      <c r="A918" s="67"/>
      <c r="B918" s="67" t="s">
        <v>121</v>
      </c>
      <c r="C918" s="67">
        <v>1</v>
      </c>
      <c r="D918" s="67"/>
      <c r="E918" s="600">
        <v>0.3</v>
      </c>
      <c r="F918" s="67">
        <v>0.9</v>
      </c>
      <c r="G918" s="600">
        <f t="shared" si="59"/>
        <v>1.625</v>
      </c>
      <c r="H918" s="600">
        <f t="shared" si="58"/>
        <v>0.43874999999999997</v>
      </c>
    </row>
    <row r="919" spans="1:9">
      <c r="A919" s="67"/>
      <c r="B919" s="67" t="s">
        <v>122</v>
      </c>
      <c r="C919" s="67">
        <v>1</v>
      </c>
      <c r="D919" s="67"/>
      <c r="E919" s="600">
        <v>0.3</v>
      </c>
      <c r="F919" s="67">
        <v>0.75</v>
      </c>
      <c r="G919" s="600">
        <f>3-0.1-0.675</f>
        <v>2.2250000000000001</v>
      </c>
      <c r="H919" s="600">
        <f t="shared" si="58"/>
        <v>0.50062499999999999</v>
      </c>
    </row>
    <row r="920" spans="1:9">
      <c r="A920" s="67"/>
      <c r="B920" s="67" t="s">
        <v>123</v>
      </c>
      <c r="C920" s="67">
        <v>1</v>
      </c>
      <c r="D920" s="67"/>
      <c r="E920" s="600">
        <v>0.3</v>
      </c>
      <c r="F920" s="67">
        <v>0.6</v>
      </c>
      <c r="G920" s="671">
        <f>3-0.1-0.45</f>
        <v>2.4500000000000002</v>
      </c>
      <c r="H920" s="600">
        <f t="shared" si="58"/>
        <v>0.441</v>
      </c>
    </row>
    <row r="921" spans="1:9">
      <c r="A921" s="67"/>
      <c r="B921" s="67" t="s">
        <v>124</v>
      </c>
      <c r="C921" s="67">
        <v>1</v>
      </c>
      <c r="D921" s="67"/>
      <c r="E921" s="600">
        <v>0.3</v>
      </c>
      <c r="F921" s="67">
        <v>0.6</v>
      </c>
      <c r="G921" s="600">
        <f>3-0.1-0.675</f>
        <v>2.2250000000000001</v>
      </c>
      <c r="H921" s="600">
        <f t="shared" si="58"/>
        <v>0.40050000000000002</v>
      </c>
    </row>
    <row r="922" spans="1:9">
      <c r="A922" s="67"/>
      <c r="B922" s="67" t="s">
        <v>125</v>
      </c>
      <c r="C922" s="67">
        <v>1</v>
      </c>
      <c r="D922" s="67"/>
      <c r="E922" s="600">
        <v>0.3</v>
      </c>
      <c r="F922" s="67">
        <v>0.6</v>
      </c>
      <c r="G922" s="600">
        <f>3-0.1-0.675</f>
        <v>2.2250000000000001</v>
      </c>
      <c r="H922" s="600">
        <f t="shared" si="58"/>
        <v>0.40050000000000002</v>
      </c>
    </row>
    <row r="923" spans="1:9">
      <c r="A923" s="67"/>
      <c r="B923" s="67" t="s">
        <v>126</v>
      </c>
      <c r="C923" s="67">
        <v>1</v>
      </c>
      <c r="D923" s="67"/>
      <c r="E923" s="600">
        <v>0.3</v>
      </c>
      <c r="F923" s="67">
        <v>1.2</v>
      </c>
      <c r="G923" s="600">
        <f>3-0.1-0.675</f>
        <v>2.2250000000000001</v>
      </c>
      <c r="H923" s="600">
        <f t="shared" si="58"/>
        <v>0.80100000000000005</v>
      </c>
    </row>
    <row r="924" spans="1:9">
      <c r="A924" s="67"/>
      <c r="B924" s="669" t="s">
        <v>127</v>
      </c>
      <c r="C924" s="669">
        <v>1</v>
      </c>
      <c r="D924" s="669"/>
      <c r="E924" s="670">
        <v>0.3</v>
      </c>
      <c r="F924" s="669">
        <v>0.9</v>
      </c>
      <c r="G924" s="600">
        <f>3-0.1-0.675-0.6</f>
        <v>1.625</v>
      </c>
      <c r="H924" s="600">
        <f t="shared" si="58"/>
        <v>0.43874999999999997</v>
      </c>
    </row>
    <row r="925" spans="1:9">
      <c r="A925" s="67"/>
      <c r="B925" s="669" t="s">
        <v>128</v>
      </c>
      <c r="C925" s="669">
        <v>1</v>
      </c>
      <c r="D925" s="669"/>
      <c r="E925" s="670">
        <v>0.3</v>
      </c>
      <c r="F925" s="669">
        <v>0.75</v>
      </c>
      <c r="G925" s="600">
        <f>3-0.1-0.675-0.6</f>
        <v>1.625</v>
      </c>
      <c r="H925" s="600">
        <f t="shared" si="58"/>
        <v>0.36562499999999998</v>
      </c>
    </row>
    <row r="926" spans="1:9">
      <c r="A926" s="67"/>
      <c r="B926" s="669" t="s">
        <v>129</v>
      </c>
      <c r="C926" s="669">
        <v>1</v>
      </c>
      <c r="D926" s="669"/>
      <c r="E926" s="670">
        <v>0.3</v>
      </c>
      <c r="F926" s="669">
        <v>0.9</v>
      </c>
      <c r="G926" s="600">
        <f>3-0.1-0.675-0.6</f>
        <v>1.625</v>
      </c>
      <c r="H926" s="600">
        <f t="shared" si="58"/>
        <v>0.43874999999999997</v>
      </c>
    </row>
    <row r="927" spans="1:9">
      <c r="A927" s="67"/>
      <c r="B927" s="669" t="s">
        <v>130</v>
      </c>
      <c r="C927" s="669">
        <v>1</v>
      </c>
      <c r="D927" s="669"/>
      <c r="E927" s="670">
        <v>0.3</v>
      </c>
      <c r="F927" s="669">
        <v>1.05</v>
      </c>
      <c r="G927" s="600">
        <f>3-0.1-0.675-0.6</f>
        <v>1.625</v>
      </c>
      <c r="H927" s="600">
        <f t="shared" ref="H927:H958" si="60">+PRODUCT(C927:G927)</f>
        <v>0.51187499999999997</v>
      </c>
    </row>
    <row r="928" spans="1:9" s="598" customFormat="1">
      <c r="A928" s="600"/>
      <c r="B928" s="669" t="s">
        <v>131</v>
      </c>
      <c r="C928" s="669">
        <v>1</v>
      </c>
      <c r="D928" s="669"/>
      <c r="E928" s="670">
        <v>0.3</v>
      </c>
      <c r="F928" s="669">
        <v>0.6</v>
      </c>
      <c r="G928" s="671">
        <f>3-0.1-0.45</f>
        <v>2.4500000000000002</v>
      </c>
      <c r="H928" s="600">
        <f t="shared" si="60"/>
        <v>0.441</v>
      </c>
      <c r="I928"/>
    </row>
    <row r="929" spans="1:9" s="598" customFormat="1">
      <c r="A929" s="600"/>
      <c r="B929" s="669" t="s">
        <v>132</v>
      </c>
      <c r="C929" s="669">
        <v>1</v>
      </c>
      <c r="D929" s="669"/>
      <c r="E929" s="670">
        <v>0.3</v>
      </c>
      <c r="F929" s="669">
        <v>0.6</v>
      </c>
      <c r="G929" s="600">
        <f>3-0.1-0.675-0.6</f>
        <v>1.625</v>
      </c>
      <c r="H929" s="600">
        <f t="shared" si="60"/>
        <v>0.29249999999999998</v>
      </c>
      <c r="I929"/>
    </row>
    <row r="930" spans="1:9" s="598" customFormat="1">
      <c r="A930" s="600"/>
      <c r="B930" s="669" t="s">
        <v>133</v>
      </c>
      <c r="C930" s="669">
        <v>1</v>
      </c>
      <c r="D930" s="669"/>
      <c r="E930" s="670">
        <v>0.3</v>
      </c>
      <c r="F930" s="669">
        <v>0.6</v>
      </c>
      <c r="G930" s="600">
        <f>3-0.1-0.675</f>
        <v>2.2250000000000001</v>
      </c>
      <c r="H930" s="600">
        <f t="shared" si="60"/>
        <v>0.40050000000000002</v>
      </c>
      <c r="I930"/>
    </row>
    <row r="931" spans="1:9" s="598" customFormat="1">
      <c r="A931" s="600"/>
      <c r="B931" s="669" t="s">
        <v>134</v>
      </c>
      <c r="C931" s="669">
        <v>1</v>
      </c>
      <c r="D931" s="669"/>
      <c r="E931" s="670">
        <v>0.3</v>
      </c>
      <c r="F931" s="669">
        <v>0.75</v>
      </c>
      <c r="G931" s="600">
        <f>3-0.1-0.675</f>
        <v>2.2250000000000001</v>
      </c>
      <c r="H931" s="600">
        <f t="shared" si="60"/>
        <v>0.50062499999999999</v>
      </c>
      <c r="I931"/>
    </row>
    <row r="932" spans="1:9" s="598" customFormat="1">
      <c r="A932" s="600"/>
      <c r="B932" s="669" t="s">
        <v>135</v>
      </c>
      <c r="C932" s="669">
        <v>1</v>
      </c>
      <c r="D932" s="669"/>
      <c r="E932" s="670">
        <v>0.3</v>
      </c>
      <c r="F932" s="669">
        <v>0.6</v>
      </c>
      <c r="G932" s="671">
        <f>3-0.1-0.45</f>
        <v>2.4500000000000002</v>
      </c>
      <c r="H932" s="600">
        <f t="shared" si="60"/>
        <v>0.441</v>
      </c>
      <c r="I932"/>
    </row>
    <row r="933" spans="1:9" s="598" customFormat="1">
      <c r="A933" s="600"/>
      <c r="B933" s="669" t="s">
        <v>136</v>
      </c>
      <c r="C933" s="669">
        <v>1</v>
      </c>
      <c r="D933" s="669"/>
      <c r="E933" s="670">
        <v>0.3</v>
      </c>
      <c r="F933" s="669">
        <v>0.6</v>
      </c>
      <c r="G933" s="600">
        <f>3-0.1-0.675</f>
        <v>2.2250000000000001</v>
      </c>
      <c r="H933" s="600">
        <f t="shared" si="60"/>
        <v>0.40050000000000002</v>
      </c>
      <c r="I933"/>
    </row>
    <row r="934" spans="1:9" s="598" customFormat="1">
      <c r="A934" s="600"/>
      <c r="B934" s="669" t="s">
        <v>137</v>
      </c>
      <c r="C934" s="669">
        <v>1</v>
      </c>
      <c r="D934" s="669"/>
      <c r="E934" s="670">
        <v>0.3</v>
      </c>
      <c r="F934" s="669">
        <v>0.6</v>
      </c>
      <c r="G934" s="600">
        <f>3-0.1-0.675</f>
        <v>2.2250000000000001</v>
      </c>
      <c r="H934" s="600">
        <f t="shared" si="60"/>
        <v>0.40050000000000002</v>
      </c>
      <c r="I934"/>
    </row>
    <row r="935" spans="1:9" s="598" customFormat="1">
      <c r="A935" s="600"/>
      <c r="B935" s="669" t="s">
        <v>138</v>
      </c>
      <c r="C935" s="669">
        <v>1</v>
      </c>
      <c r="D935" s="669"/>
      <c r="E935" s="670">
        <v>0.3</v>
      </c>
      <c r="F935" s="669">
        <v>0.6</v>
      </c>
      <c r="G935" s="671">
        <f>3-0.1-0.45</f>
        <v>2.4500000000000002</v>
      </c>
      <c r="H935" s="600">
        <f t="shared" si="60"/>
        <v>0.441</v>
      </c>
      <c r="I935"/>
    </row>
    <row r="936" spans="1:9" s="598" customFormat="1">
      <c r="A936" s="600"/>
      <c r="B936" s="67" t="s">
        <v>139</v>
      </c>
      <c r="C936" s="67">
        <v>1</v>
      </c>
      <c r="D936" s="67"/>
      <c r="E936" s="600">
        <v>0.3</v>
      </c>
      <c r="F936" s="67">
        <v>0.6</v>
      </c>
      <c r="G936" s="671">
        <f>3-0.1-0.45-0.6</f>
        <v>1.85</v>
      </c>
      <c r="H936" s="600">
        <f t="shared" si="60"/>
        <v>0.33300000000000002</v>
      </c>
      <c r="I936"/>
    </row>
    <row r="937" spans="1:9" s="598" customFormat="1">
      <c r="A937" s="600"/>
      <c r="B937" s="67" t="s">
        <v>140</v>
      </c>
      <c r="C937" s="67">
        <v>1</v>
      </c>
      <c r="D937" s="67"/>
      <c r="E937" s="600">
        <v>0.3</v>
      </c>
      <c r="F937" s="67">
        <v>0.9</v>
      </c>
      <c r="G937" s="600">
        <f>3-0.1-0.675-0.6</f>
        <v>1.625</v>
      </c>
      <c r="H937" s="600">
        <f t="shared" si="60"/>
        <v>0.43874999999999997</v>
      </c>
      <c r="I937"/>
    </row>
    <row r="938" spans="1:9" s="598" customFormat="1">
      <c r="A938" s="600"/>
      <c r="B938" s="67" t="s">
        <v>141</v>
      </c>
      <c r="C938" s="67">
        <v>1</v>
      </c>
      <c r="D938" s="67"/>
      <c r="E938" s="600">
        <v>0.375</v>
      </c>
      <c r="F938" s="67">
        <v>0.6</v>
      </c>
      <c r="G938" s="600">
        <f>3-0.1-0.675-0.6</f>
        <v>1.625</v>
      </c>
      <c r="H938" s="600">
        <f t="shared" si="60"/>
        <v>0.36562499999999998</v>
      </c>
      <c r="I938"/>
    </row>
    <row r="939" spans="1:9" s="598" customFormat="1">
      <c r="A939" s="600"/>
      <c r="B939" s="67" t="s">
        <v>142</v>
      </c>
      <c r="C939" s="67">
        <v>1</v>
      </c>
      <c r="D939" s="67"/>
      <c r="E939" s="600">
        <v>0.375</v>
      </c>
      <c r="F939" s="67">
        <v>0.6</v>
      </c>
      <c r="G939" s="600">
        <f>3-0.1-0.675-0.6</f>
        <v>1.625</v>
      </c>
      <c r="H939" s="600">
        <f t="shared" si="60"/>
        <v>0.36562499999999998</v>
      </c>
      <c r="I939"/>
    </row>
    <row r="940" spans="1:9" s="598" customFormat="1">
      <c r="A940" s="600"/>
      <c r="B940" s="67" t="s">
        <v>143</v>
      </c>
      <c r="C940" s="67">
        <v>1</v>
      </c>
      <c r="D940" s="67"/>
      <c r="E940" s="600">
        <v>0.3</v>
      </c>
      <c r="F940" s="67">
        <v>0.9</v>
      </c>
      <c r="G940" s="600">
        <f>3-0.1-0.675-0.6</f>
        <v>1.625</v>
      </c>
      <c r="H940" s="600">
        <f t="shared" si="60"/>
        <v>0.43874999999999997</v>
      </c>
      <c r="I940"/>
    </row>
    <row r="941" spans="1:9" s="598" customFormat="1">
      <c r="A941" s="600"/>
      <c r="B941" s="67" t="s">
        <v>144</v>
      </c>
      <c r="C941" s="67">
        <v>1</v>
      </c>
      <c r="D941" s="67"/>
      <c r="E941" s="600">
        <v>0.3</v>
      </c>
      <c r="F941" s="67">
        <v>0.75</v>
      </c>
      <c r="G941" s="600">
        <f>3-0.1-0.675</f>
        <v>2.2250000000000001</v>
      </c>
      <c r="H941" s="600">
        <f t="shared" si="60"/>
        <v>0.50062499999999999</v>
      </c>
      <c r="I941"/>
    </row>
    <row r="942" spans="1:9" s="598" customFormat="1">
      <c r="A942" s="600"/>
      <c r="B942" s="67" t="s">
        <v>145</v>
      </c>
      <c r="C942" s="67">
        <v>1</v>
      </c>
      <c r="D942" s="67"/>
      <c r="E942" s="600">
        <v>3.1419999999999999</v>
      </c>
      <c r="F942" s="67">
        <f>0.3*0.3</f>
        <v>0.09</v>
      </c>
      <c r="G942" s="671">
        <f>3-0.1-0.45</f>
        <v>2.4500000000000002</v>
      </c>
      <c r="H942" s="600">
        <f t="shared" si="60"/>
        <v>0.69281099999999995</v>
      </c>
      <c r="I942"/>
    </row>
    <row r="943" spans="1:9" s="598" customFormat="1">
      <c r="A943" s="600"/>
      <c r="B943" s="67" t="s">
        <v>146</v>
      </c>
      <c r="C943" s="67">
        <v>1</v>
      </c>
      <c r="D943" s="67"/>
      <c r="E943" s="600">
        <v>3.1419999999999999</v>
      </c>
      <c r="F943" s="67">
        <f>0.3*0.3</f>
        <v>0.09</v>
      </c>
      <c r="G943" s="600">
        <f>3-0.1-0.675</f>
        <v>2.2250000000000001</v>
      </c>
      <c r="H943" s="600">
        <f t="shared" si="60"/>
        <v>0.62918549999999995</v>
      </c>
      <c r="I943"/>
    </row>
    <row r="944" spans="1:9" s="598" customFormat="1">
      <c r="A944" s="600"/>
      <c r="B944" s="67" t="s">
        <v>147</v>
      </c>
      <c r="C944" s="67">
        <v>1</v>
      </c>
      <c r="D944" s="67"/>
      <c r="E944" s="600">
        <v>3.1419999999999999</v>
      </c>
      <c r="F944" s="67">
        <f>0.3*0.3</f>
        <v>0.09</v>
      </c>
      <c r="G944" s="600">
        <f>3-0.1-0.675</f>
        <v>2.2250000000000001</v>
      </c>
      <c r="H944" s="600">
        <f t="shared" si="60"/>
        <v>0.62918549999999995</v>
      </c>
      <c r="I944"/>
    </row>
    <row r="945" spans="1:9" s="598" customFormat="1">
      <c r="A945" s="600"/>
      <c r="B945" s="67" t="s">
        <v>148</v>
      </c>
      <c r="C945" s="67">
        <v>1</v>
      </c>
      <c r="D945" s="67"/>
      <c r="E945" s="600">
        <v>3.1419999999999999</v>
      </c>
      <c r="F945" s="67">
        <f>0.3*0.3</f>
        <v>0.09</v>
      </c>
      <c r="G945" s="671">
        <f>3-0.1-0.45</f>
        <v>2.4500000000000002</v>
      </c>
      <c r="H945" s="600">
        <f t="shared" si="60"/>
        <v>0.69281099999999995</v>
      </c>
      <c r="I945"/>
    </row>
    <row r="946" spans="1:9" s="598" customFormat="1">
      <c r="A946" s="600"/>
      <c r="B946" s="67" t="s">
        <v>149</v>
      </c>
      <c r="C946" s="67">
        <v>1</v>
      </c>
      <c r="D946" s="67"/>
      <c r="E946" s="600">
        <v>3.1419999999999999</v>
      </c>
      <c r="F946" s="67">
        <f>0.3*0.3</f>
        <v>0.09</v>
      </c>
      <c r="G946" s="600">
        <f>3-0.1-0.675</f>
        <v>2.2250000000000001</v>
      </c>
      <c r="H946" s="600">
        <f t="shared" si="60"/>
        <v>0.62918549999999995</v>
      </c>
      <c r="I946"/>
    </row>
    <row r="947" spans="1:9" s="598" customFormat="1">
      <c r="A947" s="600"/>
      <c r="B947" s="67" t="s">
        <v>150</v>
      </c>
      <c r="C947" s="67">
        <v>1</v>
      </c>
      <c r="D947" s="67"/>
      <c r="E947" s="600">
        <v>0.3</v>
      </c>
      <c r="F947" s="67">
        <v>0.6</v>
      </c>
      <c r="G947" s="600">
        <f>3-0.1-0.675-0.6</f>
        <v>1.625</v>
      </c>
      <c r="H947" s="600">
        <f t="shared" si="60"/>
        <v>0.29249999999999998</v>
      </c>
      <c r="I947"/>
    </row>
    <row r="948" spans="1:9" s="598" customFormat="1">
      <c r="A948" s="600"/>
      <c r="B948" s="67" t="s">
        <v>151</v>
      </c>
      <c r="C948" s="67">
        <v>1</v>
      </c>
      <c r="D948" s="67"/>
      <c r="E948" s="600">
        <v>0.3</v>
      </c>
      <c r="F948" s="67">
        <v>0.6</v>
      </c>
      <c r="G948" s="671">
        <f>3-0.1-0.45</f>
        <v>2.4500000000000002</v>
      </c>
      <c r="H948" s="600">
        <f t="shared" si="60"/>
        <v>0.441</v>
      </c>
      <c r="I948"/>
    </row>
    <row r="949" spans="1:9" s="598" customFormat="1">
      <c r="A949" s="600"/>
      <c r="B949" s="67" t="s">
        <v>152</v>
      </c>
      <c r="C949" s="67">
        <v>1</v>
      </c>
      <c r="D949" s="67"/>
      <c r="E949" s="600">
        <v>0.3</v>
      </c>
      <c r="F949" s="67">
        <v>0.6</v>
      </c>
      <c r="G949" s="671">
        <f>3-0.1-0.45</f>
        <v>2.4500000000000002</v>
      </c>
      <c r="H949" s="600">
        <f t="shared" si="60"/>
        <v>0.441</v>
      </c>
      <c r="I949"/>
    </row>
    <row r="950" spans="1:9" s="598" customFormat="1">
      <c r="A950" s="600"/>
      <c r="B950" s="67" t="s">
        <v>153</v>
      </c>
      <c r="C950" s="67">
        <v>1</v>
      </c>
      <c r="D950" s="67"/>
      <c r="E950" s="600">
        <v>0.3</v>
      </c>
      <c r="F950" s="67">
        <v>0.6</v>
      </c>
      <c r="G950" s="600">
        <f>3-0.1-0.675-0.6</f>
        <v>1.625</v>
      </c>
      <c r="H950" s="600">
        <f t="shared" si="60"/>
        <v>0.29249999999999998</v>
      </c>
      <c r="I950"/>
    </row>
    <row r="951" spans="1:9" s="598" customFormat="1">
      <c r="A951" s="600"/>
      <c r="B951" s="67" t="s">
        <v>154</v>
      </c>
      <c r="C951" s="67">
        <v>1</v>
      </c>
      <c r="D951" s="67"/>
      <c r="E951" s="600">
        <v>0.3</v>
      </c>
      <c r="F951" s="67">
        <v>0.9</v>
      </c>
      <c r="G951" s="671">
        <f>3-0.1-0.45</f>
        <v>2.4500000000000002</v>
      </c>
      <c r="H951" s="600">
        <f t="shared" si="60"/>
        <v>0.66149999999999998</v>
      </c>
      <c r="I951"/>
    </row>
    <row r="952" spans="1:9" s="598" customFormat="1">
      <c r="A952" s="600"/>
      <c r="B952" s="67" t="s">
        <v>155</v>
      </c>
      <c r="C952" s="67">
        <v>1</v>
      </c>
      <c r="D952" s="67"/>
      <c r="E952" s="600">
        <v>0.3</v>
      </c>
      <c r="F952" s="67">
        <v>0.9</v>
      </c>
      <c r="G952" s="600">
        <f>3-0.1-0.675-0.6</f>
        <v>1.625</v>
      </c>
      <c r="H952" s="600">
        <f t="shared" si="60"/>
        <v>0.43874999999999997</v>
      </c>
      <c r="I952"/>
    </row>
    <row r="953" spans="1:9" s="598" customFormat="1">
      <c r="A953" s="600"/>
      <c r="B953" s="67" t="s">
        <v>156</v>
      </c>
      <c r="C953" s="67">
        <v>1</v>
      </c>
      <c r="D953" s="67"/>
      <c r="E953" s="600">
        <v>0.3</v>
      </c>
      <c r="F953" s="67">
        <v>0.6</v>
      </c>
      <c r="G953" s="600">
        <f>3-0.1-0.675</f>
        <v>2.2250000000000001</v>
      </c>
      <c r="H953" s="600">
        <f t="shared" si="60"/>
        <v>0.40050000000000002</v>
      </c>
      <c r="I953"/>
    </row>
    <row r="954" spans="1:9" s="598" customFormat="1">
      <c r="A954" s="600"/>
      <c r="B954" s="67" t="s">
        <v>157</v>
      </c>
      <c r="C954" s="67">
        <v>1</v>
      </c>
      <c r="D954" s="67"/>
      <c r="E954" s="600">
        <v>0.3</v>
      </c>
      <c r="F954" s="67">
        <v>0.9</v>
      </c>
      <c r="G954" s="600">
        <f>3-0.1-0.675-0.6</f>
        <v>1.625</v>
      </c>
      <c r="H954" s="600">
        <f t="shared" si="60"/>
        <v>0.43874999999999997</v>
      </c>
      <c r="I954"/>
    </row>
    <row r="955" spans="1:9" s="598" customFormat="1">
      <c r="A955" s="600"/>
      <c r="B955" s="67" t="s">
        <v>158</v>
      </c>
      <c r="C955" s="67">
        <v>1</v>
      </c>
      <c r="D955" s="67"/>
      <c r="E955" s="600">
        <v>0.3</v>
      </c>
      <c r="F955" s="67">
        <v>0.9</v>
      </c>
      <c r="G955" s="600">
        <f>3-0.1-0.675-0.6</f>
        <v>1.625</v>
      </c>
      <c r="H955" s="600">
        <f t="shared" si="60"/>
        <v>0.43874999999999997</v>
      </c>
      <c r="I955"/>
    </row>
    <row r="956" spans="1:9" s="598" customFormat="1">
      <c r="A956" s="600"/>
      <c r="B956" s="67" t="s">
        <v>159</v>
      </c>
      <c r="C956" s="67">
        <v>1</v>
      </c>
      <c r="D956" s="67"/>
      <c r="E956" s="600">
        <v>0.3</v>
      </c>
      <c r="F956" s="67">
        <v>0.9</v>
      </c>
      <c r="G956" s="600">
        <f>3-0.1-0.675-0.6</f>
        <v>1.625</v>
      </c>
      <c r="H956" s="600">
        <f t="shared" si="60"/>
        <v>0.43874999999999997</v>
      </c>
      <c r="I956"/>
    </row>
    <row r="957" spans="1:9" s="598" customFormat="1">
      <c r="A957" s="600"/>
      <c r="B957" s="67" t="s">
        <v>160</v>
      </c>
      <c r="C957" s="67">
        <v>1</v>
      </c>
      <c r="D957" s="67"/>
      <c r="E957" s="600">
        <v>0.3</v>
      </c>
      <c r="F957" s="67">
        <v>0.9</v>
      </c>
      <c r="G957" s="600">
        <f>3-0.1-0.675-0.6</f>
        <v>1.625</v>
      </c>
      <c r="H957" s="600">
        <f t="shared" si="60"/>
        <v>0.43874999999999997</v>
      </c>
      <c r="I957"/>
    </row>
    <row r="958" spans="1:9" s="598" customFormat="1">
      <c r="A958" s="600"/>
      <c r="B958" s="67" t="s">
        <v>161</v>
      </c>
      <c r="C958" s="67">
        <v>1</v>
      </c>
      <c r="D958" s="67"/>
      <c r="E958" s="600">
        <v>0.3</v>
      </c>
      <c r="F958" s="67">
        <v>0.6</v>
      </c>
      <c r="G958" s="600">
        <f>3-0.1-0.675</f>
        <v>2.2250000000000001</v>
      </c>
      <c r="H958" s="600">
        <f t="shared" si="60"/>
        <v>0.40050000000000002</v>
      </c>
      <c r="I958"/>
    </row>
    <row r="959" spans="1:9" s="598" customFormat="1">
      <c r="A959" s="600"/>
      <c r="B959" s="67" t="s">
        <v>162</v>
      </c>
      <c r="C959" s="67">
        <v>1</v>
      </c>
      <c r="D959" s="67"/>
      <c r="E959" s="600">
        <v>0.3</v>
      </c>
      <c r="F959" s="67">
        <v>0.6</v>
      </c>
      <c r="G959" s="671">
        <f t="shared" ref="G959:G964" si="61">3-0.1-0.45</f>
        <v>2.4500000000000002</v>
      </c>
      <c r="H959" s="600">
        <f t="shared" ref="H959:H988" si="62">+PRODUCT(C959:G959)</f>
        <v>0.441</v>
      </c>
      <c r="I959"/>
    </row>
    <row r="960" spans="1:9">
      <c r="A960" s="67"/>
      <c r="B960" s="67" t="s">
        <v>163</v>
      </c>
      <c r="C960" s="67">
        <v>1</v>
      </c>
      <c r="D960" s="67"/>
      <c r="E960" s="600">
        <v>0.3</v>
      </c>
      <c r="F960" s="67">
        <v>0.6</v>
      </c>
      <c r="G960" s="671">
        <f t="shared" si="61"/>
        <v>2.4500000000000002</v>
      </c>
      <c r="H960" s="600">
        <f t="shared" si="62"/>
        <v>0.441</v>
      </c>
    </row>
    <row r="961" spans="1:9">
      <c r="A961" s="67"/>
      <c r="B961" s="67" t="s">
        <v>164</v>
      </c>
      <c r="C961" s="67">
        <v>1</v>
      </c>
      <c r="D961" s="67"/>
      <c r="E961" s="600">
        <v>0.3</v>
      </c>
      <c r="F961" s="67">
        <v>0.6</v>
      </c>
      <c r="G961" s="671">
        <f t="shared" si="61"/>
        <v>2.4500000000000002</v>
      </c>
      <c r="H961" s="600">
        <f t="shared" si="62"/>
        <v>0.441</v>
      </c>
    </row>
    <row r="962" spans="1:9">
      <c r="A962" s="67"/>
      <c r="B962" s="67" t="s">
        <v>165</v>
      </c>
      <c r="C962" s="67">
        <v>1</v>
      </c>
      <c r="D962" s="67"/>
      <c r="E962" s="600">
        <v>0.3</v>
      </c>
      <c r="F962" s="67">
        <v>0.6</v>
      </c>
      <c r="G962" s="671">
        <f t="shared" si="61"/>
        <v>2.4500000000000002</v>
      </c>
      <c r="H962" s="600">
        <f t="shared" si="62"/>
        <v>0.441</v>
      </c>
    </row>
    <row r="963" spans="1:9">
      <c r="A963" s="67"/>
      <c r="B963" s="67" t="s">
        <v>166</v>
      </c>
      <c r="C963" s="67">
        <v>1</v>
      </c>
      <c r="D963" s="67"/>
      <c r="E963" s="600">
        <v>0.3</v>
      </c>
      <c r="F963" s="67">
        <v>0.6</v>
      </c>
      <c r="G963" s="671">
        <f t="shared" si="61"/>
        <v>2.4500000000000002</v>
      </c>
      <c r="H963" s="600">
        <f t="shared" si="62"/>
        <v>0.441</v>
      </c>
    </row>
    <row r="964" spans="1:9">
      <c r="A964" s="67"/>
      <c r="B964" s="67" t="s">
        <v>167</v>
      </c>
      <c r="C964" s="67">
        <v>1</v>
      </c>
      <c r="D964" s="67"/>
      <c r="E964" s="600">
        <v>0.3</v>
      </c>
      <c r="F964" s="67">
        <v>0.6</v>
      </c>
      <c r="G964" s="671">
        <f t="shared" si="61"/>
        <v>2.4500000000000002</v>
      </c>
      <c r="H964" s="600">
        <f t="shared" si="62"/>
        <v>0.441</v>
      </c>
    </row>
    <row r="965" spans="1:9">
      <c r="A965" s="67"/>
      <c r="B965" s="67" t="s">
        <v>168</v>
      </c>
      <c r="C965" s="67">
        <v>1</v>
      </c>
      <c r="D965" s="67"/>
      <c r="E965" s="600">
        <v>0.3</v>
      </c>
      <c r="F965" s="67">
        <v>1.05</v>
      </c>
      <c r="G965" s="600">
        <f>3-0.1-0.675</f>
        <v>2.2250000000000001</v>
      </c>
      <c r="H965" s="600">
        <f t="shared" si="62"/>
        <v>0.70087500000000003</v>
      </c>
    </row>
    <row r="966" spans="1:9">
      <c r="A966" s="67"/>
      <c r="B966" s="67" t="s">
        <v>169</v>
      </c>
      <c r="C966" s="67">
        <v>1</v>
      </c>
      <c r="D966" s="67"/>
      <c r="E966" s="600">
        <v>0.3</v>
      </c>
      <c r="F966" s="67">
        <v>1.05</v>
      </c>
      <c r="G966" s="600">
        <f>3-0.1-0.675</f>
        <v>2.2250000000000001</v>
      </c>
      <c r="H966" s="600">
        <f t="shared" si="62"/>
        <v>0.70087500000000003</v>
      </c>
    </row>
    <row r="967" spans="1:9">
      <c r="A967" s="67"/>
      <c r="B967" s="67" t="s">
        <v>170</v>
      </c>
      <c r="C967" s="67">
        <v>1</v>
      </c>
      <c r="D967" s="67"/>
      <c r="E967" s="600">
        <v>0.3</v>
      </c>
      <c r="F967" s="67">
        <v>1.2</v>
      </c>
      <c r="G967" s="600">
        <f>3-0.1-0.675</f>
        <v>2.2250000000000001</v>
      </c>
      <c r="H967" s="600">
        <f t="shared" si="62"/>
        <v>0.80100000000000005</v>
      </c>
    </row>
    <row r="968" spans="1:9">
      <c r="A968" s="67"/>
      <c r="B968" s="67" t="s">
        <v>171</v>
      </c>
      <c r="C968" s="67">
        <v>1</v>
      </c>
      <c r="D968" s="67"/>
      <c r="E968" s="600">
        <v>0.3</v>
      </c>
      <c r="F968" s="67">
        <v>1.2</v>
      </c>
      <c r="G968" s="671">
        <f>3-0.1-0.45</f>
        <v>2.4500000000000002</v>
      </c>
      <c r="H968" s="600">
        <f t="shared" si="62"/>
        <v>0.88200000000000001</v>
      </c>
    </row>
    <row r="969" spans="1:9">
      <c r="A969" s="67"/>
      <c r="B969" s="67" t="s">
        <v>172</v>
      </c>
      <c r="C969" s="67">
        <v>1</v>
      </c>
      <c r="D969" s="67"/>
      <c r="E969" s="600">
        <v>0.3</v>
      </c>
      <c r="F969" s="67">
        <v>0.6</v>
      </c>
      <c r="G969" s="600">
        <f>3-0.1-0.675-0.6</f>
        <v>1.625</v>
      </c>
      <c r="H969" s="600">
        <f t="shared" si="62"/>
        <v>0.29249999999999998</v>
      </c>
    </row>
    <row r="970" spans="1:9">
      <c r="A970" s="67"/>
      <c r="B970" s="67" t="s">
        <v>173</v>
      </c>
      <c r="C970" s="67">
        <v>1</v>
      </c>
      <c r="D970" s="67"/>
      <c r="E970" s="600">
        <v>0.3</v>
      </c>
      <c r="F970" s="67">
        <v>0.75</v>
      </c>
      <c r="G970" s="600">
        <f>3-0.1-0.675-0.6</f>
        <v>1.625</v>
      </c>
      <c r="H970" s="600">
        <f t="shared" si="62"/>
        <v>0.36562499999999998</v>
      </c>
    </row>
    <row r="971" spans="1:9">
      <c r="A971" s="67"/>
      <c r="B971" s="67" t="s">
        <v>174</v>
      </c>
      <c r="C971" s="67">
        <v>1</v>
      </c>
      <c r="D971" s="67"/>
      <c r="E971" s="600">
        <v>0.3</v>
      </c>
      <c r="F971" s="67">
        <v>0.75</v>
      </c>
      <c r="G971" s="600">
        <f>3-0.1-0.675-0.6</f>
        <v>1.625</v>
      </c>
      <c r="H971" s="600">
        <f t="shared" si="62"/>
        <v>0.36562499999999998</v>
      </c>
    </row>
    <row r="972" spans="1:9">
      <c r="A972" s="67"/>
      <c r="B972" s="67" t="s">
        <v>175</v>
      </c>
      <c r="C972" s="67">
        <v>1</v>
      </c>
      <c r="D972" s="67"/>
      <c r="E972" s="600">
        <v>0.3</v>
      </c>
      <c r="F972" s="67">
        <v>0.75</v>
      </c>
      <c r="G972" s="600">
        <f>3-0.1-0.675-0.6</f>
        <v>1.625</v>
      </c>
      <c r="H972" s="600">
        <f t="shared" si="62"/>
        <v>0.36562499999999998</v>
      </c>
    </row>
    <row r="973" spans="1:9">
      <c r="A973" s="67"/>
      <c r="B973" s="67" t="s">
        <v>176</v>
      </c>
      <c r="C973" s="67">
        <v>1</v>
      </c>
      <c r="D973" s="67"/>
      <c r="E973" s="600">
        <v>0.3</v>
      </c>
      <c r="F973" s="67">
        <v>1.5</v>
      </c>
      <c r="G973" s="600">
        <f>3-0.1-0.675</f>
        <v>2.2250000000000001</v>
      </c>
      <c r="H973" s="600">
        <f t="shared" si="62"/>
        <v>1.00125</v>
      </c>
    </row>
    <row r="974" spans="1:9">
      <c r="A974" s="67"/>
      <c r="B974" s="67" t="s">
        <v>177</v>
      </c>
      <c r="C974" s="67">
        <v>1</v>
      </c>
      <c r="D974" s="67"/>
      <c r="E974" s="600">
        <v>0.3</v>
      </c>
      <c r="F974" s="67">
        <v>1.5</v>
      </c>
      <c r="G974" s="600">
        <f>3-0.1-0.675</f>
        <v>2.2250000000000001</v>
      </c>
      <c r="H974" s="600">
        <f t="shared" si="62"/>
        <v>1.00125</v>
      </c>
    </row>
    <row r="975" spans="1:9">
      <c r="A975" s="67"/>
      <c r="B975" s="67" t="s">
        <v>178</v>
      </c>
      <c r="C975" s="67">
        <v>1</v>
      </c>
      <c r="D975" s="67"/>
      <c r="E975" s="600">
        <v>0.3</v>
      </c>
      <c r="F975" s="67">
        <v>0.6</v>
      </c>
      <c r="G975" s="671">
        <f>3-0.1-0.45</f>
        <v>2.4500000000000002</v>
      </c>
      <c r="H975" s="600">
        <f t="shared" si="62"/>
        <v>0.441</v>
      </c>
    </row>
    <row r="976" spans="1:9" s="598" customFormat="1">
      <c r="A976" s="600"/>
      <c r="B976" s="67" t="s">
        <v>178</v>
      </c>
      <c r="C976" s="67">
        <v>1</v>
      </c>
      <c r="D976" s="67"/>
      <c r="E976" s="600">
        <v>3.1419999999999999</v>
      </c>
      <c r="F976" s="600">
        <f>(0.45*0.45)/4</f>
        <v>5.0625000000000003E-2</v>
      </c>
      <c r="G976" s="671">
        <f>3-0.1-0.45</f>
        <v>2.4500000000000002</v>
      </c>
      <c r="H976" s="600">
        <f t="shared" si="62"/>
        <v>0.38970618750000002</v>
      </c>
      <c r="I976"/>
    </row>
    <row r="977" spans="1:9" s="598" customFormat="1">
      <c r="A977" s="600"/>
      <c r="B977" s="67" t="s">
        <v>179</v>
      </c>
      <c r="C977" s="67">
        <v>1</v>
      </c>
      <c r="D977" s="67"/>
      <c r="E977" s="600">
        <v>0.3</v>
      </c>
      <c r="F977" s="67">
        <v>0.6</v>
      </c>
      <c r="G977" s="600">
        <f>3-0.1-0.675</f>
        <v>2.2250000000000001</v>
      </c>
      <c r="H977" s="600">
        <f t="shared" si="62"/>
        <v>0.40050000000000002</v>
      </c>
      <c r="I977"/>
    </row>
    <row r="978" spans="1:9" s="598" customFormat="1">
      <c r="A978" s="600"/>
      <c r="B978" s="67" t="s">
        <v>180</v>
      </c>
      <c r="C978" s="67">
        <v>1</v>
      </c>
      <c r="D978" s="67"/>
      <c r="E978" s="600">
        <v>0.3</v>
      </c>
      <c r="F978" s="67">
        <v>0.9</v>
      </c>
      <c r="G978" s="600">
        <f t="shared" ref="G978:G984" si="63">3-0.1-0.675-0.6</f>
        <v>1.625</v>
      </c>
      <c r="H978" s="600">
        <f t="shared" si="62"/>
        <v>0.43874999999999997</v>
      </c>
      <c r="I978"/>
    </row>
    <row r="979" spans="1:9" s="598" customFormat="1">
      <c r="A979" s="600"/>
      <c r="B979" s="67" t="s">
        <v>181</v>
      </c>
      <c r="C979" s="67">
        <v>1</v>
      </c>
      <c r="D979" s="67"/>
      <c r="E979" s="600">
        <v>0.3</v>
      </c>
      <c r="F979" s="67">
        <v>1.05</v>
      </c>
      <c r="G979" s="600">
        <f t="shared" si="63"/>
        <v>1.625</v>
      </c>
      <c r="H979" s="600">
        <f t="shared" si="62"/>
        <v>0.51187499999999997</v>
      </c>
      <c r="I979"/>
    </row>
    <row r="980" spans="1:9" s="598" customFormat="1">
      <c r="A980" s="600"/>
      <c r="B980" s="67" t="s">
        <v>182</v>
      </c>
      <c r="C980" s="67">
        <v>1</v>
      </c>
      <c r="D980" s="67"/>
      <c r="E980" s="600">
        <v>0.3</v>
      </c>
      <c r="F980" s="67">
        <v>1.05</v>
      </c>
      <c r="G980" s="600">
        <f t="shared" si="63"/>
        <v>1.625</v>
      </c>
      <c r="H980" s="600">
        <f t="shared" si="62"/>
        <v>0.51187499999999997</v>
      </c>
      <c r="I980"/>
    </row>
    <row r="981" spans="1:9" s="598" customFormat="1">
      <c r="A981" s="600"/>
      <c r="B981" s="67" t="s">
        <v>183</v>
      </c>
      <c r="C981" s="67">
        <v>1</v>
      </c>
      <c r="D981" s="67"/>
      <c r="E981" s="600">
        <v>0.3</v>
      </c>
      <c r="F981" s="67">
        <v>1.05</v>
      </c>
      <c r="G981" s="600">
        <f t="shared" si="63"/>
        <v>1.625</v>
      </c>
      <c r="H981" s="600">
        <f t="shared" si="62"/>
        <v>0.51187499999999997</v>
      </c>
      <c r="I981"/>
    </row>
    <row r="982" spans="1:9" s="598" customFormat="1">
      <c r="A982" s="600"/>
      <c r="B982" s="67" t="s">
        <v>184</v>
      </c>
      <c r="C982" s="67">
        <v>1</v>
      </c>
      <c r="D982" s="67"/>
      <c r="E982" s="600">
        <v>0.3</v>
      </c>
      <c r="F982" s="67">
        <v>1.05</v>
      </c>
      <c r="G982" s="600">
        <f t="shared" si="63"/>
        <v>1.625</v>
      </c>
      <c r="H982" s="600">
        <f t="shared" si="62"/>
        <v>0.51187499999999997</v>
      </c>
      <c r="I982"/>
    </row>
    <row r="983" spans="1:9" s="598" customFormat="1">
      <c r="A983" s="600"/>
      <c r="B983" s="67" t="s">
        <v>185</v>
      </c>
      <c r="C983" s="67">
        <v>1</v>
      </c>
      <c r="D983" s="67"/>
      <c r="E983" s="600">
        <v>0.3</v>
      </c>
      <c r="F983" s="67">
        <v>1.05</v>
      </c>
      <c r="G983" s="600">
        <f t="shared" si="63"/>
        <v>1.625</v>
      </c>
      <c r="H983" s="600">
        <f t="shared" si="62"/>
        <v>0.51187499999999997</v>
      </c>
      <c r="I983"/>
    </row>
    <row r="984" spans="1:9" s="598" customFormat="1">
      <c r="A984" s="600"/>
      <c r="B984" s="67" t="s">
        <v>186</v>
      </c>
      <c r="C984" s="67">
        <v>1</v>
      </c>
      <c r="D984" s="67"/>
      <c r="E984" s="600">
        <v>0.3</v>
      </c>
      <c r="F984" s="67">
        <v>0.9</v>
      </c>
      <c r="G984" s="600">
        <f t="shared" si="63"/>
        <v>1.625</v>
      </c>
      <c r="H984" s="600">
        <f t="shared" si="62"/>
        <v>0.43874999999999997</v>
      </c>
      <c r="I984"/>
    </row>
    <row r="985" spans="1:9" s="598" customFormat="1">
      <c r="A985" s="600"/>
      <c r="B985" s="67" t="s">
        <v>187</v>
      </c>
      <c r="C985" s="67">
        <v>1</v>
      </c>
      <c r="D985" s="67"/>
      <c r="E985" s="600">
        <v>0.3</v>
      </c>
      <c r="F985" s="67">
        <v>1.05</v>
      </c>
      <c r="G985" s="671">
        <f>3-0.1-0.45</f>
        <v>2.4500000000000002</v>
      </c>
      <c r="H985" s="600">
        <f t="shared" si="62"/>
        <v>0.77175000000000005</v>
      </c>
      <c r="I985"/>
    </row>
    <row r="986" spans="1:9" s="598" customFormat="1">
      <c r="A986" s="600"/>
      <c r="B986" s="67" t="s">
        <v>188</v>
      </c>
      <c r="C986" s="67">
        <v>1</v>
      </c>
      <c r="D986" s="67"/>
      <c r="E986" s="600">
        <v>0.3</v>
      </c>
      <c r="F986" s="67">
        <v>0.6</v>
      </c>
      <c r="G986" s="671">
        <f>3-0.1-0.45</f>
        <v>2.4500000000000002</v>
      </c>
      <c r="H986" s="600">
        <f t="shared" si="62"/>
        <v>0.441</v>
      </c>
      <c r="I986"/>
    </row>
    <row r="987" spans="1:9" s="598" customFormat="1">
      <c r="A987" s="600"/>
      <c r="B987" s="67" t="s">
        <v>189</v>
      </c>
      <c r="C987" s="67">
        <v>1</v>
      </c>
      <c r="D987" s="67"/>
      <c r="E987" s="600">
        <v>3.1419999999999999</v>
      </c>
      <c r="F987" s="600">
        <f>(0.45*0.45)/4</f>
        <v>5.0625000000000003E-2</v>
      </c>
      <c r="G987" s="671">
        <f>3-0.1-0.45</f>
        <v>2.4500000000000002</v>
      </c>
      <c r="H987" s="600">
        <f t="shared" si="62"/>
        <v>0.38970618750000002</v>
      </c>
      <c r="I987"/>
    </row>
    <row r="988" spans="1:9" s="598" customFormat="1">
      <c r="A988" s="600"/>
      <c r="B988" s="67" t="s">
        <v>190</v>
      </c>
      <c r="C988" s="67">
        <v>1</v>
      </c>
      <c r="D988" s="67"/>
      <c r="E988" s="600">
        <v>0.3</v>
      </c>
      <c r="F988" s="67">
        <v>0.6</v>
      </c>
      <c r="G988" s="671">
        <f>3-0.1-0.45</f>
        <v>2.4500000000000002</v>
      </c>
      <c r="H988" s="600">
        <f t="shared" si="62"/>
        <v>0.441</v>
      </c>
      <c r="I988"/>
    </row>
    <row r="989" spans="1:9">
      <c r="A989" s="67"/>
      <c r="B989" s="67"/>
      <c r="C989" s="67">
        <v>1</v>
      </c>
      <c r="D989" s="67"/>
      <c r="E989" s="600"/>
      <c r="F989" s="67"/>
      <c r="G989" s="600"/>
      <c r="H989" s="600"/>
    </row>
    <row r="990" spans="1:9" s="598" customFormat="1">
      <c r="A990" s="600"/>
      <c r="B990" s="67" t="s">
        <v>191</v>
      </c>
      <c r="C990" s="67">
        <v>1</v>
      </c>
      <c r="D990" s="67"/>
      <c r="E990" s="600">
        <v>3.1419999999999999</v>
      </c>
      <c r="F990" s="67">
        <f>0.3*0.3</f>
        <v>0.09</v>
      </c>
      <c r="G990" s="671">
        <f t="shared" ref="G990:G996" si="64">3-0.1-0.45</f>
        <v>2.4500000000000002</v>
      </c>
      <c r="H990" s="600">
        <f t="shared" ref="H990:H996" si="65">+PRODUCT(C990:G990)</f>
        <v>0.69281099999999995</v>
      </c>
      <c r="I990"/>
    </row>
    <row r="991" spans="1:9" s="598" customFormat="1">
      <c r="A991" s="600"/>
      <c r="B991" s="67" t="s">
        <v>192</v>
      </c>
      <c r="C991" s="67">
        <v>1</v>
      </c>
      <c r="D991" s="67"/>
      <c r="E991" s="600">
        <v>3.1419999999999999</v>
      </c>
      <c r="F991" s="67">
        <f t="shared" ref="F991:F996" si="66">0.3*0.3</f>
        <v>0.09</v>
      </c>
      <c r="G991" s="671">
        <f t="shared" si="64"/>
        <v>2.4500000000000002</v>
      </c>
      <c r="H991" s="600">
        <f t="shared" si="65"/>
        <v>0.69281099999999995</v>
      </c>
      <c r="I991"/>
    </row>
    <row r="992" spans="1:9" s="598" customFormat="1">
      <c r="A992" s="600"/>
      <c r="B992" s="67" t="s">
        <v>193</v>
      </c>
      <c r="C992" s="67">
        <v>1</v>
      </c>
      <c r="D992" s="67"/>
      <c r="E992" s="600">
        <v>3.1419999999999999</v>
      </c>
      <c r="F992" s="67">
        <f t="shared" si="66"/>
        <v>0.09</v>
      </c>
      <c r="G992" s="671">
        <f t="shared" si="64"/>
        <v>2.4500000000000002</v>
      </c>
      <c r="H992" s="600">
        <f t="shared" si="65"/>
        <v>0.69281099999999995</v>
      </c>
      <c r="I992"/>
    </row>
    <row r="993" spans="1:9" s="598" customFormat="1">
      <c r="A993" s="600"/>
      <c r="B993" s="67" t="s">
        <v>194</v>
      </c>
      <c r="C993" s="67">
        <v>1</v>
      </c>
      <c r="D993" s="67"/>
      <c r="E993" s="600">
        <v>3.1419999999999999</v>
      </c>
      <c r="F993" s="67">
        <f t="shared" si="66"/>
        <v>0.09</v>
      </c>
      <c r="G993" s="671">
        <f t="shared" si="64"/>
        <v>2.4500000000000002</v>
      </c>
      <c r="H993" s="600">
        <f t="shared" si="65"/>
        <v>0.69281099999999995</v>
      </c>
      <c r="I993"/>
    </row>
    <row r="994" spans="1:9" s="598" customFormat="1">
      <c r="A994" s="600"/>
      <c r="B994" s="67" t="s">
        <v>195</v>
      </c>
      <c r="C994" s="67">
        <v>1</v>
      </c>
      <c r="D994" s="67"/>
      <c r="E994" s="600">
        <v>3.1419999999999999</v>
      </c>
      <c r="F994" s="67">
        <f t="shared" si="66"/>
        <v>0.09</v>
      </c>
      <c r="G994" s="671">
        <f t="shared" si="64"/>
        <v>2.4500000000000002</v>
      </c>
      <c r="H994" s="600">
        <f t="shared" si="65"/>
        <v>0.69281099999999995</v>
      </c>
      <c r="I994"/>
    </row>
    <row r="995" spans="1:9" s="598" customFormat="1">
      <c r="A995" s="600"/>
      <c r="B995" s="67" t="s">
        <v>196</v>
      </c>
      <c r="C995" s="67">
        <v>1</v>
      </c>
      <c r="D995" s="67"/>
      <c r="E995" s="600">
        <v>3.1419999999999999</v>
      </c>
      <c r="F995" s="67">
        <f t="shared" si="66"/>
        <v>0.09</v>
      </c>
      <c r="G995" s="671">
        <f t="shared" si="64"/>
        <v>2.4500000000000002</v>
      </c>
      <c r="H995" s="600">
        <f t="shared" si="65"/>
        <v>0.69281099999999995</v>
      </c>
      <c r="I995"/>
    </row>
    <row r="996" spans="1:9" s="598" customFormat="1">
      <c r="A996" s="600"/>
      <c r="B996" s="67" t="s">
        <v>197</v>
      </c>
      <c r="C996" s="67">
        <v>1</v>
      </c>
      <c r="D996" s="67"/>
      <c r="E996" s="600">
        <v>3.1419999999999999</v>
      </c>
      <c r="F996" s="67">
        <f t="shared" si="66"/>
        <v>0.09</v>
      </c>
      <c r="G996" s="671">
        <f t="shared" si="64"/>
        <v>2.4500000000000002</v>
      </c>
      <c r="H996" s="600">
        <f t="shared" si="65"/>
        <v>0.69281099999999995</v>
      </c>
      <c r="I996"/>
    </row>
    <row r="997" spans="1:9">
      <c r="A997" s="67"/>
      <c r="B997" s="67"/>
      <c r="C997" s="67"/>
      <c r="D997" s="67"/>
      <c r="E997" s="600"/>
      <c r="F997" s="67"/>
      <c r="G997" s="600"/>
      <c r="H997" s="600"/>
    </row>
    <row r="998" spans="1:9">
      <c r="A998" s="67"/>
      <c r="B998" s="669" t="s">
        <v>198</v>
      </c>
      <c r="C998" s="669">
        <v>1</v>
      </c>
      <c r="D998" s="669"/>
      <c r="E998" s="670">
        <v>0.3</v>
      </c>
      <c r="F998" s="669">
        <v>0.6</v>
      </c>
      <c r="G998" s="670">
        <f>3-0.1-0.45</f>
        <v>2.4500000000000002</v>
      </c>
      <c r="H998" s="670">
        <f t="shared" ref="H998:H1027" si="67">+PRODUCT(C998:G998)</f>
        <v>0.441</v>
      </c>
    </row>
    <row r="999" spans="1:9">
      <c r="A999" s="67"/>
      <c r="B999" s="669" t="s">
        <v>199</v>
      </c>
      <c r="C999" s="669">
        <v>1</v>
      </c>
      <c r="D999" s="669"/>
      <c r="E999" s="670">
        <v>0.3</v>
      </c>
      <c r="F999" s="669">
        <v>0.6</v>
      </c>
      <c r="G999" s="670">
        <f t="shared" ref="G999:G1026" si="68">3-0.1-0.45</f>
        <v>2.4500000000000002</v>
      </c>
      <c r="H999" s="670">
        <f t="shared" si="67"/>
        <v>0.441</v>
      </c>
    </row>
    <row r="1000" spans="1:9">
      <c r="A1000" s="67"/>
      <c r="B1000" s="669" t="s">
        <v>200</v>
      </c>
      <c r="C1000" s="669">
        <v>1</v>
      </c>
      <c r="D1000" s="669"/>
      <c r="E1000" s="670">
        <v>0.3</v>
      </c>
      <c r="F1000" s="669">
        <v>0.6</v>
      </c>
      <c r="G1000" s="670">
        <f t="shared" si="68"/>
        <v>2.4500000000000002</v>
      </c>
      <c r="H1000" s="670">
        <f t="shared" si="67"/>
        <v>0.441</v>
      </c>
    </row>
    <row r="1001" spans="1:9">
      <c r="A1001" s="67"/>
      <c r="B1001" s="669" t="s">
        <v>201</v>
      </c>
      <c r="C1001" s="669">
        <v>1</v>
      </c>
      <c r="D1001" s="669"/>
      <c r="E1001" s="670">
        <v>0.3</v>
      </c>
      <c r="F1001" s="669">
        <v>0.6</v>
      </c>
      <c r="G1001" s="670">
        <f t="shared" si="68"/>
        <v>2.4500000000000002</v>
      </c>
      <c r="H1001" s="670">
        <f t="shared" si="67"/>
        <v>0.441</v>
      </c>
    </row>
    <row r="1002" spans="1:9">
      <c r="A1002" s="67"/>
      <c r="B1002" s="669" t="s">
        <v>202</v>
      </c>
      <c r="C1002" s="669">
        <v>1</v>
      </c>
      <c r="D1002" s="669"/>
      <c r="E1002" s="670">
        <v>0.3</v>
      </c>
      <c r="F1002" s="669">
        <v>0.6</v>
      </c>
      <c r="G1002" s="670">
        <f t="shared" si="68"/>
        <v>2.4500000000000002</v>
      </c>
      <c r="H1002" s="670">
        <f t="shared" si="67"/>
        <v>0.441</v>
      </c>
    </row>
    <row r="1003" spans="1:9">
      <c r="A1003" s="67"/>
      <c r="B1003" s="669" t="s">
        <v>203</v>
      </c>
      <c r="C1003" s="669">
        <v>1</v>
      </c>
      <c r="D1003" s="669"/>
      <c r="E1003" s="670">
        <v>0.3</v>
      </c>
      <c r="F1003" s="669">
        <v>0.6</v>
      </c>
      <c r="G1003" s="670">
        <f t="shared" si="68"/>
        <v>2.4500000000000002</v>
      </c>
      <c r="H1003" s="670">
        <f t="shared" si="67"/>
        <v>0.441</v>
      </c>
    </row>
    <row r="1004" spans="1:9">
      <c r="A1004" s="67"/>
      <c r="B1004" s="669" t="s">
        <v>204</v>
      </c>
      <c r="C1004" s="669">
        <v>1</v>
      </c>
      <c r="D1004" s="669"/>
      <c r="E1004" s="670">
        <v>0.3</v>
      </c>
      <c r="F1004" s="669">
        <v>0.9</v>
      </c>
      <c r="G1004" s="670">
        <f>3-0.1-0.675</f>
        <v>2.2250000000000001</v>
      </c>
      <c r="H1004" s="670">
        <f t="shared" si="67"/>
        <v>0.60075000000000001</v>
      </c>
    </row>
    <row r="1005" spans="1:9">
      <c r="A1005" s="67"/>
      <c r="B1005" s="669" t="s">
        <v>205</v>
      </c>
      <c r="C1005" s="669">
        <v>1</v>
      </c>
      <c r="D1005" s="669"/>
      <c r="E1005" s="670">
        <v>0.3</v>
      </c>
      <c r="F1005" s="669">
        <v>1.05</v>
      </c>
      <c r="G1005" s="670">
        <f t="shared" si="68"/>
        <v>2.4500000000000002</v>
      </c>
      <c r="H1005" s="670">
        <f t="shared" si="67"/>
        <v>0.77175000000000005</v>
      </c>
    </row>
    <row r="1006" spans="1:9">
      <c r="A1006" s="67"/>
      <c r="B1006" s="669" t="s">
        <v>206</v>
      </c>
      <c r="C1006" s="669">
        <v>1</v>
      </c>
      <c r="D1006" s="669"/>
      <c r="E1006" s="670">
        <v>0.3</v>
      </c>
      <c r="F1006" s="669">
        <v>1.05</v>
      </c>
      <c r="G1006" s="670">
        <f t="shared" si="68"/>
        <v>2.4500000000000002</v>
      </c>
      <c r="H1006" s="670">
        <f t="shared" si="67"/>
        <v>0.77175000000000005</v>
      </c>
    </row>
    <row r="1007" spans="1:9">
      <c r="A1007" s="67"/>
      <c r="B1007" s="669" t="s">
        <v>207</v>
      </c>
      <c r="C1007" s="669">
        <v>2</v>
      </c>
      <c r="D1007" s="669"/>
      <c r="E1007" s="670">
        <v>0.3</v>
      </c>
      <c r="F1007" s="669">
        <v>0.9</v>
      </c>
      <c r="G1007" s="670">
        <f>3-0.1-0.675</f>
        <v>2.2250000000000001</v>
      </c>
      <c r="H1007" s="670">
        <f t="shared" si="67"/>
        <v>1.2015</v>
      </c>
    </row>
    <row r="1008" spans="1:9">
      <c r="A1008" s="67"/>
      <c r="B1008" s="669" t="s">
        <v>208</v>
      </c>
      <c r="C1008" s="669">
        <v>1</v>
      </c>
      <c r="D1008" s="669"/>
      <c r="E1008" s="670">
        <v>0.3</v>
      </c>
      <c r="F1008" s="669">
        <v>0.6</v>
      </c>
      <c r="G1008" s="670">
        <f t="shared" si="68"/>
        <v>2.4500000000000002</v>
      </c>
      <c r="H1008" s="670">
        <f t="shared" si="67"/>
        <v>0.441</v>
      </c>
    </row>
    <row r="1009" spans="1:8">
      <c r="A1009" s="67"/>
      <c r="B1009" s="669" t="s">
        <v>209</v>
      </c>
      <c r="C1009" s="669">
        <v>1</v>
      </c>
      <c r="D1009" s="669"/>
      <c r="E1009" s="670">
        <v>0.3</v>
      </c>
      <c r="F1009" s="669">
        <v>0.6</v>
      </c>
      <c r="G1009" s="670">
        <f t="shared" si="68"/>
        <v>2.4500000000000002</v>
      </c>
      <c r="H1009" s="670">
        <f t="shared" si="67"/>
        <v>0.441</v>
      </c>
    </row>
    <row r="1010" spans="1:8">
      <c r="A1010" s="67"/>
      <c r="B1010" s="669" t="s">
        <v>210</v>
      </c>
      <c r="C1010" s="669">
        <v>2</v>
      </c>
      <c r="D1010" s="669"/>
      <c r="E1010" s="670">
        <v>0.3</v>
      </c>
      <c r="F1010" s="669">
        <v>1.05</v>
      </c>
      <c r="G1010" s="670">
        <f t="shared" si="68"/>
        <v>2.4500000000000002</v>
      </c>
      <c r="H1010" s="670">
        <f t="shared" si="67"/>
        <v>1.5435000000000001</v>
      </c>
    </row>
    <row r="1011" spans="1:8">
      <c r="A1011" s="67"/>
      <c r="B1011" s="669" t="s">
        <v>211</v>
      </c>
      <c r="C1011" s="669">
        <v>1</v>
      </c>
      <c r="D1011" s="669"/>
      <c r="E1011" s="670">
        <v>3.1419999999999999</v>
      </c>
      <c r="F1011" s="670">
        <f>0.15*0.15</f>
        <v>2.2499999999999999E-2</v>
      </c>
      <c r="G1011" s="670">
        <f t="shared" si="68"/>
        <v>2.4500000000000002</v>
      </c>
      <c r="H1011" s="670">
        <f t="shared" si="67"/>
        <v>0.17320274999999999</v>
      </c>
    </row>
    <row r="1012" spans="1:8">
      <c r="A1012" s="67"/>
      <c r="B1012" s="669" t="s">
        <v>212</v>
      </c>
      <c r="C1012" s="669">
        <v>1</v>
      </c>
      <c r="D1012" s="669"/>
      <c r="E1012" s="670">
        <v>3.1419999999999999</v>
      </c>
      <c r="F1012" s="670">
        <f>0.15*0.15</f>
        <v>2.2499999999999999E-2</v>
      </c>
      <c r="G1012" s="670">
        <f t="shared" si="68"/>
        <v>2.4500000000000002</v>
      </c>
      <c r="H1012" s="670">
        <f t="shared" si="67"/>
        <v>0.17320274999999999</v>
      </c>
    </row>
    <row r="1013" spans="1:8">
      <c r="A1013" s="67"/>
      <c r="B1013" s="669" t="s">
        <v>213</v>
      </c>
      <c r="C1013" s="669">
        <v>1</v>
      </c>
      <c r="D1013" s="669"/>
      <c r="E1013" s="670">
        <v>3.1419999999999999</v>
      </c>
      <c r="F1013" s="670">
        <f>0.15*0.15</f>
        <v>2.2499999999999999E-2</v>
      </c>
      <c r="G1013" s="670">
        <f t="shared" si="68"/>
        <v>2.4500000000000002</v>
      </c>
      <c r="H1013" s="670">
        <f t="shared" si="67"/>
        <v>0.17320274999999999</v>
      </c>
    </row>
    <row r="1014" spans="1:8">
      <c r="A1014" s="67"/>
      <c r="B1014" s="669" t="s">
        <v>214</v>
      </c>
      <c r="C1014" s="669">
        <v>1</v>
      </c>
      <c r="D1014" s="669"/>
      <c r="E1014" s="670">
        <v>3.1419999999999999</v>
      </c>
      <c r="F1014" s="670">
        <f>0.15*0.15</f>
        <v>2.2499999999999999E-2</v>
      </c>
      <c r="G1014" s="670">
        <f t="shared" si="68"/>
        <v>2.4500000000000002</v>
      </c>
      <c r="H1014" s="670">
        <f t="shared" si="67"/>
        <v>0.17320274999999999</v>
      </c>
    </row>
    <row r="1015" spans="1:8">
      <c r="A1015" s="67"/>
      <c r="B1015" s="669" t="s">
        <v>215</v>
      </c>
      <c r="C1015" s="669">
        <v>1</v>
      </c>
      <c r="D1015" s="669"/>
      <c r="E1015" s="670">
        <v>0.3</v>
      </c>
      <c r="F1015" s="669">
        <v>0.9</v>
      </c>
      <c r="G1015" s="670">
        <f>3-0.1-0.675</f>
        <v>2.2250000000000001</v>
      </c>
      <c r="H1015" s="670">
        <f t="shared" si="67"/>
        <v>0.60075000000000001</v>
      </c>
    </row>
    <row r="1016" spans="1:8">
      <c r="A1016" s="67"/>
      <c r="B1016" s="669" t="s">
        <v>216</v>
      </c>
      <c r="C1016" s="669">
        <v>2</v>
      </c>
      <c r="D1016" s="669"/>
      <c r="E1016" s="670">
        <v>0.3</v>
      </c>
      <c r="F1016" s="669">
        <v>1.05</v>
      </c>
      <c r="G1016" s="670">
        <f t="shared" si="68"/>
        <v>2.4500000000000002</v>
      </c>
      <c r="H1016" s="670">
        <f t="shared" si="67"/>
        <v>1.5435000000000001</v>
      </c>
    </row>
    <row r="1017" spans="1:8">
      <c r="A1017" s="67"/>
      <c r="B1017" s="669" t="s">
        <v>217</v>
      </c>
      <c r="C1017" s="669">
        <v>2</v>
      </c>
      <c r="D1017" s="669"/>
      <c r="E1017" s="670">
        <v>0.3</v>
      </c>
      <c r="F1017" s="669">
        <v>0.9</v>
      </c>
      <c r="G1017" s="670">
        <f t="shared" si="68"/>
        <v>2.4500000000000002</v>
      </c>
      <c r="H1017" s="670">
        <f t="shared" si="67"/>
        <v>1.323</v>
      </c>
    </row>
    <row r="1018" spans="1:8">
      <c r="A1018" s="67"/>
      <c r="B1018" s="669" t="s">
        <v>218</v>
      </c>
      <c r="C1018" s="669">
        <v>1</v>
      </c>
      <c r="D1018" s="669"/>
      <c r="E1018" s="670">
        <v>0.3</v>
      </c>
      <c r="F1018" s="669">
        <v>1.05</v>
      </c>
      <c r="G1018" s="670">
        <f t="shared" si="68"/>
        <v>2.4500000000000002</v>
      </c>
      <c r="H1018" s="670">
        <f t="shared" si="67"/>
        <v>0.77175000000000005</v>
      </c>
    </row>
    <row r="1019" spans="1:8">
      <c r="A1019" s="67"/>
      <c r="B1019" s="669" t="s">
        <v>219</v>
      </c>
      <c r="C1019" s="669">
        <v>1</v>
      </c>
      <c r="D1019" s="669"/>
      <c r="E1019" s="670">
        <v>0.3</v>
      </c>
      <c r="F1019" s="669">
        <v>1.05</v>
      </c>
      <c r="G1019" s="670">
        <f>3-0.1-0.675-0.6</f>
        <v>1.625</v>
      </c>
      <c r="H1019" s="670">
        <f t="shared" si="67"/>
        <v>0.51187499999999997</v>
      </c>
    </row>
    <row r="1020" spans="1:8">
      <c r="A1020" s="67"/>
      <c r="B1020" s="669" t="s">
        <v>220</v>
      </c>
      <c r="C1020" s="669">
        <v>1</v>
      </c>
      <c r="D1020" s="669"/>
      <c r="E1020" s="670">
        <v>0.3</v>
      </c>
      <c r="F1020" s="669">
        <v>1.05</v>
      </c>
      <c r="G1020" s="670">
        <f>3-0.1-0.675-0.6</f>
        <v>1.625</v>
      </c>
      <c r="H1020" s="670">
        <f t="shared" si="67"/>
        <v>0.51187499999999997</v>
      </c>
    </row>
    <row r="1021" spans="1:8">
      <c r="A1021" s="67"/>
      <c r="B1021" s="669" t="s">
        <v>221</v>
      </c>
      <c r="C1021" s="669">
        <v>1</v>
      </c>
      <c r="D1021" s="669"/>
      <c r="E1021" s="670">
        <v>0.3</v>
      </c>
      <c r="F1021" s="669">
        <v>1.05</v>
      </c>
      <c r="G1021" s="670">
        <f t="shared" si="68"/>
        <v>2.4500000000000002</v>
      </c>
      <c r="H1021" s="670">
        <f t="shared" si="67"/>
        <v>0.77175000000000005</v>
      </c>
    </row>
    <row r="1022" spans="1:8">
      <c r="A1022" s="67"/>
      <c r="B1022" s="669" t="s">
        <v>222</v>
      </c>
      <c r="C1022" s="669">
        <v>1</v>
      </c>
      <c r="D1022" s="669"/>
      <c r="E1022" s="670">
        <v>0.3</v>
      </c>
      <c r="F1022" s="669">
        <v>1.05</v>
      </c>
      <c r="G1022" s="670">
        <f>3-0.1-0.675-0.6</f>
        <v>1.625</v>
      </c>
      <c r="H1022" s="670">
        <f t="shared" si="67"/>
        <v>0.51187499999999997</v>
      </c>
    </row>
    <row r="1023" spans="1:8">
      <c r="A1023" s="67"/>
      <c r="B1023" s="669" t="s">
        <v>223</v>
      </c>
      <c r="C1023" s="669">
        <v>1</v>
      </c>
      <c r="D1023" s="669"/>
      <c r="E1023" s="670">
        <v>0.3</v>
      </c>
      <c r="F1023" s="669">
        <v>1.05</v>
      </c>
      <c r="G1023" s="670">
        <f>3-0.1-0.675</f>
        <v>2.2250000000000001</v>
      </c>
      <c r="H1023" s="670">
        <f t="shared" si="67"/>
        <v>0.70087500000000003</v>
      </c>
    </row>
    <row r="1024" spans="1:8">
      <c r="A1024" s="67"/>
      <c r="B1024" s="669" t="s">
        <v>224</v>
      </c>
      <c r="C1024" s="669">
        <v>1</v>
      </c>
      <c r="D1024" s="669"/>
      <c r="E1024" s="670">
        <v>0.3</v>
      </c>
      <c r="F1024" s="669">
        <v>1.05</v>
      </c>
      <c r="G1024" s="670">
        <f>3-0.1-0.675-0.6</f>
        <v>1.625</v>
      </c>
      <c r="H1024" s="670">
        <f t="shared" si="67"/>
        <v>0.51187499999999997</v>
      </c>
    </row>
    <row r="1025" spans="1:9">
      <c r="A1025" s="67"/>
      <c r="B1025" s="669" t="s">
        <v>225</v>
      </c>
      <c r="C1025" s="669">
        <v>1</v>
      </c>
      <c r="D1025" s="669"/>
      <c r="E1025" s="670">
        <v>0.3</v>
      </c>
      <c r="F1025" s="669">
        <v>0.9</v>
      </c>
      <c r="G1025" s="670">
        <f t="shared" si="68"/>
        <v>2.4500000000000002</v>
      </c>
      <c r="H1025" s="670">
        <f t="shared" si="67"/>
        <v>0.66149999999999998</v>
      </c>
    </row>
    <row r="1026" spans="1:9">
      <c r="A1026" s="67"/>
      <c r="B1026" s="669" t="s">
        <v>226</v>
      </c>
      <c r="C1026" s="669">
        <v>1</v>
      </c>
      <c r="D1026" s="669"/>
      <c r="E1026" s="670">
        <v>0.3</v>
      </c>
      <c r="F1026" s="669">
        <v>0.9</v>
      </c>
      <c r="G1026" s="670">
        <f t="shared" si="68"/>
        <v>2.4500000000000002</v>
      </c>
      <c r="H1026" s="670">
        <f t="shared" si="67"/>
        <v>0.66149999999999998</v>
      </c>
    </row>
    <row r="1027" spans="1:9">
      <c r="A1027" s="67"/>
      <c r="B1027" s="669" t="s">
        <v>227</v>
      </c>
      <c r="C1027" s="669">
        <v>1</v>
      </c>
      <c r="D1027" s="669"/>
      <c r="E1027" s="670">
        <v>0.3</v>
      </c>
      <c r="F1027" s="669">
        <v>0.9</v>
      </c>
      <c r="G1027" s="670">
        <f>3-0.1-0.675</f>
        <v>2.2250000000000001</v>
      </c>
      <c r="H1027" s="670">
        <f t="shared" si="67"/>
        <v>0.60075000000000001</v>
      </c>
    </row>
    <row r="1028" spans="1:9">
      <c r="A1028" s="67"/>
      <c r="B1028" s="67"/>
      <c r="C1028" s="67"/>
      <c r="D1028" s="67"/>
      <c r="E1028" s="600"/>
      <c r="F1028" s="67"/>
      <c r="G1028" s="600"/>
      <c r="H1028" s="602">
        <f>SUM(H895:H1027)</f>
        <v>67.930828875000003</v>
      </c>
      <c r="I1028" s="672">
        <f>+H1028</f>
        <v>67.930828875000003</v>
      </c>
    </row>
    <row r="1029" spans="1:9">
      <c r="A1029" s="67"/>
      <c r="B1029" s="601" t="s">
        <v>721</v>
      </c>
      <c r="C1029" s="67"/>
      <c r="D1029" s="67"/>
      <c r="E1029" s="600"/>
      <c r="F1029" s="67"/>
      <c r="G1029" s="600"/>
      <c r="H1029" s="600"/>
    </row>
    <row r="1030" spans="1:9">
      <c r="A1030" s="67"/>
      <c r="B1030" s="669" t="s">
        <v>98</v>
      </c>
      <c r="C1030" s="669">
        <v>1</v>
      </c>
      <c r="D1030" s="669"/>
      <c r="E1030" s="670">
        <v>0.3</v>
      </c>
      <c r="F1030" s="669">
        <v>0.75</v>
      </c>
      <c r="G1030" s="600">
        <f>3.15-0.15+0.1</f>
        <v>3.1</v>
      </c>
      <c r="H1030" s="600">
        <f t="shared" ref="H1030:H1061" si="69">+PRODUCT(C1030:G1030)</f>
        <v>0.69750000000000001</v>
      </c>
    </row>
    <row r="1031" spans="1:9">
      <c r="A1031" s="67"/>
      <c r="B1031" s="669" t="s">
        <v>99</v>
      </c>
      <c r="C1031" s="669">
        <v>1</v>
      </c>
      <c r="D1031" s="669"/>
      <c r="E1031" s="670">
        <v>0.3</v>
      </c>
      <c r="F1031" s="669">
        <v>1.05</v>
      </c>
      <c r="G1031" s="600">
        <f>3.15-0.15+0.1</f>
        <v>3.1</v>
      </c>
      <c r="H1031" s="600">
        <f t="shared" si="69"/>
        <v>0.97650000000000003</v>
      </c>
    </row>
    <row r="1032" spans="1:9">
      <c r="A1032" s="67"/>
      <c r="B1032" s="67" t="s">
        <v>100</v>
      </c>
      <c r="C1032" s="67">
        <v>1</v>
      </c>
      <c r="D1032" s="67"/>
      <c r="E1032" s="600">
        <v>0.3</v>
      </c>
      <c r="F1032" s="67">
        <v>0.6</v>
      </c>
      <c r="G1032" s="600">
        <f>3.6-0.15+0.1</f>
        <v>3.55</v>
      </c>
      <c r="H1032" s="600">
        <f t="shared" si="69"/>
        <v>0.63900000000000001</v>
      </c>
    </row>
    <row r="1033" spans="1:9">
      <c r="A1033" s="67"/>
      <c r="B1033" s="67" t="s">
        <v>101</v>
      </c>
      <c r="C1033" s="67">
        <v>1</v>
      </c>
      <c r="D1033" s="67"/>
      <c r="E1033" s="600">
        <v>0.3</v>
      </c>
      <c r="F1033" s="67">
        <v>0.6</v>
      </c>
      <c r="G1033" s="600">
        <f t="shared" ref="G1033:G1058" si="70">3.6-0.15+0.1</f>
        <v>3.55</v>
      </c>
      <c r="H1033" s="600">
        <f t="shared" si="69"/>
        <v>0.63900000000000001</v>
      </c>
    </row>
    <row r="1034" spans="1:9">
      <c r="A1034" s="67"/>
      <c r="B1034" s="67" t="s">
        <v>102</v>
      </c>
      <c r="C1034" s="67">
        <v>1</v>
      </c>
      <c r="D1034" s="67"/>
      <c r="E1034" s="600">
        <v>0.3</v>
      </c>
      <c r="F1034" s="67">
        <v>0.6</v>
      </c>
      <c r="G1034" s="600">
        <f t="shared" si="70"/>
        <v>3.55</v>
      </c>
      <c r="H1034" s="600">
        <f t="shared" si="69"/>
        <v>0.63900000000000001</v>
      </c>
    </row>
    <row r="1035" spans="1:9">
      <c r="A1035" s="67"/>
      <c r="B1035" s="67" t="s">
        <v>103</v>
      </c>
      <c r="C1035" s="67">
        <v>1</v>
      </c>
      <c r="D1035" s="67"/>
      <c r="E1035" s="600">
        <v>0.3</v>
      </c>
      <c r="F1035" s="67">
        <v>0.6</v>
      </c>
      <c r="G1035" s="600">
        <f t="shared" si="70"/>
        <v>3.55</v>
      </c>
      <c r="H1035" s="600">
        <f t="shared" si="69"/>
        <v>0.63900000000000001</v>
      </c>
    </row>
    <row r="1036" spans="1:9">
      <c r="A1036" s="67"/>
      <c r="B1036" s="67" t="s">
        <v>104</v>
      </c>
      <c r="C1036" s="67">
        <v>1</v>
      </c>
      <c r="D1036" s="67"/>
      <c r="E1036" s="600">
        <v>0.3</v>
      </c>
      <c r="F1036" s="67">
        <v>0.6</v>
      </c>
      <c r="G1036" s="600">
        <f t="shared" si="70"/>
        <v>3.55</v>
      </c>
      <c r="H1036" s="600">
        <f t="shared" si="69"/>
        <v>0.63900000000000001</v>
      </c>
    </row>
    <row r="1037" spans="1:9">
      <c r="A1037" s="67"/>
      <c r="B1037" s="67" t="s">
        <v>105</v>
      </c>
      <c r="C1037" s="67">
        <v>1</v>
      </c>
      <c r="D1037" s="67"/>
      <c r="E1037" s="600">
        <v>0.3</v>
      </c>
      <c r="F1037" s="67">
        <v>0.6</v>
      </c>
      <c r="G1037" s="600">
        <f t="shared" si="70"/>
        <v>3.55</v>
      </c>
      <c r="H1037" s="600">
        <f t="shared" si="69"/>
        <v>0.63900000000000001</v>
      </c>
    </row>
    <row r="1038" spans="1:9">
      <c r="A1038" s="67"/>
      <c r="B1038" s="67" t="s">
        <v>106</v>
      </c>
      <c r="C1038" s="67">
        <v>1</v>
      </c>
      <c r="D1038" s="67"/>
      <c r="E1038" s="600">
        <v>0.3</v>
      </c>
      <c r="F1038" s="67">
        <v>0.6</v>
      </c>
      <c r="G1038" s="600">
        <f t="shared" si="70"/>
        <v>3.55</v>
      </c>
      <c r="H1038" s="600">
        <f t="shared" si="69"/>
        <v>0.63900000000000001</v>
      </c>
    </row>
    <row r="1039" spans="1:9">
      <c r="A1039" s="67"/>
      <c r="B1039" s="67" t="s">
        <v>107</v>
      </c>
      <c r="C1039" s="67">
        <v>1</v>
      </c>
      <c r="D1039" s="67"/>
      <c r="E1039" s="600">
        <v>0.3</v>
      </c>
      <c r="F1039" s="67">
        <v>0.6</v>
      </c>
      <c r="G1039" s="600">
        <f t="shared" si="70"/>
        <v>3.55</v>
      </c>
      <c r="H1039" s="600">
        <f t="shared" si="69"/>
        <v>0.63900000000000001</v>
      </c>
    </row>
    <row r="1040" spans="1:9">
      <c r="A1040" s="67"/>
      <c r="B1040" s="67" t="s">
        <v>108</v>
      </c>
      <c r="C1040" s="67">
        <v>1</v>
      </c>
      <c r="D1040" s="67"/>
      <c r="E1040" s="600">
        <v>0.3</v>
      </c>
      <c r="F1040" s="67">
        <v>0.6</v>
      </c>
      <c r="G1040" s="600">
        <f t="shared" si="70"/>
        <v>3.55</v>
      </c>
      <c r="H1040" s="600">
        <f t="shared" si="69"/>
        <v>0.63900000000000001</v>
      </c>
    </row>
    <row r="1041" spans="1:8">
      <c r="A1041" s="67"/>
      <c r="B1041" s="67" t="s">
        <v>109</v>
      </c>
      <c r="C1041" s="67">
        <v>1</v>
      </c>
      <c r="D1041" s="67"/>
      <c r="E1041" s="600">
        <v>0.3</v>
      </c>
      <c r="F1041" s="67">
        <v>0.6</v>
      </c>
      <c r="G1041" s="600">
        <f t="shared" si="70"/>
        <v>3.55</v>
      </c>
      <c r="H1041" s="600">
        <f t="shared" si="69"/>
        <v>0.63900000000000001</v>
      </c>
    </row>
    <row r="1042" spans="1:8">
      <c r="A1042" s="67"/>
      <c r="B1042" s="67" t="s">
        <v>110</v>
      </c>
      <c r="C1042" s="67">
        <v>1</v>
      </c>
      <c r="D1042" s="67"/>
      <c r="E1042" s="600">
        <v>0.3</v>
      </c>
      <c r="F1042" s="67">
        <v>0.6</v>
      </c>
      <c r="G1042" s="600">
        <f t="shared" si="70"/>
        <v>3.55</v>
      </c>
      <c r="H1042" s="600">
        <f t="shared" si="69"/>
        <v>0.63900000000000001</v>
      </c>
    </row>
    <row r="1043" spans="1:8">
      <c r="A1043" s="67"/>
      <c r="B1043" s="67" t="s">
        <v>111</v>
      </c>
      <c r="C1043" s="67">
        <v>1</v>
      </c>
      <c r="D1043" s="67"/>
      <c r="E1043" s="600">
        <v>0.3</v>
      </c>
      <c r="F1043" s="67">
        <v>0.6</v>
      </c>
      <c r="G1043" s="600">
        <f t="shared" si="70"/>
        <v>3.55</v>
      </c>
      <c r="H1043" s="600">
        <f t="shared" si="69"/>
        <v>0.63900000000000001</v>
      </c>
    </row>
    <row r="1044" spans="1:8">
      <c r="A1044" s="67"/>
      <c r="B1044" s="67" t="s">
        <v>112</v>
      </c>
      <c r="C1044" s="67">
        <v>1</v>
      </c>
      <c r="D1044" s="67"/>
      <c r="E1044" s="600">
        <v>0.3</v>
      </c>
      <c r="F1044" s="67">
        <v>1.05</v>
      </c>
      <c r="G1044" s="600">
        <f t="shared" si="70"/>
        <v>3.55</v>
      </c>
      <c r="H1044" s="600">
        <f t="shared" si="69"/>
        <v>1.11825</v>
      </c>
    </row>
    <row r="1045" spans="1:8">
      <c r="A1045" s="67"/>
      <c r="B1045" s="67" t="s">
        <v>113</v>
      </c>
      <c r="C1045" s="67">
        <v>1</v>
      </c>
      <c r="D1045" s="67"/>
      <c r="E1045" s="600">
        <v>0.3</v>
      </c>
      <c r="F1045" s="67">
        <v>1.05</v>
      </c>
      <c r="G1045" s="600">
        <f t="shared" si="70"/>
        <v>3.55</v>
      </c>
      <c r="H1045" s="600">
        <f t="shared" si="69"/>
        <v>1.11825</v>
      </c>
    </row>
    <row r="1046" spans="1:8">
      <c r="A1046" s="67"/>
      <c r="B1046" s="67" t="s">
        <v>114</v>
      </c>
      <c r="C1046" s="67">
        <v>1</v>
      </c>
      <c r="D1046" s="67"/>
      <c r="E1046" s="600">
        <v>0.3</v>
      </c>
      <c r="F1046" s="67">
        <v>0.6</v>
      </c>
      <c r="G1046" s="600">
        <f t="shared" si="70"/>
        <v>3.55</v>
      </c>
      <c r="H1046" s="600">
        <f t="shared" si="69"/>
        <v>0.63900000000000001</v>
      </c>
    </row>
    <row r="1047" spans="1:8">
      <c r="A1047" s="67"/>
      <c r="B1047" s="67" t="s">
        <v>115</v>
      </c>
      <c r="C1047" s="67">
        <v>1</v>
      </c>
      <c r="D1047" s="67"/>
      <c r="E1047" s="600">
        <v>0.3</v>
      </c>
      <c r="F1047" s="67">
        <v>0.6</v>
      </c>
      <c r="G1047" s="600">
        <f t="shared" si="70"/>
        <v>3.55</v>
      </c>
      <c r="H1047" s="600">
        <f t="shared" si="69"/>
        <v>0.63900000000000001</v>
      </c>
    </row>
    <row r="1048" spans="1:8">
      <c r="A1048" s="67"/>
      <c r="B1048" s="67" t="s">
        <v>116</v>
      </c>
      <c r="C1048" s="67">
        <v>1</v>
      </c>
      <c r="D1048" s="67"/>
      <c r="E1048" s="600">
        <v>0.3</v>
      </c>
      <c r="F1048" s="67">
        <v>0.6</v>
      </c>
      <c r="G1048" s="600">
        <f t="shared" si="70"/>
        <v>3.55</v>
      </c>
      <c r="H1048" s="600">
        <f t="shared" si="69"/>
        <v>0.63900000000000001</v>
      </c>
    </row>
    <row r="1049" spans="1:8">
      <c r="A1049" s="67"/>
      <c r="B1049" s="67" t="s">
        <v>117</v>
      </c>
      <c r="C1049" s="67">
        <v>1</v>
      </c>
      <c r="D1049" s="67"/>
      <c r="E1049" s="600">
        <v>0.3</v>
      </c>
      <c r="F1049" s="67">
        <v>0.6</v>
      </c>
      <c r="G1049" s="600">
        <f t="shared" si="70"/>
        <v>3.55</v>
      </c>
      <c r="H1049" s="600">
        <f t="shared" si="69"/>
        <v>0.63900000000000001</v>
      </c>
    </row>
    <row r="1050" spans="1:8">
      <c r="A1050" s="67"/>
      <c r="B1050" s="67" t="s">
        <v>118</v>
      </c>
      <c r="C1050" s="67">
        <v>1</v>
      </c>
      <c r="D1050" s="67"/>
      <c r="E1050" s="600">
        <v>0.3</v>
      </c>
      <c r="F1050" s="67">
        <v>0.6</v>
      </c>
      <c r="G1050" s="600">
        <f t="shared" si="70"/>
        <v>3.55</v>
      </c>
      <c r="H1050" s="600">
        <f t="shared" si="69"/>
        <v>0.63900000000000001</v>
      </c>
    </row>
    <row r="1051" spans="1:8">
      <c r="A1051" s="67"/>
      <c r="B1051" s="67" t="s">
        <v>119</v>
      </c>
      <c r="C1051" s="67">
        <v>1</v>
      </c>
      <c r="D1051" s="67"/>
      <c r="E1051" s="600">
        <v>0.3</v>
      </c>
      <c r="F1051" s="67">
        <v>1.05</v>
      </c>
      <c r="G1051" s="600">
        <f t="shared" si="70"/>
        <v>3.55</v>
      </c>
      <c r="H1051" s="600">
        <f t="shared" si="69"/>
        <v>1.11825</v>
      </c>
    </row>
    <row r="1052" spans="1:8">
      <c r="A1052" s="67"/>
      <c r="B1052" s="67" t="s">
        <v>120</v>
      </c>
      <c r="C1052" s="67">
        <v>1</v>
      </c>
      <c r="D1052" s="67"/>
      <c r="E1052" s="600">
        <v>0.3</v>
      </c>
      <c r="F1052" s="67">
        <v>0.75</v>
      </c>
      <c r="G1052" s="600">
        <f t="shared" si="70"/>
        <v>3.55</v>
      </c>
      <c r="H1052" s="600">
        <f t="shared" si="69"/>
        <v>0.79874999999999996</v>
      </c>
    </row>
    <row r="1053" spans="1:8">
      <c r="A1053" s="67"/>
      <c r="B1053" s="67" t="s">
        <v>121</v>
      </c>
      <c r="C1053" s="67">
        <v>1</v>
      </c>
      <c r="D1053" s="67"/>
      <c r="E1053" s="600">
        <v>0.3</v>
      </c>
      <c r="F1053" s="67">
        <v>0.9</v>
      </c>
      <c r="G1053" s="600">
        <f t="shared" si="70"/>
        <v>3.55</v>
      </c>
      <c r="H1053" s="600">
        <f t="shared" si="69"/>
        <v>0.95850000000000002</v>
      </c>
    </row>
    <row r="1054" spans="1:8">
      <c r="A1054" s="67"/>
      <c r="B1054" s="67" t="s">
        <v>122</v>
      </c>
      <c r="C1054" s="67">
        <v>1</v>
      </c>
      <c r="D1054" s="67"/>
      <c r="E1054" s="600">
        <v>0.3</v>
      </c>
      <c r="F1054" s="67">
        <v>0.75</v>
      </c>
      <c r="G1054" s="600">
        <f t="shared" si="70"/>
        <v>3.55</v>
      </c>
      <c r="H1054" s="600">
        <f t="shared" si="69"/>
        <v>0.79874999999999996</v>
      </c>
    </row>
    <row r="1055" spans="1:8">
      <c r="A1055" s="67"/>
      <c r="B1055" s="67" t="s">
        <v>123</v>
      </c>
      <c r="C1055" s="67">
        <v>1</v>
      </c>
      <c r="D1055" s="67"/>
      <c r="E1055" s="600">
        <v>0.3</v>
      </c>
      <c r="F1055" s="67">
        <v>0.6</v>
      </c>
      <c r="G1055" s="600">
        <f t="shared" si="70"/>
        <v>3.55</v>
      </c>
      <c r="H1055" s="600">
        <f t="shared" si="69"/>
        <v>0.63900000000000001</v>
      </c>
    </row>
    <row r="1056" spans="1:8">
      <c r="A1056" s="67"/>
      <c r="B1056" s="67" t="s">
        <v>124</v>
      </c>
      <c r="C1056" s="67">
        <v>1</v>
      </c>
      <c r="D1056" s="67"/>
      <c r="E1056" s="600">
        <v>0.3</v>
      </c>
      <c r="F1056" s="67">
        <v>0.6</v>
      </c>
      <c r="G1056" s="600">
        <f t="shared" si="70"/>
        <v>3.55</v>
      </c>
      <c r="H1056" s="600">
        <f t="shared" si="69"/>
        <v>0.63900000000000001</v>
      </c>
    </row>
    <row r="1057" spans="1:9">
      <c r="A1057" s="67"/>
      <c r="B1057" s="67" t="s">
        <v>125</v>
      </c>
      <c r="C1057" s="67">
        <v>1</v>
      </c>
      <c r="D1057" s="67"/>
      <c r="E1057" s="600">
        <v>0.3</v>
      </c>
      <c r="F1057" s="67">
        <v>0.6</v>
      </c>
      <c r="G1057" s="600">
        <f t="shared" si="70"/>
        <v>3.55</v>
      </c>
      <c r="H1057" s="600">
        <f t="shared" si="69"/>
        <v>0.63900000000000001</v>
      </c>
    </row>
    <row r="1058" spans="1:9">
      <c r="A1058" s="67"/>
      <c r="B1058" s="67" t="s">
        <v>126</v>
      </c>
      <c r="C1058" s="67">
        <v>1</v>
      </c>
      <c r="D1058" s="67"/>
      <c r="E1058" s="600">
        <v>0.3</v>
      </c>
      <c r="F1058" s="67">
        <v>1.2</v>
      </c>
      <c r="G1058" s="600">
        <f t="shared" si="70"/>
        <v>3.55</v>
      </c>
      <c r="H1058" s="600">
        <f t="shared" si="69"/>
        <v>1.278</v>
      </c>
    </row>
    <row r="1059" spans="1:9">
      <c r="A1059" s="67"/>
      <c r="B1059" s="669" t="s">
        <v>127</v>
      </c>
      <c r="C1059" s="669">
        <v>1</v>
      </c>
      <c r="D1059" s="669"/>
      <c r="E1059" s="670">
        <v>0.3</v>
      </c>
      <c r="F1059" s="669">
        <v>0.9</v>
      </c>
      <c r="G1059" s="600">
        <f t="shared" ref="G1059:G1070" si="71">3.15-0.15+0.1</f>
        <v>3.1</v>
      </c>
      <c r="H1059" s="600">
        <f t="shared" si="69"/>
        <v>0.83699999999999997</v>
      </c>
    </row>
    <row r="1060" spans="1:9">
      <c r="A1060" s="67"/>
      <c r="B1060" s="669" t="s">
        <v>128</v>
      </c>
      <c r="C1060" s="669">
        <v>1</v>
      </c>
      <c r="D1060" s="669"/>
      <c r="E1060" s="670">
        <v>0.3</v>
      </c>
      <c r="F1060" s="669">
        <v>0.75</v>
      </c>
      <c r="G1060" s="600">
        <f t="shared" si="71"/>
        <v>3.1</v>
      </c>
      <c r="H1060" s="600">
        <f t="shared" si="69"/>
        <v>0.69750000000000001</v>
      </c>
    </row>
    <row r="1061" spans="1:9">
      <c r="A1061" s="67"/>
      <c r="B1061" s="669" t="s">
        <v>129</v>
      </c>
      <c r="C1061" s="669">
        <v>1</v>
      </c>
      <c r="D1061" s="669"/>
      <c r="E1061" s="670">
        <v>0.3</v>
      </c>
      <c r="F1061" s="669">
        <v>0.9</v>
      </c>
      <c r="G1061" s="600">
        <f t="shared" si="71"/>
        <v>3.1</v>
      </c>
      <c r="H1061" s="600">
        <f t="shared" si="69"/>
        <v>0.83699999999999997</v>
      </c>
    </row>
    <row r="1062" spans="1:9">
      <c r="A1062" s="67"/>
      <c r="B1062" s="669" t="s">
        <v>130</v>
      </c>
      <c r="C1062" s="669">
        <v>1</v>
      </c>
      <c r="D1062" s="669"/>
      <c r="E1062" s="670">
        <v>0.3</v>
      </c>
      <c r="F1062" s="669">
        <v>1.05</v>
      </c>
      <c r="G1062" s="600">
        <f t="shared" si="71"/>
        <v>3.1</v>
      </c>
      <c r="H1062" s="600">
        <f t="shared" ref="H1062:H1093" si="72">+PRODUCT(C1062:G1062)</f>
        <v>0.97650000000000003</v>
      </c>
    </row>
    <row r="1063" spans="1:9" s="598" customFormat="1">
      <c r="A1063" s="600"/>
      <c r="B1063" s="669" t="s">
        <v>131</v>
      </c>
      <c r="C1063" s="669">
        <v>1</v>
      </c>
      <c r="D1063" s="669"/>
      <c r="E1063" s="670">
        <v>0.3</v>
      </c>
      <c r="F1063" s="669">
        <v>0.6</v>
      </c>
      <c r="G1063" s="600">
        <f t="shared" si="71"/>
        <v>3.1</v>
      </c>
      <c r="H1063" s="600">
        <f t="shared" si="72"/>
        <v>0.55800000000000005</v>
      </c>
      <c r="I1063"/>
    </row>
    <row r="1064" spans="1:9" s="598" customFormat="1">
      <c r="A1064" s="600"/>
      <c r="B1064" s="669" t="s">
        <v>132</v>
      </c>
      <c r="C1064" s="669">
        <v>1</v>
      </c>
      <c r="D1064" s="669"/>
      <c r="E1064" s="670">
        <v>0.3</v>
      </c>
      <c r="F1064" s="669">
        <v>0.6</v>
      </c>
      <c r="G1064" s="600">
        <f t="shared" si="71"/>
        <v>3.1</v>
      </c>
      <c r="H1064" s="600">
        <f t="shared" si="72"/>
        <v>0.55800000000000005</v>
      </c>
      <c r="I1064"/>
    </row>
    <row r="1065" spans="1:9" s="598" customFormat="1">
      <c r="A1065" s="600"/>
      <c r="B1065" s="669" t="s">
        <v>133</v>
      </c>
      <c r="C1065" s="669">
        <v>1</v>
      </c>
      <c r="D1065" s="669"/>
      <c r="E1065" s="670">
        <v>0.3</v>
      </c>
      <c r="F1065" s="669">
        <v>0.6</v>
      </c>
      <c r="G1065" s="600">
        <f t="shared" si="71"/>
        <v>3.1</v>
      </c>
      <c r="H1065" s="600">
        <f t="shared" si="72"/>
        <v>0.55800000000000005</v>
      </c>
      <c r="I1065"/>
    </row>
    <row r="1066" spans="1:9" s="598" customFormat="1">
      <c r="A1066" s="600"/>
      <c r="B1066" s="669" t="s">
        <v>134</v>
      </c>
      <c r="C1066" s="669">
        <v>1</v>
      </c>
      <c r="D1066" s="669"/>
      <c r="E1066" s="670">
        <v>0.3</v>
      </c>
      <c r="F1066" s="669">
        <v>0.75</v>
      </c>
      <c r="G1066" s="600">
        <f t="shared" si="71"/>
        <v>3.1</v>
      </c>
      <c r="H1066" s="600">
        <f t="shared" si="72"/>
        <v>0.69750000000000001</v>
      </c>
      <c r="I1066"/>
    </row>
    <row r="1067" spans="1:9" s="598" customFormat="1">
      <c r="A1067" s="600"/>
      <c r="B1067" s="669" t="s">
        <v>135</v>
      </c>
      <c r="C1067" s="669">
        <v>1</v>
      </c>
      <c r="D1067" s="669"/>
      <c r="E1067" s="670">
        <v>0.3</v>
      </c>
      <c r="F1067" s="669">
        <v>0.6</v>
      </c>
      <c r="G1067" s="600">
        <f t="shared" si="71"/>
        <v>3.1</v>
      </c>
      <c r="H1067" s="600">
        <f t="shared" si="72"/>
        <v>0.55800000000000005</v>
      </c>
      <c r="I1067"/>
    </row>
    <row r="1068" spans="1:9" s="598" customFormat="1">
      <c r="A1068" s="600"/>
      <c r="B1068" s="669" t="s">
        <v>136</v>
      </c>
      <c r="C1068" s="669">
        <v>1</v>
      </c>
      <c r="D1068" s="669"/>
      <c r="E1068" s="670">
        <v>0.3</v>
      </c>
      <c r="F1068" s="669">
        <v>0.6</v>
      </c>
      <c r="G1068" s="600">
        <f t="shared" si="71"/>
        <v>3.1</v>
      </c>
      <c r="H1068" s="600">
        <f t="shared" si="72"/>
        <v>0.55800000000000005</v>
      </c>
      <c r="I1068"/>
    </row>
    <row r="1069" spans="1:9" s="598" customFormat="1">
      <c r="A1069" s="600"/>
      <c r="B1069" s="669" t="s">
        <v>137</v>
      </c>
      <c r="C1069" s="669">
        <v>1</v>
      </c>
      <c r="D1069" s="669"/>
      <c r="E1069" s="670">
        <v>0.3</v>
      </c>
      <c r="F1069" s="669">
        <v>0.6</v>
      </c>
      <c r="G1069" s="600">
        <f t="shared" si="71"/>
        <v>3.1</v>
      </c>
      <c r="H1069" s="600">
        <f t="shared" si="72"/>
        <v>0.55800000000000005</v>
      </c>
      <c r="I1069"/>
    </row>
    <row r="1070" spans="1:9" s="598" customFormat="1">
      <c r="A1070" s="600"/>
      <c r="B1070" s="669" t="s">
        <v>138</v>
      </c>
      <c r="C1070" s="669">
        <v>1</v>
      </c>
      <c r="D1070" s="669"/>
      <c r="E1070" s="670">
        <v>0.3</v>
      </c>
      <c r="F1070" s="669">
        <v>0.6</v>
      </c>
      <c r="G1070" s="600">
        <f t="shared" si="71"/>
        <v>3.1</v>
      </c>
      <c r="H1070" s="600">
        <f t="shared" si="72"/>
        <v>0.55800000000000005</v>
      </c>
      <c r="I1070"/>
    </row>
    <row r="1071" spans="1:9" s="598" customFormat="1">
      <c r="A1071" s="600"/>
      <c r="B1071" s="67" t="s">
        <v>139</v>
      </c>
      <c r="C1071" s="67">
        <v>1</v>
      </c>
      <c r="D1071" s="67"/>
      <c r="E1071" s="600">
        <v>0.3</v>
      </c>
      <c r="F1071" s="67">
        <v>0.6</v>
      </c>
      <c r="G1071" s="600">
        <f t="shared" ref="G1071:G1123" si="73">3.6-0.15+0.1</f>
        <v>3.55</v>
      </c>
      <c r="H1071" s="600">
        <f t="shared" si="72"/>
        <v>0.63900000000000001</v>
      </c>
      <c r="I1071"/>
    </row>
    <row r="1072" spans="1:9" s="598" customFormat="1">
      <c r="A1072" s="600"/>
      <c r="B1072" s="67" t="s">
        <v>140</v>
      </c>
      <c r="C1072" s="67">
        <v>1</v>
      </c>
      <c r="D1072" s="67"/>
      <c r="E1072" s="600">
        <v>0.3</v>
      </c>
      <c r="F1072" s="67">
        <v>0.9</v>
      </c>
      <c r="G1072" s="600">
        <f t="shared" si="73"/>
        <v>3.55</v>
      </c>
      <c r="H1072" s="600">
        <f t="shared" si="72"/>
        <v>0.95850000000000002</v>
      </c>
      <c r="I1072"/>
    </row>
    <row r="1073" spans="1:9" s="598" customFormat="1">
      <c r="A1073" s="600"/>
      <c r="B1073" s="67" t="s">
        <v>141</v>
      </c>
      <c r="C1073" s="67">
        <v>1</v>
      </c>
      <c r="D1073" s="67"/>
      <c r="E1073" s="600">
        <v>0.375</v>
      </c>
      <c r="F1073" s="67">
        <v>0.6</v>
      </c>
      <c r="G1073" s="600">
        <f t="shared" si="73"/>
        <v>3.55</v>
      </c>
      <c r="H1073" s="600">
        <f t="shared" si="72"/>
        <v>0.79874999999999996</v>
      </c>
      <c r="I1073"/>
    </row>
    <row r="1074" spans="1:9" s="598" customFormat="1">
      <c r="A1074" s="600"/>
      <c r="B1074" s="67" t="s">
        <v>142</v>
      </c>
      <c r="C1074" s="67">
        <v>1</v>
      </c>
      <c r="D1074" s="67"/>
      <c r="E1074" s="600">
        <v>0.375</v>
      </c>
      <c r="F1074" s="67">
        <v>0.6</v>
      </c>
      <c r="G1074" s="600">
        <f t="shared" si="73"/>
        <v>3.55</v>
      </c>
      <c r="H1074" s="600">
        <f t="shared" si="72"/>
        <v>0.79874999999999996</v>
      </c>
      <c r="I1074"/>
    </row>
    <row r="1075" spans="1:9" s="598" customFormat="1">
      <c r="A1075" s="600"/>
      <c r="B1075" s="67" t="s">
        <v>143</v>
      </c>
      <c r="C1075" s="67">
        <v>1</v>
      </c>
      <c r="D1075" s="67"/>
      <c r="E1075" s="600">
        <v>0.3</v>
      </c>
      <c r="F1075" s="67">
        <v>0.9</v>
      </c>
      <c r="G1075" s="600">
        <f t="shared" si="73"/>
        <v>3.55</v>
      </c>
      <c r="H1075" s="600">
        <f t="shared" si="72"/>
        <v>0.95850000000000002</v>
      </c>
      <c r="I1075"/>
    </row>
    <row r="1076" spans="1:9" s="598" customFormat="1">
      <c r="A1076" s="600"/>
      <c r="B1076" s="67" t="s">
        <v>144</v>
      </c>
      <c r="C1076" s="67">
        <v>1</v>
      </c>
      <c r="D1076" s="67"/>
      <c r="E1076" s="600">
        <v>0.3</v>
      </c>
      <c r="F1076" s="67">
        <v>0.75</v>
      </c>
      <c r="G1076" s="600">
        <f t="shared" si="73"/>
        <v>3.55</v>
      </c>
      <c r="H1076" s="600">
        <f t="shared" si="72"/>
        <v>0.79874999999999996</v>
      </c>
      <c r="I1076"/>
    </row>
    <row r="1077" spans="1:9" s="598" customFormat="1">
      <c r="A1077" s="600"/>
      <c r="B1077" s="67" t="s">
        <v>145</v>
      </c>
      <c r="C1077" s="67">
        <v>1</v>
      </c>
      <c r="D1077" s="67"/>
      <c r="E1077" s="600">
        <v>3.1419999999999999</v>
      </c>
      <c r="F1077" s="67">
        <f>0.3*0.3</f>
        <v>0.09</v>
      </c>
      <c r="G1077" s="600">
        <f t="shared" si="73"/>
        <v>3.55</v>
      </c>
      <c r="H1077" s="600">
        <f t="shared" si="72"/>
        <v>1.0038689999999999</v>
      </c>
      <c r="I1077"/>
    </row>
    <row r="1078" spans="1:9" s="598" customFormat="1">
      <c r="A1078" s="600"/>
      <c r="B1078" s="67" t="s">
        <v>146</v>
      </c>
      <c r="C1078" s="67">
        <v>1</v>
      </c>
      <c r="D1078" s="67"/>
      <c r="E1078" s="600">
        <v>3.1419999999999999</v>
      </c>
      <c r="F1078" s="67">
        <f>0.3*0.3</f>
        <v>0.09</v>
      </c>
      <c r="G1078" s="600">
        <f t="shared" si="73"/>
        <v>3.55</v>
      </c>
      <c r="H1078" s="600">
        <f t="shared" si="72"/>
        <v>1.0038689999999999</v>
      </c>
      <c r="I1078"/>
    </row>
    <row r="1079" spans="1:9" s="598" customFormat="1">
      <c r="A1079" s="600"/>
      <c r="B1079" s="67" t="s">
        <v>147</v>
      </c>
      <c r="C1079" s="67">
        <v>1</v>
      </c>
      <c r="D1079" s="67"/>
      <c r="E1079" s="600">
        <v>3.1419999999999999</v>
      </c>
      <c r="F1079" s="67">
        <f>0.3*0.3</f>
        <v>0.09</v>
      </c>
      <c r="G1079" s="600">
        <f t="shared" si="73"/>
        <v>3.55</v>
      </c>
      <c r="H1079" s="600">
        <f t="shared" si="72"/>
        <v>1.0038689999999999</v>
      </c>
      <c r="I1079"/>
    </row>
    <row r="1080" spans="1:9" s="598" customFormat="1">
      <c r="A1080" s="600"/>
      <c r="B1080" s="67" t="s">
        <v>148</v>
      </c>
      <c r="C1080" s="67">
        <v>1</v>
      </c>
      <c r="D1080" s="67"/>
      <c r="E1080" s="600">
        <v>3.1419999999999999</v>
      </c>
      <c r="F1080" s="67">
        <f>0.3*0.3</f>
        <v>0.09</v>
      </c>
      <c r="G1080" s="600">
        <f t="shared" si="73"/>
        <v>3.55</v>
      </c>
      <c r="H1080" s="600">
        <f t="shared" si="72"/>
        <v>1.0038689999999999</v>
      </c>
      <c r="I1080"/>
    </row>
    <row r="1081" spans="1:9" s="598" customFormat="1">
      <c r="A1081" s="600"/>
      <c r="B1081" s="67" t="s">
        <v>149</v>
      </c>
      <c r="C1081" s="67">
        <v>1</v>
      </c>
      <c r="D1081" s="67"/>
      <c r="E1081" s="600">
        <v>3.1419999999999999</v>
      </c>
      <c r="F1081" s="67">
        <f>0.3*0.3</f>
        <v>0.09</v>
      </c>
      <c r="G1081" s="600">
        <f t="shared" si="73"/>
        <v>3.55</v>
      </c>
      <c r="H1081" s="600">
        <f t="shared" si="72"/>
        <v>1.0038689999999999</v>
      </c>
      <c r="I1081"/>
    </row>
    <row r="1082" spans="1:9" s="598" customFormat="1">
      <c r="A1082" s="600"/>
      <c r="B1082" s="67" t="s">
        <v>150</v>
      </c>
      <c r="C1082" s="67">
        <v>1</v>
      </c>
      <c r="D1082" s="67"/>
      <c r="E1082" s="600">
        <v>0.3</v>
      </c>
      <c r="F1082" s="67">
        <v>0.6</v>
      </c>
      <c r="G1082" s="600">
        <f t="shared" si="73"/>
        <v>3.55</v>
      </c>
      <c r="H1082" s="600">
        <f t="shared" si="72"/>
        <v>0.63900000000000001</v>
      </c>
      <c r="I1082"/>
    </row>
    <row r="1083" spans="1:9" s="598" customFormat="1">
      <c r="A1083" s="600"/>
      <c r="B1083" s="67" t="s">
        <v>151</v>
      </c>
      <c r="C1083" s="67">
        <v>1</v>
      </c>
      <c r="D1083" s="67"/>
      <c r="E1083" s="600">
        <v>0.3</v>
      </c>
      <c r="F1083" s="67">
        <v>0.6</v>
      </c>
      <c r="G1083" s="600">
        <f t="shared" si="73"/>
        <v>3.55</v>
      </c>
      <c r="H1083" s="600">
        <f t="shared" si="72"/>
        <v>0.63900000000000001</v>
      </c>
      <c r="I1083"/>
    </row>
    <row r="1084" spans="1:9" s="598" customFormat="1">
      <c r="A1084" s="600"/>
      <c r="B1084" s="67" t="s">
        <v>152</v>
      </c>
      <c r="C1084" s="67">
        <v>1</v>
      </c>
      <c r="D1084" s="67"/>
      <c r="E1084" s="600">
        <v>0.3</v>
      </c>
      <c r="F1084" s="67">
        <v>0.6</v>
      </c>
      <c r="G1084" s="600">
        <f t="shared" si="73"/>
        <v>3.55</v>
      </c>
      <c r="H1084" s="600">
        <f t="shared" si="72"/>
        <v>0.63900000000000001</v>
      </c>
      <c r="I1084"/>
    </row>
    <row r="1085" spans="1:9" s="598" customFormat="1">
      <c r="A1085" s="600"/>
      <c r="B1085" s="67" t="s">
        <v>153</v>
      </c>
      <c r="C1085" s="67">
        <v>1</v>
      </c>
      <c r="D1085" s="67"/>
      <c r="E1085" s="600">
        <v>0.3</v>
      </c>
      <c r="F1085" s="67">
        <v>0.6</v>
      </c>
      <c r="G1085" s="600">
        <f t="shared" si="73"/>
        <v>3.55</v>
      </c>
      <c r="H1085" s="600">
        <f t="shared" si="72"/>
        <v>0.63900000000000001</v>
      </c>
      <c r="I1085"/>
    </row>
    <row r="1086" spans="1:9" s="598" customFormat="1">
      <c r="A1086" s="600"/>
      <c r="B1086" s="67" t="s">
        <v>154</v>
      </c>
      <c r="C1086" s="67">
        <v>1</v>
      </c>
      <c r="D1086" s="67"/>
      <c r="E1086" s="600">
        <v>0.3</v>
      </c>
      <c r="F1086" s="67">
        <v>0.9</v>
      </c>
      <c r="G1086" s="600">
        <f t="shared" si="73"/>
        <v>3.55</v>
      </c>
      <c r="H1086" s="600">
        <f t="shared" si="72"/>
        <v>0.95850000000000002</v>
      </c>
      <c r="I1086"/>
    </row>
    <row r="1087" spans="1:9" s="598" customFormat="1">
      <c r="A1087" s="600"/>
      <c r="B1087" s="67" t="s">
        <v>155</v>
      </c>
      <c r="C1087" s="67">
        <v>1</v>
      </c>
      <c r="D1087" s="67"/>
      <c r="E1087" s="600">
        <v>0.3</v>
      </c>
      <c r="F1087" s="67">
        <v>0.9</v>
      </c>
      <c r="G1087" s="600">
        <f t="shared" si="73"/>
        <v>3.55</v>
      </c>
      <c r="H1087" s="600">
        <f t="shared" si="72"/>
        <v>0.95850000000000002</v>
      </c>
      <c r="I1087"/>
    </row>
    <row r="1088" spans="1:9" s="598" customFormat="1">
      <c r="A1088" s="600"/>
      <c r="B1088" s="67" t="s">
        <v>156</v>
      </c>
      <c r="C1088" s="67">
        <v>1</v>
      </c>
      <c r="D1088" s="67"/>
      <c r="E1088" s="600">
        <v>0.3</v>
      </c>
      <c r="F1088" s="67">
        <v>0.6</v>
      </c>
      <c r="G1088" s="600">
        <f t="shared" si="73"/>
        <v>3.55</v>
      </c>
      <c r="H1088" s="600">
        <f t="shared" si="72"/>
        <v>0.63900000000000001</v>
      </c>
      <c r="I1088"/>
    </row>
    <row r="1089" spans="1:9" s="598" customFormat="1">
      <c r="A1089" s="600"/>
      <c r="B1089" s="67" t="s">
        <v>157</v>
      </c>
      <c r="C1089" s="67">
        <v>1</v>
      </c>
      <c r="D1089" s="67"/>
      <c r="E1089" s="600">
        <v>0.3</v>
      </c>
      <c r="F1089" s="67">
        <v>0.9</v>
      </c>
      <c r="G1089" s="600">
        <f t="shared" si="73"/>
        <v>3.55</v>
      </c>
      <c r="H1089" s="600">
        <f t="shared" si="72"/>
        <v>0.95850000000000002</v>
      </c>
      <c r="I1089"/>
    </row>
    <row r="1090" spans="1:9" s="598" customFormat="1">
      <c r="A1090" s="600"/>
      <c r="B1090" s="67" t="s">
        <v>158</v>
      </c>
      <c r="C1090" s="67">
        <v>1</v>
      </c>
      <c r="D1090" s="67"/>
      <c r="E1090" s="600">
        <v>0.3</v>
      </c>
      <c r="F1090" s="67">
        <v>0.9</v>
      </c>
      <c r="G1090" s="600">
        <f t="shared" si="73"/>
        <v>3.55</v>
      </c>
      <c r="H1090" s="600">
        <f t="shared" si="72"/>
        <v>0.95850000000000002</v>
      </c>
      <c r="I1090"/>
    </row>
    <row r="1091" spans="1:9" s="598" customFormat="1">
      <c r="A1091" s="600"/>
      <c r="B1091" s="67" t="s">
        <v>159</v>
      </c>
      <c r="C1091" s="67">
        <v>1</v>
      </c>
      <c r="D1091" s="67"/>
      <c r="E1091" s="600">
        <v>0.3</v>
      </c>
      <c r="F1091" s="67">
        <v>0.9</v>
      </c>
      <c r="G1091" s="600">
        <f t="shared" si="73"/>
        <v>3.55</v>
      </c>
      <c r="H1091" s="600">
        <f t="shared" si="72"/>
        <v>0.95850000000000002</v>
      </c>
      <c r="I1091"/>
    </row>
    <row r="1092" spans="1:9" s="598" customFormat="1">
      <c r="A1092" s="600"/>
      <c r="B1092" s="67" t="s">
        <v>160</v>
      </c>
      <c r="C1092" s="67">
        <v>1</v>
      </c>
      <c r="D1092" s="67"/>
      <c r="E1092" s="600">
        <v>0.3</v>
      </c>
      <c r="F1092" s="67">
        <v>0.9</v>
      </c>
      <c r="G1092" s="600">
        <f t="shared" si="73"/>
        <v>3.55</v>
      </c>
      <c r="H1092" s="600">
        <f t="shared" si="72"/>
        <v>0.95850000000000002</v>
      </c>
      <c r="I1092"/>
    </row>
    <row r="1093" spans="1:9" s="598" customFormat="1">
      <c r="A1093" s="600"/>
      <c r="B1093" s="67" t="s">
        <v>161</v>
      </c>
      <c r="C1093" s="67">
        <v>1</v>
      </c>
      <c r="D1093" s="67"/>
      <c r="E1093" s="600">
        <v>0.3</v>
      </c>
      <c r="F1093" s="67">
        <v>0.6</v>
      </c>
      <c r="G1093" s="600">
        <f t="shared" si="73"/>
        <v>3.55</v>
      </c>
      <c r="H1093" s="600">
        <f t="shared" si="72"/>
        <v>0.63900000000000001</v>
      </c>
      <c r="I1093"/>
    </row>
    <row r="1094" spans="1:9" s="598" customFormat="1">
      <c r="A1094" s="600"/>
      <c r="B1094" s="67" t="s">
        <v>162</v>
      </c>
      <c r="C1094" s="67">
        <v>1</v>
      </c>
      <c r="D1094" s="67"/>
      <c r="E1094" s="600">
        <v>0.3</v>
      </c>
      <c r="F1094" s="67">
        <v>0.6</v>
      </c>
      <c r="G1094" s="600">
        <f t="shared" si="73"/>
        <v>3.55</v>
      </c>
      <c r="H1094" s="600">
        <f t="shared" ref="H1094:H1123" si="74">+PRODUCT(C1094:G1094)</f>
        <v>0.63900000000000001</v>
      </c>
      <c r="I1094"/>
    </row>
    <row r="1095" spans="1:9">
      <c r="A1095" s="67"/>
      <c r="B1095" s="67" t="s">
        <v>163</v>
      </c>
      <c r="C1095" s="67">
        <v>1</v>
      </c>
      <c r="D1095" s="67"/>
      <c r="E1095" s="600">
        <v>0.3</v>
      </c>
      <c r="F1095" s="67">
        <v>0.6</v>
      </c>
      <c r="G1095" s="600">
        <f t="shared" si="73"/>
        <v>3.55</v>
      </c>
      <c r="H1095" s="600">
        <f t="shared" si="74"/>
        <v>0.63900000000000001</v>
      </c>
    </row>
    <row r="1096" spans="1:9">
      <c r="A1096" s="67"/>
      <c r="B1096" s="67" t="s">
        <v>164</v>
      </c>
      <c r="C1096" s="67">
        <v>1</v>
      </c>
      <c r="D1096" s="67"/>
      <c r="E1096" s="600">
        <v>0.3</v>
      </c>
      <c r="F1096" s="67">
        <v>0.6</v>
      </c>
      <c r="G1096" s="600">
        <f t="shared" si="73"/>
        <v>3.55</v>
      </c>
      <c r="H1096" s="600">
        <f t="shared" si="74"/>
        <v>0.63900000000000001</v>
      </c>
    </row>
    <row r="1097" spans="1:9">
      <c r="A1097" s="67"/>
      <c r="B1097" s="67" t="s">
        <v>165</v>
      </c>
      <c r="C1097" s="67">
        <v>1</v>
      </c>
      <c r="D1097" s="67"/>
      <c r="E1097" s="600">
        <v>0.3</v>
      </c>
      <c r="F1097" s="67">
        <v>0.6</v>
      </c>
      <c r="G1097" s="600">
        <f t="shared" si="73"/>
        <v>3.55</v>
      </c>
      <c r="H1097" s="600">
        <f t="shared" si="74"/>
        <v>0.63900000000000001</v>
      </c>
    </row>
    <row r="1098" spans="1:9">
      <c r="A1098" s="67"/>
      <c r="B1098" s="67" t="s">
        <v>166</v>
      </c>
      <c r="C1098" s="67">
        <v>1</v>
      </c>
      <c r="D1098" s="67"/>
      <c r="E1098" s="600">
        <v>0.3</v>
      </c>
      <c r="F1098" s="67">
        <v>0.6</v>
      </c>
      <c r="G1098" s="600">
        <f t="shared" si="73"/>
        <v>3.55</v>
      </c>
      <c r="H1098" s="600">
        <f t="shared" si="74"/>
        <v>0.63900000000000001</v>
      </c>
    </row>
    <row r="1099" spans="1:9">
      <c r="A1099" s="67"/>
      <c r="B1099" s="67" t="s">
        <v>167</v>
      </c>
      <c r="C1099" s="67">
        <v>1</v>
      </c>
      <c r="D1099" s="67"/>
      <c r="E1099" s="600">
        <v>0.3</v>
      </c>
      <c r="F1099" s="67">
        <v>0.6</v>
      </c>
      <c r="G1099" s="600">
        <f t="shared" si="73"/>
        <v>3.55</v>
      </c>
      <c r="H1099" s="600">
        <f t="shared" si="74"/>
        <v>0.63900000000000001</v>
      </c>
    </row>
    <row r="1100" spans="1:9">
      <c r="A1100" s="67"/>
      <c r="B1100" s="67" t="s">
        <v>168</v>
      </c>
      <c r="C1100" s="67">
        <v>1</v>
      </c>
      <c r="D1100" s="67"/>
      <c r="E1100" s="600">
        <v>0.3</v>
      </c>
      <c r="F1100" s="67">
        <v>1.05</v>
      </c>
      <c r="G1100" s="600">
        <f t="shared" si="73"/>
        <v>3.55</v>
      </c>
      <c r="H1100" s="600">
        <f t="shared" si="74"/>
        <v>1.11825</v>
      </c>
    </row>
    <row r="1101" spans="1:9">
      <c r="A1101" s="67"/>
      <c r="B1101" s="67" t="s">
        <v>169</v>
      </c>
      <c r="C1101" s="67">
        <v>1</v>
      </c>
      <c r="D1101" s="67"/>
      <c r="E1101" s="600">
        <v>0.3</v>
      </c>
      <c r="F1101" s="67">
        <v>1.05</v>
      </c>
      <c r="G1101" s="600">
        <f t="shared" si="73"/>
        <v>3.55</v>
      </c>
      <c r="H1101" s="600">
        <f t="shared" si="74"/>
        <v>1.11825</v>
      </c>
    </row>
    <row r="1102" spans="1:9">
      <c r="A1102" s="67"/>
      <c r="B1102" s="67" t="s">
        <v>170</v>
      </c>
      <c r="C1102" s="67">
        <v>1</v>
      </c>
      <c r="D1102" s="67"/>
      <c r="E1102" s="600">
        <v>0.3</v>
      </c>
      <c r="F1102" s="67">
        <v>1.2</v>
      </c>
      <c r="G1102" s="600">
        <f t="shared" si="73"/>
        <v>3.55</v>
      </c>
      <c r="H1102" s="600">
        <f t="shared" si="74"/>
        <v>1.278</v>
      </c>
    </row>
    <row r="1103" spans="1:9">
      <c r="A1103" s="67"/>
      <c r="B1103" s="67" t="s">
        <v>171</v>
      </c>
      <c r="C1103" s="67">
        <v>1</v>
      </c>
      <c r="D1103" s="67"/>
      <c r="E1103" s="600">
        <v>0.3</v>
      </c>
      <c r="F1103" s="67">
        <v>1.2</v>
      </c>
      <c r="G1103" s="600">
        <f t="shared" si="73"/>
        <v>3.55</v>
      </c>
      <c r="H1103" s="600">
        <f t="shared" si="74"/>
        <v>1.278</v>
      </c>
    </row>
    <row r="1104" spans="1:9">
      <c r="A1104" s="67"/>
      <c r="B1104" s="67" t="s">
        <v>172</v>
      </c>
      <c r="C1104" s="67">
        <v>1</v>
      </c>
      <c r="D1104" s="67"/>
      <c r="E1104" s="600">
        <v>0.3</v>
      </c>
      <c r="F1104" s="67">
        <v>0.6</v>
      </c>
      <c r="G1104" s="600">
        <f t="shared" si="73"/>
        <v>3.55</v>
      </c>
      <c r="H1104" s="600">
        <f t="shared" si="74"/>
        <v>0.63900000000000001</v>
      </c>
    </row>
    <row r="1105" spans="1:9">
      <c r="A1105" s="67"/>
      <c r="B1105" s="67" t="s">
        <v>173</v>
      </c>
      <c r="C1105" s="67">
        <v>1</v>
      </c>
      <c r="D1105" s="67"/>
      <c r="E1105" s="600">
        <v>0.3</v>
      </c>
      <c r="F1105" s="67">
        <v>0.75</v>
      </c>
      <c r="G1105" s="600">
        <f t="shared" si="73"/>
        <v>3.55</v>
      </c>
      <c r="H1105" s="600">
        <f t="shared" si="74"/>
        <v>0.79874999999999996</v>
      </c>
    </row>
    <row r="1106" spans="1:9">
      <c r="A1106" s="67"/>
      <c r="B1106" s="67" t="s">
        <v>174</v>
      </c>
      <c r="C1106" s="67">
        <v>1</v>
      </c>
      <c r="D1106" s="67"/>
      <c r="E1106" s="600">
        <v>0.3</v>
      </c>
      <c r="F1106" s="67">
        <v>0.75</v>
      </c>
      <c r="G1106" s="600">
        <f t="shared" si="73"/>
        <v>3.55</v>
      </c>
      <c r="H1106" s="600">
        <f t="shared" si="74"/>
        <v>0.79874999999999996</v>
      </c>
    </row>
    <row r="1107" spans="1:9">
      <c r="A1107" s="67"/>
      <c r="B1107" s="67" t="s">
        <v>175</v>
      </c>
      <c r="C1107" s="67">
        <v>1</v>
      </c>
      <c r="D1107" s="67"/>
      <c r="E1107" s="600">
        <v>0.3</v>
      </c>
      <c r="F1107" s="67">
        <v>0.75</v>
      </c>
      <c r="G1107" s="600">
        <f t="shared" si="73"/>
        <v>3.55</v>
      </c>
      <c r="H1107" s="600">
        <f t="shared" si="74"/>
        <v>0.79874999999999996</v>
      </c>
    </row>
    <row r="1108" spans="1:9">
      <c r="A1108" s="67"/>
      <c r="B1108" s="67" t="s">
        <v>176</v>
      </c>
      <c r="C1108" s="67">
        <v>1</v>
      </c>
      <c r="D1108" s="67"/>
      <c r="E1108" s="600">
        <v>0.3</v>
      </c>
      <c r="F1108" s="67">
        <v>1.5</v>
      </c>
      <c r="G1108" s="600">
        <f t="shared" si="73"/>
        <v>3.55</v>
      </c>
      <c r="H1108" s="600">
        <f t="shared" si="74"/>
        <v>1.5974999999999999</v>
      </c>
    </row>
    <row r="1109" spans="1:9">
      <c r="A1109" s="67"/>
      <c r="B1109" s="67" t="s">
        <v>177</v>
      </c>
      <c r="C1109" s="67">
        <v>1</v>
      </c>
      <c r="D1109" s="67"/>
      <c r="E1109" s="600">
        <v>0.3</v>
      </c>
      <c r="F1109" s="67">
        <v>1.5</v>
      </c>
      <c r="G1109" s="600">
        <f t="shared" si="73"/>
        <v>3.55</v>
      </c>
      <c r="H1109" s="600">
        <f t="shared" si="74"/>
        <v>1.5974999999999999</v>
      </c>
    </row>
    <row r="1110" spans="1:9">
      <c r="A1110" s="67"/>
      <c r="B1110" s="67" t="s">
        <v>178</v>
      </c>
      <c r="C1110" s="67">
        <v>1</v>
      </c>
      <c r="D1110" s="67"/>
      <c r="E1110" s="600">
        <v>0.3</v>
      </c>
      <c r="F1110" s="67">
        <v>0.6</v>
      </c>
      <c r="G1110" s="600">
        <f t="shared" si="73"/>
        <v>3.55</v>
      </c>
      <c r="H1110" s="600">
        <f t="shared" si="74"/>
        <v>0.63900000000000001</v>
      </c>
    </row>
    <row r="1111" spans="1:9" s="598" customFormat="1">
      <c r="A1111" s="600"/>
      <c r="B1111" s="67" t="s">
        <v>178</v>
      </c>
      <c r="C1111" s="67">
        <v>1</v>
      </c>
      <c r="D1111" s="67"/>
      <c r="E1111" s="600">
        <v>3.1419999999999999</v>
      </c>
      <c r="F1111" s="600">
        <f>(0.45*0.45)/4</f>
        <v>5.0625000000000003E-2</v>
      </c>
      <c r="G1111" s="600">
        <f t="shared" si="73"/>
        <v>3.55</v>
      </c>
      <c r="H1111" s="600">
        <f t="shared" si="74"/>
        <v>0.56467631250000005</v>
      </c>
      <c r="I1111"/>
    </row>
    <row r="1112" spans="1:9" s="598" customFormat="1">
      <c r="A1112" s="600"/>
      <c r="B1112" s="67" t="s">
        <v>179</v>
      </c>
      <c r="C1112" s="67">
        <v>1</v>
      </c>
      <c r="D1112" s="67"/>
      <c r="E1112" s="600">
        <v>0.3</v>
      </c>
      <c r="F1112" s="67">
        <v>0.6</v>
      </c>
      <c r="G1112" s="600">
        <f t="shared" si="73"/>
        <v>3.55</v>
      </c>
      <c r="H1112" s="600">
        <f t="shared" si="74"/>
        <v>0.63900000000000001</v>
      </c>
      <c r="I1112"/>
    </row>
    <row r="1113" spans="1:9" s="598" customFormat="1">
      <c r="A1113" s="600"/>
      <c r="B1113" s="67" t="s">
        <v>180</v>
      </c>
      <c r="C1113" s="67">
        <v>1</v>
      </c>
      <c r="D1113" s="67"/>
      <c r="E1113" s="600">
        <v>0.3</v>
      </c>
      <c r="F1113" s="67">
        <v>0.9</v>
      </c>
      <c r="G1113" s="600">
        <f t="shared" si="73"/>
        <v>3.55</v>
      </c>
      <c r="H1113" s="600">
        <f t="shared" si="74"/>
        <v>0.95850000000000002</v>
      </c>
      <c r="I1113"/>
    </row>
    <row r="1114" spans="1:9" s="598" customFormat="1">
      <c r="A1114" s="600"/>
      <c r="B1114" s="67" t="s">
        <v>181</v>
      </c>
      <c r="C1114" s="67">
        <v>1</v>
      </c>
      <c r="D1114" s="67"/>
      <c r="E1114" s="600">
        <v>0.3</v>
      </c>
      <c r="F1114" s="67">
        <v>1.05</v>
      </c>
      <c r="G1114" s="600">
        <f t="shared" si="73"/>
        <v>3.55</v>
      </c>
      <c r="H1114" s="600">
        <f t="shared" si="74"/>
        <v>1.11825</v>
      </c>
      <c r="I1114"/>
    </row>
    <row r="1115" spans="1:9" s="598" customFormat="1">
      <c r="A1115" s="600"/>
      <c r="B1115" s="67" t="s">
        <v>182</v>
      </c>
      <c r="C1115" s="67">
        <v>1</v>
      </c>
      <c r="D1115" s="67"/>
      <c r="E1115" s="600">
        <v>0.3</v>
      </c>
      <c r="F1115" s="67">
        <v>1.05</v>
      </c>
      <c r="G1115" s="600">
        <f t="shared" si="73"/>
        <v>3.55</v>
      </c>
      <c r="H1115" s="600">
        <f t="shared" si="74"/>
        <v>1.11825</v>
      </c>
      <c r="I1115"/>
    </row>
    <row r="1116" spans="1:9" s="598" customFormat="1">
      <c r="A1116" s="600"/>
      <c r="B1116" s="67" t="s">
        <v>183</v>
      </c>
      <c r="C1116" s="67">
        <v>1</v>
      </c>
      <c r="D1116" s="67"/>
      <c r="E1116" s="600">
        <v>0.3</v>
      </c>
      <c r="F1116" s="67">
        <v>1.05</v>
      </c>
      <c r="G1116" s="600">
        <f t="shared" si="73"/>
        <v>3.55</v>
      </c>
      <c r="H1116" s="600">
        <f t="shared" si="74"/>
        <v>1.11825</v>
      </c>
      <c r="I1116"/>
    </row>
    <row r="1117" spans="1:9" s="598" customFormat="1">
      <c r="A1117" s="600"/>
      <c r="B1117" s="67" t="s">
        <v>184</v>
      </c>
      <c r="C1117" s="67">
        <v>1</v>
      </c>
      <c r="D1117" s="67"/>
      <c r="E1117" s="600">
        <v>0.3</v>
      </c>
      <c r="F1117" s="67">
        <v>1.05</v>
      </c>
      <c r="G1117" s="600">
        <f t="shared" si="73"/>
        <v>3.55</v>
      </c>
      <c r="H1117" s="600">
        <f t="shared" si="74"/>
        <v>1.11825</v>
      </c>
      <c r="I1117"/>
    </row>
    <row r="1118" spans="1:9" s="598" customFormat="1">
      <c r="A1118" s="600"/>
      <c r="B1118" s="67" t="s">
        <v>185</v>
      </c>
      <c r="C1118" s="67">
        <v>1</v>
      </c>
      <c r="D1118" s="67"/>
      <c r="E1118" s="600">
        <v>0.3</v>
      </c>
      <c r="F1118" s="67">
        <v>1.05</v>
      </c>
      <c r="G1118" s="600">
        <f t="shared" si="73"/>
        <v>3.55</v>
      </c>
      <c r="H1118" s="600">
        <f t="shared" si="74"/>
        <v>1.11825</v>
      </c>
      <c r="I1118"/>
    </row>
    <row r="1119" spans="1:9" s="598" customFormat="1">
      <c r="A1119" s="600"/>
      <c r="B1119" s="67" t="s">
        <v>186</v>
      </c>
      <c r="C1119" s="67">
        <v>1</v>
      </c>
      <c r="D1119" s="67"/>
      <c r="E1119" s="600">
        <v>0.3</v>
      </c>
      <c r="F1119" s="67">
        <v>0.9</v>
      </c>
      <c r="G1119" s="600">
        <f t="shared" si="73"/>
        <v>3.55</v>
      </c>
      <c r="H1119" s="600">
        <f t="shared" si="74"/>
        <v>0.95850000000000002</v>
      </c>
      <c r="I1119"/>
    </row>
    <row r="1120" spans="1:9" s="598" customFormat="1">
      <c r="A1120" s="600"/>
      <c r="B1120" s="67" t="s">
        <v>187</v>
      </c>
      <c r="C1120" s="67">
        <v>1</v>
      </c>
      <c r="D1120" s="67"/>
      <c r="E1120" s="600">
        <v>0.3</v>
      </c>
      <c r="F1120" s="67">
        <v>1.05</v>
      </c>
      <c r="G1120" s="600">
        <f t="shared" si="73"/>
        <v>3.55</v>
      </c>
      <c r="H1120" s="600">
        <f t="shared" si="74"/>
        <v>1.11825</v>
      </c>
      <c r="I1120"/>
    </row>
    <row r="1121" spans="1:9" s="598" customFormat="1">
      <c r="A1121" s="600"/>
      <c r="B1121" s="67" t="s">
        <v>188</v>
      </c>
      <c r="C1121" s="67">
        <v>1</v>
      </c>
      <c r="D1121" s="67"/>
      <c r="E1121" s="600">
        <v>0.3</v>
      </c>
      <c r="F1121" s="67">
        <v>0.6</v>
      </c>
      <c r="G1121" s="600">
        <f t="shared" si="73"/>
        <v>3.55</v>
      </c>
      <c r="H1121" s="600">
        <f t="shared" si="74"/>
        <v>0.63900000000000001</v>
      </c>
      <c r="I1121"/>
    </row>
    <row r="1122" spans="1:9" s="598" customFormat="1">
      <c r="A1122" s="600"/>
      <c r="B1122" s="67" t="s">
        <v>189</v>
      </c>
      <c r="C1122" s="67">
        <v>1</v>
      </c>
      <c r="D1122" s="67"/>
      <c r="E1122" s="600">
        <v>3.1419999999999999</v>
      </c>
      <c r="F1122" s="600">
        <f>(0.45*0.45)/4</f>
        <v>5.0625000000000003E-2</v>
      </c>
      <c r="G1122" s="600">
        <f t="shared" si="73"/>
        <v>3.55</v>
      </c>
      <c r="H1122" s="600">
        <f t="shared" si="74"/>
        <v>0.56467631250000005</v>
      </c>
      <c r="I1122"/>
    </row>
    <row r="1123" spans="1:9" s="598" customFormat="1">
      <c r="A1123" s="600"/>
      <c r="B1123" s="67" t="s">
        <v>190</v>
      </c>
      <c r="C1123" s="67">
        <v>1</v>
      </c>
      <c r="D1123" s="67"/>
      <c r="E1123" s="600">
        <v>0.3</v>
      </c>
      <c r="F1123" s="67">
        <v>0.6</v>
      </c>
      <c r="G1123" s="600">
        <f t="shared" si="73"/>
        <v>3.55</v>
      </c>
      <c r="H1123" s="600">
        <f t="shared" si="74"/>
        <v>0.63900000000000001</v>
      </c>
      <c r="I1123"/>
    </row>
    <row r="1124" spans="1:9">
      <c r="A1124" s="67"/>
      <c r="B1124" s="67"/>
      <c r="C1124" s="67">
        <v>1</v>
      </c>
      <c r="D1124" s="67"/>
      <c r="E1124" s="600"/>
      <c r="F1124" s="67"/>
      <c r="G1124" s="600"/>
      <c r="H1124" s="600"/>
    </row>
    <row r="1125" spans="1:9" s="598" customFormat="1">
      <c r="A1125" s="600"/>
      <c r="B1125" s="67" t="s">
        <v>191</v>
      </c>
      <c r="C1125" s="67">
        <v>1</v>
      </c>
      <c r="D1125" s="67"/>
      <c r="E1125" s="600">
        <v>3.1419999999999999</v>
      </c>
      <c r="F1125" s="67">
        <f>0.3*0.3</f>
        <v>0.09</v>
      </c>
      <c r="G1125" s="600">
        <f t="shared" ref="G1125:G1131" si="75">4.35-0.15+0.1</f>
        <v>4.3</v>
      </c>
      <c r="H1125" s="600">
        <f t="shared" ref="H1125:H1131" si="76">+PRODUCT(C1125:G1125)</f>
        <v>1.215954</v>
      </c>
      <c r="I1125"/>
    </row>
    <row r="1126" spans="1:9" s="598" customFormat="1">
      <c r="A1126" s="600"/>
      <c r="B1126" s="67" t="s">
        <v>192</v>
      </c>
      <c r="C1126" s="67">
        <v>1</v>
      </c>
      <c r="D1126" s="67"/>
      <c r="E1126" s="600">
        <v>3.1419999999999999</v>
      </c>
      <c r="F1126" s="67">
        <f t="shared" ref="F1126:F1131" si="77">0.3*0.3</f>
        <v>0.09</v>
      </c>
      <c r="G1126" s="600">
        <f t="shared" si="75"/>
        <v>4.3</v>
      </c>
      <c r="H1126" s="600">
        <f t="shared" si="76"/>
        <v>1.215954</v>
      </c>
      <c r="I1126"/>
    </row>
    <row r="1127" spans="1:9" s="598" customFormat="1">
      <c r="A1127" s="600"/>
      <c r="B1127" s="67" t="s">
        <v>193</v>
      </c>
      <c r="C1127" s="67">
        <v>1</v>
      </c>
      <c r="D1127" s="67"/>
      <c r="E1127" s="600">
        <v>3.1419999999999999</v>
      </c>
      <c r="F1127" s="67">
        <f t="shared" si="77"/>
        <v>0.09</v>
      </c>
      <c r="G1127" s="600">
        <f t="shared" si="75"/>
        <v>4.3</v>
      </c>
      <c r="H1127" s="600">
        <f t="shared" si="76"/>
        <v>1.215954</v>
      </c>
      <c r="I1127"/>
    </row>
    <row r="1128" spans="1:9" s="598" customFormat="1">
      <c r="A1128" s="600"/>
      <c r="B1128" s="67" t="s">
        <v>194</v>
      </c>
      <c r="C1128" s="67">
        <v>1</v>
      </c>
      <c r="D1128" s="67"/>
      <c r="E1128" s="600">
        <v>3.1419999999999999</v>
      </c>
      <c r="F1128" s="67">
        <f t="shared" si="77"/>
        <v>0.09</v>
      </c>
      <c r="G1128" s="600">
        <f t="shared" si="75"/>
        <v>4.3</v>
      </c>
      <c r="H1128" s="600">
        <f t="shared" si="76"/>
        <v>1.215954</v>
      </c>
      <c r="I1128"/>
    </row>
    <row r="1129" spans="1:9" s="598" customFormat="1">
      <c r="A1129" s="600"/>
      <c r="B1129" s="67" t="s">
        <v>195</v>
      </c>
      <c r="C1129" s="67">
        <v>1</v>
      </c>
      <c r="D1129" s="67"/>
      <c r="E1129" s="600">
        <v>3.1419999999999999</v>
      </c>
      <c r="F1129" s="67">
        <f t="shared" si="77"/>
        <v>0.09</v>
      </c>
      <c r="G1129" s="600">
        <f t="shared" si="75"/>
        <v>4.3</v>
      </c>
      <c r="H1129" s="600">
        <f t="shared" si="76"/>
        <v>1.215954</v>
      </c>
      <c r="I1129"/>
    </row>
    <row r="1130" spans="1:9" s="598" customFormat="1">
      <c r="A1130" s="600"/>
      <c r="B1130" s="67" t="s">
        <v>196</v>
      </c>
      <c r="C1130" s="67">
        <v>1</v>
      </c>
      <c r="D1130" s="67"/>
      <c r="E1130" s="600">
        <v>3.1419999999999999</v>
      </c>
      <c r="F1130" s="67">
        <f t="shared" si="77"/>
        <v>0.09</v>
      </c>
      <c r="G1130" s="600">
        <f t="shared" si="75"/>
        <v>4.3</v>
      </c>
      <c r="H1130" s="600">
        <f t="shared" si="76"/>
        <v>1.215954</v>
      </c>
      <c r="I1130"/>
    </row>
    <row r="1131" spans="1:9" s="598" customFormat="1">
      <c r="A1131" s="600"/>
      <c r="B1131" s="67" t="s">
        <v>197</v>
      </c>
      <c r="C1131" s="67">
        <v>1</v>
      </c>
      <c r="D1131" s="67"/>
      <c r="E1131" s="600">
        <v>3.1419999999999999</v>
      </c>
      <c r="F1131" s="67">
        <f t="shared" si="77"/>
        <v>0.09</v>
      </c>
      <c r="G1131" s="600">
        <f t="shared" si="75"/>
        <v>4.3</v>
      </c>
      <c r="H1131" s="600">
        <f t="shared" si="76"/>
        <v>1.215954</v>
      </c>
      <c r="I1131"/>
    </row>
    <row r="1132" spans="1:9">
      <c r="A1132" s="67"/>
      <c r="B1132" s="67"/>
      <c r="C1132" s="67"/>
      <c r="D1132" s="67"/>
      <c r="E1132" s="600"/>
      <c r="F1132" s="67"/>
      <c r="G1132" s="600"/>
      <c r="H1132" s="600"/>
    </row>
    <row r="1133" spans="1:9">
      <c r="A1133" s="67"/>
      <c r="B1133" s="669" t="s">
        <v>198</v>
      </c>
      <c r="C1133" s="669">
        <v>1</v>
      </c>
      <c r="D1133" s="669"/>
      <c r="E1133" s="670">
        <v>0.3</v>
      </c>
      <c r="F1133" s="669">
        <v>0.6</v>
      </c>
      <c r="G1133" s="670">
        <f t="shared" ref="G1133:G1162" si="78">3.6-0.15</f>
        <v>3.45</v>
      </c>
      <c r="H1133" s="670">
        <f t="shared" ref="H1133:H1162" si="79">+PRODUCT(C1133:G1133)</f>
        <v>0.621</v>
      </c>
    </row>
    <row r="1134" spans="1:9">
      <c r="A1134" s="67"/>
      <c r="B1134" s="669" t="s">
        <v>199</v>
      </c>
      <c r="C1134" s="669">
        <v>1</v>
      </c>
      <c r="D1134" s="669"/>
      <c r="E1134" s="670">
        <v>0.3</v>
      </c>
      <c r="F1134" s="669">
        <v>0.6</v>
      </c>
      <c r="G1134" s="670">
        <f t="shared" si="78"/>
        <v>3.45</v>
      </c>
      <c r="H1134" s="670">
        <f t="shared" si="79"/>
        <v>0.621</v>
      </c>
    </row>
    <row r="1135" spans="1:9">
      <c r="A1135" s="67"/>
      <c r="B1135" s="669" t="s">
        <v>200</v>
      </c>
      <c r="C1135" s="669">
        <v>1</v>
      </c>
      <c r="D1135" s="669"/>
      <c r="E1135" s="670">
        <v>0.3</v>
      </c>
      <c r="F1135" s="669">
        <v>0.6</v>
      </c>
      <c r="G1135" s="670">
        <f t="shared" si="78"/>
        <v>3.45</v>
      </c>
      <c r="H1135" s="670">
        <f t="shared" si="79"/>
        <v>0.621</v>
      </c>
    </row>
    <row r="1136" spans="1:9">
      <c r="A1136" s="67"/>
      <c r="B1136" s="669" t="s">
        <v>201</v>
      </c>
      <c r="C1136" s="669">
        <v>1</v>
      </c>
      <c r="D1136" s="669"/>
      <c r="E1136" s="670">
        <v>0.3</v>
      </c>
      <c r="F1136" s="669">
        <v>0.6</v>
      </c>
      <c r="G1136" s="670">
        <f t="shared" si="78"/>
        <v>3.45</v>
      </c>
      <c r="H1136" s="670">
        <f t="shared" si="79"/>
        <v>0.621</v>
      </c>
    </row>
    <row r="1137" spans="1:8">
      <c r="A1137" s="67"/>
      <c r="B1137" s="669" t="s">
        <v>202</v>
      </c>
      <c r="C1137" s="669">
        <v>1</v>
      </c>
      <c r="D1137" s="669"/>
      <c r="E1137" s="670">
        <v>0.3</v>
      </c>
      <c r="F1137" s="669">
        <v>0.6</v>
      </c>
      <c r="G1137" s="670">
        <f t="shared" si="78"/>
        <v>3.45</v>
      </c>
      <c r="H1137" s="670">
        <f t="shared" si="79"/>
        <v>0.621</v>
      </c>
    </row>
    <row r="1138" spans="1:8">
      <c r="A1138" s="67"/>
      <c r="B1138" s="669" t="s">
        <v>203</v>
      </c>
      <c r="C1138" s="669">
        <v>1</v>
      </c>
      <c r="D1138" s="669"/>
      <c r="E1138" s="670">
        <v>0.3</v>
      </c>
      <c r="F1138" s="669">
        <v>0.6</v>
      </c>
      <c r="G1138" s="670">
        <f t="shared" si="78"/>
        <v>3.45</v>
      </c>
      <c r="H1138" s="670">
        <f t="shared" si="79"/>
        <v>0.621</v>
      </c>
    </row>
    <row r="1139" spans="1:8">
      <c r="A1139" s="67"/>
      <c r="B1139" s="669" t="s">
        <v>204</v>
      </c>
      <c r="C1139" s="669">
        <v>1</v>
      </c>
      <c r="D1139" s="669"/>
      <c r="E1139" s="670">
        <v>0.3</v>
      </c>
      <c r="F1139" s="669">
        <v>0.9</v>
      </c>
      <c r="G1139" s="670">
        <f t="shared" si="78"/>
        <v>3.45</v>
      </c>
      <c r="H1139" s="670">
        <f t="shared" si="79"/>
        <v>0.93149999999999999</v>
      </c>
    </row>
    <row r="1140" spans="1:8">
      <c r="A1140" s="67"/>
      <c r="B1140" s="669" t="s">
        <v>205</v>
      </c>
      <c r="C1140" s="669">
        <v>1</v>
      </c>
      <c r="D1140" s="669"/>
      <c r="E1140" s="670">
        <v>0.3</v>
      </c>
      <c r="F1140" s="669">
        <v>1.05</v>
      </c>
      <c r="G1140" s="670">
        <f t="shared" si="78"/>
        <v>3.45</v>
      </c>
      <c r="H1140" s="670">
        <f t="shared" si="79"/>
        <v>1.0867500000000001</v>
      </c>
    </row>
    <row r="1141" spans="1:8">
      <c r="A1141" s="67"/>
      <c r="B1141" s="669" t="s">
        <v>206</v>
      </c>
      <c r="C1141" s="669">
        <v>1</v>
      </c>
      <c r="D1141" s="669"/>
      <c r="E1141" s="670">
        <v>0.3</v>
      </c>
      <c r="F1141" s="669">
        <v>1.05</v>
      </c>
      <c r="G1141" s="670">
        <f t="shared" si="78"/>
        <v>3.45</v>
      </c>
      <c r="H1141" s="670">
        <f t="shared" si="79"/>
        <v>1.0867500000000001</v>
      </c>
    </row>
    <row r="1142" spans="1:8">
      <c r="A1142" s="67"/>
      <c r="B1142" s="669" t="s">
        <v>207</v>
      </c>
      <c r="C1142" s="669">
        <v>2</v>
      </c>
      <c r="D1142" s="669"/>
      <c r="E1142" s="670">
        <v>0.3</v>
      </c>
      <c r="F1142" s="669">
        <v>0.9</v>
      </c>
      <c r="G1142" s="670">
        <f t="shared" si="78"/>
        <v>3.45</v>
      </c>
      <c r="H1142" s="670">
        <f t="shared" si="79"/>
        <v>1.863</v>
      </c>
    </row>
    <row r="1143" spans="1:8">
      <c r="A1143" s="67"/>
      <c r="B1143" s="669" t="s">
        <v>208</v>
      </c>
      <c r="C1143" s="669">
        <v>1</v>
      </c>
      <c r="D1143" s="669"/>
      <c r="E1143" s="670">
        <v>0.3</v>
      </c>
      <c r="F1143" s="669">
        <v>0.6</v>
      </c>
      <c r="G1143" s="670">
        <f t="shared" si="78"/>
        <v>3.45</v>
      </c>
      <c r="H1143" s="670">
        <f t="shared" si="79"/>
        <v>0.621</v>
      </c>
    </row>
    <row r="1144" spans="1:8">
      <c r="A1144" s="67"/>
      <c r="B1144" s="669" t="s">
        <v>209</v>
      </c>
      <c r="C1144" s="669">
        <v>1</v>
      </c>
      <c r="D1144" s="669"/>
      <c r="E1144" s="670">
        <v>0.3</v>
      </c>
      <c r="F1144" s="669">
        <v>0.6</v>
      </c>
      <c r="G1144" s="670">
        <f t="shared" si="78"/>
        <v>3.45</v>
      </c>
      <c r="H1144" s="670">
        <f t="shared" si="79"/>
        <v>0.621</v>
      </c>
    </row>
    <row r="1145" spans="1:8">
      <c r="A1145" s="67"/>
      <c r="B1145" s="669" t="s">
        <v>210</v>
      </c>
      <c r="C1145" s="669">
        <v>2</v>
      </c>
      <c r="D1145" s="669"/>
      <c r="E1145" s="670">
        <v>0.3</v>
      </c>
      <c r="F1145" s="669">
        <v>1.05</v>
      </c>
      <c r="G1145" s="670">
        <f t="shared" si="78"/>
        <v>3.45</v>
      </c>
      <c r="H1145" s="670">
        <f t="shared" si="79"/>
        <v>2.1735000000000002</v>
      </c>
    </row>
    <row r="1146" spans="1:8">
      <c r="A1146" s="67"/>
      <c r="B1146" s="669" t="s">
        <v>211</v>
      </c>
      <c r="C1146" s="669">
        <v>1</v>
      </c>
      <c r="D1146" s="669"/>
      <c r="E1146" s="670">
        <v>3.1419999999999999</v>
      </c>
      <c r="F1146" s="670">
        <f>0.15*0.15</f>
        <v>2.2499999999999999E-2</v>
      </c>
      <c r="G1146" s="670">
        <f t="shared" si="78"/>
        <v>3.45</v>
      </c>
      <c r="H1146" s="670">
        <f t="shared" si="79"/>
        <v>0.24389775</v>
      </c>
    </row>
    <row r="1147" spans="1:8">
      <c r="A1147" s="67"/>
      <c r="B1147" s="669" t="s">
        <v>212</v>
      </c>
      <c r="C1147" s="669">
        <v>1</v>
      </c>
      <c r="D1147" s="669"/>
      <c r="E1147" s="670">
        <v>3.1419999999999999</v>
      </c>
      <c r="F1147" s="670">
        <f>0.15*0.15</f>
        <v>2.2499999999999999E-2</v>
      </c>
      <c r="G1147" s="670">
        <f t="shared" si="78"/>
        <v>3.45</v>
      </c>
      <c r="H1147" s="670">
        <f t="shared" si="79"/>
        <v>0.24389775</v>
      </c>
    </row>
    <row r="1148" spans="1:8">
      <c r="A1148" s="67"/>
      <c r="B1148" s="669" t="s">
        <v>213</v>
      </c>
      <c r="C1148" s="669">
        <v>1</v>
      </c>
      <c r="D1148" s="669"/>
      <c r="E1148" s="670">
        <v>3.1419999999999999</v>
      </c>
      <c r="F1148" s="670">
        <f>0.15*0.15</f>
        <v>2.2499999999999999E-2</v>
      </c>
      <c r="G1148" s="670">
        <f t="shared" si="78"/>
        <v>3.45</v>
      </c>
      <c r="H1148" s="670">
        <f t="shared" si="79"/>
        <v>0.24389775</v>
      </c>
    </row>
    <row r="1149" spans="1:8">
      <c r="A1149" s="67"/>
      <c r="B1149" s="669" t="s">
        <v>214</v>
      </c>
      <c r="C1149" s="669">
        <v>1</v>
      </c>
      <c r="D1149" s="669"/>
      <c r="E1149" s="670">
        <v>3.1419999999999999</v>
      </c>
      <c r="F1149" s="670">
        <f>0.15*0.15</f>
        <v>2.2499999999999999E-2</v>
      </c>
      <c r="G1149" s="670">
        <f t="shared" si="78"/>
        <v>3.45</v>
      </c>
      <c r="H1149" s="670">
        <f t="shared" si="79"/>
        <v>0.24389775</v>
      </c>
    </row>
    <row r="1150" spans="1:8">
      <c r="A1150" s="67"/>
      <c r="B1150" s="669" t="s">
        <v>215</v>
      </c>
      <c r="C1150" s="669">
        <v>1</v>
      </c>
      <c r="D1150" s="669"/>
      <c r="E1150" s="670">
        <v>0.3</v>
      </c>
      <c r="F1150" s="669">
        <v>0.9</v>
      </c>
      <c r="G1150" s="670">
        <f t="shared" si="78"/>
        <v>3.45</v>
      </c>
      <c r="H1150" s="670">
        <f t="shared" si="79"/>
        <v>0.93149999999999999</v>
      </c>
    </row>
    <row r="1151" spans="1:8">
      <c r="A1151" s="67"/>
      <c r="B1151" s="669" t="s">
        <v>216</v>
      </c>
      <c r="C1151" s="669">
        <v>2</v>
      </c>
      <c r="D1151" s="669"/>
      <c r="E1151" s="670">
        <v>0.3</v>
      </c>
      <c r="F1151" s="669">
        <v>1.05</v>
      </c>
      <c r="G1151" s="670">
        <f t="shared" si="78"/>
        <v>3.45</v>
      </c>
      <c r="H1151" s="670">
        <f t="shared" si="79"/>
        <v>2.1735000000000002</v>
      </c>
    </row>
    <row r="1152" spans="1:8">
      <c r="A1152" s="67"/>
      <c r="B1152" s="669" t="s">
        <v>217</v>
      </c>
      <c r="C1152" s="669">
        <v>2</v>
      </c>
      <c r="D1152" s="669"/>
      <c r="E1152" s="670">
        <v>0.3</v>
      </c>
      <c r="F1152" s="669">
        <v>0.9</v>
      </c>
      <c r="G1152" s="670">
        <f t="shared" si="78"/>
        <v>3.45</v>
      </c>
      <c r="H1152" s="670">
        <f t="shared" si="79"/>
        <v>1.863</v>
      </c>
    </row>
    <row r="1153" spans="1:9">
      <c r="A1153" s="67"/>
      <c r="B1153" s="669" t="s">
        <v>218</v>
      </c>
      <c r="C1153" s="669">
        <v>1</v>
      </c>
      <c r="D1153" s="669"/>
      <c r="E1153" s="670">
        <v>0.3</v>
      </c>
      <c r="F1153" s="669">
        <v>1.05</v>
      </c>
      <c r="G1153" s="670">
        <f t="shared" si="78"/>
        <v>3.45</v>
      </c>
      <c r="H1153" s="670">
        <f t="shared" si="79"/>
        <v>1.0867500000000001</v>
      </c>
    </row>
    <row r="1154" spans="1:9">
      <c r="A1154" s="67"/>
      <c r="B1154" s="669" t="s">
        <v>219</v>
      </c>
      <c r="C1154" s="669">
        <v>1</v>
      </c>
      <c r="D1154" s="669"/>
      <c r="E1154" s="670">
        <v>0.3</v>
      </c>
      <c r="F1154" s="669">
        <v>1.05</v>
      </c>
      <c r="G1154" s="670">
        <f t="shared" si="78"/>
        <v>3.45</v>
      </c>
      <c r="H1154" s="670">
        <f t="shared" si="79"/>
        <v>1.0867500000000001</v>
      </c>
    </row>
    <row r="1155" spans="1:9">
      <c r="A1155" s="67"/>
      <c r="B1155" s="669" t="s">
        <v>220</v>
      </c>
      <c r="C1155" s="669">
        <v>1</v>
      </c>
      <c r="D1155" s="669"/>
      <c r="E1155" s="670">
        <v>0.3</v>
      </c>
      <c r="F1155" s="669">
        <v>1.05</v>
      </c>
      <c r="G1155" s="670">
        <f t="shared" si="78"/>
        <v>3.45</v>
      </c>
      <c r="H1155" s="670">
        <f t="shared" si="79"/>
        <v>1.0867500000000001</v>
      </c>
    </row>
    <row r="1156" spans="1:9">
      <c r="A1156" s="67"/>
      <c r="B1156" s="669" t="s">
        <v>221</v>
      </c>
      <c r="C1156" s="669">
        <v>1</v>
      </c>
      <c r="D1156" s="669"/>
      <c r="E1156" s="670">
        <v>0.3</v>
      </c>
      <c r="F1156" s="669">
        <v>1.05</v>
      </c>
      <c r="G1156" s="670">
        <f t="shared" si="78"/>
        <v>3.45</v>
      </c>
      <c r="H1156" s="670">
        <f t="shared" si="79"/>
        <v>1.0867500000000001</v>
      </c>
    </row>
    <row r="1157" spans="1:9">
      <c r="A1157" s="67"/>
      <c r="B1157" s="669" t="s">
        <v>222</v>
      </c>
      <c r="C1157" s="669">
        <v>1</v>
      </c>
      <c r="D1157" s="669"/>
      <c r="E1157" s="670">
        <v>0.3</v>
      </c>
      <c r="F1157" s="669">
        <v>1.05</v>
      </c>
      <c r="G1157" s="670">
        <f t="shared" si="78"/>
        <v>3.45</v>
      </c>
      <c r="H1157" s="670">
        <f t="shared" si="79"/>
        <v>1.0867500000000001</v>
      </c>
    </row>
    <row r="1158" spans="1:9">
      <c r="A1158" s="67"/>
      <c r="B1158" s="669" t="s">
        <v>223</v>
      </c>
      <c r="C1158" s="669">
        <v>1</v>
      </c>
      <c r="D1158" s="669"/>
      <c r="E1158" s="670">
        <v>0.3</v>
      </c>
      <c r="F1158" s="669">
        <v>1.05</v>
      </c>
      <c r="G1158" s="670">
        <f t="shared" si="78"/>
        <v>3.45</v>
      </c>
      <c r="H1158" s="670">
        <f t="shared" si="79"/>
        <v>1.0867500000000001</v>
      </c>
    </row>
    <row r="1159" spans="1:9">
      <c r="A1159" s="67"/>
      <c r="B1159" s="669" t="s">
        <v>224</v>
      </c>
      <c r="C1159" s="669">
        <v>1</v>
      </c>
      <c r="D1159" s="669"/>
      <c r="E1159" s="670">
        <v>0.3</v>
      </c>
      <c r="F1159" s="669">
        <v>1.05</v>
      </c>
      <c r="G1159" s="670">
        <f t="shared" si="78"/>
        <v>3.45</v>
      </c>
      <c r="H1159" s="670">
        <f t="shared" si="79"/>
        <v>1.0867500000000001</v>
      </c>
    </row>
    <row r="1160" spans="1:9">
      <c r="A1160" s="67"/>
      <c r="B1160" s="669" t="s">
        <v>225</v>
      </c>
      <c r="C1160" s="669">
        <v>1</v>
      </c>
      <c r="D1160" s="669"/>
      <c r="E1160" s="670">
        <v>0.3</v>
      </c>
      <c r="F1160" s="669">
        <v>0.9</v>
      </c>
      <c r="G1160" s="670">
        <f t="shared" si="78"/>
        <v>3.45</v>
      </c>
      <c r="H1160" s="670">
        <f t="shared" si="79"/>
        <v>0.93149999999999999</v>
      </c>
    </row>
    <row r="1161" spans="1:9">
      <c r="A1161" s="67"/>
      <c r="B1161" s="669" t="s">
        <v>226</v>
      </c>
      <c r="C1161" s="669">
        <v>1</v>
      </c>
      <c r="D1161" s="669"/>
      <c r="E1161" s="670">
        <v>0.3</v>
      </c>
      <c r="F1161" s="669">
        <v>0.9</v>
      </c>
      <c r="G1161" s="670">
        <f t="shared" si="78"/>
        <v>3.45</v>
      </c>
      <c r="H1161" s="670">
        <f t="shared" si="79"/>
        <v>0.93149999999999999</v>
      </c>
    </row>
    <row r="1162" spans="1:9">
      <c r="A1162" s="67"/>
      <c r="B1162" s="669" t="s">
        <v>227</v>
      </c>
      <c r="C1162" s="669">
        <v>1</v>
      </c>
      <c r="D1162" s="669"/>
      <c r="E1162" s="670">
        <v>0.3</v>
      </c>
      <c r="F1162" s="669">
        <v>0.9</v>
      </c>
      <c r="G1162" s="670">
        <f t="shared" si="78"/>
        <v>3.45</v>
      </c>
      <c r="H1162" s="670">
        <f t="shared" si="79"/>
        <v>0.93149999999999999</v>
      </c>
    </row>
    <row r="1163" spans="1:9">
      <c r="A1163" s="67"/>
      <c r="B1163" s="67"/>
      <c r="C1163" s="67"/>
      <c r="D1163" s="67"/>
      <c r="E1163" s="600"/>
      <c r="F1163" s="67"/>
      <c r="G1163" s="600"/>
      <c r="H1163" s="602">
        <f>SUM(H1030:H1162)</f>
        <v>113.285966625</v>
      </c>
      <c r="I1163" s="672">
        <f>+H1163</f>
        <v>113.285966625</v>
      </c>
    </row>
    <row r="1164" spans="1:9">
      <c r="A1164" s="67"/>
      <c r="B1164" s="67"/>
      <c r="C1164" s="67"/>
      <c r="D1164" s="67"/>
      <c r="E1164" s="600"/>
      <c r="F1164" s="67"/>
      <c r="G1164" s="600"/>
      <c r="H1164" s="600"/>
    </row>
    <row r="1165" spans="1:9">
      <c r="A1165" s="67"/>
      <c r="B1165" s="601" t="s">
        <v>722</v>
      </c>
      <c r="C1165" s="67"/>
      <c r="D1165" s="67"/>
      <c r="E1165" s="600"/>
      <c r="F1165" s="67"/>
      <c r="G1165" s="600"/>
      <c r="H1165" s="600"/>
    </row>
    <row r="1166" spans="1:9">
      <c r="A1166" s="67"/>
      <c r="B1166" s="669" t="s">
        <v>98</v>
      </c>
      <c r="C1166" s="669">
        <v>1</v>
      </c>
      <c r="D1166" s="669"/>
      <c r="E1166" s="670">
        <v>0.3</v>
      </c>
      <c r="F1166" s="669">
        <v>0.75</v>
      </c>
      <c r="G1166" s="600">
        <f>3.15-0.15+0.1</f>
        <v>3.1</v>
      </c>
      <c r="H1166" s="600">
        <f t="shared" ref="H1166:H1197" si="80">+PRODUCT(C1166:G1166)</f>
        <v>0.69750000000000001</v>
      </c>
    </row>
    <row r="1167" spans="1:9">
      <c r="A1167" s="67"/>
      <c r="B1167" s="669" t="s">
        <v>99</v>
      </c>
      <c r="C1167" s="669">
        <v>1</v>
      </c>
      <c r="D1167" s="669"/>
      <c r="E1167" s="670">
        <v>0.3</v>
      </c>
      <c r="F1167" s="669">
        <v>1.05</v>
      </c>
      <c r="G1167" s="600">
        <f>3.15-0.15+0.1</f>
        <v>3.1</v>
      </c>
      <c r="H1167" s="600">
        <f t="shared" si="80"/>
        <v>0.97650000000000003</v>
      </c>
    </row>
    <row r="1168" spans="1:9">
      <c r="A1168" s="67"/>
      <c r="B1168" s="67" t="s">
        <v>100</v>
      </c>
      <c r="C1168" s="67">
        <v>1</v>
      </c>
      <c r="D1168" s="67"/>
      <c r="E1168" s="600">
        <v>0.3</v>
      </c>
      <c r="F1168" s="67">
        <v>0.6</v>
      </c>
      <c r="G1168" s="600">
        <f>3.6-0.15+0.1</f>
        <v>3.55</v>
      </c>
      <c r="H1168" s="600">
        <f t="shared" si="80"/>
        <v>0.63900000000000001</v>
      </c>
    </row>
    <row r="1169" spans="1:8">
      <c r="A1169" s="67"/>
      <c r="B1169" s="67" t="s">
        <v>101</v>
      </c>
      <c r="C1169" s="67">
        <v>1</v>
      </c>
      <c r="D1169" s="67"/>
      <c r="E1169" s="600">
        <v>0.3</v>
      </c>
      <c r="F1169" s="67">
        <v>0.6</v>
      </c>
      <c r="G1169" s="600">
        <f t="shared" ref="G1169:G1194" si="81">3.6-0.15+0.1</f>
        <v>3.55</v>
      </c>
      <c r="H1169" s="600">
        <f t="shared" si="80"/>
        <v>0.63900000000000001</v>
      </c>
    </row>
    <row r="1170" spans="1:8">
      <c r="A1170" s="67"/>
      <c r="B1170" s="67" t="s">
        <v>102</v>
      </c>
      <c r="C1170" s="67">
        <v>1</v>
      </c>
      <c r="D1170" s="67"/>
      <c r="E1170" s="600">
        <v>0.3</v>
      </c>
      <c r="F1170" s="67">
        <v>0.6</v>
      </c>
      <c r="G1170" s="600">
        <f t="shared" si="81"/>
        <v>3.55</v>
      </c>
      <c r="H1170" s="600">
        <f t="shared" si="80"/>
        <v>0.63900000000000001</v>
      </c>
    </row>
    <row r="1171" spans="1:8">
      <c r="A1171" s="67"/>
      <c r="B1171" s="67" t="s">
        <v>103</v>
      </c>
      <c r="C1171" s="67">
        <v>1</v>
      </c>
      <c r="D1171" s="67"/>
      <c r="E1171" s="600">
        <v>0.3</v>
      </c>
      <c r="F1171" s="67">
        <v>0.6</v>
      </c>
      <c r="G1171" s="600">
        <f t="shared" si="81"/>
        <v>3.55</v>
      </c>
      <c r="H1171" s="600">
        <f t="shared" si="80"/>
        <v>0.63900000000000001</v>
      </c>
    </row>
    <row r="1172" spans="1:8">
      <c r="A1172" s="67"/>
      <c r="B1172" s="67" t="s">
        <v>104</v>
      </c>
      <c r="C1172" s="67">
        <v>1</v>
      </c>
      <c r="D1172" s="67"/>
      <c r="E1172" s="600">
        <v>0.3</v>
      </c>
      <c r="F1172" s="67">
        <v>0.6</v>
      </c>
      <c r="G1172" s="600">
        <f t="shared" si="81"/>
        <v>3.55</v>
      </c>
      <c r="H1172" s="600">
        <f t="shared" si="80"/>
        <v>0.63900000000000001</v>
      </c>
    </row>
    <row r="1173" spans="1:8">
      <c r="A1173" s="67"/>
      <c r="B1173" s="67" t="s">
        <v>105</v>
      </c>
      <c r="C1173" s="67">
        <v>1</v>
      </c>
      <c r="D1173" s="67"/>
      <c r="E1173" s="600">
        <v>0.3</v>
      </c>
      <c r="F1173" s="67">
        <v>0.6</v>
      </c>
      <c r="G1173" s="600">
        <f t="shared" si="81"/>
        <v>3.55</v>
      </c>
      <c r="H1173" s="600">
        <f t="shared" si="80"/>
        <v>0.63900000000000001</v>
      </c>
    </row>
    <row r="1174" spans="1:8">
      <c r="A1174" s="67"/>
      <c r="B1174" s="67" t="s">
        <v>106</v>
      </c>
      <c r="C1174" s="67">
        <v>1</v>
      </c>
      <c r="D1174" s="67"/>
      <c r="E1174" s="600">
        <v>0.3</v>
      </c>
      <c r="F1174" s="67">
        <v>0.6</v>
      </c>
      <c r="G1174" s="600">
        <f t="shared" si="81"/>
        <v>3.55</v>
      </c>
      <c r="H1174" s="600">
        <f t="shared" si="80"/>
        <v>0.63900000000000001</v>
      </c>
    </row>
    <row r="1175" spans="1:8">
      <c r="A1175" s="67"/>
      <c r="B1175" s="67" t="s">
        <v>107</v>
      </c>
      <c r="C1175" s="67">
        <v>1</v>
      </c>
      <c r="D1175" s="67"/>
      <c r="E1175" s="600">
        <v>0.3</v>
      </c>
      <c r="F1175" s="67">
        <v>0.6</v>
      </c>
      <c r="G1175" s="600">
        <f t="shared" si="81"/>
        <v>3.55</v>
      </c>
      <c r="H1175" s="600">
        <f t="shared" si="80"/>
        <v>0.63900000000000001</v>
      </c>
    </row>
    <row r="1176" spans="1:8">
      <c r="A1176" s="67"/>
      <c r="B1176" s="67" t="s">
        <v>108</v>
      </c>
      <c r="C1176" s="67">
        <v>1</v>
      </c>
      <c r="D1176" s="67"/>
      <c r="E1176" s="600">
        <v>0.3</v>
      </c>
      <c r="F1176" s="67">
        <v>0.6</v>
      </c>
      <c r="G1176" s="600">
        <f t="shared" si="81"/>
        <v>3.55</v>
      </c>
      <c r="H1176" s="600">
        <f t="shared" si="80"/>
        <v>0.63900000000000001</v>
      </c>
    </row>
    <row r="1177" spans="1:8">
      <c r="A1177" s="67"/>
      <c r="B1177" s="67" t="s">
        <v>109</v>
      </c>
      <c r="C1177" s="67">
        <v>1</v>
      </c>
      <c r="D1177" s="67"/>
      <c r="E1177" s="600">
        <v>0.3</v>
      </c>
      <c r="F1177" s="67">
        <v>0.6</v>
      </c>
      <c r="G1177" s="600">
        <f t="shared" si="81"/>
        <v>3.55</v>
      </c>
      <c r="H1177" s="600">
        <f t="shared" si="80"/>
        <v>0.63900000000000001</v>
      </c>
    </row>
    <row r="1178" spans="1:8">
      <c r="A1178" s="67"/>
      <c r="B1178" s="67" t="s">
        <v>110</v>
      </c>
      <c r="C1178" s="67">
        <v>1</v>
      </c>
      <c r="D1178" s="67"/>
      <c r="E1178" s="600">
        <v>0.3</v>
      </c>
      <c r="F1178" s="67">
        <v>0.6</v>
      </c>
      <c r="G1178" s="600">
        <f t="shared" si="81"/>
        <v>3.55</v>
      </c>
      <c r="H1178" s="600">
        <f t="shared" si="80"/>
        <v>0.63900000000000001</v>
      </c>
    </row>
    <row r="1179" spans="1:8">
      <c r="A1179" s="67"/>
      <c r="B1179" s="67" t="s">
        <v>111</v>
      </c>
      <c r="C1179" s="67">
        <v>1</v>
      </c>
      <c r="D1179" s="67"/>
      <c r="E1179" s="600">
        <v>0.3</v>
      </c>
      <c r="F1179" s="67">
        <v>0.6</v>
      </c>
      <c r="G1179" s="600">
        <f t="shared" si="81"/>
        <v>3.55</v>
      </c>
      <c r="H1179" s="600">
        <f t="shared" si="80"/>
        <v>0.63900000000000001</v>
      </c>
    </row>
    <row r="1180" spans="1:8">
      <c r="A1180" s="67"/>
      <c r="B1180" s="67" t="s">
        <v>112</v>
      </c>
      <c r="C1180" s="67">
        <v>1</v>
      </c>
      <c r="D1180" s="67"/>
      <c r="E1180" s="600">
        <v>0.3</v>
      </c>
      <c r="F1180" s="67">
        <v>1.05</v>
      </c>
      <c r="G1180" s="600">
        <f t="shared" si="81"/>
        <v>3.55</v>
      </c>
      <c r="H1180" s="600">
        <f t="shared" si="80"/>
        <v>1.11825</v>
      </c>
    </row>
    <row r="1181" spans="1:8">
      <c r="A1181" s="67"/>
      <c r="B1181" s="67" t="s">
        <v>113</v>
      </c>
      <c r="C1181" s="67">
        <v>1</v>
      </c>
      <c r="D1181" s="67"/>
      <c r="E1181" s="600">
        <v>0.3</v>
      </c>
      <c r="F1181" s="67">
        <v>1.05</v>
      </c>
      <c r="G1181" s="600">
        <f t="shared" si="81"/>
        <v>3.55</v>
      </c>
      <c r="H1181" s="600">
        <f t="shared" si="80"/>
        <v>1.11825</v>
      </c>
    </row>
    <row r="1182" spans="1:8">
      <c r="A1182" s="67"/>
      <c r="B1182" s="67" t="s">
        <v>114</v>
      </c>
      <c r="C1182" s="67">
        <v>1</v>
      </c>
      <c r="D1182" s="67"/>
      <c r="E1182" s="600">
        <v>0.3</v>
      </c>
      <c r="F1182" s="67">
        <v>0.6</v>
      </c>
      <c r="G1182" s="600">
        <f t="shared" si="81"/>
        <v>3.55</v>
      </c>
      <c r="H1182" s="600">
        <f t="shared" si="80"/>
        <v>0.63900000000000001</v>
      </c>
    </row>
    <row r="1183" spans="1:8">
      <c r="A1183" s="67"/>
      <c r="B1183" s="67" t="s">
        <v>115</v>
      </c>
      <c r="C1183" s="67">
        <v>1</v>
      </c>
      <c r="D1183" s="67"/>
      <c r="E1183" s="600">
        <v>0.3</v>
      </c>
      <c r="F1183" s="67">
        <v>0.6</v>
      </c>
      <c r="G1183" s="600">
        <f t="shared" si="81"/>
        <v>3.55</v>
      </c>
      <c r="H1183" s="600">
        <f t="shared" si="80"/>
        <v>0.63900000000000001</v>
      </c>
    </row>
    <row r="1184" spans="1:8">
      <c r="A1184" s="67"/>
      <c r="B1184" s="67" t="s">
        <v>116</v>
      </c>
      <c r="C1184" s="67">
        <v>1</v>
      </c>
      <c r="D1184" s="67"/>
      <c r="E1184" s="600">
        <v>0.3</v>
      </c>
      <c r="F1184" s="67">
        <v>0.6</v>
      </c>
      <c r="G1184" s="600">
        <f t="shared" si="81"/>
        <v>3.55</v>
      </c>
      <c r="H1184" s="600">
        <f t="shared" si="80"/>
        <v>0.63900000000000001</v>
      </c>
    </row>
    <row r="1185" spans="1:9">
      <c r="A1185" s="67"/>
      <c r="B1185" s="67" t="s">
        <v>117</v>
      </c>
      <c r="C1185" s="67">
        <v>1</v>
      </c>
      <c r="D1185" s="67"/>
      <c r="E1185" s="600">
        <v>0.3</v>
      </c>
      <c r="F1185" s="67">
        <v>0.6</v>
      </c>
      <c r="G1185" s="600">
        <f t="shared" si="81"/>
        <v>3.55</v>
      </c>
      <c r="H1185" s="600">
        <f t="shared" si="80"/>
        <v>0.63900000000000001</v>
      </c>
    </row>
    <row r="1186" spans="1:9">
      <c r="A1186" s="67"/>
      <c r="B1186" s="67" t="s">
        <v>118</v>
      </c>
      <c r="C1186" s="67">
        <v>1</v>
      </c>
      <c r="D1186" s="67"/>
      <c r="E1186" s="600">
        <v>0.3</v>
      </c>
      <c r="F1186" s="67">
        <v>0.6</v>
      </c>
      <c r="G1186" s="600">
        <f t="shared" si="81"/>
        <v>3.55</v>
      </c>
      <c r="H1186" s="600">
        <f t="shared" si="80"/>
        <v>0.63900000000000001</v>
      </c>
    </row>
    <row r="1187" spans="1:9">
      <c r="A1187" s="67"/>
      <c r="B1187" s="67" t="s">
        <v>119</v>
      </c>
      <c r="C1187" s="67">
        <v>1</v>
      </c>
      <c r="D1187" s="67"/>
      <c r="E1187" s="600">
        <v>0.3</v>
      </c>
      <c r="F1187" s="67">
        <v>1.05</v>
      </c>
      <c r="G1187" s="600">
        <f t="shared" si="81"/>
        <v>3.55</v>
      </c>
      <c r="H1187" s="600">
        <f t="shared" si="80"/>
        <v>1.11825</v>
      </c>
    </row>
    <row r="1188" spans="1:9">
      <c r="A1188" s="67"/>
      <c r="B1188" s="67" t="s">
        <v>120</v>
      </c>
      <c r="C1188" s="67">
        <v>1</v>
      </c>
      <c r="D1188" s="67"/>
      <c r="E1188" s="600">
        <v>0.3</v>
      </c>
      <c r="F1188" s="67">
        <v>0.75</v>
      </c>
      <c r="G1188" s="600">
        <f t="shared" si="81"/>
        <v>3.55</v>
      </c>
      <c r="H1188" s="600">
        <f t="shared" si="80"/>
        <v>0.79874999999999996</v>
      </c>
    </row>
    <row r="1189" spans="1:9">
      <c r="A1189" s="67"/>
      <c r="B1189" s="67" t="s">
        <v>121</v>
      </c>
      <c r="C1189" s="67">
        <v>1</v>
      </c>
      <c r="D1189" s="67"/>
      <c r="E1189" s="600">
        <v>0.3</v>
      </c>
      <c r="F1189" s="67">
        <v>0.9</v>
      </c>
      <c r="G1189" s="600">
        <f t="shared" si="81"/>
        <v>3.55</v>
      </c>
      <c r="H1189" s="600">
        <f t="shared" si="80"/>
        <v>0.95850000000000002</v>
      </c>
    </row>
    <row r="1190" spans="1:9">
      <c r="A1190" s="67"/>
      <c r="B1190" s="67" t="s">
        <v>122</v>
      </c>
      <c r="C1190" s="67">
        <v>1</v>
      </c>
      <c r="D1190" s="67"/>
      <c r="E1190" s="600">
        <v>0.3</v>
      </c>
      <c r="F1190" s="67">
        <v>0.75</v>
      </c>
      <c r="G1190" s="600">
        <f t="shared" si="81"/>
        <v>3.55</v>
      </c>
      <c r="H1190" s="600">
        <f t="shared" si="80"/>
        <v>0.79874999999999996</v>
      </c>
    </row>
    <row r="1191" spans="1:9">
      <c r="A1191" s="67"/>
      <c r="B1191" s="67" t="s">
        <v>123</v>
      </c>
      <c r="C1191" s="67">
        <v>1</v>
      </c>
      <c r="D1191" s="67"/>
      <c r="E1191" s="600">
        <v>0.3</v>
      </c>
      <c r="F1191" s="67">
        <v>0.6</v>
      </c>
      <c r="G1191" s="600">
        <f t="shared" si="81"/>
        <v>3.55</v>
      </c>
      <c r="H1191" s="600">
        <f t="shared" si="80"/>
        <v>0.63900000000000001</v>
      </c>
    </row>
    <row r="1192" spans="1:9">
      <c r="A1192" s="67"/>
      <c r="B1192" s="67" t="s">
        <v>124</v>
      </c>
      <c r="C1192" s="67">
        <v>1</v>
      </c>
      <c r="D1192" s="67"/>
      <c r="E1192" s="600">
        <v>0.3</v>
      </c>
      <c r="F1192" s="67">
        <v>0.6</v>
      </c>
      <c r="G1192" s="600">
        <f t="shared" si="81"/>
        <v>3.55</v>
      </c>
      <c r="H1192" s="600">
        <f t="shared" si="80"/>
        <v>0.63900000000000001</v>
      </c>
    </row>
    <row r="1193" spans="1:9">
      <c r="A1193" s="67"/>
      <c r="B1193" s="67" t="s">
        <v>125</v>
      </c>
      <c r="C1193" s="67">
        <v>1</v>
      </c>
      <c r="D1193" s="67"/>
      <c r="E1193" s="600">
        <v>0.3</v>
      </c>
      <c r="F1193" s="67">
        <v>0.6</v>
      </c>
      <c r="G1193" s="600">
        <f t="shared" si="81"/>
        <v>3.55</v>
      </c>
      <c r="H1193" s="600">
        <f t="shared" si="80"/>
        <v>0.63900000000000001</v>
      </c>
    </row>
    <row r="1194" spans="1:9">
      <c r="A1194" s="67"/>
      <c r="B1194" s="67" t="s">
        <v>126</v>
      </c>
      <c r="C1194" s="67">
        <v>1</v>
      </c>
      <c r="D1194" s="67"/>
      <c r="E1194" s="600">
        <v>0.3</v>
      </c>
      <c r="F1194" s="67">
        <v>1.2</v>
      </c>
      <c r="G1194" s="600">
        <f t="shared" si="81"/>
        <v>3.55</v>
      </c>
      <c r="H1194" s="600">
        <f t="shared" si="80"/>
        <v>1.278</v>
      </c>
    </row>
    <row r="1195" spans="1:9">
      <c r="A1195" s="67"/>
      <c r="B1195" s="669" t="s">
        <v>127</v>
      </c>
      <c r="C1195" s="669">
        <v>1</v>
      </c>
      <c r="D1195" s="669"/>
      <c r="E1195" s="670">
        <v>0.3</v>
      </c>
      <c r="F1195" s="669">
        <v>0.9</v>
      </c>
      <c r="G1195" s="600">
        <f t="shared" ref="G1195:G1205" si="82">3.15-0.15+0.1</f>
        <v>3.1</v>
      </c>
      <c r="H1195" s="600">
        <f t="shared" si="80"/>
        <v>0.83699999999999997</v>
      </c>
    </row>
    <row r="1196" spans="1:9">
      <c r="A1196" s="67"/>
      <c r="B1196" s="669" t="s">
        <v>128</v>
      </c>
      <c r="C1196" s="669">
        <v>1</v>
      </c>
      <c r="D1196" s="669"/>
      <c r="E1196" s="670">
        <v>0.3</v>
      </c>
      <c r="F1196" s="669">
        <v>0.75</v>
      </c>
      <c r="G1196" s="600">
        <f t="shared" si="82"/>
        <v>3.1</v>
      </c>
      <c r="H1196" s="600">
        <f t="shared" si="80"/>
        <v>0.69750000000000001</v>
      </c>
    </row>
    <row r="1197" spans="1:9">
      <c r="A1197" s="67"/>
      <c r="B1197" s="669" t="s">
        <v>129</v>
      </c>
      <c r="C1197" s="669">
        <v>1</v>
      </c>
      <c r="D1197" s="669"/>
      <c r="E1197" s="670">
        <v>0.3</v>
      </c>
      <c r="F1197" s="669">
        <v>0.9</v>
      </c>
      <c r="G1197" s="600">
        <f t="shared" si="82"/>
        <v>3.1</v>
      </c>
      <c r="H1197" s="600">
        <f t="shared" si="80"/>
        <v>0.83699999999999997</v>
      </c>
    </row>
    <row r="1198" spans="1:9">
      <c r="A1198" s="67"/>
      <c r="B1198" s="669" t="s">
        <v>130</v>
      </c>
      <c r="C1198" s="669">
        <v>1</v>
      </c>
      <c r="D1198" s="669"/>
      <c r="E1198" s="670">
        <v>0.3</v>
      </c>
      <c r="F1198" s="669">
        <v>1.05</v>
      </c>
      <c r="G1198" s="600">
        <f t="shared" si="82"/>
        <v>3.1</v>
      </c>
      <c r="H1198" s="600">
        <f t="shared" ref="H1198:H1229" si="83">+PRODUCT(C1198:G1198)</f>
        <v>0.97650000000000003</v>
      </c>
    </row>
    <row r="1199" spans="1:9" s="598" customFormat="1">
      <c r="A1199" s="600"/>
      <c r="B1199" s="669" t="s">
        <v>131</v>
      </c>
      <c r="C1199" s="669">
        <v>1</v>
      </c>
      <c r="D1199" s="669"/>
      <c r="E1199" s="670">
        <v>0.3</v>
      </c>
      <c r="F1199" s="669">
        <v>0.6</v>
      </c>
      <c r="G1199" s="600">
        <f t="shared" si="82"/>
        <v>3.1</v>
      </c>
      <c r="H1199" s="600">
        <f t="shared" si="83"/>
        <v>0.55800000000000005</v>
      </c>
      <c r="I1199"/>
    </row>
    <row r="1200" spans="1:9" s="598" customFormat="1">
      <c r="A1200" s="600"/>
      <c r="B1200" s="669" t="s">
        <v>132</v>
      </c>
      <c r="C1200" s="669">
        <v>1</v>
      </c>
      <c r="D1200" s="669"/>
      <c r="E1200" s="670">
        <v>0.3</v>
      </c>
      <c r="F1200" s="669">
        <v>0.6</v>
      </c>
      <c r="G1200" s="600">
        <f t="shared" si="82"/>
        <v>3.1</v>
      </c>
      <c r="H1200" s="600">
        <f t="shared" si="83"/>
        <v>0.55800000000000005</v>
      </c>
      <c r="I1200"/>
    </row>
    <row r="1201" spans="1:10" s="598" customFormat="1">
      <c r="A1201" s="600"/>
      <c r="B1201" s="669" t="s">
        <v>133</v>
      </c>
      <c r="C1201" s="669">
        <v>1</v>
      </c>
      <c r="D1201" s="669"/>
      <c r="E1201" s="670">
        <v>0.3</v>
      </c>
      <c r="F1201" s="669">
        <v>0.6</v>
      </c>
      <c r="G1201" s="600">
        <f t="shared" si="82"/>
        <v>3.1</v>
      </c>
      <c r="H1201" s="600">
        <f t="shared" si="83"/>
        <v>0.55800000000000005</v>
      </c>
      <c r="I1201"/>
    </row>
    <row r="1202" spans="1:10" s="598" customFormat="1">
      <c r="A1202" s="600"/>
      <c r="B1202" s="669" t="s">
        <v>134</v>
      </c>
      <c r="C1202" s="669">
        <v>1</v>
      </c>
      <c r="D1202" s="669"/>
      <c r="E1202" s="670">
        <v>0.3</v>
      </c>
      <c r="F1202" s="669">
        <v>0.75</v>
      </c>
      <c r="G1202" s="600">
        <f t="shared" si="82"/>
        <v>3.1</v>
      </c>
      <c r="H1202" s="600">
        <f t="shared" si="83"/>
        <v>0.69750000000000001</v>
      </c>
      <c r="I1202"/>
    </row>
    <row r="1203" spans="1:10" s="598" customFormat="1">
      <c r="A1203" s="600"/>
      <c r="B1203" s="669" t="s">
        <v>135</v>
      </c>
      <c r="C1203" s="669">
        <v>1</v>
      </c>
      <c r="D1203" s="669"/>
      <c r="E1203" s="670">
        <v>0.3</v>
      </c>
      <c r="F1203" s="669">
        <v>0.6</v>
      </c>
      <c r="G1203" s="600">
        <f t="shared" si="82"/>
        <v>3.1</v>
      </c>
      <c r="H1203" s="600">
        <f t="shared" si="83"/>
        <v>0.55800000000000005</v>
      </c>
      <c r="I1203"/>
    </row>
    <row r="1204" spans="1:10" s="598" customFormat="1">
      <c r="A1204" s="600"/>
      <c r="B1204" s="669" t="s">
        <v>136</v>
      </c>
      <c r="C1204" s="669">
        <v>1</v>
      </c>
      <c r="D1204" s="669"/>
      <c r="E1204" s="670">
        <v>0.3</v>
      </c>
      <c r="F1204" s="669">
        <v>0.6</v>
      </c>
      <c r="G1204" s="600">
        <f t="shared" si="82"/>
        <v>3.1</v>
      </c>
      <c r="H1204" s="600">
        <f t="shared" si="83"/>
        <v>0.55800000000000005</v>
      </c>
      <c r="I1204"/>
    </row>
    <row r="1205" spans="1:10" s="598" customFormat="1">
      <c r="A1205" s="600"/>
      <c r="B1205" s="669" t="s">
        <v>137</v>
      </c>
      <c r="C1205" s="669">
        <v>1</v>
      </c>
      <c r="D1205" s="669"/>
      <c r="E1205" s="670">
        <v>0.3</v>
      </c>
      <c r="F1205" s="669">
        <v>0.6</v>
      </c>
      <c r="G1205" s="600">
        <f t="shared" si="82"/>
        <v>3.1</v>
      </c>
      <c r="H1205" s="600">
        <f t="shared" si="83"/>
        <v>0.55800000000000005</v>
      </c>
      <c r="I1205"/>
    </row>
    <row r="1206" spans="1:10" s="598" customFormat="1">
      <c r="A1206" s="600"/>
      <c r="B1206" s="673" t="s">
        <v>723</v>
      </c>
      <c r="C1206" s="673">
        <v>1</v>
      </c>
      <c r="D1206" s="673"/>
      <c r="E1206" s="674">
        <v>0.3</v>
      </c>
      <c r="F1206" s="673">
        <v>0.75</v>
      </c>
      <c r="G1206" s="674">
        <f t="shared" ref="G1206:G1251" si="84">3.6-0.15+0.1</f>
        <v>3.55</v>
      </c>
      <c r="H1206" s="674">
        <f t="shared" si="83"/>
        <v>0.79874999999999996</v>
      </c>
      <c r="I1206"/>
      <c r="J1206" s="675"/>
    </row>
    <row r="1207" spans="1:10" s="598" customFormat="1">
      <c r="A1207" s="600"/>
      <c r="B1207" s="67" t="s">
        <v>724</v>
      </c>
      <c r="C1207" s="67">
        <v>1</v>
      </c>
      <c r="D1207" s="67"/>
      <c r="E1207" s="600">
        <v>0.3</v>
      </c>
      <c r="F1207" s="67">
        <v>0.9</v>
      </c>
      <c r="G1207" s="600">
        <v>3.55</v>
      </c>
      <c r="H1207" s="600">
        <f t="shared" si="83"/>
        <v>0.95850000000000002</v>
      </c>
      <c r="I1207"/>
    </row>
    <row r="1208" spans="1:10" s="598" customFormat="1">
      <c r="A1208" s="600"/>
      <c r="B1208" s="67" t="s">
        <v>140</v>
      </c>
      <c r="C1208" s="67">
        <v>1</v>
      </c>
      <c r="D1208" s="67"/>
      <c r="E1208" s="600">
        <v>0.3</v>
      </c>
      <c r="F1208" s="67">
        <v>0.9</v>
      </c>
      <c r="G1208" s="600">
        <f t="shared" si="84"/>
        <v>3.55</v>
      </c>
      <c r="H1208" s="600">
        <f t="shared" si="83"/>
        <v>0.95850000000000002</v>
      </c>
      <c r="I1208"/>
    </row>
    <row r="1209" spans="1:10" s="598" customFormat="1">
      <c r="A1209" s="600"/>
      <c r="B1209" s="67" t="s">
        <v>141</v>
      </c>
      <c r="C1209" s="67">
        <v>1</v>
      </c>
      <c r="D1209" s="67"/>
      <c r="E1209" s="600">
        <v>0.375</v>
      </c>
      <c r="F1209" s="67">
        <v>0.6</v>
      </c>
      <c r="G1209" s="600">
        <f t="shared" si="84"/>
        <v>3.55</v>
      </c>
      <c r="H1209" s="600">
        <f t="shared" si="83"/>
        <v>0.79874999999999996</v>
      </c>
      <c r="I1209"/>
    </row>
    <row r="1210" spans="1:10" s="598" customFormat="1">
      <c r="A1210" s="600"/>
      <c r="B1210" s="67" t="s">
        <v>142</v>
      </c>
      <c r="C1210" s="67">
        <v>1</v>
      </c>
      <c r="D1210" s="67"/>
      <c r="E1210" s="600">
        <v>0.375</v>
      </c>
      <c r="F1210" s="67">
        <v>0.6</v>
      </c>
      <c r="G1210" s="600">
        <f t="shared" si="84"/>
        <v>3.55</v>
      </c>
      <c r="H1210" s="600">
        <f t="shared" si="83"/>
        <v>0.79874999999999996</v>
      </c>
      <c r="I1210"/>
    </row>
    <row r="1211" spans="1:10" s="598" customFormat="1">
      <c r="A1211" s="600"/>
      <c r="B1211" s="67" t="s">
        <v>143</v>
      </c>
      <c r="C1211" s="67">
        <v>1</v>
      </c>
      <c r="D1211" s="67"/>
      <c r="E1211" s="600">
        <v>0.3</v>
      </c>
      <c r="F1211" s="67">
        <v>0.9</v>
      </c>
      <c r="G1211" s="600">
        <f t="shared" si="84"/>
        <v>3.55</v>
      </c>
      <c r="H1211" s="600">
        <f t="shared" si="83"/>
        <v>0.95850000000000002</v>
      </c>
      <c r="I1211"/>
    </row>
    <row r="1212" spans="1:10" s="598" customFormat="1">
      <c r="A1212" s="600"/>
      <c r="B1212" s="67" t="s">
        <v>144</v>
      </c>
      <c r="C1212" s="67">
        <v>1</v>
      </c>
      <c r="D1212" s="67"/>
      <c r="E1212" s="600">
        <v>0.3</v>
      </c>
      <c r="F1212" s="67">
        <v>0.75</v>
      </c>
      <c r="G1212" s="600">
        <f t="shared" si="84"/>
        <v>3.55</v>
      </c>
      <c r="H1212" s="600">
        <f t="shared" si="83"/>
        <v>0.79874999999999996</v>
      </c>
      <c r="I1212"/>
    </row>
    <row r="1213" spans="1:10" s="598" customFormat="1">
      <c r="A1213" s="600"/>
      <c r="B1213" s="67" t="s">
        <v>145</v>
      </c>
      <c r="C1213" s="67">
        <v>1</v>
      </c>
      <c r="D1213" s="67"/>
      <c r="E1213" s="600">
        <v>3.1419999999999999</v>
      </c>
      <c r="F1213" s="67">
        <f>0.3*0.3</f>
        <v>0.09</v>
      </c>
      <c r="G1213" s="600">
        <f t="shared" si="84"/>
        <v>3.55</v>
      </c>
      <c r="H1213" s="600">
        <f t="shared" si="83"/>
        <v>1.0038689999999999</v>
      </c>
      <c r="I1213"/>
    </row>
    <row r="1214" spans="1:10" s="598" customFormat="1">
      <c r="A1214" s="600"/>
      <c r="B1214" s="67" t="s">
        <v>146</v>
      </c>
      <c r="C1214" s="67">
        <v>1</v>
      </c>
      <c r="D1214" s="67"/>
      <c r="E1214" s="600">
        <v>3.1419999999999999</v>
      </c>
      <c r="F1214" s="67">
        <f>0.3*0.3</f>
        <v>0.09</v>
      </c>
      <c r="G1214" s="600">
        <f t="shared" si="84"/>
        <v>3.55</v>
      </c>
      <c r="H1214" s="600">
        <f t="shared" si="83"/>
        <v>1.0038689999999999</v>
      </c>
      <c r="I1214"/>
    </row>
    <row r="1215" spans="1:10" s="598" customFormat="1">
      <c r="A1215" s="600"/>
      <c r="B1215" s="67" t="s">
        <v>147</v>
      </c>
      <c r="C1215" s="67">
        <v>1</v>
      </c>
      <c r="D1215" s="67"/>
      <c r="E1215" s="600">
        <v>3.1419999999999999</v>
      </c>
      <c r="F1215" s="67">
        <f>0.3*0.3</f>
        <v>0.09</v>
      </c>
      <c r="G1215" s="600">
        <f t="shared" si="84"/>
        <v>3.55</v>
      </c>
      <c r="H1215" s="600">
        <f t="shared" si="83"/>
        <v>1.0038689999999999</v>
      </c>
      <c r="I1215"/>
    </row>
    <row r="1216" spans="1:10" s="598" customFormat="1">
      <c r="A1216" s="600"/>
      <c r="B1216" s="67" t="s">
        <v>148</v>
      </c>
      <c r="C1216" s="67">
        <v>1</v>
      </c>
      <c r="D1216" s="67"/>
      <c r="E1216" s="600">
        <v>3.1419999999999999</v>
      </c>
      <c r="F1216" s="67">
        <f>0.3*0.3</f>
        <v>0.09</v>
      </c>
      <c r="G1216" s="600">
        <f t="shared" si="84"/>
        <v>3.55</v>
      </c>
      <c r="H1216" s="600">
        <f t="shared" si="83"/>
        <v>1.0038689999999999</v>
      </c>
      <c r="I1216"/>
    </row>
    <row r="1217" spans="1:9" s="598" customFormat="1">
      <c r="A1217" s="600"/>
      <c r="B1217" s="67" t="s">
        <v>149</v>
      </c>
      <c r="C1217" s="67">
        <v>1</v>
      </c>
      <c r="D1217" s="67"/>
      <c r="E1217" s="600">
        <v>3.1419999999999999</v>
      </c>
      <c r="F1217" s="67">
        <f>0.3*0.3</f>
        <v>0.09</v>
      </c>
      <c r="G1217" s="600">
        <f t="shared" si="84"/>
        <v>3.55</v>
      </c>
      <c r="H1217" s="600">
        <f t="shared" si="83"/>
        <v>1.0038689999999999</v>
      </c>
      <c r="I1217"/>
    </row>
    <row r="1218" spans="1:9" s="598" customFormat="1">
      <c r="A1218" s="600"/>
      <c r="B1218" s="67" t="s">
        <v>150</v>
      </c>
      <c r="C1218" s="67">
        <v>1</v>
      </c>
      <c r="D1218" s="67"/>
      <c r="E1218" s="600">
        <v>0.3</v>
      </c>
      <c r="F1218" s="67">
        <v>0.6</v>
      </c>
      <c r="G1218" s="600">
        <f t="shared" si="84"/>
        <v>3.55</v>
      </c>
      <c r="H1218" s="600">
        <f t="shared" si="83"/>
        <v>0.63900000000000001</v>
      </c>
      <c r="I1218"/>
    </row>
    <row r="1219" spans="1:9" s="598" customFormat="1">
      <c r="A1219" s="600"/>
      <c r="B1219" s="67" t="s">
        <v>151</v>
      </c>
      <c r="C1219" s="67">
        <v>1</v>
      </c>
      <c r="D1219" s="67"/>
      <c r="E1219" s="600">
        <v>0.3</v>
      </c>
      <c r="F1219" s="67">
        <v>0.6</v>
      </c>
      <c r="G1219" s="600">
        <f t="shared" si="84"/>
        <v>3.55</v>
      </c>
      <c r="H1219" s="600">
        <f t="shared" si="83"/>
        <v>0.63900000000000001</v>
      </c>
      <c r="I1219"/>
    </row>
    <row r="1220" spans="1:9" s="598" customFormat="1">
      <c r="A1220" s="600"/>
      <c r="B1220" s="67" t="s">
        <v>152</v>
      </c>
      <c r="C1220" s="67">
        <v>1</v>
      </c>
      <c r="D1220" s="67"/>
      <c r="E1220" s="600">
        <v>0.3</v>
      </c>
      <c r="F1220" s="67">
        <v>0.6</v>
      </c>
      <c r="G1220" s="600">
        <f t="shared" si="84"/>
        <v>3.55</v>
      </c>
      <c r="H1220" s="600">
        <f t="shared" si="83"/>
        <v>0.63900000000000001</v>
      </c>
      <c r="I1220"/>
    </row>
    <row r="1221" spans="1:9" s="598" customFormat="1">
      <c r="A1221" s="600"/>
      <c r="B1221" s="673" t="s">
        <v>154</v>
      </c>
      <c r="C1221" s="673">
        <v>1</v>
      </c>
      <c r="D1221" s="673"/>
      <c r="E1221" s="674">
        <v>0.3</v>
      </c>
      <c r="F1221" s="673">
        <v>0.9</v>
      </c>
      <c r="G1221" s="674">
        <f t="shared" si="84"/>
        <v>3.55</v>
      </c>
      <c r="H1221" s="674">
        <f t="shared" si="83"/>
        <v>0.95850000000000002</v>
      </c>
      <c r="I1221"/>
    </row>
    <row r="1222" spans="1:9" s="598" customFormat="1">
      <c r="A1222" s="600"/>
      <c r="B1222" s="67" t="s">
        <v>155</v>
      </c>
      <c r="C1222" s="67">
        <v>1</v>
      </c>
      <c r="D1222" s="67"/>
      <c r="E1222" s="600">
        <v>0.3</v>
      </c>
      <c r="F1222" s="67">
        <v>0.9</v>
      </c>
      <c r="G1222" s="600">
        <f t="shared" si="84"/>
        <v>3.55</v>
      </c>
      <c r="H1222" s="600">
        <f t="shared" si="83"/>
        <v>0.95850000000000002</v>
      </c>
      <c r="I1222"/>
    </row>
    <row r="1223" spans="1:9" s="598" customFormat="1">
      <c r="A1223" s="600"/>
      <c r="B1223" s="67" t="s">
        <v>156</v>
      </c>
      <c r="C1223" s="67">
        <v>1</v>
      </c>
      <c r="D1223" s="67"/>
      <c r="E1223" s="600">
        <v>0.3</v>
      </c>
      <c r="F1223" s="67">
        <v>0.6</v>
      </c>
      <c r="G1223" s="600">
        <f t="shared" si="84"/>
        <v>3.55</v>
      </c>
      <c r="H1223" s="600">
        <f t="shared" si="83"/>
        <v>0.63900000000000001</v>
      </c>
      <c r="I1223"/>
    </row>
    <row r="1224" spans="1:9" s="598" customFormat="1">
      <c r="A1224" s="600"/>
      <c r="B1224" s="67" t="s">
        <v>157</v>
      </c>
      <c r="C1224" s="67">
        <v>1</v>
      </c>
      <c r="D1224" s="67"/>
      <c r="E1224" s="600">
        <v>0.3</v>
      </c>
      <c r="F1224" s="67">
        <v>0.9</v>
      </c>
      <c r="G1224" s="600">
        <f t="shared" si="84"/>
        <v>3.55</v>
      </c>
      <c r="H1224" s="600">
        <f t="shared" si="83"/>
        <v>0.95850000000000002</v>
      </c>
      <c r="I1224"/>
    </row>
    <row r="1225" spans="1:9" s="598" customFormat="1">
      <c r="A1225" s="600"/>
      <c r="B1225" s="67" t="s">
        <v>158</v>
      </c>
      <c r="C1225" s="67">
        <v>1</v>
      </c>
      <c r="D1225" s="67"/>
      <c r="E1225" s="600">
        <v>0.3</v>
      </c>
      <c r="F1225" s="67">
        <v>0.9</v>
      </c>
      <c r="G1225" s="600">
        <f t="shared" si="84"/>
        <v>3.55</v>
      </c>
      <c r="H1225" s="600">
        <f t="shared" si="83"/>
        <v>0.95850000000000002</v>
      </c>
      <c r="I1225"/>
    </row>
    <row r="1226" spans="1:9" s="598" customFormat="1">
      <c r="A1226" s="600"/>
      <c r="B1226" s="67" t="s">
        <v>159</v>
      </c>
      <c r="C1226" s="67">
        <v>1</v>
      </c>
      <c r="D1226" s="67"/>
      <c r="E1226" s="600">
        <v>0.3</v>
      </c>
      <c r="F1226" s="67">
        <v>0.9</v>
      </c>
      <c r="G1226" s="600">
        <f t="shared" si="84"/>
        <v>3.55</v>
      </c>
      <c r="H1226" s="600">
        <f t="shared" si="83"/>
        <v>0.95850000000000002</v>
      </c>
      <c r="I1226"/>
    </row>
    <row r="1227" spans="1:9" s="598" customFormat="1">
      <c r="A1227" s="600"/>
      <c r="B1227" s="67" t="s">
        <v>160</v>
      </c>
      <c r="C1227" s="67">
        <v>1</v>
      </c>
      <c r="D1227" s="67"/>
      <c r="E1227" s="600">
        <v>0.3</v>
      </c>
      <c r="F1227" s="67">
        <v>0.9</v>
      </c>
      <c r="G1227" s="600">
        <f t="shared" si="84"/>
        <v>3.55</v>
      </c>
      <c r="H1227" s="600">
        <f t="shared" si="83"/>
        <v>0.95850000000000002</v>
      </c>
      <c r="I1227"/>
    </row>
    <row r="1228" spans="1:9" s="598" customFormat="1">
      <c r="A1228" s="600"/>
      <c r="B1228" s="67" t="s">
        <v>161</v>
      </c>
      <c r="C1228" s="67">
        <v>1</v>
      </c>
      <c r="D1228" s="67"/>
      <c r="E1228" s="600">
        <v>0.3</v>
      </c>
      <c r="F1228" s="67">
        <v>0.6</v>
      </c>
      <c r="G1228" s="600">
        <f t="shared" si="84"/>
        <v>3.55</v>
      </c>
      <c r="H1228" s="600">
        <f t="shared" si="83"/>
        <v>0.63900000000000001</v>
      </c>
      <c r="I1228"/>
    </row>
    <row r="1229" spans="1:9" s="598" customFormat="1">
      <c r="A1229" s="600"/>
      <c r="B1229" s="67" t="s">
        <v>162</v>
      </c>
      <c r="C1229" s="67">
        <v>1</v>
      </c>
      <c r="D1229" s="67"/>
      <c r="E1229" s="600">
        <v>0.3</v>
      </c>
      <c r="F1229" s="67">
        <v>0.6</v>
      </c>
      <c r="G1229" s="600">
        <f t="shared" si="84"/>
        <v>3.55</v>
      </c>
      <c r="H1229" s="600">
        <f t="shared" si="83"/>
        <v>0.63900000000000001</v>
      </c>
      <c r="I1229"/>
    </row>
    <row r="1230" spans="1:9">
      <c r="A1230" s="67"/>
      <c r="B1230" s="67" t="s">
        <v>166</v>
      </c>
      <c r="C1230" s="67">
        <v>1</v>
      </c>
      <c r="D1230" s="67"/>
      <c r="E1230" s="600">
        <v>0.3</v>
      </c>
      <c r="F1230" s="67">
        <v>0.6</v>
      </c>
      <c r="G1230" s="600">
        <f t="shared" si="84"/>
        <v>3.55</v>
      </c>
      <c r="H1230" s="600">
        <f t="shared" ref="H1230:H1251" si="85">+PRODUCT(C1230:G1230)</f>
        <v>0.63900000000000001</v>
      </c>
    </row>
    <row r="1231" spans="1:9">
      <c r="A1231" s="67"/>
      <c r="B1231" s="67" t="s">
        <v>168</v>
      </c>
      <c r="C1231" s="67">
        <v>1</v>
      </c>
      <c r="D1231" s="67"/>
      <c r="E1231" s="600">
        <v>0.3</v>
      </c>
      <c r="F1231" s="67">
        <v>1.05</v>
      </c>
      <c r="G1231" s="600">
        <f t="shared" si="84"/>
        <v>3.55</v>
      </c>
      <c r="H1231" s="600">
        <f t="shared" si="85"/>
        <v>1.11825</v>
      </c>
    </row>
    <row r="1232" spans="1:9">
      <c r="A1232" s="67"/>
      <c r="B1232" s="67" t="s">
        <v>169</v>
      </c>
      <c r="C1232" s="67">
        <v>1</v>
      </c>
      <c r="D1232" s="67"/>
      <c r="E1232" s="600">
        <v>0.3</v>
      </c>
      <c r="F1232" s="67">
        <v>1.05</v>
      </c>
      <c r="G1232" s="600">
        <f t="shared" si="84"/>
        <v>3.55</v>
      </c>
      <c r="H1232" s="600">
        <f t="shared" si="85"/>
        <v>1.11825</v>
      </c>
    </row>
    <row r="1233" spans="1:9">
      <c r="A1233" s="67"/>
      <c r="B1233" s="67" t="s">
        <v>170</v>
      </c>
      <c r="C1233" s="67">
        <v>1</v>
      </c>
      <c r="D1233" s="67"/>
      <c r="E1233" s="600">
        <v>0.3</v>
      </c>
      <c r="F1233" s="67">
        <v>1.2</v>
      </c>
      <c r="G1233" s="600">
        <f t="shared" si="84"/>
        <v>3.55</v>
      </c>
      <c r="H1233" s="600">
        <f t="shared" si="85"/>
        <v>1.278</v>
      </c>
    </row>
    <row r="1234" spans="1:9">
      <c r="A1234" s="67"/>
      <c r="B1234" s="67" t="s">
        <v>171</v>
      </c>
      <c r="C1234" s="67">
        <v>1</v>
      </c>
      <c r="D1234" s="67"/>
      <c r="E1234" s="600">
        <v>0.3</v>
      </c>
      <c r="F1234" s="67">
        <v>1.2</v>
      </c>
      <c r="G1234" s="600">
        <f t="shared" si="84"/>
        <v>3.55</v>
      </c>
      <c r="H1234" s="600">
        <f t="shared" si="85"/>
        <v>1.278</v>
      </c>
    </row>
    <row r="1235" spans="1:9">
      <c r="A1235" s="67"/>
      <c r="B1235" s="67" t="s">
        <v>172</v>
      </c>
      <c r="C1235" s="67">
        <v>1</v>
      </c>
      <c r="D1235" s="67"/>
      <c r="E1235" s="600">
        <v>0.3</v>
      </c>
      <c r="F1235" s="67">
        <v>0.6</v>
      </c>
      <c r="G1235" s="600">
        <f t="shared" si="84"/>
        <v>3.55</v>
      </c>
      <c r="H1235" s="600">
        <f t="shared" si="85"/>
        <v>0.63900000000000001</v>
      </c>
    </row>
    <row r="1236" spans="1:9">
      <c r="A1236" s="67"/>
      <c r="B1236" s="67" t="s">
        <v>173</v>
      </c>
      <c r="C1236" s="67">
        <v>1</v>
      </c>
      <c r="D1236" s="67"/>
      <c r="E1236" s="600">
        <v>0.3</v>
      </c>
      <c r="F1236" s="67">
        <v>0.75</v>
      </c>
      <c r="G1236" s="600">
        <f t="shared" si="84"/>
        <v>3.55</v>
      </c>
      <c r="H1236" s="600">
        <f t="shared" si="85"/>
        <v>0.79874999999999996</v>
      </c>
    </row>
    <row r="1237" spans="1:9">
      <c r="A1237" s="67"/>
      <c r="B1237" s="67" t="s">
        <v>174</v>
      </c>
      <c r="C1237" s="67">
        <v>1</v>
      </c>
      <c r="D1237" s="67"/>
      <c r="E1237" s="600">
        <v>0.3</v>
      </c>
      <c r="F1237" s="67">
        <v>0.75</v>
      </c>
      <c r="G1237" s="600">
        <f t="shared" si="84"/>
        <v>3.55</v>
      </c>
      <c r="H1237" s="600">
        <f t="shared" si="85"/>
        <v>0.79874999999999996</v>
      </c>
    </row>
    <row r="1238" spans="1:9">
      <c r="A1238" s="67"/>
      <c r="B1238" s="67" t="s">
        <v>175</v>
      </c>
      <c r="C1238" s="67">
        <v>1</v>
      </c>
      <c r="D1238" s="67"/>
      <c r="E1238" s="600">
        <v>0.3</v>
      </c>
      <c r="F1238" s="67">
        <v>0.75</v>
      </c>
      <c r="G1238" s="600">
        <f t="shared" si="84"/>
        <v>3.55</v>
      </c>
      <c r="H1238" s="600">
        <f t="shared" si="85"/>
        <v>0.79874999999999996</v>
      </c>
    </row>
    <row r="1239" spans="1:9">
      <c r="A1239" s="67"/>
      <c r="B1239" s="67" t="s">
        <v>176</v>
      </c>
      <c r="C1239" s="67">
        <v>1</v>
      </c>
      <c r="D1239" s="67"/>
      <c r="E1239" s="600">
        <v>0.3</v>
      </c>
      <c r="F1239" s="67">
        <v>1.5</v>
      </c>
      <c r="G1239" s="600">
        <f t="shared" si="84"/>
        <v>3.55</v>
      </c>
      <c r="H1239" s="600">
        <f t="shared" si="85"/>
        <v>1.5974999999999999</v>
      </c>
    </row>
    <row r="1240" spans="1:9">
      <c r="A1240" s="67"/>
      <c r="B1240" s="67" t="s">
        <v>177</v>
      </c>
      <c r="C1240" s="67">
        <v>1</v>
      </c>
      <c r="D1240" s="67"/>
      <c r="E1240" s="600">
        <v>0.3</v>
      </c>
      <c r="F1240" s="67">
        <v>1.5</v>
      </c>
      <c r="G1240" s="600">
        <f t="shared" si="84"/>
        <v>3.55</v>
      </c>
      <c r="H1240" s="600">
        <f t="shared" si="85"/>
        <v>1.5974999999999999</v>
      </c>
    </row>
    <row r="1241" spans="1:9" s="598" customFormat="1">
      <c r="A1241" s="600"/>
      <c r="B1241" s="67" t="s">
        <v>180</v>
      </c>
      <c r="C1241" s="67">
        <v>1</v>
      </c>
      <c r="D1241" s="67"/>
      <c r="E1241" s="600">
        <v>0.3</v>
      </c>
      <c r="F1241" s="67">
        <v>0.9</v>
      </c>
      <c r="G1241" s="600">
        <f t="shared" si="84"/>
        <v>3.55</v>
      </c>
      <c r="H1241" s="600">
        <f t="shared" si="85"/>
        <v>0.95850000000000002</v>
      </c>
      <c r="I1241"/>
    </row>
    <row r="1242" spans="1:9" s="598" customFormat="1">
      <c r="A1242" s="600"/>
      <c r="B1242" s="67" t="s">
        <v>181</v>
      </c>
      <c r="C1242" s="67">
        <v>1</v>
      </c>
      <c r="D1242" s="67"/>
      <c r="E1242" s="600">
        <v>0.3</v>
      </c>
      <c r="F1242" s="67">
        <v>1.05</v>
      </c>
      <c r="G1242" s="600">
        <f t="shared" si="84"/>
        <v>3.55</v>
      </c>
      <c r="H1242" s="600">
        <f t="shared" si="85"/>
        <v>1.11825</v>
      </c>
      <c r="I1242"/>
    </row>
    <row r="1243" spans="1:9" s="598" customFormat="1">
      <c r="A1243" s="600"/>
      <c r="B1243" s="67" t="s">
        <v>182</v>
      </c>
      <c r="C1243" s="67">
        <v>1</v>
      </c>
      <c r="D1243" s="67"/>
      <c r="E1243" s="600">
        <v>0.3</v>
      </c>
      <c r="F1243" s="67">
        <v>1.05</v>
      </c>
      <c r="G1243" s="600">
        <f t="shared" si="84"/>
        <v>3.55</v>
      </c>
      <c r="H1243" s="600">
        <f t="shared" si="85"/>
        <v>1.11825</v>
      </c>
      <c r="I1243"/>
    </row>
    <row r="1244" spans="1:9" s="598" customFormat="1">
      <c r="A1244" s="600"/>
      <c r="B1244" s="67" t="s">
        <v>183</v>
      </c>
      <c r="C1244" s="67">
        <v>1</v>
      </c>
      <c r="D1244" s="67"/>
      <c r="E1244" s="600">
        <v>0.3</v>
      </c>
      <c r="F1244" s="67">
        <v>1.05</v>
      </c>
      <c r="G1244" s="600">
        <f t="shared" si="84"/>
        <v>3.55</v>
      </c>
      <c r="H1244" s="600">
        <f t="shared" si="85"/>
        <v>1.11825</v>
      </c>
      <c r="I1244"/>
    </row>
    <row r="1245" spans="1:9" s="598" customFormat="1">
      <c r="A1245" s="600"/>
      <c r="B1245" s="67" t="s">
        <v>184</v>
      </c>
      <c r="C1245" s="67">
        <v>1</v>
      </c>
      <c r="D1245" s="67"/>
      <c r="E1245" s="600">
        <v>0.3</v>
      </c>
      <c r="F1245" s="67">
        <v>1.05</v>
      </c>
      <c r="G1245" s="600">
        <f t="shared" si="84"/>
        <v>3.55</v>
      </c>
      <c r="H1245" s="600">
        <f t="shared" si="85"/>
        <v>1.11825</v>
      </c>
      <c r="I1245"/>
    </row>
    <row r="1246" spans="1:9" s="598" customFormat="1">
      <c r="A1246" s="600"/>
      <c r="B1246" s="67" t="s">
        <v>185</v>
      </c>
      <c r="C1246" s="67">
        <v>1</v>
      </c>
      <c r="D1246" s="67"/>
      <c r="E1246" s="600">
        <v>0.3</v>
      </c>
      <c r="F1246" s="67">
        <v>1.05</v>
      </c>
      <c r="G1246" s="600">
        <f t="shared" si="84"/>
        <v>3.55</v>
      </c>
      <c r="H1246" s="600">
        <f t="shared" si="85"/>
        <v>1.11825</v>
      </c>
      <c r="I1246"/>
    </row>
    <row r="1247" spans="1:9" s="598" customFormat="1">
      <c r="A1247" s="600"/>
      <c r="B1247" s="67" t="s">
        <v>186</v>
      </c>
      <c r="C1247" s="67">
        <v>1</v>
      </c>
      <c r="D1247" s="67"/>
      <c r="E1247" s="600">
        <v>0.3</v>
      </c>
      <c r="F1247" s="67">
        <v>0.9</v>
      </c>
      <c r="G1247" s="600">
        <f t="shared" si="84"/>
        <v>3.55</v>
      </c>
      <c r="H1247" s="600">
        <f t="shared" si="85"/>
        <v>0.95850000000000002</v>
      </c>
      <c r="I1247"/>
    </row>
    <row r="1248" spans="1:9" s="598" customFormat="1">
      <c r="A1248" s="600"/>
      <c r="B1248" s="67" t="s">
        <v>187</v>
      </c>
      <c r="C1248" s="67">
        <v>1</v>
      </c>
      <c r="D1248" s="67"/>
      <c r="E1248" s="600">
        <v>0.3</v>
      </c>
      <c r="F1248" s="67">
        <v>1.05</v>
      </c>
      <c r="G1248" s="600">
        <f t="shared" si="84"/>
        <v>3.55</v>
      </c>
      <c r="H1248" s="600">
        <f t="shared" si="85"/>
        <v>1.11825</v>
      </c>
      <c r="I1248"/>
    </row>
    <row r="1249" spans="1:9" s="598" customFormat="1">
      <c r="A1249" s="600"/>
      <c r="B1249" s="67" t="s">
        <v>188</v>
      </c>
      <c r="C1249" s="67">
        <v>1</v>
      </c>
      <c r="D1249" s="67"/>
      <c r="E1249" s="600">
        <v>0.3</v>
      </c>
      <c r="F1249" s="67">
        <v>0.6</v>
      </c>
      <c r="G1249" s="600">
        <f t="shared" si="84"/>
        <v>3.55</v>
      </c>
      <c r="H1249" s="600">
        <f t="shared" si="85"/>
        <v>0.63900000000000001</v>
      </c>
      <c r="I1249"/>
    </row>
    <row r="1250" spans="1:9" s="598" customFormat="1">
      <c r="A1250" s="600"/>
      <c r="B1250" s="67" t="s">
        <v>189</v>
      </c>
      <c r="C1250" s="67">
        <v>1</v>
      </c>
      <c r="D1250" s="67"/>
      <c r="E1250" s="600">
        <v>3.1419999999999999</v>
      </c>
      <c r="F1250" s="600">
        <f>(0.45*0.45)/4</f>
        <v>5.0625000000000003E-2</v>
      </c>
      <c r="G1250" s="600">
        <f t="shared" si="84"/>
        <v>3.55</v>
      </c>
      <c r="H1250" s="600">
        <f t="shared" si="85"/>
        <v>0.56467631250000005</v>
      </c>
      <c r="I1250"/>
    </row>
    <row r="1251" spans="1:9" s="598" customFormat="1">
      <c r="A1251" s="600"/>
      <c r="B1251" s="67" t="s">
        <v>190</v>
      </c>
      <c r="C1251" s="67">
        <v>1</v>
      </c>
      <c r="D1251" s="67"/>
      <c r="E1251" s="600">
        <v>0.3</v>
      </c>
      <c r="F1251" s="67">
        <v>0.6</v>
      </c>
      <c r="G1251" s="600">
        <f t="shared" si="84"/>
        <v>3.55</v>
      </c>
      <c r="H1251" s="600">
        <f t="shared" si="85"/>
        <v>0.63900000000000001</v>
      </c>
      <c r="I1251"/>
    </row>
    <row r="1252" spans="1:9">
      <c r="A1252" s="67"/>
      <c r="B1252" s="67"/>
      <c r="C1252" s="67"/>
      <c r="D1252" s="67"/>
      <c r="E1252" s="600"/>
      <c r="F1252" s="67"/>
      <c r="G1252" s="600"/>
      <c r="H1252" s="602">
        <f>SUM(H1166:H1251)</f>
        <v>71.842021312499995</v>
      </c>
      <c r="I1252" s="676">
        <f>+H1252</f>
        <v>71.842021312499995</v>
      </c>
    </row>
    <row r="1253" spans="1:9">
      <c r="A1253" s="67"/>
      <c r="B1253" s="601" t="s">
        <v>725</v>
      </c>
      <c r="C1253" s="67"/>
      <c r="D1253" s="67"/>
      <c r="E1253" s="600"/>
      <c r="F1253" s="67"/>
      <c r="G1253" s="600"/>
      <c r="H1253" s="600"/>
    </row>
    <row r="1254" spans="1:9">
      <c r="A1254" s="67"/>
      <c r="B1254" s="669" t="s">
        <v>98</v>
      </c>
      <c r="C1254" s="669">
        <v>1</v>
      </c>
      <c r="D1254" s="669"/>
      <c r="E1254" s="670">
        <v>0.3</v>
      </c>
      <c r="F1254" s="669">
        <v>0.75</v>
      </c>
      <c r="G1254" s="600">
        <f>3.15-0.15+0.1</f>
        <v>3.1</v>
      </c>
      <c r="H1254" s="600">
        <f t="shared" ref="H1254:H1285" si="86">+PRODUCT(C1254:G1254)</f>
        <v>0.69750000000000001</v>
      </c>
    </row>
    <row r="1255" spans="1:9">
      <c r="A1255" s="67"/>
      <c r="B1255" s="67" t="s">
        <v>100</v>
      </c>
      <c r="C1255" s="67">
        <v>1</v>
      </c>
      <c r="D1255" s="67"/>
      <c r="E1255" s="600">
        <v>0.3</v>
      </c>
      <c r="F1255" s="67">
        <v>0.6</v>
      </c>
      <c r="G1255" s="600">
        <f>3.6-0.15+0.1</f>
        <v>3.55</v>
      </c>
      <c r="H1255" s="600">
        <f t="shared" si="86"/>
        <v>0.63900000000000001</v>
      </c>
    </row>
    <row r="1256" spans="1:9">
      <c r="A1256" s="67"/>
      <c r="B1256" s="67" t="s">
        <v>101</v>
      </c>
      <c r="C1256" s="67">
        <v>1</v>
      </c>
      <c r="D1256" s="67"/>
      <c r="E1256" s="600">
        <v>0.3</v>
      </c>
      <c r="F1256" s="67">
        <v>0.6</v>
      </c>
      <c r="G1256" s="600">
        <f t="shared" ref="G1256:G1281" si="87">3.6-0.15+0.1</f>
        <v>3.55</v>
      </c>
      <c r="H1256" s="600">
        <f t="shared" si="86"/>
        <v>0.63900000000000001</v>
      </c>
    </row>
    <row r="1257" spans="1:9">
      <c r="A1257" s="67"/>
      <c r="B1257" s="67" t="s">
        <v>102</v>
      </c>
      <c r="C1257" s="67">
        <v>1</v>
      </c>
      <c r="D1257" s="67"/>
      <c r="E1257" s="600">
        <v>0.3</v>
      </c>
      <c r="F1257" s="67">
        <v>0.6</v>
      </c>
      <c r="G1257" s="600">
        <f t="shared" si="87"/>
        <v>3.55</v>
      </c>
      <c r="H1257" s="600">
        <f t="shared" si="86"/>
        <v>0.63900000000000001</v>
      </c>
    </row>
    <row r="1258" spans="1:9">
      <c r="A1258" s="67"/>
      <c r="B1258" s="67" t="s">
        <v>103</v>
      </c>
      <c r="C1258" s="67">
        <v>1</v>
      </c>
      <c r="D1258" s="67"/>
      <c r="E1258" s="600">
        <v>0.3</v>
      </c>
      <c r="F1258" s="67">
        <v>0.6</v>
      </c>
      <c r="G1258" s="600">
        <f t="shared" si="87"/>
        <v>3.55</v>
      </c>
      <c r="H1258" s="600">
        <f t="shared" si="86"/>
        <v>0.63900000000000001</v>
      </c>
    </row>
    <row r="1259" spans="1:9">
      <c r="A1259" s="67"/>
      <c r="B1259" s="67" t="s">
        <v>104</v>
      </c>
      <c r="C1259" s="67">
        <v>1</v>
      </c>
      <c r="D1259" s="67"/>
      <c r="E1259" s="600">
        <v>0.3</v>
      </c>
      <c r="F1259" s="67">
        <v>0.6</v>
      </c>
      <c r="G1259" s="600">
        <f t="shared" si="87"/>
        <v>3.55</v>
      </c>
      <c r="H1259" s="600">
        <f t="shared" si="86"/>
        <v>0.63900000000000001</v>
      </c>
    </row>
    <row r="1260" spans="1:9">
      <c r="A1260" s="67"/>
      <c r="B1260" s="67" t="s">
        <v>105</v>
      </c>
      <c r="C1260" s="67">
        <v>1</v>
      </c>
      <c r="D1260" s="67"/>
      <c r="E1260" s="600">
        <v>0.3</v>
      </c>
      <c r="F1260" s="67">
        <v>0.6</v>
      </c>
      <c r="G1260" s="600">
        <f t="shared" si="87"/>
        <v>3.55</v>
      </c>
      <c r="H1260" s="600">
        <f t="shared" si="86"/>
        <v>0.63900000000000001</v>
      </c>
    </row>
    <row r="1261" spans="1:9">
      <c r="A1261" s="67"/>
      <c r="B1261" s="67" t="s">
        <v>106</v>
      </c>
      <c r="C1261" s="67">
        <v>1</v>
      </c>
      <c r="D1261" s="67"/>
      <c r="E1261" s="600">
        <v>0.3</v>
      </c>
      <c r="F1261" s="67">
        <v>0.6</v>
      </c>
      <c r="G1261" s="600">
        <f t="shared" si="87"/>
        <v>3.55</v>
      </c>
      <c r="H1261" s="600">
        <f t="shared" si="86"/>
        <v>0.63900000000000001</v>
      </c>
    </row>
    <row r="1262" spans="1:9">
      <c r="A1262" s="67"/>
      <c r="B1262" s="67" t="s">
        <v>107</v>
      </c>
      <c r="C1262" s="67">
        <v>1</v>
      </c>
      <c r="D1262" s="67"/>
      <c r="E1262" s="600">
        <v>0.3</v>
      </c>
      <c r="F1262" s="67">
        <v>0.6</v>
      </c>
      <c r="G1262" s="600">
        <f t="shared" si="87"/>
        <v>3.55</v>
      </c>
      <c r="H1262" s="600">
        <f t="shared" si="86"/>
        <v>0.63900000000000001</v>
      </c>
    </row>
    <row r="1263" spans="1:9">
      <c r="A1263" s="67"/>
      <c r="B1263" s="67" t="s">
        <v>108</v>
      </c>
      <c r="C1263" s="67">
        <v>1</v>
      </c>
      <c r="D1263" s="67"/>
      <c r="E1263" s="600">
        <v>0.3</v>
      </c>
      <c r="F1263" s="67">
        <v>0.6</v>
      </c>
      <c r="G1263" s="600">
        <f t="shared" si="87"/>
        <v>3.55</v>
      </c>
      <c r="H1263" s="600">
        <f t="shared" si="86"/>
        <v>0.63900000000000001</v>
      </c>
    </row>
    <row r="1264" spans="1:9">
      <c r="A1264" s="67"/>
      <c r="B1264" s="67" t="s">
        <v>109</v>
      </c>
      <c r="C1264" s="67">
        <v>1</v>
      </c>
      <c r="D1264" s="67"/>
      <c r="E1264" s="600">
        <v>0.3</v>
      </c>
      <c r="F1264" s="67">
        <v>0.6</v>
      </c>
      <c r="G1264" s="600">
        <f t="shared" si="87"/>
        <v>3.55</v>
      </c>
      <c r="H1264" s="600">
        <f t="shared" si="86"/>
        <v>0.63900000000000001</v>
      </c>
    </row>
    <row r="1265" spans="1:8">
      <c r="A1265" s="67"/>
      <c r="B1265" s="67" t="s">
        <v>110</v>
      </c>
      <c r="C1265" s="67">
        <v>1</v>
      </c>
      <c r="D1265" s="67"/>
      <c r="E1265" s="600">
        <v>0.3</v>
      </c>
      <c r="F1265" s="67">
        <v>0.6</v>
      </c>
      <c r="G1265" s="600">
        <f t="shared" si="87"/>
        <v>3.55</v>
      </c>
      <c r="H1265" s="600">
        <f t="shared" si="86"/>
        <v>0.63900000000000001</v>
      </c>
    </row>
    <row r="1266" spans="1:8">
      <c r="A1266" s="67"/>
      <c r="B1266" s="67" t="s">
        <v>111</v>
      </c>
      <c r="C1266" s="67">
        <v>1</v>
      </c>
      <c r="D1266" s="67"/>
      <c r="E1266" s="600">
        <v>0.3</v>
      </c>
      <c r="F1266" s="67">
        <v>0.6</v>
      </c>
      <c r="G1266" s="600">
        <f t="shared" si="87"/>
        <v>3.55</v>
      </c>
      <c r="H1266" s="600">
        <f t="shared" si="86"/>
        <v>0.63900000000000001</v>
      </c>
    </row>
    <row r="1267" spans="1:8">
      <c r="A1267" s="67"/>
      <c r="B1267" s="67" t="s">
        <v>112</v>
      </c>
      <c r="C1267" s="67">
        <v>1</v>
      </c>
      <c r="D1267" s="67"/>
      <c r="E1267" s="600">
        <v>0.3</v>
      </c>
      <c r="F1267" s="67">
        <v>1.05</v>
      </c>
      <c r="G1267" s="600">
        <f t="shared" si="87"/>
        <v>3.55</v>
      </c>
      <c r="H1267" s="600">
        <f t="shared" si="86"/>
        <v>1.11825</v>
      </c>
    </row>
    <row r="1268" spans="1:8">
      <c r="A1268" s="67"/>
      <c r="B1268" s="67" t="s">
        <v>113</v>
      </c>
      <c r="C1268" s="67">
        <v>1</v>
      </c>
      <c r="D1268" s="67"/>
      <c r="E1268" s="600">
        <v>0.3</v>
      </c>
      <c r="F1268" s="67">
        <v>1.05</v>
      </c>
      <c r="G1268" s="600">
        <f t="shared" si="87"/>
        <v>3.55</v>
      </c>
      <c r="H1268" s="600">
        <f t="shared" si="86"/>
        <v>1.11825</v>
      </c>
    </row>
    <row r="1269" spans="1:8">
      <c r="A1269" s="67"/>
      <c r="B1269" s="67" t="s">
        <v>114</v>
      </c>
      <c r="C1269" s="67">
        <v>1</v>
      </c>
      <c r="D1269" s="67"/>
      <c r="E1269" s="600">
        <v>0.3</v>
      </c>
      <c r="F1269" s="67">
        <v>0.6</v>
      </c>
      <c r="G1269" s="600">
        <f t="shared" si="87"/>
        <v>3.55</v>
      </c>
      <c r="H1269" s="600">
        <f t="shared" si="86"/>
        <v>0.63900000000000001</v>
      </c>
    </row>
    <row r="1270" spans="1:8">
      <c r="A1270" s="67"/>
      <c r="B1270" s="67" t="s">
        <v>115</v>
      </c>
      <c r="C1270" s="67">
        <v>1</v>
      </c>
      <c r="D1270" s="67"/>
      <c r="E1270" s="600">
        <v>0.3</v>
      </c>
      <c r="F1270" s="67">
        <v>0.6</v>
      </c>
      <c r="G1270" s="600">
        <f t="shared" si="87"/>
        <v>3.55</v>
      </c>
      <c r="H1270" s="600">
        <f t="shared" si="86"/>
        <v>0.63900000000000001</v>
      </c>
    </row>
    <row r="1271" spans="1:8">
      <c r="A1271" s="67"/>
      <c r="B1271" s="67" t="s">
        <v>116</v>
      </c>
      <c r="C1271" s="67">
        <v>1</v>
      </c>
      <c r="D1271" s="67"/>
      <c r="E1271" s="600">
        <v>0.3</v>
      </c>
      <c r="F1271" s="67">
        <v>0.6</v>
      </c>
      <c r="G1271" s="600">
        <f t="shared" si="87"/>
        <v>3.55</v>
      </c>
      <c r="H1271" s="600">
        <f t="shared" si="86"/>
        <v>0.63900000000000001</v>
      </c>
    </row>
    <row r="1272" spans="1:8">
      <c r="A1272" s="67"/>
      <c r="B1272" s="67" t="s">
        <v>117</v>
      </c>
      <c r="C1272" s="67">
        <v>1</v>
      </c>
      <c r="D1272" s="67"/>
      <c r="E1272" s="600">
        <v>0.3</v>
      </c>
      <c r="F1272" s="67">
        <v>0.6</v>
      </c>
      <c r="G1272" s="600">
        <f t="shared" si="87"/>
        <v>3.55</v>
      </c>
      <c r="H1272" s="600">
        <f t="shared" si="86"/>
        <v>0.63900000000000001</v>
      </c>
    </row>
    <row r="1273" spans="1:8">
      <c r="A1273" s="67"/>
      <c r="B1273" s="67" t="s">
        <v>118</v>
      </c>
      <c r="C1273" s="67">
        <v>1</v>
      </c>
      <c r="D1273" s="67"/>
      <c r="E1273" s="600">
        <v>0.3</v>
      </c>
      <c r="F1273" s="67">
        <v>0.6</v>
      </c>
      <c r="G1273" s="600">
        <f t="shared" si="87"/>
        <v>3.55</v>
      </c>
      <c r="H1273" s="600">
        <f t="shared" si="86"/>
        <v>0.63900000000000001</v>
      </c>
    </row>
    <row r="1274" spans="1:8">
      <c r="A1274" s="67"/>
      <c r="B1274" s="67" t="s">
        <v>119</v>
      </c>
      <c r="C1274" s="67">
        <v>1</v>
      </c>
      <c r="D1274" s="67"/>
      <c r="E1274" s="600">
        <v>0.3</v>
      </c>
      <c r="F1274" s="67">
        <v>1.05</v>
      </c>
      <c r="G1274" s="600">
        <f t="shared" si="87"/>
        <v>3.55</v>
      </c>
      <c r="H1274" s="600">
        <f t="shared" si="86"/>
        <v>1.11825</v>
      </c>
    </row>
    <row r="1275" spans="1:8">
      <c r="A1275" s="67"/>
      <c r="B1275" s="67" t="s">
        <v>120</v>
      </c>
      <c r="C1275" s="67">
        <v>1</v>
      </c>
      <c r="D1275" s="67"/>
      <c r="E1275" s="600">
        <v>0.3</v>
      </c>
      <c r="F1275" s="67">
        <v>0.75</v>
      </c>
      <c r="G1275" s="600">
        <f t="shared" si="87"/>
        <v>3.55</v>
      </c>
      <c r="H1275" s="600">
        <f t="shared" si="86"/>
        <v>0.79874999999999996</v>
      </c>
    </row>
    <row r="1276" spans="1:8">
      <c r="A1276" s="67"/>
      <c r="B1276" s="67" t="s">
        <v>121</v>
      </c>
      <c r="C1276" s="67">
        <v>1</v>
      </c>
      <c r="D1276" s="67"/>
      <c r="E1276" s="600">
        <v>0.3</v>
      </c>
      <c r="F1276" s="67">
        <v>0.9</v>
      </c>
      <c r="G1276" s="600">
        <f t="shared" si="87"/>
        <v>3.55</v>
      </c>
      <c r="H1276" s="600">
        <f t="shared" si="86"/>
        <v>0.95850000000000002</v>
      </c>
    </row>
    <row r="1277" spans="1:8">
      <c r="A1277" s="67"/>
      <c r="B1277" s="67" t="s">
        <v>122</v>
      </c>
      <c r="C1277" s="67">
        <v>1</v>
      </c>
      <c r="D1277" s="67"/>
      <c r="E1277" s="600">
        <v>0.3</v>
      </c>
      <c r="F1277" s="67">
        <v>0.75</v>
      </c>
      <c r="G1277" s="600">
        <f t="shared" si="87"/>
        <v>3.55</v>
      </c>
      <c r="H1277" s="600">
        <f t="shared" si="86"/>
        <v>0.79874999999999996</v>
      </c>
    </row>
    <row r="1278" spans="1:8">
      <c r="A1278" s="67"/>
      <c r="B1278" s="67" t="s">
        <v>123</v>
      </c>
      <c r="C1278" s="67">
        <v>1</v>
      </c>
      <c r="D1278" s="67"/>
      <c r="E1278" s="600">
        <v>0.3</v>
      </c>
      <c r="F1278" s="67">
        <v>0.6</v>
      </c>
      <c r="G1278" s="600">
        <f t="shared" si="87"/>
        <v>3.55</v>
      </c>
      <c r="H1278" s="600">
        <f t="shared" si="86"/>
        <v>0.63900000000000001</v>
      </c>
    </row>
    <row r="1279" spans="1:8">
      <c r="A1279" s="67"/>
      <c r="B1279" s="67" t="s">
        <v>124</v>
      </c>
      <c r="C1279" s="67">
        <v>1</v>
      </c>
      <c r="D1279" s="67"/>
      <c r="E1279" s="600">
        <v>0.3</v>
      </c>
      <c r="F1279" s="67">
        <v>0.6</v>
      </c>
      <c r="G1279" s="600">
        <f t="shared" si="87"/>
        <v>3.55</v>
      </c>
      <c r="H1279" s="600">
        <f t="shared" si="86"/>
        <v>0.63900000000000001</v>
      </c>
    </row>
    <row r="1280" spans="1:8">
      <c r="A1280" s="67"/>
      <c r="B1280" s="67" t="s">
        <v>125</v>
      </c>
      <c r="C1280" s="67">
        <v>1</v>
      </c>
      <c r="D1280" s="67"/>
      <c r="E1280" s="600">
        <v>0.3</v>
      </c>
      <c r="F1280" s="67">
        <v>0.6</v>
      </c>
      <c r="G1280" s="600">
        <f t="shared" si="87"/>
        <v>3.55</v>
      </c>
      <c r="H1280" s="600">
        <f t="shared" si="86"/>
        <v>0.63900000000000001</v>
      </c>
    </row>
    <row r="1281" spans="1:10">
      <c r="A1281" s="67"/>
      <c r="B1281" s="67" t="s">
        <v>126</v>
      </c>
      <c r="C1281" s="67">
        <v>1</v>
      </c>
      <c r="D1281" s="67"/>
      <c r="E1281" s="600">
        <v>0.3</v>
      </c>
      <c r="F1281" s="67">
        <v>1.2</v>
      </c>
      <c r="G1281" s="600">
        <f t="shared" si="87"/>
        <v>3.55</v>
      </c>
      <c r="H1281" s="600">
        <f t="shared" si="86"/>
        <v>1.278</v>
      </c>
    </row>
    <row r="1282" spans="1:10">
      <c r="A1282" s="67"/>
      <c r="B1282" s="669" t="s">
        <v>127</v>
      </c>
      <c r="C1282" s="669">
        <v>1</v>
      </c>
      <c r="D1282" s="669"/>
      <c r="E1282" s="670">
        <v>0.3</v>
      </c>
      <c r="F1282" s="669">
        <v>0.9</v>
      </c>
      <c r="G1282" s="600">
        <f t="shared" ref="G1282:G1292" si="88">3.15-0.15+0.1</f>
        <v>3.1</v>
      </c>
      <c r="H1282" s="600">
        <f t="shared" si="86"/>
        <v>0.83699999999999997</v>
      </c>
    </row>
    <row r="1283" spans="1:10">
      <c r="A1283" s="67"/>
      <c r="B1283" s="669" t="s">
        <v>128</v>
      </c>
      <c r="C1283" s="669">
        <v>1</v>
      </c>
      <c r="D1283" s="669"/>
      <c r="E1283" s="670">
        <v>0.3</v>
      </c>
      <c r="F1283" s="669">
        <v>0.75</v>
      </c>
      <c r="G1283" s="600">
        <f t="shared" si="88"/>
        <v>3.1</v>
      </c>
      <c r="H1283" s="600">
        <f t="shared" si="86"/>
        <v>0.69750000000000001</v>
      </c>
    </row>
    <row r="1284" spans="1:10">
      <c r="A1284" s="67"/>
      <c r="B1284" s="669" t="s">
        <v>129</v>
      </c>
      <c r="C1284" s="669">
        <v>1</v>
      </c>
      <c r="D1284" s="669"/>
      <c r="E1284" s="670">
        <v>0.3</v>
      </c>
      <c r="F1284" s="669">
        <v>0.9</v>
      </c>
      <c r="G1284" s="600">
        <f t="shared" si="88"/>
        <v>3.1</v>
      </c>
      <c r="H1284" s="600">
        <f t="shared" si="86"/>
        <v>0.83699999999999997</v>
      </c>
    </row>
    <row r="1285" spans="1:10">
      <c r="A1285" s="67"/>
      <c r="B1285" s="669" t="s">
        <v>130</v>
      </c>
      <c r="C1285" s="669">
        <v>1</v>
      </c>
      <c r="D1285" s="669"/>
      <c r="E1285" s="670">
        <v>0.3</v>
      </c>
      <c r="F1285" s="669">
        <v>1.05</v>
      </c>
      <c r="G1285" s="600">
        <f t="shared" si="88"/>
        <v>3.1</v>
      </c>
      <c r="H1285" s="600">
        <f t="shared" si="86"/>
        <v>0.97650000000000003</v>
      </c>
    </row>
    <row r="1286" spans="1:10" s="598" customFormat="1">
      <c r="A1286" s="600"/>
      <c r="B1286" s="669" t="s">
        <v>131</v>
      </c>
      <c r="C1286" s="669">
        <v>1</v>
      </c>
      <c r="D1286" s="669"/>
      <c r="E1286" s="670">
        <v>0.3</v>
      </c>
      <c r="F1286" s="669">
        <v>0.6</v>
      </c>
      <c r="G1286" s="600">
        <f t="shared" si="88"/>
        <v>3.1</v>
      </c>
      <c r="H1286" s="600">
        <f t="shared" ref="H1286:H1317" si="89">+PRODUCT(C1286:G1286)</f>
        <v>0.55800000000000005</v>
      </c>
      <c r="I1286"/>
    </row>
    <row r="1287" spans="1:10" s="598" customFormat="1">
      <c r="A1287" s="600"/>
      <c r="B1287" s="669" t="s">
        <v>132</v>
      </c>
      <c r="C1287" s="669">
        <v>1</v>
      </c>
      <c r="D1287" s="669"/>
      <c r="E1287" s="670">
        <v>0.3</v>
      </c>
      <c r="F1287" s="669">
        <v>0.6</v>
      </c>
      <c r="G1287" s="600">
        <f t="shared" si="88"/>
        <v>3.1</v>
      </c>
      <c r="H1287" s="600">
        <f t="shared" si="89"/>
        <v>0.55800000000000005</v>
      </c>
      <c r="I1287"/>
    </row>
    <row r="1288" spans="1:10" s="598" customFormat="1">
      <c r="A1288" s="600"/>
      <c r="B1288" s="669" t="s">
        <v>133</v>
      </c>
      <c r="C1288" s="669">
        <v>1</v>
      </c>
      <c r="D1288" s="669"/>
      <c r="E1288" s="670">
        <v>0.3</v>
      </c>
      <c r="F1288" s="669">
        <v>0.6</v>
      </c>
      <c r="G1288" s="600">
        <f t="shared" si="88"/>
        <v>3.1</v>
      </c>
      <c r="H1288" s="600">
        <f t="shared" si="89"/>
        <v>0.55800000000000005</v>
      </c>
      <c r="I1288"/>
    </row>
    <row r="1289" spans="1:10" s="598" customFormat="1">
      <c r="A1289" s="600"/>
      <c r="B1289" s="669" t="s">
        <v>134</v>
      </c>
      <c r="C1289" s="669">
        <v>1</v>
      </c>
      <c r="D1289" s="669"/>
      <c r="E1289" s="670">
        <v>0.3</v>
      </c>
      <c r="F1289" s="669">
        <v>0.75</v>
      </c>
      <c r="G1289" s="600">
        <f t="shared" si="88"/>
        <v>3.1</v>
      </c>
      <c r="H1289" s="600">
        <f t="shared" si="89"/>
        <v>0.69750000000000001</v>
      </c>
      <c r="I1289"/>
    </row>
    <row r="1290" spans="1:10" s="598" customFormat="1">
      <c r="A1290" s="600"/>
      <c r="B1290" s="669" t="s">
        <v>135</v>
      </c>
      <c r="C1290" s="669">
        <v>1</v>
      </c>
      <c r="D1290" s="669"/>
      <c r="E1290" s="670">
        <v>0.3</v>
      </c>
      <c r="F1290" s="669">
        <v>0.6</v>
      </c>
      <c r="G1290" s="600">
        <f t="shared" si="88"/>
        <v>3.1</v>
      </c>
      <c r="H1290" s="600">
        <f t="shared" si="89"/>
        <v>0.55800000000000005</v>
      </c>
      <c r="I1290"/>
    </row>
    <row r="1291" spans="1:10" s="598" customFormat="1">
      <c r="A1291" s="600"/>
      <c r="B1291" s="669" t="s">
        <v>136</v>
      </c>
      <c r="C1291" s="669">
        <v>1</v>
      </c>
      <c r="D1291" s="669"/>
      <c r="E1291" s="670">
        <v>0.3</v>
      </c>
      <c r="F1291" s="669">
        <v>0.6</v>
      </c>
      <c r="G1291" s="600">
        <f t="shared" si="88"/>
        <v>3.1</v>
      </c>
      <c r="H1291" s="600">
        <f t="shared" si="89"/>
        <v>0.55800000000000005</v>
      </c>
      <c r="I1291"/>
    </row>
    <row r="1292" spans="1:10" s="598" customFormat="1">
      <c r="A1292" s="600"/>
      <c r="B1292" s="669" t="s">
        <v>137</v>
      </c>
      <c r="C1292" s="669">
        <v>1</v>
      </c>
      <c r="D1292" s="669"/>
      <c r="E1292" s="670">
        <v>0.3</v>
      </c>
      <c r="F1292" s="669">
        <v>0.6</v>
      </c>
      <c r="G1292" s="600">
        <f t="shared" si="88"/>
        <v>3.1</v>
      </c>
      <c r="H1292" s="600">
        <f t="shared" si="89"/>
        <v>0.55800000000000005</v>
      </c>
      <c r="I1292"/>
    </row>
    <row r="1293" spans="1:10" s="598" customFormat="1">
      <c r="A1293" s="600"/>
      <c r="B1293" s="673" t="s">
        <v>723</v>
      </c>
      <c r="C1293" s="673">
        <v>1</v>
      </c>
      <c r="D1293" s="673"/>
      <c r="E1293" s="674">
        <v>0.3</v>
      </c>
      <c r="F1293" s="673">
        <v>0.75</v>
      </c>
      <c r="G1293" s="674">
        <f t="shared" ref="G1293:G1330" si="90">3.6-0.15+0.1</f>
        <v>3.55</v>
      </c>
      <c r="H1293" s="674">
        <f t="shared" si="89"/>
        <v>0.79874999999999996</v>
      </c>
      <c r="I1293"/>
      <c r="J1293" s="675"/>
    </row>
    <row r="1294" spans="1:10" s="598" customFormat="1">
      <c r="A1294" s="600"/>
      <c r="B1294" s="67" t="s">
        <v>724</v>
      </c>
      <c r="C1294" s="67">
        <v>1</v>
      </c>
      <c r="D1294" s="67"/>
      <c r="E1294" s="600">
        <v>0.3</v>
      </c>
      <c r="F1294" s="67">
        <v>0.9</v>
      </c>
      <c r="G1294" s="600">
        <v>3.55</v>
      </c>
      <c r="H1294" s="600">
        <f t="shared" si="89"/>
        <v>0.95850000000000002</v>
      </c>
      <c r="I1294"/>
    </row>
    <row r="1295" spans="1:10" s="598" customFormat="1">
      <c r="A1295" s="600"/>
      <c r="B1295" s="67" t="s">
        <v>140</v>
      </c>
      <c r="C1295" s="67">
        <v>1</v>
      </c>
      <c r="D1295" s="67"/>
      <c r="E1295" s="600">
        <v>0.3</v>
      </c>
      <c r="F1295" s="67">
        <v>0.9</v>
      </c>
      <c r="G1295" s="600">
        <f t="shared" si="90"/>
        <v>3.55</v>
      </c>
      <c r="H1295" s="600">
        <f t="shared" si="89"/>
        <v>0.95850000000000002</v>
      </c>
      <c r="I1295"/>
    </row>
    <row r="1296" spans="1:10" s="598" customFormat="1">
      <c r="A1296" s="600"/>
      <c r="B1296" s="67" t="s">
        <v>141</v>
      </c>
      <c r="C1296" s="67">
        <v>1</v>
      </c>
      <c r="D1296" s="67"/>
      <c r="E1296" s="600">
        <v>0.375</v>
      </c>
      <c r="F1296" s="67">
        <v>0.6</v>
      </c>
      <c r="G1296" s="600">
        <f t="shared" si="90"/>
        <v>3.55</v>
      </c>
      <c r="H1296" s="600">
        <f t="shared" si="89"/>
        <v>0.79874999999999996</v>
      </c>
      <c r="I1296"/>
    </row>
    <row r="1297" spans="1:9" s="598" customFormat="1">
      <c r="A1297" s="600"/>
      <c r="B1297" s="67" t="s">
        <v>142</v>
      </c>
      <c r="C1297" s="67">
        <v>1</v>
      </c>
      <c r="D1297" s="67"/>
      <c r="E1297" s="600">
        <v>0.375</v>
      </c>
      <c r="F1297" s="67">
        <v>0.6</v>
      </c>
      <c r="G1297" s="600">
        <f t="shared" si="90"/>
        <v>3.55</v>
      </c>
      <c r="H1297" s="600">
        <f t="shared" si="89"/>
        <v>0.79874999999999996</v>
      </c>
      <c r="I1297"/>
    </row>
    <row r="1298" spans="1:9" s="598" customFormat="1">
      <c r="A1298" s="600"/>
      <c r="B1298" s="67" t="s">
        <v>143</v>
      </c>
      <c r="C1298" s="67">
        <v>1</v>
      </c>
      <c r="D1298" s="67"/>
      <c r="E1298" s="600">
        <v>0.3</v>
      </c>
      <c r="F1298" s="67">
        <v>0.9</v>
      </c>
      <c r="G1298" s="600">
        <f t="shared" si="90"/>
        <v>3.55</v>
      </c>
      <c r="H1298" s="600">
        <f t="shared" si="89"/>
        <v>0.95850000000000002</v>
      </c>
      <c r="I1298"/>
    </row>
    <row r="1299" spans="1:9" s="598" customFormat="1">
      <c r="A1299" s="600"/>
      <c r="B1299" s="67" t="s">
        <v>144</v>
      </c>
      <c r="C1299" s="67">
        <v>1</v>
      </c>
      <c r="D1299" s="67"/>
      <c r="E1299" s="600">
        <v>0.3</v>
      </c>
      <c r="F1299" s="67">
        <v>0.75</v>
      </c>
      <c r="G1299" s="600">
        <f t="shared" si="90"/>
        <v>3.55</v>
      </c>
      <c r="H1299" s="600">
        <f t="shared" si="89"/>
        <v>0.79874999999999996</v>
      </c>
      <c r="I1299"/>
    </row>
    <row r="1300" spans="1:9" s="598" customFormat="1">
      <c r="A1300" s="600"/>
      <c r="B1300" s="67" t="s">
        <v>145</v>
      </c>
      <c r="C1300" s="67">
        <v>1</v>
      </c>
      <c r="D1300" s="67"/>
      <c r="E1300" s="600">
        <v>3.1419999999999999</v>
      </c>
      <c r="F1300" s="67">
        <f>0.3*0.3</f>
        <v>0.09</v>
      </c>
      <c r="G1300" s="600">
        <f t="shared" si="90"/>
        <v>3.55</v>
      </c>
      <c r="H1300" s="600">
        <f t="shared" si="89"/>
        <v>1.0038689999999999</v>
      </c>
      <c r="I1300"/>
    </row>
    <row r="1301" spans="1:9" s="598" customFormat="1">
      <c r="A1301" s="600"/>
      <c r="B1301" s="67" t="s">
        <v>146</v>
      </c>
      <c r="C1301" s="67">
        <v>1</v>
      </c>
      <c r="D1301" s="67"/>
      <c r="E1301" s="600">
        <v>3.1419999999999999</v>
      </c>
      <c r="F1301" s="67">
        <f>0.3*0.3</f>
        <v>0.09</v>
      </c>
      <c r="G1301" s="600">
        <f t="shared" si="90"/>
        <v>3.55</v>
      </c>
      <c r="H1301" s="600">
        <f t="shared" si="89"/>
        <v>1.0038689999999999</v>
      </c>
      <c r="I1301"/>
    </row>
    <row r="1302" spans="1:9" s="598" customFormat="1">
      <c r="A1302" s="600"/>
      <c r="B1302" s="67" t="s">
        <v>147</v>
      </c>
      <c r="C1302" s="67">
        <v>1</v>
      </c>
      <c r="D1302" s="67"/>
      <c r="E1302" s="600">
        <v>3.1419999999999999</v>
      </c>
      <c r="F1302" s="67">
        <f>0.3*0.3</f>
        <v>0.09</v>
      </c>
      <c r="G1302" s="600">
        <f t="shared" si="90"/>
        <v>3.55</v>
      </c>
      <c r="H1302" s="600">
        <f t="shared" si="89"/>
        <v>1.0038689999999999</v>
      </c>
      <c r="I1302"/>
    </row>
    <row r="1303" spans="1:9" s="598" customFormat="1">
      <c r="A1303" s="600"/>
      <c r="B1303" s="67" t="s">
        <v>148</v>
      </c>
      <c r="C1303" s="67">
        <v>1</v>
      </c>
      <c r="D1303" s="67"/>
      <c r="E1303" s="600">
        <v>3.1419999999999999</v>
      </c>
      <c r="F1303" s="67">
        <f>0.3*0.3</f>
        <v>0.09</v>
      </c>
      <c r="G1303" s="600">
        <f t="shared" si="90"/>
        <v>3.55</v>
      </c>
      <c r="H1303" s="600">
        <f t="shared" si="89"/>
        <v>1.0038689999999999</v>
      </c>
      <c r="I1303"/>
    </row>
    <row r="1304" spans="1:9" s="598" customFormat="1">
      <c r="A1304" s="600"/>
      <c r="B1304" s="67" t="s">
        <v>149</v>
      </c>
      <c r="C1304" s="67">
        <v>1</v>
      </c>
      <c r="D1304" s="67"/>
      <c r="E1304" s="600">
        <v>3.1419999999999999</v>
      </c>
      <c r="F1304" s="67">
        <f>0.3*0.3</f>
        <v>0.09</v>
      </c>
      <c r="G1304" s="600">
        <f t="shared" si="90"/>
        <v>3.55</v>
      </c>
      <c r="H1304" s="600">
        <f t="shared" si="89"/>
        <v>1.0038689999999999</v>
      </c>
      <c r="I1304"/>
    </row>
    <row r="1305" spans="1:9" s="598" customFormat="1">
      <c r="A1305" s="600"/>
      <c r="B1305" s="67" t="s">
        <v>150</v>
      </c>
      <c r="C1305" s="67">
        <v>1</v>
      </c>
      <c r="D1305" s="67"/>
      <c r="E1305" s="600">
        <v>0.3</v>
      </c>
      <c r="F1305" s="67">
        <v>0.6</v>
      </c>
      <c r="G1305" s="600">
        <f t="shared" si="90"/>
        <v>3.55</v>
      </c>
      <c r="H1305" s="600">
        <f t="shared" si="89"/>
        <v>0.63900000000000001</v>
      </c>
      <c r="I1305"/>
    </row>
    <row r="1306" spans="1:9" s="598" customFormat="1">
      <c r="A1306" s="600"/>
      <c r="B1306" s="67" t="s">
        <v>151</v>
      </c>
      <c r="C1306" s="67">
        <v>1</v>
      </c>
      <c r="D1306" s="67"/>
      <c r="E1306" s="600">
        <v>0.3</v>
      </c>
      <c r="F1306" s="67">
        <v>0.6</v>
      </c>
      <c r="G1306" s="600">
        <f t="shared" si="90"/>
        <v>3.55</v>
      </c>
      <c r="H1306" s="600">
        <f t="shared" si="89"/>
        <v>0.63900000000000001</v>
      </c>
      <c r="I1306"/>
    </row>
    <row r="1307" spans="1:9" s="598" customFormat="1">
      <c r="A1307" s="600"/>
      <c r="B1307" s="67" t="s">
        <v>152</v>
      </c>
      <c r="C1307" s="67">
        <v>1</v>
      </c>
      <c r="D1307" s="67"/>
      <c r="E1307" s="600">
        <v>0.3</v>
      </c>
      <c r="F1307" s="67">
        <v>0.6</v>
      </c>
      <c r="G1307" s="600">
        <f t="shared" si="90"/>
        <v>3.55</v>
      </c>
      <c r="H1307" s="600">
        <f t="shared" si="89"/>
        <v>0.63900000000000001</v>
      </c>
      <c r="I1307"/>
    </row>
    <row r="1308" spans="1:9" s="598" customFormat="1">
      <c r="A1308" s="600"/>
      <c r="B1308" s="67" t="s">
        <v>155</v>
      </c>
      <c r="C1308" s="67">
        <v>1</v>
      </c>
      <c r="D1308" s="67"/>
      <c r="E1308" s="600">
        <v>0.3</v>
      </c>
      <c r="F1308" s="67">
        <v>0.9</v>
      </c>
      <c r="G1308" s="600">
        <f t="shared" si="90"/>
        <v>3.55</v>
      </c>
      <c r="H1308" s="600">
        <f t="shared" si="89"/>
        <v>0.95850000000000002</v>
      </c>
      <c r="I1308"/>
    </row>
    <row r="1309" spans="1:9" s="598" customFormat="1">
      <c r="A1309" s="600"/>
      <c r="B1309" s="67" t="s">
        <v>157</v>
      </c>
      <c r="C1309" s="67">
        <v>1</v>
      </c>
      <c r="D1309" s="67"/>
      <c r="E1309" s="600">
        <v>0.3</v>
      </c>
      <c r="F1309" s="67">
        <v>0.9</v>
      </c>
      <c r="G1309" s="600">
        <f t="shared" si="90"/>
        <v>3.55</v>
      </c>
      <c r="H1309" s="600">
        <f t="shared" si="89"/>
        <v>0.95850000000000002</v>
      </c>
      <c r="I1309"/>
    </row>
    <row r="1310" spans="1:9" s="598" customFormat="1">
      <c r="A1310" s="600"/>
      <c r="B1310" s="67" t="s">
        <v>158</v>
      </c>
      <c r="C1310" s="67">
        <v>1</v>
      </c>
      <c r="D1310" s="67"/>
      <c r="E1310" s="600">
        <v>0.3</v>
      </c>
      <c r="F1310" s="67">
        <v>0.9</v>
      </c>
      <c r="G1310" s="600">
        <f t="shared" si="90"/>
        <v>3.55</v>
      </c>
      <c r="H1310" s="600">
        <f t="shared" si="89"/>
        <v>0.95850000000000002</v>
      </c>
      <c r="I1310"/>
    </row>
    <row r="1311" spans="1:9" s="598" customFormat="1">
      <c r="A1311" s="600"/>
      <c r="B1311" s="67" t="s">
        <v>159</v>
      </c>
      <c r="C1311" s="67">
        <v>1</v>
      </c>
      <c r="D1311" s="67"/>
      <c r="E1311" s="600">
        <v>0.3</v>
      </c>
      <c r="F1311" s="67">
        <v>0.9</v>
      </c>
      <c r="G1311" s="600">
        <f t="shared" si="90"/>
        <v>3.55</v>
      </c>
      <c r="H1311" s="600">
        <f t="shared" si="89"/>
        <v>0.95850000000000002</v>
      </c>
      <c r="I1311"/>
    </row>
    <row r="1312" spans="1:9" s="598" customFormat="1">
      <c r="A1312" s="600"/>
      <c r="B1312" s="67" t="s">
        <v>160</v>
      </c>
      <c r="C1312" s="67">
        <v>1</v>
      </c>
      <c r="D1312" s="67"/>
      <c r="E1312" s="600">
        <v>0.3</v>
      </c>
      <c r="F1312" s="67">
        <v>0.9</v>
      </c>
      <c r="G1312" s="600">
        <f t="shared" si="90"/>
        <v>3.55</v>
      </c>
      <c r="H1312" s="600">
        <f t="shared" si="89"/>
        <v>0.95850000000000002</v>
      </c>
      <c r="I1312"/>
    </row>
    <row r="1313" spans="1:9" s="598" customFormat="1">
      <c r="A1313" s="600"/>
      <c r="B1313" s="67" t="s">
        <v>161</v>
      </c>
      <c r="C1313" s="67">
        <v>1</v>
      </c>
      <c r="D1313" s="67"/>
      <c r="E1313" s="600">
        <v>0.3</v>
      </c>
      <c r="F1313" s="67">
        <v>0.6</v>
      </c>
      <c r="G1313" s="600">
        <f t="shared" si="90"/>
        <v>3.55</v>
      </c>
      <c r="H1313" s="600">
        <f t="shared" si="89"/>
        <v>0.63900000000000001</v>
      </c>
      <c r="I1313"/>
    </row>
    <row r="1314" spans="1:9" s="598" customFormat="1">
      <c r="A1314" s="600"/>
      <c r="B1314" s="67" t="s">
        <v>162</v>
      </c>
      <c r="C1314" s="67">
        <v>1</v>
      </c>
      <c r="D1314" s="67"/>
      <c r="E1314" s="600">
        <v>0.3</v>
      </c>
      <c r="F1314" s="67">
        <v>0.6</v>
      </c>
      <c r="G1314" s="600">
        <f t="shared" si="90"/>
        <v>3.55</v>
      </c>
      <c r="H1314" s="600">
        <f t="shared" si="89"/>
        <v>0.63900000000000001</v>
      </c>
      <c r="I1314"/>
    </row>
    <row r="1315" spans="1:9">
      <c r="A1315" s="67"/>
      <c r="B1315" s="67" t="s">
        <v>172</v>
      </c>
      <c r="C1315" s="67">
        <v>1</v>
      </c>
      <c r="D1315" s="67"/>
      <c r="E1315" s="600">
        <v>0.3</v>
      </c>
      <c r="F1315" s="67">
        <v>0.6</v>
      </c>
      <c r="G1315" s="600">
        <f t="shared" si="90"/>
        <v>3.55</v>
      </c>
      <c r="H1315" s="600">
        <f t="shared" si="89"/>
        <v>0.63900000000000001</v>
      </c>
    </row>
    <row r="1316" spans="1:9">
      <c r="A1316" s="67"/>
      <c r="B1316" s="67" t="s">
        <v>173</v>
      </c>
      <c r="C1316" s="67">
        <v>1</v>
      </c>
      <c r="D1316" s="67"/>
      <c r="E1316" s="600">
        <v>0.3</v>
      </c>
      <c r="F1316" s="67">
        <v>0.75</v>
      </c>
      <c r="G1316" s="600">
        <f t="shared" si="90"/>
        <v>3.55</v>
      </c>
      <c r="H1316" s="600">
        <f t="shared" si="89"/>
        <v>0.79874999999999996</v>
      </c>
    </row>
    <row r="1317" spans="1:9">
      <c r="A1317" s="67"/>
      <c r="B1317" s="67" t="s">
        <v>174</v>
      </c>
      <c r="C1317" s="67">
        <v>1</v>
      </c>
      <c r="D1317" s="67"/>
      <c r="E1317" s="600">
        <v>0.3</v>
      </c>
      <c r="F1317" s="67">
        <v>0.75</v>
      </c>
      <c r="G1317" s="600">
        <f t="shared" si="90"/>
        <v>3.55</v>
      </c>
      <c r="H1317" s="600">
        <f t="shared" si="89"/>
        <v>0.79874999999999996</v>
      </c>
    </row>
    <row r="1318" spans="1:9">
      <c r="A1318" s="67"/>
      <c r="B1318" s="67" t="s">
        <v>175</v>
      </c>
      <c r="C1318" s="67">
        <v>1</v>
      </c>
      <c r="D1318" s="67"/>
      <c r="E1318" s="600">
        <v>0.3</v>
      </c>
      <c r="F1318" s="67">
        <v>0.75</v>
      </c>
      <c r="G1318" s="600">
        <f t="shared" si="90"/>
        <v>3.55</v>
      </c>
      <c r="H1318" s="600">
        <f t="shared" ref="H1318:H1330" si="91">+PRODUCT(C1318:G1318)</f>
        <v>0.79874999999999996</v>
      </c>
    </row>
    <row r="1319" spans="1:9">
      <c r="A1319" s="67"/>
      <c r="B1319" s="67" t="s">
        <v>176</v>
      </c>
      <c r="C1319" s="67">
        <v>1</v>
      </c>
      <c r="D1319" s="67"/>
      <c r="E1319" s="600">
        <v>0.3</v>
      </c>
      <c r="F1319" s="67">
        <v>1.5</v>
      </c>
      <c r="G1319" s="600">
        <f t="shared" si="90"/>
        <v>3.55</v>
      </c>
      <c r="H1319" s="600">
        <f t="shared" si="91"/>
        <v>1.5974999999999999</v>
      </c>
    </row>
    <row r="1320" spans="1:9">
      <c r="A1320" s="67"/>
      <c r="B1320" s="67" t="s">
        <v>177</v>
      </c>
      <c r="C1320" s="67">
        <v>1</v>
      </c>
      <c r="D1320" s="67"/>
      <c r="E1320" s="600">
        <v>0.3</v>
      </c>
      <c r="F1320" s="67">
        <v>1.5</v>
      </c>
      <c r="G1320" s="600">
        <f t="shared" si="90"/>
        <v>3.55</v>
      </c>
      <c r="H1320" s="600">
        <f t="shared" si="91"/>
        <v>1.5974999999999999</v>
      </c>
    </row>
    <row r="1321" spans="1:9" s="598" customFormat="1">
      <c r="A1321" s="600"/>
      <c r="B1321" s="67" t="s">
        <v>180</v>
      </c>
      <c r="C1321" s="67">
        <v>1</v>
      </c>
      <c r="D1321" s="67"/>
      <c r="E1321" s="600">
        <v>0.3</v>
      </c>
      <c r="F1321" s="67">
        <v>0.9</v>
      </c>
      <c r="G1321" s="600">
        <f t="shared" si="90"/>
        <v>3.55</v>
      </c>
      <c r="H1321" s="600">
        <f t="shared" si="91"/>
        <v>0.95850000000000002</v>
      </c>
      <c r="I1321"/>
    </row>
    <row r="1322" spans="1:9" s="598" customFormat="1">
      <c r="A1322" s="600"/>
      <c r="B1322" s="67" t="s">
        <v>181</v>
      </c>
      <c r="C1322" s="67">
        <v>1</v>
      </c>
      <c r="D1322" s="67"/>
      <c r="E1322" s="600">
        <v>0.3</v>
      </c>
      <c r="F1322" s="67">
        <v>1.05</v>
      </c>
      <c r="G1322" s="600">
        <f t="shared" si="90"/>
        <v>3.55</v>
      </c>
      <c r="H1322" s="600">
        <f t="shared" si="91"/>
        <v>1.11825</v>
      </c>
      <c r="I1322"/>
    </row>
    <row r="1323" spans="1:9" s="598" customFormat="1">
      <c r="A1323" s="600"/>
      <c r="B1323" s="67" t="s">
        <v>182</v>
      </c>
      <c r="C1323" s="67">
        <v>1</v>
      </c>
      <c r="D1323" s="67"/>
      <c r="E1323" s="600">
        <v>0.3</v>
      </c>
      <c r="F1323" s="67">
        <v>1.05</v>
      </c>
      <c r="G1323" s="600">
        <f t="shared" si="90"/>
        <v>3.55</v>
      </c>
      <c r="H1323" s="600">
        <f t="shared" si="91"/>
        <v>1.11825</v>
      </c>
      <c r="I1323"/>
    </row>
    <row r="1324" spans="1:9" s="598" customFormat="1">
      <c r="A1324" s="600"/>
      <c r="B1324" s="67" t="s">
        <v>183</v>
      </c>
      <c r="C1324" s="67">
        <v>1</v>
      </c>
      <c r="D1324" s="67"/>
      <c r="E1324" s="600">
        <v>0.3</v>
      </c>
      <c r="F1324" s="67">
        <v>1.05</v>
      </c>
      <c r="G1324" s="600">
        <f t="shared" si="90"/>
        <v>3.55</v>
      </c>
      <c r="H1324" s="600">
        <f t="shared" si="91"/>
        <v>1.11825</v>
      </c>
      <c r="I1324"/>
    </row>
    <row r="1325" spans="1:9" s="598" customFormat="1">
      <c r="A1325" s="600"/>
      <c r="B1325" s="67" t="s">
        <v>184</v>
      </c>
      <c r="C1325" s="67">
        <v>1</v>
      </c>
      <c r="D1325" s="67"/>
      <c r="E1325" s="600">
        <v>0.3</v>
      </c>
      <c r="F1325" s="67">
        <v>1.05</v>
      </c>
      <c r="G1325" s="600">
        <f t="shared" si="90"/>
        <v>3.55</v>
      </c>
      <c r="H1325" s="600">
        <f t="shared" si="91"/>
        <v>1.11825</v>
      </c>
      <c r="I1325"/>
    </row>
    <row r="1326" spans="1:9" s="598" customFormat="1">
      <c r="A1326" s="600"/>
      <c r="B1326" s="67" t="s">
        <v>185</v>
      </c>
      <c r="C1326" s="67">
        <v>1</v>
      </c>
      <c r="D1326" s="67"/>
      <c r="E1326" s="600">
        <v>0.3</v>
      </c>
      <c r="F1326" s="67">
        <v>1.05</v>
      </c>
      <c r="G1326" s="600">
        <f t="shared" si="90"/>
        <v>3.55</v>
      </c>
      <c r="H1326" s="600">
        <f t="shared" si="91"/>
        <v>1.11825</v>
      </c>
      <c r="I1326"/>
    </row>
    <row r="1327" spans="1:9" s="598" customFormat="1">
      <c r="A1327" s="600"/>
      <c r="B1327" s="67" t="s">
        <v>186</v>
      </c>
      <c r="C1327" s="67">
        <v>1</v>
      </c>
      <c r="D1327" s="67"/>
      <c r="E1327" s="600">
        <v>0.3</v>
      </c>
      <c r="F1327" s="67">
        <v>0.9</v>
      </c>
      <c r="G1327" s="600">
        <f t="shared" si="90"/>
        <v>3.55</v>
      </c>
      <c r="H1327" s="600">
        <f t="shared" si="91"/>
        <v>0.95850000000000002</v>
      </c>
      <c r="I1327"/>
    </row>
    <row r="1328" spans="1:9" s="598" customFormat="1">
      <c r="A1328" s="600"/>
      <c r="B1328" s="67" t="s">
        <v>188</v>
      </c>
      <c r="C1328" s="67">
        <v>1</v>
      </c>
      <c r="D1328" s="67"/>
      <c r="E1328" s="600">
        <v>0.3</v>
      </c>
      <c r="F1328" s="67">
        <v>0.6</v>
      </c>
      <c r="G1328" s="600">
        <f t="shared" si="90"/>
        <v>3.55</v>
      </c>
      <c r="H1328" s="600">
        <f t="shared" si="91"/>
        <v>0.63900000000000001</v>
      </c>
      <c r="I1328"/>
    </row>
    <row r="1329" spans="1:9" s="598" customFormat="1">
      <c r="A1329" s="600"/>
      <c r="B1329" s="67" t="s">
        <v>189</v>
      </c>
      <c r="C1329" s="67">
        <v>1</v>
      </c>
      <c r="D1329" s="67"/>
      <c r="E1329" s="600">
        <v>3.1419999999999999</v>
      </c>
      <c r="F1329" s="600">
        <f>(0.45*0.45)/4</f>
        <v>5.0625000000000003E-2</v>
      </c>
      <c r="G1329" s="600">
        <f t="shared" si="90"/>
        <v>3.55</v>
      </c>
      <c r="H1329" s="600">
        <f t="shared" si="91"/>
        <v>0.56467631250000005</v>
      </c>
      <c r="I1329"/>
    </row>
    <row r="1330" spans="1:9" s="598" customFormat="1">
      <c r="A1330" s="600"/>
      <c r="B1330" s="67" t="s">
        <v>190</v>
      </c>
      <c r="C1330" s="67">
        <v>1</v>
      </c>
      <c r="D1330" s="67"/>
      <c r="E1330" s="600">
        <v>0.3</v>
      </c>
      <c r="F1330" s="67">
        <v>0.6</v>
      </c>
      <c r="G1330" s="600">
        <f t="shared" si="90"/>
        <v>3.55</v>
      </c>
      <c r="H1330" s="600">
        <f t="shared" si="91"/>
        <v>0.63900000000000001</v>
      </c>
      <c r="I1330"/>
    </row>
    <row r="1331" spans="1:9">
      <c r="A1331" s="67"/>
      <c r="B1331" s="67"/>
      <c r="C1331" s="67"/>
      <c r="D1331" s="67"/>
      <c r="E1331" s="600"/>
      <c r="F1331" s="67"/>
      <c r="G1331" s="600"/>
      <c r="H1331" s="602">
        <f>SUM(H1254:H1330)</f>
        <v>62.718271312500001</v>
      </c>
      <c r="I1331" s="676">
        <f>+H1331</f>
        <v>62.718271312500001</v>
      </c>
    </row>
    <row r="1332" spans="1:9">
      <c r="A1332" s="67"/>
      <c r="B1332" s="67"/>
      <c r="C1332" s="67"/>
      <c r="D1332" s="67"/>
      <c r="E1332" s="600"/>
      <c r="F1332" s="67"/>
      <c r="G1332" s="600"/>
      <c r="H1332" s="600"/>
    </row>
    <row r="1333" spans="1:9">
      <c r="A1333" s="67"/>
      <c r="B1333" s="601" t="s">
        <v>726</v>
      </c>
      <c r="C1333" s="67"/>
      <c r="D1333" s="67"/>
      <c r="E1333" s="600"/>
      <c r="F1333" s="67"/>
      <c r="G1333" s="600"/>
      <c r="H1333" s="600"/>
    </row>
    <row r="1334" spans="1:9">
      <c r="A1334" s="67"/>
      <c r="B1334" s="669" t="s">
        <v>98</v>
      </c>
      <c r="C1334" s="669">
        <v>1</v>
      </c>
      <c r="D1334" s="669"/>
      <c r="E1334" s="670">
        <v>0.3</v>
      </c>
      <c r="F1334" s="669">
        <v>0.75</v>
      </c>
      <c r="G1334" s="600">
        <v>1.29</v>
      </c>
      <c r="H1334" s="600">
        <f t="shared" ref="H1334:H1365" si="92">+PRODUCT(C1334:G1334)</f>
        <v>0.29025000000000001</v>
      </c>
    </row>
    <row r="1335" spans="1:9">
      <c r="A1335" s="67"/>
      <c r="B1335" s="67" t="s">
        <v>100</v>
      </c>
      <c r="C1335" s="67">
        <v>1</v>
      </c>
      <c r="D1335" s="67"/>
      <c r="E1335" s="600">
        <v>0.3</v>
      </c>
      <c r="F1335" s="67">
        <v>0.6</v>
      </c>
      <c r="G1335" s="600">
        <v>2.6</v>
      </c>
      <c r="H1335" s="600">
        <f t="shared" si="92"/>
        <v>0.46800000000000003</v>
      </c>
    </row>
    <row r="1336" spans="1:9">
      <c r="A1336" s="67"/>
      <c r="B1336" s="67" t="s">
        <v>101</v>
      </c>
      <c r="C1336" s="67">
        <v>1</v>
      </c>
      <c r="D1336" s="67"/>
      <c r="E1336" s="600">
        <v>0.3</v>
      </c>
      <c r="F1336" s="67">
        <v>0.6</v>
      </c>
      <c r="G1336" s="600">
        <v>2.6</v>
      </c>
      <c r="H1336" s="600">
        <f t="shared" si="92"/>
        <v>0.46800000000000003</v>
      </c>
    </row>
    <row r="1337" spans="1:9">
      <c r="A1337" s="67"/>
      <c r="B1337" s="67" t="s">
        <v>102</v>
      </c>
      <c r="C1337" s="67">
        <v>1</v>
      </c>
      <c r="D1337" s="67"/>
      <c r="E1337" s="600">
        <v>0.3</v>
      </c>
      <c r="F1337" s="67">
        <v>0.6</v>
      </c>
      <c r="G1337" s="600">
        <v>2.6</v>
      </c>
      <c r="H1337" s="600">
        <f t="shared" si="92"/>
        <v>0.46800000000000003</v>
      </c>
    </row>
    <row r="1338" spans="1:9">
      <c r="A1338" s="67"/>
      <c r="B1338" s="67" t="s">
        <v>103</v>
      </c>
      <c r="C1338" s="67">
        <v>1</v>
      </c>
      <c r="D1338" s="67"/>
      <c r="E1338" s="600">
        <v>0.3</v>
      </c>
      <c r="F1338" s="67">
        <v>0.6</v>
      </c>
      <c r="G1338" s="600">
        <v>1.29</v>
      </c>
      <c r="H1338" s="600">
        <f t="shared" si="92"/>
        <v>0.23219999999999999</v>
      </c>
    </row>
    <row r="1339" spans="1:9">
      <c r="A1339" s="67"/>
      <c r="B1339" s="67" t="s">
        <v>104</v>
      </c>
      <c r="C1339" s="67">
        <v>1</v>
      </c>
      <c r="D1339" s="67"/>
      <c r="E1339" s="600">
        <v>0.3</v>
      </c>
      <c r="F1339" s="67">
        <v>0.6</v>
      </c>
      <c r="G1339" s="600">
        <v>1.29</v>
      </c>
      <c r="H1339" s="600">
        <f t="shared" si="92"/>
        <v>0.23219999999999999</v>
      </c>
    </row>
    <row r="1340" spans="1:9">
      <c r="A1340" s="67"/>
      <c r="B1340" s="67" t="s">
        <v>105</v>
      </c>
      <c r="C1340" s="67">
        <v>1</v>
      </c>
      <c r="D1340" s="67"/>
      <c r="E1340" s="600">
        <v>0.3</v>
      </c>
      <c r="F1340" s="67">
        <v>0.6</v>
      </c>
      <c r="G1340" s="600">
        <v>1.29</v>
      </c>
      <c r="H1340" s="600">
        <f t="shared" si="92"/>
        <v>0.23219999999999999</v>
      </c>
    </row>
    <row r="1341" spans="1:9">
      <c r="A1341" s="67"/>
      <c r="B1341" s="67" t="s">
        <v>106</v>
      </c>
      <c r="C1341" s="67">
        <v>1</v>
      </c>
      <c r="D1341" s="67"/>
      <c r="E1341" s="600">
        <v>0.3</v>
      </c>
      <c r="F1341" s="67">
        <v>0.6</v>
      </c>
      <c r="G1341" s="600">
        <v>1.29</v>
      </c>
      <c r="H1341" s="600">
        <f t="shared" si="92"/>
        <v>0.23219999999999999</v>
      </c>
    </row>
    <row r="1342" spans="1:9">
      <c r="A1342" s="67"/>
      <c r="B1342" s="67" t="s">
        <v>107</v>
      </c>
      <c r="C1342" s="67">
        <v>1</v>
      </c>
      <c r="D1342" s="67"/>
      <c r="E1342" s="600">
        <v>0.3</v>
      </c>
      <c r="F1342" s="67">
        <v>0.6</v>
      </c>
      <c r="G1342" s="600">
        <v>1.29</v>
      </c>
      <c r="H1342" s="600">
        <f t="shared" si="92"/>
        <v>0.23219999999999999</v>
      </c>
    </row>
    <row r="1343" spans="1:9">
      <c r="A1343" s="67"/>
      <c r="B1343" s="67" t="s">
        <v>108</v>
      </c>
      <c r="C1343" s="67">
        <v>1</v>
      </c>
      <c r="D1343" s="67"/>
      <c r="E1343" s="600">
        <v>0.3</v>
      </c>
      <c r="F1343" s="67">
        <v>0.6</v>
      </c>
      <c r="G1343" s="600">
        <v>1.29</v>
      </c>
      <c r="H1343" s="600">
        <f t="shared" si="92"/>
        <v>0.23219999999999999</v>
      </c>
    </row>
    <row r="1344" spans="1:9">
      <c r="A1344" s="67"/>
      <c r="B1344" s="67" t="s">
        <v>109</v>
      </c>
      <c r="C1344" s="67">
        <v>1</v>
      </c>
      <c r="D1344" s="67"/>
      <c r="E1344" s="600">
        <v>0.3</v>
      </c>
      <c r="F1344" s="67">
        <v>0.6</v>
      </c>
      <c r="G1344" s="600">
        <v>1.29</v>
      </c>
      <c r="H1344" s="600">
        <f t="shared" si="92"/>
        <v>0.23219999999999999</v>
      </c>
    </row>
    <row r="1345" spans="1:8">
      <c r="A1345" s="67"/>
      <c r="B1345" s="67" t="s">
        <v>110</v>
      </c>
      <c r="C1345" s="67">
        <v>1</v>
      </c>
      <c r="D1345" s="67"/>
      <c r="E1345" s="600">
        <v>0.3</v>
      </c>
      <c r="F1345" s="67">
        <v>0.6</v>
      </c>
      <c r="G1345" s="600">
        <v>1.29</v>
      </c>
      <c r="H1345" s="600">
        <f t="shared" si="92"/>
        <v>0.23219999999999999</v>
      </c>
    </row>
    <row r="1346" spans="1:8">
      <c r="A1346" s="67"/>
      <c r="B1346" s="67" t="s">
        <v>111</v>
      </c>
      <c r="C1346" s="67">
        <v>1</v>
      </c>
      <c r="D1346" s="67"/>
      <c r="E1346" s="600">
        <v>0.3</v>
      </c>
      <c r="F1346" s="67">
        <v>0.6</v>
      </c>
      <c r="G1346" s="600">
        <v>1.29</v>
      </c>
      <c r="H1346" s="600">
        <f t="shared" si="92"/>
        <v>0.23219999999999999</v>
      </c>
    </row>
    <row r="1347" spans="1:8">
      <c r="A1347" s="67"/>
      <c r="B1347" s="67" t="s">
        <v>112</v>
      </c>
      <c r="C1347" s="67">
        <v>1</v>
      </c>
      <c r="D1347" s="67"/>
      <c r="E1347" s="600">
        <v>0.3</v>
      </c>
      <c r="F1347" s="67">
        <v>1.05</v>
      </c>
      <c r="G1347" s="600">
        <v>1.29</v>
      </c>
      <c r="H1347" s="600">
        <f t="shared" si="92"/>
        <v>0.40634999999999999</v>
      </c>
    </row>
    <row r="1348" spans="1:8">
      <c r="A1348" s="67"/>
      <c r="B1348" s="67" t="s">
        <v>113</v>
      </c>
      <c r="C1348" s="67">
        <v>1</v>
      </c>
      <c r="D1348" s="67"/>
      <c r="E1348" s="600">
        <v>0.3</v>
      </c>
      <c r="F1348" s="67">
        <v>1.05</v>
      </c>
      <c r="G1348" s="600">
        <v>1.29</v>
      </c>
      <c r="H1348" s="600">
        <f t="shared" si="92"/>
        <v>0.40634999999999999</v>
      </c>
    </row>
    <row r="1349" spans="1:8">
      <c r="A1349" s="67"/>
      <c r="B1349" s="67" t="s">
        <v>114</v>
      </c>
      <c r="C1349" s="67">
        <v>1</v>
      </c>
      <c r="D1349" s="67"/>
      <c r="E1349" s="600">
        <v>0.3</v>
      </c>
      <c r="F1349" s="67">
        <v>0.6</v>
      </c>
      <c r="G1349" s="600">
        <v>1.29</v>
      </c>
      <c r="H1349" s="600">
        <f t="shared" si="92"/>
        <v>0.23219999999999999</v>
      </c>
    </row>
    <row r="1350" spans="1:8">
      <c r="A1350" s="67"/>
      <c r="B1350" s="67" t="s">
        <v>115</v>
      </c>
      <c r="C1350" s="67">
        <v>1</v>
      </c>
      <c r="D1350" s="67"/>
      <c r="E1350" s="600">
        <v>0.3</v>
      </c>
      <c r="F1350" s="67">
        <v>0.6</v>
      </c>
      <c r="G1350" s="600">
        <v>1.29</v>
      </c>
      <c r="H1350" s="600">
        <f t="shared" si="92"/>
        <v>0.23219999999999999</v>
      </c>
    </row>
    <row r="1351" spans="1:8">
      <c r="A1351" s="67"/>
      <c r="B1351" s="67" t="s">
        <v>116</v>
      </c>
      <c r="C1351" s="67">
        <v>1</v>
      </c>
      <c r="D1351" s="67"/>
      <c r="E1351" s="600">
        <v>0.3</v>
      </c>
      <c r="F1351" s="67">
        <v>0.6</v>
      </c>
      <c r="G1351" s="600">
        <v>1.29</v>
      </c>
      <c r="H1351" s="600">
        <f t="shared" si="92"/>
        <v>0.23219999999999999</v>
      </c>
    </row>
    <row r="1352" spans="1:8">
      <c r="A1352" s="67"/>
      <c r="B1352" s="67" t="s">
        <v>117</v>
      </c>
      <c r="C1352" s="67">
        <v>1</v>
      </c>
      <c r="D1352" s="67"/>
      <c r="E1352" s="600">
        <v>0.3</v>
      </c>
      <c r="F1352" s="67">
        <v>0.6</v>
      </c>
      <c r="G1352" s="600">
        <v>1.29</v>
      </c>
      <c r="H1352" s="600">
        <f t="shared" si="92"/>
        <v>0.23219999999999999</v>
      </c>
    </row>
    <row r="1353" spans="1:8">
      <c r="A1353" s="67"/>
      <c r="B1353" s="67" t="s">
        <v>118</v>
      </c>
      <c r="C1353" s="67">
        <v>1</v>
      </c>
      <c r="D1353" s="67"/>
      <c r="E1353" s="600">
        <v>0.3</v>
      </c>
      <c r="F1353" s="67">
        <v>0.6</v>
      </c>
      <c r="G1353" s="600">
        <v>1.29</v>
      </c>
      <c r="H1353" s="600">
        <f t="shared" si="92"/>
        <v>0.23219999999999999</v>
      </c>
    </row>
    <row r="1354" spans="1:8">
      <c r="A1354" s="67"/>
      <c r="B1354" s="67" t="s">
        <v>119</v>
      </c>
      <c r="C1354" s="67">
        <v>1</v>
      </c>
      <c r="D1354" s="67"/>
      <c r="E1354" s="600">
        <v>0.3</v>
      </c>
      <c r="F1354" s="67">
        <v>1.05</v>
      </c>
      <c r="G1354" s="600">
        <v>1.29</v>
      </c>
      <c r="H1354" s="600">
        <f t="shared" si="92"/>
        <v>0.40634999999999999</v>
      </c>
    </row>
    <row r="1355" spans="1:8">
      <c r="A1355" s="67"/>
      <c r="B1355" s="67" t="s">
        <v>120</v>
      </c>
      <c r="C1355" s="67">
        <v>1</v>
      </c>
      <c r="D1355" s="67"/>
      <c r="E1355" s="600">
        <v>0.3</v>
      </c>
      <c r="F1355" s="67">
        <v>0.75</v>
      </c>
      <c r="G1355" s="600">
        <v>1.29</v>
      </c>
      <c r="H1355" s="600">
        <f t="shared" si="92"/>
        <v>0.29025000000000001</v>
      </c>
    </row>
    <row r="1356" spans="1:8">
      <c r="A1356" s="67"/>
      <c r="B1356" s="67" t="s">
        <v>121</v>
      </c>
      <c r="C1356" s="67">
        <v>1</v>
      </c>
      <c r="D1356" s="67"/>
      <c r="E1356" s="600">
        <v>0.3</v>
      </c>
      <c r="F1356" s="67">
        <v>0.9</v>
      </c>
      <c r="G1356" s="600">
        <v>1.29</v>
      </c>
      <c r="H1356" s="600">
        <f t="shared" si="92"/>
        <v>0.3483</v>
      </c>
    </row>
    <row r="1357" spans="1:8">
      <c r="A1357" s="67"/>
      <c r="B1357" s="67" t="s">
        <v>122</v>
      </c>
      <c r="C1357" s="67">
        <v>1</v>
      </c>
      <c r="D1357" s="67"/>
      <c r="E1357" s="600">
        <v>0.3</v>
      </c>
      <c r="F1357" s="67">
        <v>0.75</v>
      </c>
      <c r="G1357" s="600">
        <v>1.29</v>
      </c>
      <c r="H1357" s="600">
        <f t="shared" si="92"/>
        <v>0.29025000000000001</v>
      </c>
    </row>
    <row r="1358" spans="1:8">
      <c r="A1358" s="67"/>
      <c r="B1358" s="67" t="s">
        <v>123</v>
      </c>
      <c r="C1358" s="67">
        <v>1</v>
      </c>
      <c r="D1358" s="67"/>
      <c r="E1358" s="600">
        <v>0.3</v>
      </c>
      <c r="F1358" s="67">
        <v>0.6</v>
      </c>
      <c r="G1358" s="600">
        <v>1.29</v>
      </c>
      <c r="H1358" s="600">
        <f t="shared" si="92"/>
        <v>0.23219999999999999</v>
      </c>
    </row>
    <row r="1359" spans="1:8">
      <c r="A1359" s="67"/>
      <c r="B1359" s="67" t="s">
        <v>124</v>
      </c>
      <c r="C1359" s="67">
        <v>1</v>
      </c>
      <c r="D1359" s="67"/>
      <c r="E1359" s="600">
        <v>0.3</v>
      </c>
      <c r="F1359" s="67">
        <v>0.6</v>
      </c>
      <c r="G1359" s="600">
        <v>1.29</v>
      </c>
      <c r="H1359" s="600">
        <f t="shared" si="92"/>
        <v>0.23219999999999999</v>
      </c>
    </row>
    <row r="1360" spans="1:8">
      <c r="A1360" s="67"/>
      <c r="B1360" s="67" t="s">
        <v>125</v>
      </c>
      <c r="C1360" s="67">
        <v>1</v>
      </c>
      <c r="D1360" s="67"/>
      <c r="E1360" s="600">
        <v>0.3</v>
      </c>
      <c r="F1360" s="67">
        <v>0.6</v>
      </c>
      <c r="G1360" s="600">
        <v>1.29</v>
      </c>
      <c r="H1360" s="600">
        <f t="shared" si="92"/>
        <v>0.23219999999999999</v>
      </c>
    </row>
    <row r="1361" spans="1:10">
      <c r="A1361" s="67"/>
      <c r="B1361" s="67" t="s">
        <v>126</v>
      </c>
      <c r="C1361" s="67">
        <v>1</v>
      </c>
      <c r="D1361" s="67"/>
      <c r="E1361" s="600">
        <v>0.3</v>
      </c>
      <c r="F1361" s="67">
        <v>1.2</v>
      </c>
      <c r="G1361" s="600">
        <v>1.29</v>
      </c>
      <c r="H1361" s="600">
        <f t="shared" si="92"/>
        <v>0.46439999999999998</v>
      </c>
    </row>
    <row r="1362" spans="1:10">
      <c r="A1362" s="67"/>
      <c r="B1362" s="669" t="s">
        <v>127</v>
      </c>
      <c r="C1362" s="669">
        <v>1</v>
      </c>
      <c r="D1362" s="669"/>
      <c r="E1362" s="670">
        <v>0.3</v>
      </c>
      <c r="F1362" s="669">
        <v>0.9</v>
      </c>
      <c r="G1362" s="600">
        <v>1.29</v>
      </c>
      <c r="H1362" s="600">
        <f t="shared" si="92"/>
        <v>0.3483</v>
      </c>
    </row>
    <row r="1363" spans="1:10">
      <c r="A1363" s="67"/>
      <c r="B1363" s="669" t="s">
        <v>128</v>
      </c>
      <c r="C1363" s="669">
        <v>1</v>
      </c>
      <c r="D1363" s="669"/>
      <c r="E1363" s="670">
        <v>0.3</v>
      </c>
      <c r="F1363" s="669">
        <v>0.75</v>
      </c>
      <c r="G1363" s="600">
        <v>1.29</v>
      </c>
      <c r="H1363" s="600">
        <f t="shared" si="92"/>
        <v>0.29025000000000001</v>
      </c>
    </row>
    <row r="1364" spans="1:10">
      <c r="A1364" s="67"/>
      <c r="B1364" s="669" t="s">
        <v>129</v>
      </c>
      <c r="C1364" s="669">
        <v>1</v>
      </c>
      <c r="D1364" s="669"/>
      <c r="E1364" s="670">
        <v>0.3</v>
      </c>
      <c r="F1364" s="669">
        <v>0.9</v>
      </c>
      <c r="G1364" s="600">
        <v>1.29</v>
      </c>
      <c r="H1364" s="600">
        <f t="shared" si="92"/>
        <v>0.3483</v>
      </c>
    </row>
    <row r="1365" spans="1:10">
      <c r="A1365" s="67"/>
      <c r="B1365" s="669" t="s">
        <v>130</v>
      </c>
      <c r="C1365" s="669">
        <v>1</v>
      </c>
      <c r="D1365" s="669"/>
      <c r="E1365" s="670">
        <v>0.3</v>
      </c>
      <c r="F1365" s="669">
        <v>1.05</v>
      </c>
      <c r="G1365" s="600">
        <v>1.29</v>
      </c>
      <c r="H1365" s="600">
        <f t="shared" si="92"/>
        <v>0.40634999999999999</v>
      </c>
    </row>
    <row r="1366" spans="1:10" s="598" customFormat="1">
      <c r="A1366" s="600"/>
      <c r="B1366" s="669" t="s">
        <v>131</v>
      </c>
      <c r="C1366" s="669">
        <v>1</v>
      </c>
      <c r="D1366" s="669"/>
      <c r="E1366" s="670">
        <v>0.3</v>
      </c>
      <c r="F1366" s="669">
        <v>0.6</v>
      </c>
      <c r="G1366" s="600">
        <v>1.29</v>
      </c>
      <c r="H1366" s="600">
        <f t="shared" ref="H1366:H1397" si="93">+PRODUCT(C1366:G1366)</f>
        <v>0.23219999999999999</v>
      </c>
      <c r="I1366"/>
    </row>
    <row r="1367" spans="1:10" s="598" customFormat="1">
      <c r="A1367" s="600"/>
      <c r="B1367" s="669" t="s">
        <v>132</v>
      </c>
      <c r="C1367" s="669">
        <v>1</v>
      </c>
      <c r="D1367" s="669"/>
      <c r="E1367" s="670">
        <v>0.3</v>
      </c>
      <c r="F1367" s="669">
        <v>0.6</v>
      </c>
      <c r="G1367" s="600">
        <v>1.29</v>
      </c>
      <c r="H1367" s="600">
        <f t="shared" si="93"/>
        <v>0.23219999999999999</v>
      </c>
      <c r="I1367"/>
    </row>
    <row r="1368" spans="1:10" s="598" customFormat="1">
      <c r="A1368" s="600"/>
      <c r="B1368" s="669" t="s">
        <v>133</v>
      </c>
      <c r="C1368" s="669">
        <v>1</v>
      </c>
      <c r="D1368" s="669"/>
      <c r="E1368" s="670">
        <v>0.3</v>
      </c>
      <c r="F1368" s="669">
        <v>0.6</v>
      </c>
      <c r="G1368" s="600">
        <v>1.29</v>
      </c>
      <c r="H1368" s="600">
        <f t="shared" si="93"/>
        <v>0.23219999999999999</v>
      </c>
      <c r="I1368"/>
    </row>
    <row r="1369" spans="1:10" s="598" customFormat="1">
      <c r="A1369" s="600"/>
      <c r="B1369" s="669" t="s">
        <v>134</v>
      </c>
      <c r="C1369" s="669">
        <v>1</v>
      </c>
      <c r="D1369" s="669"/>
      <c r="E1369" s="670">
        <v>0.3</v>
      </c>
      <c r="F1369" s="669">
        <v>0.75</v>
      </c>
      <c r="G1369" s="600">
        <v>1.29</v>
      </c>
      <c r="H1369" s="600">
        <f t="shared" si="93"/>
        <v>0.29025000000000001</v>
      </c>
      <c r="I1369"/>
    </row>
    <row r="1370" spans="1:10" s="598" customFormat="1">
      <c r="A1370" s="600"/>
      <c r="B1370" s="669" t="s">
        <v>135</v>
      </c>
      <c r="C1370" s="669">
        <v>1</v>
      </c>
      <c r="D1370" s="669"/>
      <c r="E1370" s="670">
        <v>0.3</v>
      </c>
      <c r="F1370" s="669">
        <v>0.6</v>
      </c>
      <c r="G1370" s="600">
        <v>1.29</v>
      </c>
      <c r="H1370" s="600">
        <f t="shared" si="93"/>
        <v>0.23219999999999999</v>
      </c>
      <c r="I1370"/>
    </row>
    <row r="1371" spans="1:10" s="598" customFormat="1">
      <c r="A1371" s="600"/>
      <c r="B1371" s="669" t="s">
        <v>136</v>
      </c>
      <c r="C1371" s="669">
        <v>1</v>
      </c>
      <c r="D1371" s="669"/>
      <c r="E1371" s="670">
        <v>0.3</v>
      </c>
      <c r="F1371" s="669">
        <v>0.6</v>
      </c>
      <c r="G1371" s="600">
        <v>1.29</v>
      </c>
      <c r="H1371" s="600">
        <f t="shared" si="93"/>
        <v>0.23219999999999999</v>
      </c>
      <c r="I1371"/>
    </row>
    <row r="1372" spans="1:10" s="598" customFormat="1">
      <c r="A1372" s="600"/>
      <c r="B1372" s="669" t="s">
        <v>137</v>
      </c>
      <c r="C1372" s="669">
        <v>1</v>
      </c>
      <c r="D1372" s="669"/>
      <c r="E1372" s="670">
        <v>0.3</v>
      </c>
      <c r="F1372" s="669">
        <v>0.6</v>
      </c>
      <c r="G1372" s="600">
        <v>1.29</v>
      </c>
      <c r="H1372" s="600">
        <f t="shared" si="93"/>
        <v>0.23219999999999999</v>
      </c>
      <c r="I1372"/>
    </row>
    <row r="1373" spans="1:10" s="598" customFormat="1">
      <c r="A1373" s="600"/>
      <c r="B1373" s="673" t="s">
        <v>723</v>
      </c>
      <c r="C1373" s="673">
        <v>1</v>
      </c>
      <c r="D1373" s="673"/>
      <c r="E1373" s="674">
        <v>0.3</v>
      </c>
      <c r="F1373" s="673">
        <v>0.75</v>
      </c>
      <c r="G1373" s="600">
        <v>2.6</v>
      </c>
      <c r="H1373" s="674">
        <f t="shared" si="93"/>
        <v>0.58499999999999996</v>
      </c>
      <c r="I1373"/>
      <c r="J1373" s="675"/>
    </row>
    <row r="1374" spans="1:10" s="598" customFormat="1">
      <c r="A1374" s="600"/>
      <c r="B1374" s="67" t="s">
        <v>724</v>
      </c>
      <c r="C1374" s="67">
        <v>1</v>
      </c>
      <c r="D1374" s="67"/>
      <c r="E1374" s="600">
        <v>0.3</v>
      </c>
      <c r="F1374" s="67">
        <v>0.9</v>
      </c>
      <c r="G1374" s="600">
        <v>2.6</v>
      </c>
      <c r="H1374" s="600">
        <f t="shared" si="93"/>
        <v>0.70199999999999996</v>
      </c>
      <c r="I1374"/>
    </row>
    <row r="1375" spans="1:10" s="598" customFormat="1">
      <c r="A1375" s="600"/>
      <c r="B1375" s="67" t="s">
        <v>140</v>
      </c>
      <c r="C1375" s="67">
        <v>1</v>
      </c>
      <c r="D1375" s="67"/>
      <c r="E1375" s="600">
        <v>0.3</v>
      </c>
      <c r="F1375" s="67">
        <v>0.9</v>
      </c>
      <c r="G1375" s="600">
        <v>2.6</v>
      </c>
      <c r="H1375" s="600">
        <f t="shared" si="93"/>
        <v>0.70199999999999996</v>
      </c>
      <c r="I1375"/>
    </row>
    <row r="1376" spans="1:10" s="598" customFormat="1">
      <c r="A1376" s="600"/>
      <c r="B1376" s="67" t="s">
        <v>141</v>
      </c>
      <c r="C1376" s="67">
        <v>1</v>
      </c>
      <c r="D1376" s="67"/>
      <c r="E1376" s="600">
        <v>0.375</v>
      </c>
      <c r="F1376" s="67">
        <v>0.6</v>
      </c>
      <c r="G1376" s="600">
        <v>1.29</v>
      </c>
      <c r="H1376" s="600">
        <f t="shared" si="93"/>
        <v>0.29025000000000001</v>
      </c>
      <c r="I1376"/>
    </row>
    <row r="1377" spans="1:9" s="598" customFormat="1">
      <c r="A1377" s="600"/>
      <c r="B1377" s="67" t="s">
        <v>142</v>
      </c>
      <c r="C1377" s="67">
        <v>1</v>
      </c>
      <c r="D1377" s="67"/>
      <c r="E1377" s="600">
        <v>0.375</v>
      </c>
      <c r="F1377" s="67">
        <v>0.6</v>
      </c>
      <c r="G1377" s="600">
        <v>1.29</v>
      </c>
      <c r="H1377" s="600">
        <f t="shared" si="93"/>
        <v>0.29025000000000001</v>
      </c>
      <c r="I1377"/>
    </row>
    <row r="1378" spans="1:9" s="598" customFormat="1">
      <c r="A1378" s="600"/>
      <c r="B1378" s="67" t="s">
        <v>143</v>
      </c>
      <c r="C1378" s="67">
        <v>1</v>
      </c>
      <c r="D1378" s="67"/>
      <c r="E1378" s="600">
        <v>0.3</v>
      </c>
      <c r="F1378" s="67">
        <v>0.9</v>
      </c>
      <c r="G1378" s="600">
        <v>1.29</v>
      </c>
      <c r="H1378" s="600">
        <f t="shared" si="93"/>
        <v>0.3483</v>
      </c>
      <c r="I1378"/>
    </row>
    <row r="1379" spans="1:9" s="598" customFormat="1">
      <c r="A1379" s="600"/>
      <c r="B1379" s="67" t="s">
        <v>144</v>
      </c>
      <c r="C1379" s="67">
        <v>1</v>
      </c>
      <c r="D1379" s="67"/>
      <c r="E1379" s="600">
        <v>0.3</v>
      </c>
      <c r="F1379" s="67">
        <v>0.75</v>
      </c>
      <c r="G1379" s="600">
        <v>1.29</v>
      </c>
      <c r="H1379" s="600">
        <f t="shared" si="93"/>
        <v>0.29025000000000001</v>
      </c>
      <c r="I1379"/>
    </row>
    <row r="1380" spans="1:9" s="598" customFormat="1">
      <c r="A1380" s="600"/>
      <c r="B1380" s="67" t="s">
        <v>145</v>
      </c>
      <c r="C1380" s="67">
        <v>1</v>
      </c>
      <c r="D1380" s="67"/>
      <c r="E1380" s="600">
        <v>3.1419999999999999</v>
      </c>
      <c r="F1380" s="67">
        <f>0.3*0.3</f>
        <v>0.09</v>
      </c>
      <c r="G1380" s="600">
        <v>1.29</v>
      </c>
      <c r="H1380" s="600">
        <f t="shared" si="93"/>
        <v>0.3647862</v>
      </c>
      <c r="I1380"/>
    </row>
    <row r="1381" spans="1:9" s="598" customFormat="1">
      <c r="A1381" s="600"/>
      <c r="B1381" s="67" t="s">
        <v>146</v>
      </c>
      <c r="C1381" s="67">
        <v>1</v>
      </c>
      <c r="D1381" s="67"/>
      <c r="E1381" s="600">
        <v>3.1419999999999999</v>
      </c>
      <c r="F1381" s="67">
        <f>0.3*0.3</f>
        <v>0.09</v>
      </c>
      <c r="G1381" s="600">
        <v>1.29</v>
      </c>
      <c r="H1381" s="600">
        <f t="shared" si="93"/>
        <v>0.3647862</v>
      </c>
      <c r="I1381"/>
    </row>
    <row r="1382" spans="1:9" s="598" customFormat="1">
      <c r="A1382" s="600"/>
      <c r="B1382" s="67" t="s">
        <v>147</v>
      </c>
      <c r="C1382" s="67">
        <v>1</v>
      </c>
      <c r="D1382" s="67"/>
      <c r="E1382" s="600">
        <v>3.1419999999999999</v>
      </c>
      <c r="F1382" s="67">
        <f>0.3*0.3</f>
        <v>0.09</v>
      </c>
      <c r="G1382" s="600">
        <v>1.29</v>
      </c>
      <c r="H1382" s="600">
        <f t="shared" si="93"/>
        <v>0.3647862</v>
      </c>
      <c r="I1382"/>
    </row>
    <row r="1383" spans="1:9" s="598" customFormat="1">
      <c r="A1383" s="600"/>
      <c r="B1383" s="67" t="s">
        <v>148</v>
      </c>
      <c r="C1383" s="67">
        <v>1</v>
      </c>
      <c r="D1383" s="67"/>
      <c r="E1383" s="600">
        <v>3.1419999999999999</v>
      </c>
      <c r="F1383" s="67">
        <f>0.3*0.3</f>
        <v>0.09</v>
      </c>
      <c r="G1383" s="600">
        <v>1.29</v>
      </c>
      <c r="H1383" s="600">
        <f t="shared" si="93"/>
        <v>0.3647862</v>
      </c>
      <c r="I1383"/>
    </row>
    <row r="1384" spans="1:9" s="598" customFormat="1">
      <c r="A1384" s="600"/>
      <c r="B1384" s="67" t="s">
        <v>149</v>
      </c>
      <c r="C1384" s="67">
        <v>1</v>
      </c>
      <c r="D1384" s="67"/>
      <c r="E1384" s="600">
        <v>3.1419999999999999</v>
      </c>
      <c r="F1384" s="67">
        <f>0.3*0.3</f>
        <v>0.09</v>
      </c>
      <c r="G1384" s="600">
        <v>1.29</v>
      </c>
      <c r="H1384" s="600">
        <f t="shared" si="93"/>
        <v>0.3647862</v>
      </c>
      <c r="I1384"/>
    </row>
    <row r="1385" spans="1:9" s="598" customFormat="1">
      <c r="A1385" s="600"/>
      <c r="B1385" s="67" t="s">
        <v>150</v>
      </c>
      <c r="C1385" s="67">
        <v>1</v>
      </c>
      <c r="D1385" s="67"/>
      <c r="E1385" s="600">
        <v>0.3</v>
      </c>
      <c r="F1385" s="67">
        <v>0.6</v>
      </c>
      <c r="G1385" s="600">
        <v>1.29</v>
      </c>
      <c r="H1385" s="600">
        <f t="shared" si="93"/>
        <v>0.23219999999999999</v>
      </c>
      <c r="I1385"/>
    </row>
    <row r="1386" spans="1:9" s="598" customFormat="1">
      <c r="A1386" s="600"/>
      <c r="B1386" s="67" t="s">
        <v>151</v>
      </c>
      <c r="C1386" s="67">
        <v>1</v>
      </c>
      <c r="D1386" s="67"/>
      <c r="E1386" s="600">
        <v>0.3</v>
      </c>
      <c r="F1386" s="67">
        <v>0.6</v>
      </c>
      <c r="G1386" s="600">
        <v>1.29</v>
      </c>
      <c r="H1386" s="600">
        <f t="shared" si="93"/>
        <v>0.23219999999999999</v>
      </c>
      <c r="I1386"/>
    </row>
    <row r="1387" spans="1:9" s="598" customFormat="1">
      <c r="A1387" s="600"/>
      <c r="B1387" s="67" t="s">
        <v>152</v>
      </c>
      <c r="C1387" s="67">
        <v>1</v>
      </c>
      <c r="D1387" s="67"/>
      <c r="E1387" s="600">
        <v>0.3</v>
      </c>
      <c r="F1387" s="67">
        <v>0.6</v>
      </c>
      <c r="G1387" s="600">
        <v>1.29</v>
      </c>
      <c r="H1387" s="600">
        <f t="shared" si="93"/>
        <v>0.23219999999999999</v>
      </c>
      <c r="I1387"/>
    </row>
    <row r="1388" spans="1:9" s="598" customFormat="1">
      <c r="A1388" s="600"/>
      <c r="B1388" s="67" t="s">
        <v>155</v>
      </c>
      <c r="C1388" s="67">
        <v>1</v>
      </c>
      <c r="D1388" s="67"/>
      <c r="E1388" s="600">
        <v>0.3</v>
      </c>
      <c r="F1388" s="67">
        <v>0.9</v>
      </c>
      <c r="G1388" s="600">
        <v>1.29</v>
      </c>
      <c r="H1388" s="600">
        <f t="shared" si="93"/>
        <v>0.3483</v>
      </c>
      <c r="I1388"/>
    </row>
    <row r="1389" spans="1:9" s="598" customFormat="1">
      <c r="A1389" s="600"/>
      <c r="B1389" s="67" t="s">
        <v>157</v>
      </c>
      <c r="C1389" s="67">
        <v>1</v>
      </c>
      <c r="D1389" s="67"/>
      <c r="E1389" s="600">
        <v>0.3</v>
      </c>
      <c r="F1389" s="67">
        <v>0.9</v>
      </c>
      <c r="G1389" s="600">
        <v>1.29</v>
      </c>
      <c r="H1389" s="600">
        <f t="shared" si="93"/>
        <v>0.3483</v>
      </c>
      <c r="I1389"/>
    </row>
    <row r="1390" spans="1:9" s="598" customFormat="1">
      <c r="A1390" s="600"/>
      <c r="B1390" s="67" t="s">
        <v>158</v>
      </c>
      <c r="C1390" s="67">
        <v>1</v>
      </c>
      <c r="D1390" s="67"/>
      <c r="E1390" s="600">
        <v>0.3</v>
      </c>
      <c r="F1390" s="67">
        <v>0.9</v>
      </c>
      <c r="G1390" s="600">
        <v>1.29</v>
      </c>
      <c r="H1390" s="600">
        <f t="shared" si="93"/>
        <v>0.3483</v>
      </c>
      <c r="I1390"/>
    </row>
    <row r="1391" spans="1:9" s="598" customFormat="1">
      <c r="A1391" s="600"/>
      <c r="B1391" s="67" t="s">
        <v>159</v>
      </c>
      <c r="C1391" s="67">
        <v>1</v>
      </c>
      <c r="D1391" s="67"/>
      <c r="E1391" s="600">
        <v>0.3</v>
      </c>
      <c r="F1391" s="67">
        <v>0.9</v>
      </c>
      <c r="G1391" s="600">
        <v>1.29</v>
      </c>
      <c r="H1391" s="600">
        <f t="shared" si="93"/>
        <v>0.3483</v>
      </c>
      <c r="I1391"/>
    </row>
    <row r="1392" spans="1:9" s="598" customFormat="1">
      <c r="A1392" s="600"/>
      <c r="B1392" s="67" t="s">
        <v>160</v>
      </c>
      <c r="C1392" s="67">
        <v>1</v>
      </c>
      <c r="D1392" s="67"/>
      <c r="E1392" s="600">
        <v>0.3</v>
      </c>
      <c r="F1392" s="67">
        <v>0.9</v>
      </c>
      <c r="G1392" s="600">
        <v>1.29</v>
      </c>
      <c r="H1392" s="600">
        <f t="shared" si="93"/>
        <v>0.3483</v>
      </c>
      <c r="I1392"/>
    </row>
    <row r="1393" spans="1:9" s="598" customFormat="1">
      <c r="A1393" s="600"/>
      <c r="B1393" s="67" t="s">
        <v>161</v>
      </c>
      <c r="C1393" s="67">
        <v>1</v>
      </c>
      <c r="D1393" s="67"/>
      <c r="E1393" s="600">
        <v>0.3</v>
      </c>
      <c r="F1393" s="67">
        <v>0.6</v>
      </c>
      <c r="G1393" s="600">
        <v>1.29</v>
      </c>
      <c r="H1393" s="600">
        <f t="shared" si="93"/>
        <v>0.23219999999999999</v>
      </c>
      <c r="I1393"/>
    </row>
    <row r="1394" spans="1:9" s="598" customFormat="1">
      <c r="A1394" s="600"/>
      <c r="B1394" s="67" t="s">
        <v>162</v>
      </c>
      <c r="C1394" s="67">
        <v>1</v>
      </c>
      <c r="D1394" s="67"/>
      <c r="E1394" s="600">
        <v>0.3</v>
      </c>
      <c r="F1394" s="67">
        <v>0.6</v>
      </c>
      <c r="G1394" s="600">
        <v>1.29</v>
      </c>
      <c r="H1394" s="600">
        <f t="shared" si="93"/>
        <v>0.23219999999999999</v>
      </c>
      <c r="I1394"/>
    </row>
    <row r="1395" spans="1:9">
      <c r="A1395" s="67"/>
      <c r="B1395" s="67" t="s">
        <v>172</v>
      </c>
      <c r="C1395" s="67">
        <v>1</v>
      </c>
      <c r="D1395" s="67"/>
      <c r="E1395" s="600">
        <v>0.3</v>
      </c>
      <c r="F1395" s="67">
        <v>0.6</v>
      </c>
      <c r="G1395" s="600">
        <v>1.29</v>
      </c>
      <c r="H1395" s="600">
        <f t="shared" si="93"/>
        <v>0.23219999999999999</v>
      </c>
    </row>
    <row r="1396" spans="1:9">
      <c r="A1396" s="67"/>
      <c r="B1396" s="67" t="s">
        <v>173</v>
      </c>
      <c r="C1396" s="67">
        <v>1</v>
      </c>
      <c r="D1396" s="67"/>
      <c r="E1396" s="600">
        <v>0.3</v>
      </c>
      <c r="F1396" s="67">
        <v>0.75</v>
      </c>
      <c r="G1396" s="600">
        <v>1.29</v>
      </c>
      <c r="H1396" s="600">
        <f t="shared" si="93"/>
        <v>0.29025000000000001</v>
      </c>
    </row>
    <row r="1397" spans="1:9">
      <c r="A1397" s="67"/>
      <c r="B1397" s="67" t="s">
        <v>174</v>
      </c>
      <c r="C1397" s="67">
        <v>1</v>
      </c>
      <c r="D1397" s="67"/>
      <c r="E1397" s="600">
        <v>0.3</v>
      </c>
      <c r="F1397" s="67">
        <v>0.75</v>
      </c>
      <c r="G1397" s="600">
        <v>1.29</v>
      </c>
      <c r="H1397" s="600">
        <f t="shared" si="93"/>
        <v>0.29025000000000001</v>
      </c>
    </row>
    <row r="1398" spans="1:9">
      <c r="A1398" s="67"/>
      <c r="B1398" s="67" t="s">
        <v>175</v>
      </c>
      <c r="C1398" s="67">
        <v>1</v>
      </c>
      <c r="D1398" s="67"/>
      <c r="E1398" s="600">
        <v>0.3</v>
      </c>
      <c r="F1398" s="67">
        <v>0.75</v>
      </c>
      <c r="G1398" s="600">
        <v>1.29</v>
      </c>
      <c r="H1398" s="600">
        <f t="shared" ref="H1398:H1410" si="94">+PRODUCT(C1398:G1398)</f>
        <v>0.29025000000000001</v>
      </c>
    </row>
    <row r="1399" spans="1:9">
      <c r="A1399" s="67"/>
      <c r="B1399" s="67" t="s">
        <v>176</v>
      </c>
      <c r="C1399" s="67">
        <v>1</v>
      </c>
      <c r="D1399" s="67"/>
      <c r="E1399" s="600">
        <v>0.3</v>
      </c>
      <c r="F1399" s="67">
        <v>1.5</v>
      </c>
      <c r="G1399" s="600">
        <v>1.29</v>
      </c>
      <c r="H1399" s="600">
        <f t="shared" si="94"/>
        <v>0.58050000000000002</v>
      </c>
    </row>
    <row r="1400" spans="1:9">
      <c r="A1400" s="67"/>
      <c r="B1400" s="67" t="s">
        <v>177</v>
      </c>
      <c r="C1400" s="67">
        <v>1</v>
      </c>
      <c r="D1400" s="67"/>
      <c r="E1400" s="600">
        <v>0.3</v>
      </c>
      <c r="F1400" s="67">
        <v>1.5</v>
      </c>
      <c r="G1400" s="600">
        <v>1.29</v>
      </c>
      <c r="H1400" s="600">
        <f t="shared" si="94"/>
        <v>0.58050000000000002</v>
      </c>
    </row>
    <row r="1401" spans="1:9" s="598" customFormat="1">
      <c r="A1401" s="600"/>
      <c r="B1401" s="67" t="s">
        <v>180</v>
      </c>
      <c r="C1401" s="67">
        <v>1</v>
      </c>
      <c r="D1401" s="67"/>
      <c r="E1401" s="600">
        <v>0.3</v>
      </c>
      <c r="F1401" s="67">
        <v>0.9</v>
      </c>
      <c r="G1401" s="600">
        <v>1.29</v>
      </c>
      <c r="H1401" s="600">
        <f t="shared" si="94"/>
        <v>0.3483</v>
      </c>
      <c r="I1401"/>
    </row>
    <row r="1402" spans="1:9" s="598" customFormat="1">
      <c r="A1402" s="600"/>
      <c r="B1402" s="67" t="s">
        <v>181</v>
      </c>
      <c r="C1402" s="67">
        <v>1</v>
      </c>
      <c r="D1402" s="67"/>
      <c r="E1402" s="600">
        <v>0.3</v>
      </c>
      <c r="F1402" s="67">
        <v>1.05</v>
      </c>
      <c r="G1402" s="600">
        <v>1.29</v>
      </c>
      <c r="H1402" s="600">
        <f t="shared" si="94"/>
        <v>0.40634999999999999</v>
      </c>
      <c r="I1402"/>
    </row>
    <row r="1403" spans="1:9" s="598" customFormat="1">
      <c r="A1403" s="600"/>
      <c r="B1403" s="67" t="s">
        <v>182</v>
      </c>
      <c r="C1403" s="67">
        <v>1</v>
      </c>
      <c r="D1403" s="67"/>
      <c r="E1403" s="600">
        <v>0.3</v>
      </c>
      <c r="F1403" s="67">
        <v>1.05</v>
      </c>
      <c r="G1403" s="600">
        <v>1.29</v>
      </c>
      <c r="H1403" s="600">
        <f t="shared" si="94"/>
        <v>0.40634999999999999</v>
      </c>
      <c r="I1403"/>
    </row>
    <row r="1404" spans="1:9" s="598" customFormat="1">
      <c r="A1404" s="600"/>
      <c r="B1404" s="67" t="s">
        <v>183</v>
      </c>
      <c r="C1404" s="67">
        <v>1</v>
      </c>
      <c r="D1404" s="67"/>
      <c r="E1404" s="600">
        <v>0.3</v>
      </c>
      <c r="F1404" s="67">
        <v>1.05</v>
      </c>
      <c r="G1404" s="600">
        <v>1.29</v>
      </c>
      <c r="H1404" s="600">
        <f t="shared" si="94"/>
        <v>0.40634999999999999</v>
      </c>
      <c r="I1404"/>
    </row>
    <row r="1405" spans="1:9" s="598" customFormat="1">
      <c r="A1405" s="600"/>
      <c r="B1405" s="67" t="s">
        <v>184</v>
      </c>
      <c r="C1405" s="67">
        <v>1</v>
      </c>
      <c r="D1405" s="67"/>
      <c r="E1405" s="600">
        <v>0.3</v>
      </c>
      <c r="F1405" s="67">
        <v>1.05</v>
      </c>
      <c r="G1405" s="600">
        <v>1.29</v>
      </c>
      <c r="H1405" s="600">
        <f t="shared" si="94"/>
        <v>0.40634999999999999</v>
      </c>
      <c r="I1405"/>
    </row>
    <row r="1406" spans="1:9" s="598" customFormat="1">
      <c r="A1406" s="600"/>
      <c r="B1406" s="67" t="s">
        <v>185</v>
      </c>
      <c r="C1406" s="67">
        <v>1</v>
      </c>
      <c r="D1406" s="67"/>
      <c r="E1406" s="600">
        <v>0.3</v>
      </c>
      <c r="F1406" s="67">
        <v>1.05</v>
      </c>
      <c r="G1406" s="600">
        <v>1.29</v>
      </c>
      <c r="H1406" s="600">
        <f t="shared" si="94"/>
        <v>0.40634999999999999</v>
      </c>
      <c r="I1406"/>
    </row>
    <row r="1407" spans="1:9" s="598" customFormat="1">
      <c r="A1407" s="600"/>
      <c r="B1407" s="67" t="s">
        <v>186</v>
      </c>
      <c r="C1407" s="67">
        <v>1</v>
      </c>
      <c r="D1407" s="67"/>
      <c r="E1407" s="600">
        <v>0.3</v>
      </c>
      <c r="F1407" s="67">
        <v>0.9</v>
      </c>
      <c r="G1407" s="600">
        <v>1.29</v>
      </c>
      <c r="H1407" s="600">
        <f t="shared" si="94"/>
        <v>0.3483</v>
      </c>
      <c r="I1407"/>
    </row>
    <row r="1408" spans="1:9" s="598" customFormat="1">
      <c r="A1408" s="600"/>
      <c r="B1408" s="67" t="s">
        <v>188</v>
      </c>
      <c r="C1408" s="67">
        <v>1</v>
      </c>
      <c r="D1408" s="67"/>
      <c r="E1408" s="600">
        <v>0.3</v>
      </c>
      <c r="F1408" s="67">
        <v>0.6</v>
      </c>
      <c r="G1408" s="600">
        <v>1.29</v>
      </c>
      <c r="H1408" s="600">
        <f t="shared" si="94"/>
        <v>0.23219999999999999</v>
      </c>
      <c r="I1408"/>
    </row>
    <row r="1409" spans="1:9" s="598" customFormat="1">
      <c r="A1409" s="600"/>
      <c r="B1409" s="67" t="s">
        <v>189</v>
      </c>
      <c r="C1409" s="67">
        <v>1</v>
      </c>
      <c r="D1409" s="67"/>
      <c r="E1409" s="600">
        <v>3.1419999999999999</v>
      </c>
      <c r="F1409" s="600">
        <f>(0.45*0.45)/4</f>
        <v>5.0625000000000003E-2</v>
      </c>
      <c r="G1409" s="600">
        <v>1.29</v>
      </c>
      <c r="H1409" s="600">
        <f t="shared" si="94"/>
        <v>0.20519223750000001</v>
      </c>
      <c r="I1409"/>
    </row>
    <row r="1410" spans="1:9" s="598" customFormat="1">
      <c r="A1410" s="600"/>
      <c r="B1410" s="67" t="s">
        <v>190</v>
      </c>
      <c r="C1410" s="67">
        <v>1</v>
      </c>
      <c r="D1410" s="67"/>
      <c r="E1410" s="600">
        <v>0.3</v>
      </c>
      <c r="F1410" s="67">
        <v>0.6</v>
      </c>
      <c r="G1410" s="600">
        <v>1.29</v>
      </c>
      <c r="H1410" s="600">
        <f t="shared" si="94"/>
        <v>0.23219999999999999</v>
      </c>
      <c r="I1410"/>
    </row>
    <row r="1411" spans="1:9">
      <c r="A1411" s="67"/>
      <c r="B1411" s="67"/>
      <c r="C1411" s="67"/>
      <c r="D1411" s="67"/>
      <c r="E1411" s="600"/>
      <c r="F1411" s="67"/>
      <c r="G1411" s="600"/>
      <c r="H1411" s="602">
        <f>SUM(H1334:H1410)</f>
        <v>24.926923237499999</v>
      </c>
      <c r="I1411" s="676">
        <f>+H1411</f>
        <v>24.926923237499999</v>
      </c>
    </row>
    <row r="1412" spans="1:9">
      <c r="A1412" s="67"/>
      <c r="B1412" s="601" t="s">
        <v>727</v>
      </c>
      <c r="C1412" s="67"/>
      <c r="D1412" s="67"/>
      <c r="E1412" s="600"/>
      <c r="F1412" s="67"/>
      <c r="G1412" s="600"/>
      <c r="H1412" s="602"/>
      <c r="I1412" s="664">
        <f>SUM(I1030:I1411)</f>
        <v>272.77318248749998</v>
      </c>
    </row>
    <row r="1413" spans="1:9">
      <c r="A1413" s="67"/>
      <c r="B1413" s="601" t="s">
        <v>97</v>
      </c>
      <c r="C1413" s="67"/>
      <c r="D1413" s="67"/>
      <c r="E1413" s="600"/>
      <c r="F1413" s="67"/>
      <c r="G1413" s="600"/>
      <c r="H1413" s="602"/>
      <c r="I1413" s="664"/>
    </row>
    <row r="1414" spans="1:9">
      <c r="A1414" s="67"/>
      <c r="B1414" s="67" t="s">
        <v>228</v>
      </c>
      <c r="C1414" s="67">
        <v>1</v>
      </c>
      <c r="D1414" s="67"/>
      <c r="E1414" s="600">
        <v>0.3</v>
      </c>
      <c r="F1414" s="67">
        <v>0.6</v>
      </c>
      <c r="G1414" s="600">
        <f>3-0.1-0.45-0.6</f>
        <v>1.85</v>
      </c>
      <c r="H1414" s="600">
        <f t="shared" ref="H1414:H1445" si="95">+PRODUCT(C1414:G1414)</f>
        <v>0.33300000000000002</v>
      </c>
    </row>
    <row r="1415" spans="1:9">
      <c r="A1415" s="67"/>
      <c r="B1415" s="67" t="s">
        <v>229</v>
      </c>
      <c r="C1415" s="67">
        <v>1</v>
      </c>
      <c r="D1415" s="67"/>
      <c r="E1415" s="600">
        <v>0.3</v>
      </c>
      <c r="F1415" s="67">
        <v>0.6</v>
      </c>
      <c r="G1415" s="600">
        <f t="shared" ref="G1415:G1427" si="96">3-0.1-0.45-0.6</f>
        <v>1.85</v>
      </c>
      <c r="H1415" s="600">
        <f t="shared" si="95"/>
        <v>0.33300000000000002</v>
      </c>
    </row>
    <row r="1416" spans="1:9">
      <c r="A1416" s="67"/>
      <c r="B1416" s="67" t="s">
        <v>230</v>
      </c>
      <c r="C1416" s="67">
        <v>1</v>
      </c>
      <c r="D1416" s="67"/>
      <c r="E1416" s="600">
        <v>0.3</v>
      </c>
      <c r="F1416" s="67">
        <v>0.6</v>
      </c>
      <c r="G1416" s="600">
        <f t="shared" si="96"/>
        <v>1.85</v>
      </c>
      <c r="H1416" s="600">
        <f t="shared" si="95"/>
        <v>0.33300000000000002</v>
      </c>
    </row>
    <row r="1417" spans="1:9">
      <c r="A1417" s="67"/>
      <c r="B1417" s="67" t="s">
        <v>231</v>
      </c>
      <c r="C1417" s="67">
        <v>1</v>
      </c>
      <c r="D1417" s="67"/>
      <c r="E1417" s="600">
        <v>0.3</v>
      </c>
      <c r="F1417" s="67">
        <v>0.75</v>
      </c>
      <c r="G1417" s="600">
        <f t="shared" si="96"/>
        <v>1.85</v>
      </c>
      <c r="H1417" s="600">
        <f t="shared" si="95"/>
        <v>0.41625000000000001</v>
      </c>
    </row>
    <row r="1418" spans="1:9">
      <c r="A1418" s="67"/>
      <c r="B1418" s="67" t="s">
        <v>232</v>
      </c>
      <c r="C1418" s="67">
        <v>1</v>
      </c>
      <c r="D1418" s="67"/>
      <c r="E1418" s="600">
        <v>0.3</v>
      </c>
      <c r="F1418" s="67">
        <v>0.6</v>
      </c>
      <c r="G1418" s="600">
        <f t="shared" si="96"/>
        <v>1.85</v>
      </c>
      <c r="H1418" s="600">
        <f t="shared" si="95"/>
        <v>0.33300000000000002</v>
      </c>
    </row>
    <row r="1419" spans="1:9">
      <c r="A1419" s="67"/>
      <c r="B1419" s="67" t="s">
        <v>233</v>
      </c>
      <c r="C1419" s="67">
        <v>1</v>
      </c>
      <c r="D1419" s="67"/>
      <c r="E1419" s="600">
        <v>0.3</v>
      </c>
      <c r="F1419" s="67">
        <v>0.6</v>
      </c>
      <c r="G1419" s="600">
        <f t="shared" si="96"/>
        <v>1.85</v>
      </c>
      <c r="H1419" s="600">
        <f t="shared" si="95"/>
        <v>0.33300000000000002</v>
      </c>
    </row>
    <row r="1420" spans="1:9">
      <c r="A1420" s="67"/>
      <c r="B1420" s="67" t="s">
        <v>234</v>
      </c>
      <c r="C1420" s="67">
        <v>1</v>
      </c>
      <c r="D1420" s="67"/>
      <c r="E1420" s="600">
        <v>0.3</v>
      </c>
      <c r="F1420" s="67">
        <v>0.6</v>
      </c>
      <c r="G1420" s="600">
        <f t="shared" si="96"/>
        <v>1.85</v>
      </c>
      <c r="H1420" s="600">
        <f t="shared" si="95"/>
        <v>0.33300000000000002</v>
      </c>
    </row>
    <row r="1421" spans="1:9">
      <c r="A1421" s="67"/>
      <c r="B1421" s="67" t="s">
        <v>235</v>
      </c>
      <c r="C1421" s="67">
        <v>1</v>
      </c>
      <c r="D1421" s="67"/>
      <c r="E1421" s="600">
        <v>0.3</v>
      </c>
      <c r="F1421" s="67">
        <v>0.6</v>
      </c>
      <c r="G1421" s="600">
        <f t="shared" si="96"/>
        <v>1.85</v>
      </c>
      <c r="H1421" s="600">
        <f t="shared" si="95"/>
        <v>0.33300000000000002</v>
      </c>
    </row>
    <row r="1422" spans="1:9">
      <c r="A1422" s="67"/>
      <c r="B1422" s="67" t="s">
        <v>236</v>
      </c>
      <c r="C1422" s="67">
        <v>1</v>
      </c>
      <c r="D1422" s="67"/>
      <c r="E1422" s="600">
        <v>0.3</v>
      </c>
      <c r="F1422" s="67">
        <v>0.6</v>
      </c>
      <c r="G1422" s="600">
        <f t="shared" si="96"/>
        <v>1.85</v>
      </c>
      <c r="H1422" s="600">
        <f t="shared" si="95"/>
        <v>0.33300000000000002</v>
      </c>
    </row>
    <row r="1423" spans="1:9">
      <c r="A1423" s="67"/>
      <c r="B1423" s="67" t="s">
        <v>237</v>
      </c>
      <c r="C1423" s="67">
        <v>1</v>
      </c>
      <c r="D1423" s="67"/>
      <c r="E1423" s="600">
        <v>0.3</v>
      </c>
      <c r="F1423" s="67">
        <v>0.6</v>
      </c>
      <c r="G1423" s="600">
        <f t="shared" si="96"/>
        <v>1.85</v>
      </c>
      <c r="H1423" s="600">
        <f t="shared" si="95"/>
        <v>0.33300000000000002</v>
      </c>
    </row>
    <row r="1424" spans="1:9">
      <c r="A1424" s="67"/>
      <c r="B1424" s="67" t="s">
        <v>238</v>
      </c>
      <c r="C1424" s="67">
        <v>1</v>
      </c>
      <c r="D1424" s="67"/>
      <c r="E1424" s="600">
        <v>0.3</v>
      </c>
      <c r="F1424" s="67">
        <v>0.6</v>
      </c>
      <c r="G1424" s="600">
        <f t="shared" si="96"/>
        <v>1.85</v>
      </c>
      <c r="H1424" s="600">
        <f t="shared" si="95"/>
        <v>0.33300000000000002</v>
      </c>
    </row>
    <row r="1425" spans="1:8">
      <c r="A1425" s="67"/>
      <c r="B1425" s="67" t="s">
        <v>239</v>
      </c>
      <c r="C1425" s="67">
        <v>1</v>
      </c>
      <c r="D1425" s="67"/>
      <c r="E1425" s="671">
        <v>0.3</v>
      </c>
      <c r="F1425" s="604">
        <v>0.6</v>
      </c>
      <c r="G1425" s="600">
        <f t="shared" si="96"/>
        <v>1.85</v>
      </c>
      <c r="H1425" s="600">
        <f t="shared" si="95"/>
        <v>0.33300000000000002</v>
      </c>
    </row>
    <row r="1426" spans="1:8">
      <c r="A1426" s="67"/>
      <c r="B1426" s="67" t="s">
        <v>240</v>
      </c>
      <c r="C1426" s="67">
        <v>1</v>
      </c>
      <c r="D1426" s="67"/>
      <c r="E1426" s="600">
        <v>0.3</v>
      </c>
      <c r="F1426" s="67">
        <v>0.6</v>
      </c>
      <c r="G1426" s="600">
        <f t="shared" si="96"/>
        <v>1.85</v>
      </c>
      <c r="H1426" s="600">
        <f t="shared" si="95"/>
        <v>0.33300000000000002</v>
      </c>
    </row>
    <row r="1427" spans="1:8">
      <c r="A1427" s="67"/>
      <c r="B1427" s="677" t="s">
        <v>241</v>
      </c>
      <c r="C1427" s="67">
        <v>1</v>
      </c>
      <c r="D1427" s="67"/>
      <c r="E1427" s="600">
        <v>0.3</v>
      </c>
      <c r="F1427" s="67">
        <v>0.6</v>
      </c>
      <c r="G1427" s="600">
        <f t="shared" si="96"/>
        <v>1.85</v>
      </c>
      <c r="H1427" s="600">
        <f t="shared" si="95"/>
        <v>0.33300000000000002</v>
      </c>
    </row>
    <row r="1428" spans="1:8">
      <c r="A1428" s="67"/>
      <c r="B1428" s="677" t="s">
        <v>242</v>
      </c>
      <c r="C1428" s="67">
        <v>1</v>
      </c>
      <c r="D1428" s="67"/>
      <c r="E1428" s="600">
        <v>0.3</v>
      </c>
      <c r="F1428" s="67">
        <v>0.6</v>
      </c>
      <c r="G1428" s="600">
        <f t="shared" ref="G1428:G1474" si="97">3-0.1-0.45</f>
        <v>2.4500000000000002</v>
      </c>
      <c r="H1428" s="600">
        <f t="shared" si="95"/>
        <v>0.441</v>
      </c>
    </row>
    <row r="1429" spans="1:8">
      <c r="A1429" s="67"/>
      <c r="B1429" s="677" t="s">
        <v>243</v>
      </c>
      <c r="C1429" s="67">
        <v>1</v>
      </c>
      <c r="D1429" s="67"/>
      <c r="E1429" s="600">
        <v>0.3</v>
      </c>
      <c r="F1429" s="67">
        <v>0.75</v>
      </c>
      <c r="G1429" s="600">
        <f t="shared" si="97"/>
        <v>2.4500000000000002</v>
      </c>
      <c r="H1429" s="600">
        <f t="shared" si="95"/>
        <v>0.55125000000000002</v>
      </c>
    </row>
    <row r="1430" spans="1:8">
      <c r="A1430" s="67"/>
      <c r="B1430" s="677" t="s">
        <v>244</v>
      </c>
      <c r="C1430" s="67">
        <v>1</v>
      </c>
      <c r="D1430" s="67"/>
      <c r="E1430" s="600">
        <v>0.3</v>
      </c>
      <c r="F1430" s="67">
        <v>0.75</v>
      </c>
      <c r="G1430" s="600">
        <f t="shared" ref="G1430:G1435" si="98">3-0.1-0.675-0.6</f>
        <v>1.625</v>
      </c>
      <c r="H1430" s="600">
        <f t="shared" si="95"/>
        <v>0.36562499999999998</v>
      </c>
    </row>
    <row r="1431" spans="1:8">
      <c r="A1431" s="67"/>
      <c r="B1431" s="67" t="s">
        <v>245</v>
      </c>
      <c r="C1431" s="67">
        <v>1</v>
      </c>
      <c r="D1431" s="67"/>
      <c r="E1431" s="600">
        <v>0.3</v>
      </c>
      <c r="F1431" s="67">
        <v>0.75</v>
      </c>
      <c r="G1431" s="600">
        <f t="shared" si="98"/>
        <v>1.625</v>
      </c>
      <c r="H1431" s="600">
        <f t="shared" si="95"/>
        <v>0.36562499999999998</v>
      </c>
    </row>
    <row r="1432" spans="1:8">
      <c r="A1432" s="67"/>
      <c r="B1432" s="677" t="s">
        <v>246</v>
      </c>
      <c r="C1432" s="67">
        <v>1</v>
      </c>
      <c r="D1432" s="67"/>
      <c r="E1432" s="600">
        <v>0.3</v>
      </c>
      <c r="F1432" s="67">
        <v>0.6</v>
      </c>
      <c r="G1432" s="600">
        <f t="shared" si="98"/>
        <v>1.625</v>
      </c>
      <c r="H1432" s="600">
        <f t="shared" si="95"/>
        <v>0.29249999999999998</v>
      </c>
    </row>
    <row r="1433" spans="1:8">
      <c r="A1433" s="67"/>
      <c r="B1433" s="67" t="s">
        <v>247</v>
      </c>
      <c r="C1433" s="67">
        <v>1</v>
      </c>
      <c r="D1433" s="67"/>
      <c r="E1433" s="600">
        <v>0.3</v>
      </c>
      <c r="F1433" s="67">
        <v>0.75</v>
      </c>
      <c r="G1433" s="600">
        <f t="shared" si="98"/>
        <v>1.625</v>
      </c>
      <c r="H1433" s="600">
        <f t="shared" si="95"/>
        <v>0.36562499999999998</v>
      </c>
    </row>
    <row r="1434" spans="1:8">
      <c r="A1434" s="67"/>
      <c r="B1434" s="67" t="s">
        <v>248</v>
      </c>
      <c r="C1434" s="67">
        <v>1</v>
      </c>
      <c r="D1434" s="67"/>
      <c r="E1434" s="600">
        <v>0.3</v>
      </c>
      <c r="F1434" s="67">
        <v>1.05</v>
      </c>
      <c r="G1434" s="600">
        <f t="shared" si="98"/>
        <v>1.625</v>
      </c>
      <c r="H1434" s="600">
        <f t="shared" si="95"/>
        <v>0.51187499999999997</v>
      </c>
    </row>
    <row r="1435" spans="1:8">
      <c r="A1435" s="67"/>
      <c r="B1435" s="67" t="s">
        <v>249</v>
      </c>
      <c r="C1435" s="67">
        <v>1</v>
      </c>
      <c r="D1435" s="67"/>
      <c r="E1435" s="600">
        <v>0.3</v>
      </c>
      <c r="F1435" s="67">
        <v>0.9</v>
      </c>
      <c r="G1435" s="600">
        <f t="shared" si="98"/>
        <v>1.625</v>
      </c>
      <c r="H1435" s="600">
        <f t="shared" si="95"/>
        <v>0.43874999999999997</v>
      </c>
    </row>
    <row r="1436" spans="1:8">
      <c r="A1436" s="67"/>
      <c r="B1436" s="67" t="s">
        <v>250</v>
      </c>
      <c r="C1436" s="67">
        <v>1</v>
      </c>
      <c r="D1436" s="67"/>
      <c r="E1436" s="600">
        <v>0.3</v>
      </c>
      <c r="F1436" s="67">
        <v>0.6</v>
      </c>
      <c r="G1436" s="600">
        <f t="shared" si="97"/>
        <v>2.4500000000000002</v>
      </c>
      <c r="H1436" s="600">
        <f t="shared" si="95"/>
        <v>0.441</v>
      </c>
    </row>
    <row r="1437" spans="1:8">
      <c r="A1437" s="67"/>
      <c r="B1437" s="67" t="s">
        <v>251</v>
      </c>
      <c r="C1437" s="67">
        <v>1</v>
      </c>
      <c r="D1437" s="67"/>
      <c r="E1437" s="600">
        <v>0.3</v>
      </c>
      <c r="F1437" s="67">
        <v>0.75</v>
      </c>
      <c r="G1437" s="600">
        <f t="shared" si="97"/>
        <v>2.4500000000000002</v>
      </c>
      <c r="H1437" s="600">
        <f t="shared" si="95"/>
        <v>0.55125000000000002</v>
      </c>
    </row>
    <row r="1438" spans="1:8">
      <c r="A1438" s="67"/>
      <c r="B1438" s="67" t="s">
        <v>252</v>
      </c>
      <c r="C1438" s="67">
        <v>1</v>
      </c>
      <c r="D1438" s="67"/>
      <c r="E1438" s="600">
        <v>0.3</v>
      </c>
      <c r="F1438" s="67">
        <v>0.6</v>
      </c>
      <c r="G1438" s="600">
        <f t="shared" si="97"/>
        <v>2.4500000000000002</v>
      </c>
      <c r="H1438" s="600">
        <f t="shared" si="95"/>
        <v>0.441</v>
      </c>
    </row>
    <row r="1439" spans="1:8">
      <c r="A1439" s="67"/>
      <c r="B1439" s="67" t="s">
        <v>253</v>
      </c>
      <c r="C1439" s="67">
        <v>1</v>
      </c>
      <c r="D1439" s="67"/>
      <c r="E1439" s="600">
        <v>0.3</v>
      </c>
      <c r="F1439" s="67">
        <v>0.6</v>
      </c>
      <c r="G1439" s="600">
        <f>3-0.1-0.75-0.6</f>
        <v>1.55</v>
      </c>
      <c r="H1439" s="600">
        <f t="shared" si="95"/>
        <v>0.27900000000000003</v>
      </c>
    </row>
    <row r="1440" spans="1:8">
      <c r="A1440" s="67"/>
      <c r="B1440" s="67" t="s">
        <v>254</v>
      </c>
      <c r="C1440" s="67">
        <v>1</v>
      </c>
      <c r="D1440" s="67"/>
      <c r="E1440" s="600">
        <v>0.3</v>
      </c>
      <c r="F1440" s="67">
        <v>0.6</v>
      </c>
      <c r="G1440" s="600">
        <f>3-0.1-0.75-0.6</f>
        <v>1.55</v>
      </c>
      <c r="H1440" s="600">
        <f t="shared" si="95"/>
        <v>0.27900000000000003</v>
      </c>
    </row>
    <row r="1441" spans="1:8">
      <c r="A1441" s="67"/>
      <c r="B1441" s="67" t="s">
        <v>255</v>
      </c>
      <c r="C1441" s="67">
        <v>1</v>
      </c>
      <c r="D1441" s="67"/>
      <c r="E1441" s="600">
        <v>0.3</v>
      </c>
      <c r="F1441" s="67">
        <v>0.6</v>
      </c>
      <c r="G1441" s="600">
        <f>3-0.1-0.45-0.6</f>
        <v>1.85</v>
      </c>
      <c r="H1441" s="600">
        <f t="shared" si="95"/>
        <v>0.33300000000000002</v>
      </c>
    </row>
    <row r="1442" spans="1:8">
      <c r="A1442" s="67"/>
      <c r="B1442" s="67" t="s">
        <v>256</v>
      </c>
      <c r="C1442" s="67">
        <v>1</v>
      </c>
      <c r="D1442" s="67"/>
      <c r="E1442" s="600">
        <v>0.3</v>
      </c>
      <c r="F1442" s="67">
        <v>0.6</v>
      </c>
      <c r="G1442" s="600">
        <f>3-0.1-0.45-0.6</f>
        <v>1.85</v>
      </c>
      <c r="H1442" s="600">
        <f t="shared" si="95"/>
        <v>0.33300000000000002</v>
      </c>
    </row>
    <row r="1443" spans="1:8">
      <c r="A1443" s="67"/>
      <c r="B1443" s="67" t="s">
        <v>257</v>
      </c>
      <c r="C1443" s="67">
        <v>1</v>
      </c>
      <c r="D1443" s="67"/>
      <c r="E1443" s="600">
        <v>0.3</v>
      </c>
      <c r="F1443" s="67">
        <v>0.75</v>
      </c>
      <c r="G1443" s="600">
        <f t="shared" si="97"/>
        <v>2.4500000000000002</v>
      </c>
      <c r="H1443" s="600">
        <f t="shared" si="95"/>
        <v>0.55125000000000002</v>
      </c>
    </row>
    <row r="1444" spans="1:8">
      <c r="A1444" s="67"/>
      <c r="B1444" s="67" t="s">
        <v>258</v>
      </c>
      <c r="C1444" s="67">
        <v>1</v>
      </c>
      <c r="D1444" s="67"/>
      <c r="E1444" s="600">
        <v>0.3</v>
      </c>
      <c r="F1444" s="67">
        <v>0.6</v>
      </c>
      <c r="G1444" s="600">
        <f t="shared" si="97"/>
        <v>2.4500000000000002</v>
      </c>
      <c r="H1444" s="600">
        <f t="shared" si="95"/>
        <v>0.441</v>
      </c>
    </row>
    <row r="1445" spans="1:8">
      <c r="A1445" s="67"/>
      <c r="B1445" s="67" t="s">
        <v>259</v>
      </c>
      <c r="C1445" s="67">
        <v>1</v>
      </c>
      <c r="D1445" s="67"/>
      <c r="E1445" s="600">
        <v>0.3</v>
      </c>
      <c r="F1445" s="67">
        <v>0.9</v>
      </c>
      <c r="G1445" s="600">
        <f t="shared" si="97"/>
        <v>2.4500000000000002</v>
      </c>
      <c r="H1445" s="600">
        <f t="shared" si="95"/>
        <v>0.66149999999999998</v>
      </c>
    </row>
    <row r="1446" spans="1:8">
      <c r="A1446" s="67"/>
      <c r="B1446" s="67" t="s">
        <v>260</v>
      </c>
      <c r="C1446" s="67">
        <v>1</v>
      </c>
      <c r="D1446" s="67"/>
      <c r="E1446" s="600">
        <v>0.3</v>
      </c>
      <c r="F1446" s="67">
        <v>0.75</v>
      </c>
      <c r="G1446" s="600">
        <f>3-0.1-0.9</f>
        <v>2</v>
      </c>
      <c r="H1446" s="600">
        <f t="shared" ref="H1446:H1474" si="99">+PRODUCT(C1446:G1446)</f>
        <v>0.45</v>
      </c>
    </row>
    <row r="1447" spans="1:8">
      <c r="A1447" s="67"/>
      <c r="B1447" s="67" t="s">
        <v>261</v>
      </c>
      <c r="C1447" s="67">
        <v>1</v>
      </c>
      <c r="D1447" s="67"/>
      <c r="E1447" s="600">
        <v>0.3</v>
      </c>
      <c r="F1447" s="67">
        <v>0.6</v>
      </c>
      <c r="G1447" s="600">
        <f>3-0.1-0.9</f>
        <v>2</v>
      </c>
      <c r="H1447" s="600">
        <f t="shared" si="99"/>
        <v>0.36</v>
      </c>
    </row>
    <row r="1448" spans="1:8">
      <c r="A1448" s="67"/>
      <c r="B1448" s="67" t="s">
        <v>262</v>
      </c>
      <c r="C1448" s="67">
        <v>1</v>
      </c>
      <c r="D1448" s="67"/>
      <c r="E1448" s="600">
        <v>0.3</v>
      </c>
      <c r="F1448" s="67">
        <v>0.6</v>
      </c>
      <c r="G1448" s="600">
        <f>3-0.1-0.9</f>
        <v>2</v>
      </c>
      <c r="H1448" s="600">
        <f t="shared" si="99"/>
        <v>0.36</v>
      </c>
    </row>
    <row r="1449" spans="1:8">
      <c r="A1449" s="67"/>
      <c r="B1449" s="67" t="s">
        <v>263</v>
      </c>
      <c r="C1449" s="67">
        <v>1</v>
      </c>
      <c r="D1449" s="67"/>
      <c r="E1449" s="600">
        <v>0.3</v>
      </c>
      <c r="F1449" s="67">
        <v>1.05</v>
      </c>
      <c r="G1449" s="600">
        <f>3-0.1-0.75-0.6</f>
        <v>1.55</v>
      </c>
      <c r="H1449" s="600">
        <f t="shared" si="99"/>
        <v>0.48825000000000002</v>
      </c>
    </row>
    <row r="1450" spans="1:8">
      <c r="A1450" s="67"/>
      <c r="B1450" s="67" t="s">
        <v>264</v>
      </c>
      <c r="C1450" s="67">
        <v>1</v>
      </c>
      <c r="D1450" s="67"/>
      <c r="E1450" s="600">
        <v>0.3</v>
      </c>
      <c r="F1450" s="67">
        <v>0.6</v>
      </c>
      <c r="G1450" s="600">
        <f>3-0.1-0.75-0.6</f>
        <v>1.55</v>
      </c>
      <c r="H1450" s="600">
        <f t="shared" si="99"/>
        <v>0.27900000000000003</v>
      </c>
    </row>
    <row r="1451" spans="1:8">
      <c r="A1451" s="67"/>
      <c r="B1451" s="67" t="s">
        <v>265</v>
      </c>
      <c r="C1451" s="67">
        <v>1</v>
      </c>
      <c r="D1451" s="67"/>
      <c r="E1451" s="600">
        <v>0.3</v>
      </c>
      <c r="F1451" s="67">
        <v>0.75</v>
      </c>
      <c r="G1451" s="600">
        <f>3-0.1-0.45-0.6</f>
        <v>1.85</v>
      </c>
      <c r="H1451" s="600">
        <f t="shared" si="99"/>
        <v>0.41625000000000001</v>
      </c>
    </row>
    <row r="1452" spans="1:8">
      <c r="A1452" s="67"/>
      <c r="B1452" s="67" t="s">
        <v>266</v>
      </c>
      <c r="C1452" s="67">
        <v>1</v>
      </c>
      <c r="D1452" s="67"/>
      <c r="E1452" s="600">
        <v>0.3</v>
      </c>
      <c r="F1452" s="67">
        <v>0.75</v>
      </c>
      <c r="G1452" s="600">
        <f>3-0.1-0.45-0.6</f>
        <v>1.85</v>
      </c>
      <c r="H1452" s="600">
        <f t="shared" si="99"/>
        <v>0.41625000000000001</v>
      </c>
    </row>
    <row r="1453" spans="1:8">
      <c r="A1453" s="67"/>
      <c r="B1453" s="67" t="s">
        <v>267</v>
      </c>
      <c r="C1453" s="67">
        <v>1</v>
      </c>
      <c r="D1453" s="67"/>
      <c r="E1453" s="600">
        <v>0.3</v>
      </c>
      <c r="F1453" s="67">
        <v>0.6</v>
      </c>
      <c r="G1453" s="600">
        <f t="shared" si="97"/>
        <v>2.4500000000000002</v>
      </c>
      <c r="H1453" s="600">
        <f t="shared" si="99"/>
        <v>0.441</v>
      </c>
    </row>
    <row r="1454" spans="1:8">
      <c r="A1454" s="67"/>
      <c r="B1454" s="67" t="s">
        <v>268</v>
      </c>
      <c r="C1454" s="67">
        <v>1</v>
      </c>
      <c r="D1454" s="67"/>
      <c r="E1454" s="600">
        <v>0.3</v>
      </c>
      <c r="F1454" s="67">
        <v>0.75</v>
      </c>
      <c r="G1454" s="600">
        <f t="shared" si="97"/>
        <v>2.4500000000000002</v>
      </c>
      <c r="H1454" s="600">
        <f t="shared" si="99"/>
        <v>0.55125000000000002</v>
      </c>
    </row>
    <row r="1455" spans="1:8">
      <c r="A1455" s="67"/>
      <c r="B1455" s="67" t="s">
        <v>269</v>
      </c>
      <c r="C1455" s="67">
        <v>1</v>
      </c>
      <c r="D1455" s="67"/>
      <c r="E1455" s="600">
        <v>0.3</v>
      </c>
      <c r="F1455" s="67">
        <v>0.6</v>
      </c>
      <c r="G1455" s="600">
        <f>3-0.1-0.9</f>
        <v>2</v>
      </c>
      <c r="H1455" s="600">
        <f t="shared" si="99"/>
        <v>0.36</v>
      </c>
    </row>
    <row r="1456" spans="1:8">
      <c r="A1456" s="67"/>
      <c r="B1456" s="67" t="s">
        <v>270</v>
      </c>
      <c r="C1456" s="67">
        <v>1</v>
      </c>
      <c r="D1456" s="67"/>
      <c r="E1456" s="600">
        <v>0.3</v>
      </c>
      <c r="F1456" s="67">
        <v>0.9</v>
      </c>
      <c r="G1456" s="600">
        <f>3-0.1-0.9</f>
        <v>2</v>
      </c>
      <c r="H1456" s="600">
        <f t="shared" si="99"/>
        <v>0.54</v>
      </c>
    </row>
    <row r="1457" spans="1:8">
      <c r="A1457" s="67"/>
      <c r="B1457" s="67" t="s">
        <v>271</v>
      </c>
      <c r="C1457" s="67">
        <v>1</v>
      </c>
      <c r="D1457" s="67"/>
      <c r="E1457" s="600">
        <v>0.3</v>
      </c>
      <c r="F1457" s="67">
        <v>0.9</v>
      </c>
      <c r="G1457" s="600">
        <f t="shared" si="97"/>
        <v>2.4500000000000002</v>
      </c>
      <c r="H1457" s="600">
        <f t="shared" si="99"/>
        <v>0.66149999999999998</v>
      </c>
    </row>
    <row r="1458" spans="1:8">
      <c r="A1458" s="67"/>
      <c r="B1458" s="67" t="s">
        <v>272</v>
      </c>
      <c r="C1458" s="67">
        <v>1</v>
      </c>
      <c r="D1458" s="67"/>
      <c r="E1458" s="600">
        <v>0.3</v>
      </c>
      <c r="F1458" s="67">
        <v>0.75</v>
      </c>
      <c r="G1458" s="600">
        <f t="shared" si="97"/>
        <v>2.4500000000000002</v>
      </c>
      <c r="H1458" s="600">
        <f t="shared" si="99"/>
        <v>0.55125000000000002</v>
      </c>
    </row>
    <row r="1459" spans="1:8">
      <c r="A1459" s="67"/>
      <c r="B1459" s="67" t="s">
        <v>273</v>
      </c>
      <c r="C1459" s="67">
        <v>1</v>
      </c>
      <c r="D1459" s="67"/>
      <c r="E1459" s="600">
        <v>0.3</v>
      </c>
      <c r="F1459" s="67">
        <v>0.9</v>
      </c>
      <c r="G1459" s="600">
        <f t="shared" si="97"/>
        <v>2.4500000000000002</v>
      </c>
      <c r="H1459" s="600">
        <f t="shared" si="99"/>
        <v>0.66149999999999998</v>
      </c>
    </row>
    <row r="1460" spans="1:8">
      <c r="A1460" s="67"/>
      <c r="B1460" s="67" t="s">
        <v>274</v>
      </c>
      <c r="C1460" s="67">
        <v>1</v>
      </c>
      <c r="D1460" s="67"/>
      <c r="E1460" s="600">
        <v>0.3</v>
      </c>
      <c r="F1460" s="67">
        <v>0.75</v>
      </c>
      <c r="G1460" s="600">
        <f t="shared" si="97"/>
        <v>2.4500000000000002</v>
      </c>
      <c r="H1460" s="600">
        <f t="shared" si="99"/>
        <v>0.55125000000000002</v>
      </c>
    </row>
    <row r="1461" spans="1:8">
      <c r="A1461" s="67"/>
      <c r="B1461" s="67" t="s">
        <v>275</v>
      </c>
      <c r="C1461" s="67">
        <v>1</v>
      </c>
      <c r="D1461" s="67"/>
      <c r="E1461" s="600">
        <v>0.3</v>
      </c>
      <c r="F1461" s="67">
        <v>0.75</v>
      </c>
      <c r="G1461" s="600">
        <f t="shared" si="97"/>
        <v>2.4500000000000002</v>
      </c>
      <c r="H1461" s="600">
        <f t="shared" si="99"/>
        <v>0.55125000000000002</v>
      </c>
    </row>
    <row r="1462" spans="1:8">
      <c r="A1462" s="67"/>
      <c r="B1462" s="67" t="s">
        <v>276</v>
      </c>
      <c r="C1462" s="67">
        <v>1</v>
      </c>
      <c r="D1462" s="67"/>
      <c r="E1462" s="600">
        <v>0.3</v>
      </c>
      <c r="F1462" s="67">
        <v>0.75</v>
      </c>
      <c r="G1462" s="600">
        <f t="shared" si="97"/>
        <v>2.4500000000000002</v>
      </c>
      <c r="H1462" s="600">
        <f t="shared" si="99"/>
        <v>0.55125000000000002</v>
      </c>
    </row>
    <row r="1463" spans="1:8">
      <c r="A1463" s="67"/>
      <c r="B1463" s="67" t="s">
        <v>277</v>
      </c>
      <c r="C1463" s="67">
        <v>1</v>
      </c>
      <c r="D1463" s="67"/>
      <c r="E1463" s="600">
        <v>0.3</v>
      </c>
      <c r="F1463" s="67">
        <v>0.9</v>
      </c>
      <c r="G1463" s="600">
        <f t="shared" si="97"/>
        <v>2.4500000000000002</v>
      </c>
      <c r="H1463" s="600">
        <f t="shared" si="99"/>
        <v>0.66149999999999998</v>
      </c>
    </row>
    <row r="1464" spans="1:8">
      <c r="A1464" s="67"/>
      <c r="B1464" s="667" t="s">
        <v>278</v>
      </c>
      <c r="C1464" s="667">
        <v>1</v>
      </c>
      <c r="D1464" s="667"/>
      <c r="E1464" s="678">
        <v>0.3</v>
      </c>
      <c r="F1464" s="667">
        <v>0.9</v>
      </c>
      <c r="G1464" s="600">
        <f t="shared" si="97"/>
        <v>2.4500000000000002</v>
      </c>
      <c r="H1464" s="600">
        <f t="shared" si="99"/>
        <v>0.66149999999999998</v>
      </c>
    </row>
    <row r="1465" spans="1:8">
      <c r="A1465" s="67"/>
      <c r="B1465" s="67" t="s">
        <v>279</v>
      </c>
      <c r="C1465" s="67">
        <v>1</v>
      </c>
      <c r="D1465" s="67"/>
      <c r="E1465" s="600">
        <v>0.3</v>
      </c>
      <c r="F1465" s="67">
        <v>0.9</v>
      </c>
      <c r="G1465" s="600">
        <f t="shared" si="97"/>
        <v>2.4500000000000002</v>
      </c>
      <c r="H1465" s="600">
        <f t="shared" si="99"/>
        <v>0.66149999999999998</v>
      </c>
    </row>
    <row r="1466" spans="1:8">
      <c r="A1466" s="67"/>
      <c r="B1466" s="67" t="s">
        <v>280</v>
      </c>
      <c r="C1466" s="67">
        <v>1</v>
      </c>
      <c r="D1466" s="67"/>
      <c r="E1466" s="600">
        <v>3.1419999999999999</v>
      </c>
      <c r="F1466" s="67">
        <f>0.3*0.3</f>
        <v>0.09</v>
      </c>
      <c r="G1466" s="600">
        <f t="shared" si="97"/>
        <v>2.4500000000000002</v>
      </c>
      <c r="H1466" s="600">
        <f t="shared" si="99"/>
        <v>0.69281099999999995</v>
      </c>
    </row>
    <row r="1467" spans="1:8">
      <c r="A1467" s="67"/>
      <c r="B1467" s="67" t="s">
        <v>281</v>
      </c>
      <c r="C1467" s="67">
        <v>1</v>
      </c>
      <c r="D1467" s="67"/>
      <c r="E1467" s="600">
        <v>0.3</v>
      </c>
      <c r="F1467" s="67">
        <v>0.9</v>
      </c>
      <c r="G1467" s="600">
        <f t="shared" si="97"/>
        <v>2.4500000000000002</v>
      </c>
      <c r="H1467" s="600">
        <f t="shared" si="99"/>
        <v>0.66149999999999998</v>
      </c>
    </row>
    <row r="1468" spans="1:8">
      <c r="A1468" s="67"/>
      <c r="B1468" s="67" t="s">
        <v>282</v>
      </c>
      <c r="C1468" s="67">
        <v>1</v>
      </c>
      <c r="D1468" s="67"/>
      <c r="E1468" s="600">
        <v>0.3</v>
      </c>
      <c r="F1468" s="67">
        <v>0.9</v>
      </c>
      <c r="G1468" s="600">
        <f t="shared" si="97"/>
        <v>2.4500000000000002</v>
      </c>
      <c r="H1468" s="600">
        <f t="shared" si="99"/>
        <v>0.66149999999999998</v>
      </c>
    </row>
    <row r="1469" spans="1:8">
      <c r="A1469" s="67"/>
      <c r="B1469" s="67" t="s">
        <v>283</v>
      </c>
      <c r="C1469" s="67">
        <v>1</v>
      </c>
      <c r="D1469" s="67"/>
      <c r="E1469" s="600">
        <v>0.3</v>
      </c>
      <c r="F1469" s="67">
        <v>0.9</v>
      </c>
      <c r="G1469" s="600">
        <f t="shared" si="97"/>
        <v>2.4500000000000002</v>
      </c>
      <c r="H1469" s="600">
        <f t="shared" si="99"/>
        <v>0.66149999999999998</v>
      </c>
    </row>
    <row r="1470" spans="1:8">
      <c r="A1470" s="67"/>
      <c r="B1470" s="67" t="s">
        <v>284</v>
      </c>
      <c r="C1470" s="67">
        <v>1</v>
      </c>
      <c r="D1470" s="67"/>
      <c r="E1470" s="600">
        <v>0.3</v>
      </c>
      <c r="F1470" s="67">
        <v>0.9</v>
      </c>
      <c r="G1470" s="600">
        <f t="shared" si="97"/>
        <v>2.4500000000000002</v>
      </c>
      <c r="H1470" s="600">
        <f t="shared" si="99"/>
        <v>0.66149999999999998</v>
      </c>
    </row>
    <row r="1471" spans="1:8">
      <c r="A1471" s="67"/>
      <c r="B1471" s="67" t="s">
        <v>285</v>
      </c>
      <c r="C1471" s="67">
        <v>1</v>
      </c>
      <c r="D1471" s="67"/>
      <c r="E1471" s="600">
        <v>0.3</v>
      </c>
      <c r="F1471" s="67">
        <v>0.9</v>
      </c>
      <c r="G1471" s="600">
        <f t="shared" si="97"/>
        <v>2.4500000000000002</v>
      </c>
      <c r="H1471" s="600">
        <f t="shared" si="99"/>
        <v>0.66149999999999998</v>
      </c>
    </row>
    <row r="1472" spans="1:8">
      <c r="A1472" s="67"/>
      <c r="B1472" s="67" t="s">
        <v>286</v>
      </c>
      <c r="C1472" s="67">
        <v>1</v>
      </c>
      <c r="D1472" s="67"/>
      <c r="E1472" s="600">
        <v>0.3</v>
      </c>
      <c r="F1472" s="67">
        <v>0.9</v>
      </c>
      <c r="G1472" s="600">
        <f t="shared" si="97"/>
        <v>2.4500000000000002</v>
      </c>
      <c r="H1472" s="600">
        <f t="shared" si="99"/>
        <v>0.66149999999999998</v>
      </c>
    </row>
    <row r="1473" spans="1:8">
      <c r="A1473" s="67"/>
      <c r="B1473" s="67" t="s">
        <v>287</v>
      </c>
      <c r="C1473" s="67">
        <v>1</v>
      </c>
      <c r="D1473" s="67"/>
      <c r="E1473" s="600">
        <v>0.3</v>
      </c>
      <c r="F1473" s="67">
        <v>0.6</v>
      </c>
      <c r="G1473" s="600">
        <f t="shared" si="97"/>
        <v>2.4500000000000002</v>
      </c>
      <c r="H1473" s="600">
        <f t="shared" si="99"/>
        <v>0.441</v>
      </c>
    </row>
    <row r="1474" spans="1:8">
      <c r="A1474" s="67"/>
      <c r="B1474" s="67" t="s">
        <v>288</v>
      </c>
      <c r="C1474" s="67">
        <v>2</v>
      </c>
      <c r="D1474" s="67"/>
      <c r="E1474" s="600">
        <v>0.3</v>
      </c>
      <c r="F1474" s="67">
        <v>0.75</v>
      </c>
      <c r="G1474" s="600">
        <f t="shared" si="97"/>
        <v>2.4500000000000002</v>
      </c>
      <c r="H1474" s="600">
        <f t="shared" si="99"/>
        <v>1.1025</v>
      </c>
    </row>
    <row r="1475" spans="1:8">
      <c r="A1475" s="67"/>
      <c r="B1475" s="67"/>
      <c r="C1475" s="67"/>
      <c r="D1475" s="67"/>
      <c r="E1475" s="600"/>
      <c r="F1475" s="67"/>
      <c r="G1475" s="600"/>
      <c r="H1475" s="600"/>
    </row>
    <row r="1476" spans="1:8">
      <c r="A1476" s="67"/>
      <c r="B1476" s="601" t="s">
        <v>728</v>
      </c>
      <c r="C1476" s="67"/>
      <c r="D1476" s="67"/>
      <c r="E1476" s="600"/>
      <c r="F1476" s="67"/>
      <c r="G1476" s="600"/>
      <c r="H1476" s="600"/>
    </row>
    <row r="1477" spans="1:8">
      <c r="A1477" s="67"/>
      <c r="B1477" s="67" t="s">
        <v>228</v>
      </c>
      <c r="C1477" s="67">
        <v>1</v>
      </c>
      <c r="D1477" s="67"/>
      <c r="E1477" s="600">
        <v>0.3</v>
      </c>
      <c r="F1477" s="67">
        <v>0.6</v>
      </c>
      <c r="G1477" s="600">
        <f>3.6-0.15</f>
        <v>3.45</v>
      </c>
      <c r="H1477" s="600">
        <f t="shared" ref="H1477:H1508" si="100">+PRODUCT(C1477:G1477)</f>
        <v>0.621</v>
      </c>
    </row>
    <row r="1478" spans="1:8">
      <c r="A1478" s="67"/>
      <c r="B1478" s="67" t="s">
        <v>229</v>
      </c>
      <c r="C1478" s="67">
        <v>1</v>
      </c>
      <c r="D1478" s="67"/>
      <c r="E1478" s="600">
        <v>0.3</v>
      </c>
      <c r="F1478" s="67">
        <v>0.6</v>
      </c>
      <c r="G1478" s="600">
        <f t="shared" ref="G1478:G1537" si="101">3.6-0.15</f>
        <v>3.45</v>
      </c>
      <c r="H1478" s="600">
        <f t="shared" si="100"/>
        <v>0.621</v>
      </c>
    </row>
    <row r="1479" spans="1:8">
      <c r="A1479" s="67"/>
      <c r="B1479" s="67" t="s">
        <v>230</v>
      </c>
      <c r="C1479" s="67">
        <v>1</v>
      </c>
      <c r="D1479" s="67"/>
      <c r="E1479" s="600">
        <v>0.3</v>
      </c>
      <c r="F1479" s="67">
        <v>0.6</v>
      </c>
      <c r="G1479" s="600">
        <f t="shared" si="101"/>
        <v>3.45</v>
      </c>
      <c r="H1479" s="600">
        <f t="shared" si="100"/>
        <v>0.621</v>
      </c>
    </row>
    <row r="1480" spans="1:8">
      <c r="A1480" s="67"/>
      <c r="B1480" s="67" t="s">
        <v>231</v>
      </c>
      <c r="C1480" s="67">
        <v>1</v>
      </c>
      <c r="D1480" s="67"/>
      <c r="E1480" s="600">
        <v>0.3</v>
      </c>
      <c r="F1480" s="67">
        <v>0.75</v>
      </c>
      <c r="G1480" s="600">
        <f t="shared" si="101"/>
        <v>3.45</v>
      </c>
      <c r="H1480" s="600">
        <f t="shared" si="100"/>
        <v>0.77625</v>
      </c>
    </row>
    <row r="1481" spans="1:8">
      <c r="A1481" s="67"/>
      <c r="B1481" s="67" t="s">
        <v>232</v>
      </c>
      <c r="C1481" s="67">
        <v>1</v>
      </c>
      <c r="D1481" s="67"/>
      <c r="E1481" s="600">
        <v>0.3</v>
      </c>
      <c r="F1481" s="67">
        <v>0.6</v>
      </c>
      <c r="G1481" s="600">
        <f t="shared" si="101"/>
        <v>3.45</v>
      </c>
      <c r="H1481" s="600">
        <f t="shared" si="100"/>
        <v>0.621</v>
      </c>
    </row>
    <row r="1482" spans="1:8">
      <c r="A1482" s="67"/>
      <c r="B1482" s="67" t="s">
        <v>233</v>
      </c>
      <c r="C1482" s="67">
        <v>1</v>
      </c>
      <c r="D1482" s="67"/>
      <c r="E1482" s="600">
        <v>0.3</v>
      </c>
      <c r="F1482" s="67">
        <v>0.6</v>
      </c>
      <c r="G1482" s="600">
        <f t="shared" si="101"/>
        <v>3.45</v>
      </c>
      <c r="H1482" s="600">
        <f t="shared" si="100"/>
        <v>0.621</v>
      </c>
    </row>
    <row r="1483" spans="1:8">
      <c r="A1483" s="67"/>
      <c r="B1483" s="67" t="s">
        <v>234</v>
      </c>
      <c r="C1483" s="67">
        <v>1</v>
      </c>
      <c r="D1483" s="67"/>
      <c r="E1483" s="600">
        <v>0.3</v>
      </c>
      <c r="F1483" s="67">
        <v>0.6</v>
      </c>
      <c r="G1483" s="600">
        <f t="shared" si="101"/>
        <v>3.45</v>
      </c>
      <c r="H1483" s="600">
        <f t="shared" si="100"/>
        <v>0.621</v>
      </c>
    </row>
    <row r="1484" spans="1:8">
      <c r="A1484" s="67"/>
      <c r="B1484" s="67" t="s">
        <v>235</v>
      </c>
      <c r="C1484" s="67">
        <v>1</v>
      </c>
      <c r="D1484" s="67"/>
      <c r="E1484" s="600">
        <v>0.3</v>
      </c>
      <c r="F1484" s="67">
        <v>0.6</v>
      </c>
      <c r="G1484" s="600">
        <f t="shared" si="101"/>
        <v>3.45</v>
      </c>
      <c r="H1484" s="600">
        <f t="shared" si="100"/>
        <v>0.621</v>
      </c>
    </row>
    <row r="1485" spans="1:8">
      <c r="A1485" s="67"/>
      <c r="B1485" s="67" t="s">
        <v>236</v>
      </c>
      <c r="C1485" s="67">
        <v>1</v>
      </c>
      <c r="D1485" s="67"/>
      <c r="E1485" s="600">
        <v>0.3</v>
      </c>
      <c r="F1485" s="67">
        <v>0.6</v>
      </c>
      <c r="G1485" s="600">
        <f t="shared" si="101"/>
        <v>3.45</v>
      </c>
      <c r="H1485" s="600">
        <f t="shared" si="100"/>
        <v>0.621</v>
      </c>
    </row>
    <row r="1486" spans="1:8">
      <c r="A1486" s="67"/>
      <c r="B1486" s="67" t="s">
        <v>237</v>
      </c>
      <c r="C1486" s="67">
        <v>1</v>
      </c>
      <c r="D1486" s="67"/>
      <c r="E1486" s="600">
        <v>0.3</v>
      </c>
      <c r="F1486" s="67">
        <v>0.6</v>
      </c>
      <c r="G1486" s="600">
        <f t="shared" si="101"/>
        <v>3.45</v>
      </c>
      <c r="H1486" s="600">
        <f t="shared" si="100"/>
        <v>0.621</v>
      </c>
    </row>
    <row r="1487" spans="1:8">
      <c r="A1487" s="67"/>
      <c r="B1487" s="67" t="s">
        <v>238</v>
      </c>
      <c r="C1487" s="67">
        <v>1</v>
      </c>
      <c r="D1487" s="67"/>
      <c r="E1487" s="600">
        <v>0.3</v>
      </c>
      <c r="F1487" s="67">
        <v>0.6</v>
      </c>
      <c r="G1487" s="600">
        <f t="shared" si="101"/>
        <v>3.45</v>
      </c>
      <c r="H1487" s="600">
        <f t="shared" si="100"/>
        <v>0.621</v>
      </c>
    </row>
    <row r="1488" spans="1:8">
      <c r="A1488" s="67"/>
      <c r="B1488" s="67" t="s">
        <v>239</v>
      </c>
      <c r="C1488" s="67">
        <v>1</v>
      </c>
      <c r="D1488" s="67"/>
      <c r="E1488" s="671">
        <v>0.3</v>
      </c>
      <c r="F1488" s="604">
        <v>0.6</v>
      </c>
      <c r="G1488" s="600">
        <f t="shared" si="101"/>
        <v>3.45</v>
      </c>
      <c r="H1488" s="600">
        <f t="shared" si="100"/>
        <v>0.621</v>
      </c>
    </row>
    <row r="1489" spans="1:8">
      <c r="A1489" s="67"/>
      <c r="B1489" s="67" t="s">
        <v>240</v>
      </c>
      <c r="C1489" s="67">
        <v>1</v>
      </c>
      <c r="D1489" s="67"/>
      <c r="E1489" s="600">
        <v>0.3</v>
      </c>
      <c r="F1489" s="67">
        <v>0.6</v>
      </c>
      <c r="G1489" s="600">
        <f t="shared" si="101"/>
        <v>3.45</v>
      </c>
      <c r="H1489" s="600">
        <f t="shared" si="100"/>
        <v>0.621</v>
      </c>
    </row>
    <row r="1490" spans="1:8">
      <c r="A1490" s="67"/>
      <c r="B1490" s="677" t="s">
        <v>241</v>
      </c>
      <c r="C1490" s="67">
        <v>1</v>
      </c>
      <c r="D1490" s="67"/>
      <c r="E1490" s="600">
        <v>0.3</v>
      </c>
      <c r="F1490" s="67">
        <v>0.6</v>
      </c>
      <c r="G1490" s="600">
        <f t="shared" si="101"/>
        <v>3.45</v>
      </c>
      <c r="H1490" s="600">
        <f t="shared" si="100"/>
        <v>0.621</v>
      </c>
    </row>
    <row r="1491" spans="1:8">
      <c r="A1491" s="67"/>
      <c r="B1491" s="677" t="s">
        <v>242</v>
      </c>
      <c r="C1491" s="67">
        <v>1</v>
      </c>
      <c r="D1491" s="67"/>
      <c r="E1491" s="600">
        <v>0.3</v>
      </c>
      <c r="F1491" s="67">
        <v>0.6</v>
      </c>
      <c r="G1491" s="600">
        <f t="shared" si="101"/>
        <v>3.45</v>
      </c>
      <c r="H1491" s="600">
        <f t="shared" si="100"/>
        <v>0.621</v>
      </c>
    </row>
    <row r="1492" spans="1:8">
      <c r="A1492" s="67"/>
      <c r="B1492" s="677" t="s">
        <v>243</v>
      </c>
      <c r="C1492" s="67">
        <v>1</v>
      </c>
      <c r="D1492" s="67"/>
      <c r="E1492" s="600">
        <v>0.3</v>
      </c>
      <c r="F1492" s="67">
        <v>0.75</v>
      </c>
      <c r="G1492" s="600">
        <f t="shared" si="101"/>
        <v>3.45</v>
      </c>
      <c r="H1492" s="600">
        <f t="shared" si="100"/>
        <v>0.77625</v>
      </c>
    </row>
    <row r="1493" spans="1:8">
      <c r="A1493" s="67"/>
      <c r="B1493" s="677" t="s">
        <v>244</v>
      </c>
      <c r="C1493" s="67">
        <v>1</v>
      </c>
      <c r="D1493" s="67"/>
      <c r="E1493" s="600">
        <v>0.3</v>
      </c>
      <c r="F1493" s="67">
        <v>0.75</v>
      </c>
      <c r="G1493" s="600">
        <f t="shared" si="101"/>
        <v>3.45</v>
      </c>
      <c r="H1493" s="600">
        <f t="shared" si="100"/>
        <v>0.77625</v>
      </c>
    </row>
    <row r="1494" spans="1:8">
      <c r="A1494" s="67"/>
      <c r="B1494" s="67" t="s">
        <v>245</v>
      </c>
      <c r="C1494" s="67">
        <v>1</v>
      </c>
      <c r="D1494" s="67"/>
      <c r="E1494" s="600">
        <v>0.3</v>
      </c>
      <c r="F1494" s="67">
        <v>0.75</v>
      </c>
      <c r="G1494" s="600">
        <f t="shared" si="101"/>
        <v>3.45</v>
      </c>
      <c r="H1494" s="600">
        <f t="shared" si="100"/>
        <v>0.77625</v>
      </c>
    </row>
    <row r="1495" spans="1:8">
      <c r="A1495" s="67"/>
      <c r="B1495" s="677" t="s">
        <v>246</v>
      </c>
      <c r="C1495" s="67">
        <v>1</v>
      </c>
      <c r="D1495" s="67"/>
      <c r="E1495" s="600">
        <v>0.3</v>
      </c>
      <c r="F1495" s="67">
        <v>0.6</v>
      </c>
      <c r="G1495" s="600">
        <f t="shared" si="101"/>
        <v>3.45</v>
      </c>
      <c r="H1495" s="600">
        <f t="shared" si="100"/>
        <v>0.621</v>
      </c>
    </row>
    <row r="1496" spans="1:8">
      <c r="A1496" s="67"/>
      <c r="B1496" s="67" t="s">
        <v>247</v>
      </c>
      <c r="C1496" s="67">
        <v>1</v>
      </c>
      <c r="D1496" s="67"/>
      <c r="E1496" s="600">
        <v>0.3</v>
      </c>
      <c r="F1496" s="67">
        <v>0.75</v>
      </c>
      <c r="G1496" s="600">
        <f t="shared" si="101"/>
        <v>3.45</v>
      </c>
      <c r="H1496" s="600">
        <f t="shared" si="100"/>
        <v>0.77625</v>
      </c>
    </row>
    <row r="1497" spans="1:8">
      <c r="A1497" s="67"/>
      <c r="B1497" s="67" t="s">
        <v>248</v>
      </c>
      <c r="C1497" s="67">
        <v>1</v>
      </c>
      <c r="D1497" s="67"/>
      <c r="E1497" s="600">
        <v>0.3</v>
      </c>
      <c r="F1497" s="67">
        <v>1.05</v>
      </c>
      <c r="G1497" s="600">
        <f t="shared" si="101"/>
        <v>3.45</v>
      </c>
      <c r="H1497" s="600">
        <f t="shared" si="100"/>
        <v>1.0867500000000001</v>
      </c>
    </row>
    <row r="1498" spans="1:8">
      <c r="A1498" s="67"/>
      <c r="B1498" s="67" t="s">
        <v>249</v>
      </c>
      <c r="C1498" s="67">
        <v>1</v>
      </c>
      <c r="D1498" s="67"/>
      <c r="E1498" s="600">
        <v>0.3</v>
      </c>
      <c r="F1498" s="67">
        <v>0.9</v>
      </c>
      <c r="G1498" s="600">
        <f t="shared" si="101"/>
        <v>3.45</v>
      </c>
      <c r="H1498" s="600">
        <f t="shared" si="100"/>
        <v>0.93149999999999999</v>
      </c>
    </row>
    <row r="1499" spans="1:8">
      <c r="A1499" s="67"/>
      <c r="B1499" s="67" t="s">
        <v>250</v>
      </c>
      <c r="C1499" s="67">
        <v>1</v>
      </c>
      <c r="D1499" s="67"/>
      <c r="E1499" s="600">
        <v>0.3</v>
      </c>
      <c r="F1499" s="67">
        <v>0.6</v>
      </c>
      <c r="G1499" s="600">
        <f t="shared" si="101"/>
        <v>3.45</v>
      </c>
      <c r="H1499" s="600">
        <f t="shared" si="100"/>
        <v>0.621</v>
      </c>
    </row>
    <row r="1500" spans="1:8">
      <c r="A1500" s="67"/>
      <c r="B1500" s="67" t="s">
        <v>251</v>
      </c>
      <c r="C1500" s="67">
        <v>1</v>
      </c>
      <c r="D1500" s="67"/>
      <c r="E1500" s="600">
        <v>0.3</v>
      </c>
      <c r="F1500" s="67">
        <v>0.75</v>
      </c>
      <c r="G1500" s="600">
        <f t="shared" si="101"/>
        <v>3.45</v>
      </c>
      <c r="H1500" s="600">
        <f t="shared" si="100"/>
        <v>0.77625</v>
      </c>
    </row>
    <row r="1501" spans="1:8">
      <c r="A1501" s="67"/>
      <c r="B1501" s="67" t="s">
        <v>252</v>
      </c>
      <c r="C1501" s="67">
        <v>1</v>
      </c>
      <c r="D1501" s="67"/>
      <c r="E1501" s="600">
        <v>0.3</v>
      </c>
      <c r="F1501" s="67">
        <v>0.6</v>
      </c>
      <c r="G1501" s="600">
        <f t="shared" si="101"/>
        <v>3.45</v>
      </c>
      <c r="H1501" s="600">
        <f t="shared" si="100"/>
        <v>0.621</v>
      </c>
    </row>
    <row r="1502" spans="1:8">
      <c r="A1502" s="67"/>
      <c r="B1502" s="67" t="s">
        <v>253</v>
      </c>
      <c r="C1502" s="67">
        <v>1</v>
      </c>
      <c r="D1502" s="67"/>
      <c r="E1502" s="600">
        <v>0.3</v>
      </c>
      <c r="F1502" s="67">
        <v>0.6</v>
      </c>
      <c r="G1502" s="600">
        <f t="shared" si="101"/>
        <v>3.45</v>
      </c>
      <c r="H1502" s="600">
        <f t="shared" si="100"/>
        <v>0.621</v>
      </c>
    </row>
    <row r="1503" spans="1:8">
      <c r="A1503" s="67"/>
      <c r="B1503" s="67" t="s">
        <v>254</v>
      </c>
      <c r="C1503" s="67">
        <v>1</v>
      </c>
      <c r="D1503" s="67"/>
      <c r="E1503" s="600">
        <v>0.3</v>
      </c>
      <c r="F1503" s="67">
        <v>0.6</v>
      </c>
      <c r="G1503" s="600">
        <f t="shared" si="101"/>
        <v>3.45</v>
      </c>
      <c r="H1503" s="600">
        <f t="shared" si="100"/>
        <v>0.621</v>
      </c>
    </row>
    <row r="1504" spans="1:8">
      <c r="A1504" s="67"/>
      <c r="B1504" s="67" t="s">
        <v>255</v>
      </c>
      <c r="C1504" s="67">
        <v>1</v>
      </c>
      <c r="D1504" s="67"/>
      <c r="E1504" s="600">
        <v>0.3</v>
      </c>
      <c r="F1504" s="67">
        <v>0.6</v>
      </c>
      <c r="G1504" s="600">
        <f t="shared" si="101"/>
        <v>3.45</v>
      </c>
      <c r="H1504" s="600">
        <f t="shared" si="100"/>
        <v>0.621</v>
      </c>
    </row>
    <row r="1505" spans="1:8">
      <c r="A1505" s="67"/>
      <c r="B1505" s="67" t="s">
        <v>256</v>
      </c>
      <c r="C1505" s="67">
        <v>1</v>
      </c>
      <c r="D1505" s="67"/>
      <c r="E1505" s="600">
        <v>0.3</v>
      </c>
      <c r="F1505" s="67">
        <v>0.6</v>
      </c>
      <c r="G1505" s="600">
        <f t="shared" si="101"/>
        <v>3.45</v>
      </c>
      <c r="H1505" s="600">
        <f t="shared" si="100"/>
        <v>0.621</v>
      </c>
    </row>
    <row r="1506" spans="1:8">
      <c r="A1506" s="67"/>
      <c r="B1506" s="67" t="s">
        <v>257</v>
      </c>
      <c r="C1506" s="67">
        <v>1</v>
      </c>
      <c r="D1506" s="67"/>
      <c r="E1506" s="600">
        <v>0.3</v>
      </c>
      <c r="F1506" s="67">
        <v>0.75</v>
      </c>
      <c r="G1506" s="600">
        <f t="shared" si="101"/>
        <v>3.45</v>
      </c>
      <c r="H1506" s="600">
        <f t="shared" si="100"/>
        <v>0.77625</v>
      </c>
    </row>
    <row r="1507" spans="1:8">
      <c r="A1507" s="67"/>
      <c r="B1507" s="67" t="s">
        <v>258</v>
      </c>
      <c r="C1507" s="67">
        <v>1</v>
      </c>
      <c r="D1507" s="67"/>
      <c r="E1507" s="600">
        <v>0.3</v>
      </c>
      <c r="F1507" s="67">
        <v>0.6</v>
      </c>
      <c r="G1507" s="600">
        <f t="shared" si="101"/>
        <v>3.45</v>
      </c>
      <c r="H1507" s="600">
        <f t="shared" si="100"/>
        <v>0.621</v>
      </c>
    </row>
    <row r="1508" spans="1:8">
      <c r="A1508" s="67"/>
      <c r="B1508" s="67" t="s">
        <v>259</v>
      </c>
      <c r="C1508" s="67">
        <v>1</v>
      </c>
      <c r="D1508" s="67"/>
      <c r="E1508" s="600">
        <v>0.3</v>
      </c>
      <c r="F1508" s="67">
        <v>0.9</v>
      </c>
      <c r="G1508" s="600">
        <f t="shared" si="101"/>
        <v>3.45</v>
      </c>
      <c r="H1508" s="600">
        <f t="shared" si="100"/>
        <v>0.93149999999999999</v>
      </c>
    </row>
    <row r="1509" spans="1:8">
      <c r="A1509" s="67"/>
      <c r="B1509" s="67" t="s">
        <v>260</v>
      </c>
      <c r="C1509" s="67">
        <v>1</v>
      </c>
      <c r="D1509" s="67"/>
      <c r="E1509" s="600">
        <v>0.3</v>
      </c>
      <c r="F1509" s="67">
        <v>0.75</v>
      </c>
      <c r="G1509" s="600">
        <f t="shared" si="101"/>
        <v>3.45</v>
      </c>
      <c r="H1509" s="600">
        <f t="shared" ref="H1509:H1537" si="102">+PRODUCT(C1509:G1509)</f>
        <v>0.77625</v>
      </c>
    </row>
    <row r="1510" spans="1:8">
      <c r="A1510" s="67"/>
      <c r="B1510" s="67" t="s">
        <v>261</v>
      </c>
      <c r="C1510" s="67">
        <v>1</v>
      </c>
      <c r="D1510" s="67"/>
      <c r="E1510" s="600">
        <v>0.3</v>
      </c>
      <c r="F1510" s="67">
        <v>0.6</v>
      </c>
      <c r="G1510" s="600">
        <f t="shared" si="101"/>
        <v>3.45</v>
      </c>
      <c r="H1510" s="600">
        <f t="shared" si="102"/>
        <v>0.621</v>
      </c>
    </row>
    <row r="1511" spans="1:8">
      <c r="A1511" s="67"/>
      <c r="B1511" s="67" t="s">
        <v>262</v>
      </c>
      <c r="C1511" s="67">
        <v>1</v>
      </c>
      <c r="D1511" s="67"/>
      <c r="E1511" s="600">
        <v>0.3</v>
      </c>
      <c r="F1511" s="67">
        <v>0.6</v>
      </c>
      <c r="G1511" s="600">
        <f t="shared" si="101"/>
        <v>3.45</v>
      </c>
      <c r="H1511" s="600">
        <f t="shared" si="102"/>
        <v>0.621</v>
      </c>
    </row>
    <row r="1512" spans="1:8">
      <c r="A1512" s="67"/>
      <c r="B1512" s="67" t="s">
        <v>263</v>
      </c>
      <c r="C1512" s="67">
        <v>1</v>
      </c>
      <c r="D1512" s="67"/>
      <c r="E1512" s="600">
        <v>0.3</v>
      </c>
      <c r="F1512" s="67">
        <v>1.05</v>
      </c>
      <c r="G1512" s="600">
        <f t="shared" si="101"/>
        <v>3.45</v>
      </c>
      <c r="H1512" s="600">
        <f t="shared" si="102"/>
        <v>1.0867500000000001</v>
      </c>
    </row>
    <row r="1513" spans="1:8">
      <c r="A1513" s="67"/>
      <c r="B1513" s="67" t="s">
        <v>264</v>
      </c>
      <c r="C1513" s="67">
        <v>1</v>
      </c>
      <c r="D1513" s="67"/>
      <c r="E1513" s="600">
        <v>0.3</v>
      </c>
      <c r="F1513" s="67">
        <v>0.6</v>
      </c>
      <c r="G1513" s="600">
        <f t="shared" si="101"/>
        <v>3.45</v>
      </c>
      <c r="H1513" s="600">
        <f t="shared" si="102"/>
        <v>0.621</v>
      </c>
    </row>
    <row r="1514" spans="1:8">
      <c r="A1514" s="67"/>
      <c r="B1514" s="67" t="s">
        <v>265</v>
      </c>
      <c r="C1514" s="67">
        <v>1</v>
      </c>
      <c r="D1514" s="67"/>
      <c r="E1514" s="600">
        <v>0.3</v>
      </c>
      <c r="F1514" s="67">
        <v>0.75</v>
      </c>
      <c r="G1514" s="600">
        <f t="shared" si="101"/>
        <v>3.45</v>
      </c>
      <c r="H1514" s="600">
        <f t="shared" si="102"/>
        <v>0.77625</v>
      </c>
    </row>
    <row r="1515" spans="1:8">
      <c r="A1515" s="67"/>
      <c r="B1515" s="67" t="s">
        <v>266</v>
      </c>
      <c r="C1515" s="67">
        <v>1</v>
      </c>
      <c r="D1515" s="67"/>
      <c r="E1515" s="600">
        <v>0.3</v>
      </c>
      <c r="F1515" s="67">
        <v>0.75</v>
      </c>
      <c r="G1515" s="600">
        <f t="shared" si="101"/>
        <v>3.45</v>
      </c>
      <c r="H1515" s="600">
        <f t="shared" si="102"/>
        <v>0.77625</v>
      </c>
    </row>
    <row r="1516" spans="1:8">
      <c r="A1516" s="67"/>
      <c r="B1516" s="67" t="s">
        <v>267</v>
      </c>
      <c r="C1516" s="67">
        <v>1</v>
      </c>
      <c r="D1516" s="67"/>
      <c r="E1516" s="600">
        <v>0.3</v>
      </c>
      <c r="F1516" s="67">
        <v>0.6</v>
      </c>
      <c r="G1516" s="600">
        <f t="shared" si="101"/>
        <v>3.45</v>
      </c>
      <c r="H1516" s="600">
        <f t="shared" si="102"/>
        <v>0.621</v>
      </c>
    </row>
    <row r="1517" spans="1:8">
      <c r="A1517" s="67"/>
      <c r="B1517" s="67" t="s">
        <v>268</v>
      </c>
      <c r="C1517" s="67">
        <v>1</v>
      </c>
      <c r="D1517" s="67"/>
      <c r="E1517" s="600">
        <v>0.3</v>
      </c>
      <c r="F1517" s="67">
        <v>0.75</v>
      </c>
      <c r="G1517" s="600">
        <f t="shared" si="101"/>
        <v>3.45</v>
      </c>
      <c r="H1517" s="600">
        <f t="shared" si="102"/>
        <v>0.77625</v>
      </c>
    </row>
    <row r="1518" spans="1:8">
      <c r="A1518" s="67"/>
      <c r="B1518" s="67" t="s">
        <v>269</v>
      </c>
      <c r="C1518" s="67">
        <v>1</v>
      </c>
      <c r="D1518" s="67"/>
      <c r="E1518" s="600">
        <v>0.3</v>
      </c>
      <c r="F1518" s="67">
        <v>0.6</v>
      </c>
      <c r="G1518" s="600">
        <f t="shared" si="101"/>
        <v>3.45</v>
      </c>
      <c r="H1518" s="600">
        <f t="shared" si="102"/>
        <v>0.621</v>
      </c>
    </row>
    <row r="1519" spans="1:8">
      <c r="A1519" s="67"/>
      <c r="B1519" s="67" t="s">
        <v>270</v>
      </c>
      <c r="C1519" s="67">
        <v>1</v>
      </c>
      <c r="D1519" s="67"/>
      <c r="E1519" s="600">
        <v>0.3</v>
      </c>
      <c r="F1519" s="67">
        <v>0.9</v>
      </c>
      <c r="G1519" s="600">
        <f t="shared" si="101"/>
        <v>3.45</v>
      </c>
      <c r="H1519" s="600">
        <f t="shared" si="102"/>
        <v>0.93149999999999999</v>
      </c>
    </row>
    <row r="1520" spans="1:8">
      <c r="A1520" s="67"/>
      <c r="B1520" s="67" t="s">
        <v>271</v>
      </c>
      <c r="C1520" s="67">
        <v>1</v>
      </c>
      <c r="D1520" s="67"/>
      <c r="E1520" s="600">
        <v>0.3</v>
      </c>
      <c r="F1520" s="67">
        <v>0.9</v>
      </c>
      <c r="G1520" s="600">
        <f t="shared" si="101"/>
        <v>3.45</v>
      </c>
      <c r="H1520" s="600">
        <f t="shared" si="102"/>
        <v>0.93149999999999999</v>
      </c>
    </row>
    <row r="1521" spans="1:8">
      <c r="A1521" s="67"/>
      <c r="B1521" s="67" t="s">
        <v>272</v>
      </c>
      <c r="C1521" s="67">
        <v>1</v>
      </c>
      <c r="D1521" s="67"/>
      <c r="E1521" s="600">
        <v>0.3</v>
      </c>
      <c r="F1521" s="67">
        <v>0.75</v>
      </c>
      <c r="G1521" s="600">
        <f t="shared" si="101"/>
        <v>3.45</v>
      </c>
      <c r="H1521" s="600">
        <f t="shared" si="102"/>
        <v>0.77625</v>
      </c>
    </row>
    <row r="1522" spans="1:8">
      <c r="A1522" s="67"/>
      <c r="B1522" s="67" t="s">
        <v>273</v>
      </c>
      <c r="C1522" s="67">
        <v>1</v>
      </c>
      <c r="D1522" s="67"/>
      <c r="E1522" s="600">
        <v>0.3</v>
      </c>
      <c r="F1522" s="67">
        <v>0.9</v>
      </c>
      <c r="G1522" s="600">
        <f t="shared" si="101"/>
        <v>3.45</v>
      </c>
      <c r="H1522" s="600">
        <f t="shared" si="102"/>
        <v>0.93149999999999999</v>
      </c>
    </row>
    <row r="1523" spans="1:8">
      <c r="A1523" s="67"/>
      <c r="B1523" s="67" t="s">
        <v>274</v>
      </c>
      <c r="C1523" s="67">
        <v>1</v>
      </c>
      <c r="D1523" s="67"/>
      <c r="E1523" s="600">
        <v>0.3</v>
      </c>
      <c r="F1523" s="67">
        <v>0.75</v>
      </c>
      <c r="G1523" s="600">
        <f t="shared" si="101"/>
        <v>3.45</v>
      </c>
      <c r="H1523" s="600">
        <f t="shared" si="102"/>
        <v>0.77625</v>
      </c>
    </row>
    <row r="1524" spans="1:8">
      <c r="A1524" s="67"/>
      <c r="B1524" s="67" t="s">
        <v>275</v>
      </c>
      <c r="C1524" s="67">
        <v>1</v>
      </c>
      <c r="D1524" s="67"/>
      <c r="E1524" s="600">
        <v>0.3</v>
      </c>
      <c r="F1524" s="67">
        <v>0.75</v>
      </c>
      <c r="G1524" s="600">
        <f t="shared" si="101"/>
        <v>3.45</v>
      </c>
      <c r="H1524" s="600">
        <f t="shared" si="102"/>
        <v>0.77625</v>
      </c>
    </row>
    <row r="1525" spans="1:8">
      <c r="A1525" s="67"/>
      <c r="B1525" s="67" t="s">
        <v>276</v>
      </c>
      <c r="C1525" s="67">
        <v>1</v>
      </c>
      <c r="D1525" s="67"/>
      <c r="E1525" s="600">
        <v>0.3</v>
      </c>
      <c r="F1525" s="67">
        <v>0.75</v>
      </c>
      <c r="G1525" s="600">
        <f t="shared" si="101"/>
        <v>3.45</v>
      </c>
      <c r="H1525" s="600">
        <f t="shared" si="102"/>
        <v>0.77625</v>
      </c>
    </row>
    <row r="1526" spans="1:8">
      <c r="A1526" s="67"/>
      <c r="B1526" s="67" t="s">
        <v>277</v>
      </c>
      <c r="C1526" s="67">
        <v>1</v>
      </c>
      <c r="D1526" s="67"/>
      <c r="E1526" s="600">
        <v>0.3</v>
      </c>
      <c r="F1526" s="67">
        <v>0.9</v>
      </c>
      <c r="G1526" s="600">
        <f t="shared" si="101"/>
        <v>3.45</v>
      </c>
      <c r="H1526" s="600">
        <f t="shared" si="102"/>
        <v>0.93149999999999999</v>
      </c>
    </row>
    <row r="1527" spans="1:8">
      <c r="A1527" s="67"/>
      <c r="B1527" s="667" t="s">
        <v>278</v>
      </c>
      <c r="C1527" s="667">
        <v>1</v>
      </c>
      <c r="D1527" s="667"/>
      <c r="E1527" s="678">
        <v>0.3</v>
      </c>
      <c r="F1527" s="667">
        <v>0.9</v>
      </c>
      <c r="G1527" s="600">
        <f t="shared" si="101"/>
        <v>3.45</v>
      </c>
      <c r="H1527" s="600">
        <f t="shared" si="102"/>
        <v>0.93149999999999999</v>
      </c>
    </row>
    <row r="1528" spans="1:8">
      <c r="A1528" s="67"/>
      <c r="B1528" s="67" t="s">
        <v>279</v>
      </c>
      <c r="C1528" s="67">
        <v>1</v>
      </c>
      <c r="D1528" s="67"/>
      <c r="E1528" s="600">
        <v>0.3</v>
      </c>
      <c r="F1528" s="67">
        <v>0.9</v>
      </c>
      <c r="G1528" s="600">
        <f t="shared" si="101"/>
        <v>3.45</v>
      </c>
      <c r="H1528" s="600">
        <f t="shared" si="102"/>
        <v>0.93149999999999999</v>
      </c>
    </row>
    <row r="1529" spans="1:8">
      <c r="A1529" s="67"/>
      <c r="B1529" s="67" t="s">
        <v>280</v>
      </c>
      <c r="C1529" s="67">
        <v>1</v>
      </c>
      <c r="D1529" s="67"/>
      <c r="E1529" s="600">
        <v>3.1419999999999999</v>
      </c>
      <c r="F1529" s="67">
        <f>0.3*0.3</f>
        <v>0.09</v>
      </c>
      <c r="G1529" s="600">
        <f t="shared" si="101"/>
        <v>3.45</v>
      </c>
      <c r="H1529" s="600">
        <f t="shared" si="102"/>
        <v>0.97559099999999999</v>
      </c>
    </row>
    <row r="1530" spans="1:8">
      <c r="A1530" s="67"/>
      <c r="B1530" s="67" t="s">
        <v>281</v>
      </c>
      <c r="C1530" s="67">
        <v>1</v>
      </c>
      <c r="D1530" s="67"/>
      <c r="E1530" s="600">
        <v>0.3</v>
      </c>
      <c r="F1530" s="67">
        <v>0.9</v>
      </c>
      <c r="G1530" s="600">
        <f t="shared" si="101"/>
        <v>3.45</v>
      </c>
      <c r="H1530" s="600">
        <f t="shared" si="102"/>
        <v>0.93149999999999999</v>
      </c>
    </row>
    <row r="1531" spans="1:8">
      <c r="A1531" s="67"/>
      <c r="B1531" s="67" t="s">
        <v>282</v>
      </c>
      <c r="C1531" s="67">
        <v>1</v>
      </c>
      <c r="D1531" s="67"/>
      <c r="E1531" s="600">
        <v>0.3</v>
      </c>
      <c r="F1531" s="67">
        <v>0.9</v>
      </c>
      <c r="G1531" s="600">
        <f t="shared" si="101"/>
        <v>3.45</v>
      </c>
      <c r="H1531" s="600">
        <f t="shared" si="102"/>
        <v>0.93149999999999999</v>
      </c>
    </row>
    <row r="1532" spans="1:8">
      <c r="A1532" s="67"/>
      <c r="B1532" s="67" t="s">
        <v>283</v>
      </c>
      <c r="C1532" s="67">
        <v>1</v>
      </c>
      <c r="D1532" s="67"/>
      <c r="E1532" s="600">
        <v>0.3</v>
      </c>
      <c r="F1532" s="67">
        <v>0.9</v>
      </c>
      <c r="G1532" s="600">
        <f t="shared" si="101"/>
        <v>3.45</v>
      </c>
      <c r="H1532" s="600">
        <f t="shared" si="102"/>
        <v>0.93149999999999999</v>
      </c>
    </row>
    <row r="1533" spans="1:8">
      <c r="A1533" s="67"/>
      <c r="B1533" s="67" t="s">
        <v>284</v>
      </c>
      <c r="C1533" s="67">
        <v>1</v>
      </c>
      <c r="D1533" s="67"/>
      <c r="E1533" s="600">
        <v>0.3</v>
      </c>
      <c r="F1533" s="67">
        <v>0.9</v>
      </c>
      <c r="G1533" s="600">
        <f t="shared" si="101"/>
        <v>3.45</v>
      </c>
      <c r="H1533" s="600">
        <f t="shared" si="102"/>
        <v>0.93149999999999999</v>
      </c>
    </row>
    <row r="1534" spans="1:8">
      <c r="A1534" s="67"/>
      <c r="B1534" s="67" t="s">
        <v>285</v>
      </c>
      <c r="C1534" s="67">
        <v>1</v>
      </c>
      <c r="D1534" s="67"/>
      <c r="E1534" s="600">
        <v>0.3</v>
      </c>
      <c r="F1534" s="67">
        <v>0.9</v>
      </c>
      <c r="G1534" s="600">
        <f t="shared" si="101"/>
        <v>3.45</v>
      </c>
      <c r="H1534" s="600">
        <f t="shared" si="102"/>
        <v>0.93149999999999999</v>
      </c>
    </row>
    <row r="1535" spans="1:8">
      <c r="A1535" s="67"/>
      <c r="B1535" s="67" t="s">
        <v>286</v>
      </c>
      <c r="C1535" s="67">
        <v>1</v>
      </c>
      <c r="D1535" s="67"/>
      <c r="E1535" s="600">
        <v>0.3</v>
      </c>
      <c r="F1535" s="67">
        <v>0.9</v>
      </c>
      <c r="G1535" s="600">
        <f t="shared" si="101"/>
        <v>3.45</v>
      </c>
      <c r="H1535" s="600">
        <f t="shared" si="102"/>
        <v>0.93149999999999999</v>
      </c>
    </row>
    <row r="1536" spans="1:8">
      <c r="A1536" s="67"/>
      <c r="B1536" s="67" t="s">
        <v>287</v>
      </c>
      <c r="C1536" s="67">
        <v>1</v>
      </c>
      <c r="D1536" s="67"/>
      <c r="E1536" s="600">
        <v>0.3</v>
      </c>
      <c r="F1536" s="67">
        <v>0.6</v>
      </c>
      <c r="G1536" s="600">
        <f t="shared" si="101"/>
        <v>3.45</v>
      </c>
      <c r="H1536" s="600">
        <f t="shared" si="102"/>
        <v>0.621</v>
      </c>
    </row>
    <row r="1537" spans="1:9">
      <c r="A1537" s="67"/>
      <c r="B1537" s="67" t="s">
        <v>288</v>
      </c>
      <c r="C1537" s="67">
        <v>2</v>
      </c>
      <c r="D1537" s="67"/>
      <c r="E1537" s="600">
        <v>0.3</v>
      </c>
      <c r="F1537" s="67">
        <v>0.75</v>
      </c>
      <c r="G1537" s="600">
        <f t="shared" si="101"/>
        <v>3.45</v>
      </c>
      <c r="H1537" s="600">
        <f t="shared" si="102"/>
        <v>1.5525</v>
      </c>
    </row>
    <row r="1538" spans="1:9">
      <c r="A1538" s="67"/>
      <c r="B1538" s="67"/>
      <c r="C1538" s="67"/>
      <c r="D1538" s="67"/>
      <c r="E1538" s="600"/>
      <c r="F1538" s="67"/>
      <c r="G1538" s="600"/>
      <c r="H1538" s="602">
        <f>SUM(H1477:H1537)</f>
        <v>46.774341</v>
      </c>
      <c r="I1538" s="676">
        <f>+H1538</f>
        <v>46.774341</v>
      </c>
    </row>
    <row r="1539" spans="1:9">
      <c r="A1539" s="67"/>
      <c r="B1539" s="67"/>
      <c r="C1539" s="67"/>
      <c r="D1539" s="67"/>
      <c r="E1539" s="600"/>
      <c r="F1539" s="67"/>
      <c r="G1539" s="600"/>
      <c r="H1539" s="600"/>
    </row>
    <row r="1540" spans="1:9">
      <c r="A1540" s="67"/>
      <c r="B1540" s="601" t="s">
        <v>722</v>
      </c>
      <c r="C1540" s="67"/>
      <c r="D1540" s="67"/>
      <c r="E1540" s="600"/>
      <c r="F1540" s="67"/>
      <c r="G1540" s="600"/>
      <c r="H1540" s="600"/>
    </row>
    <row r="1541" spans="1:9">
      <c r="A1541" s="67"/>
      <c r="B1541" s="67" t="s">
        <v>228</v>
      </c>
      <c r="C1541" s="67">
        <v>1</v>
      </c>
      <c r="D1541" s="67"/>
      <c r="E1541" s="600">
        <v>0.3</v>
      </c>
      <c r="F1541" s="67">
        <v>0.6</v>
      </c>
      <c r="G1541" s="600">
        <f>3.6-0.15</f>
        <v>3.45</v>
      </c>
      <c r="H1541" s="600">
        <f t="shared" ref="H1541:H1572" si="103">+PRODUCT(C1541:G1541)</f>
        <v>0.621</v>
      </c>
    </row>
    <row r="1542" spans="1:9">
      <c r="A1542" s="67"/>
      <c r="B1542" s="67" t="s">
        <v>229</v>
      </c>
      <c r="C1542" s="67">
        <v>1</v>
      </c>
      <c r="D1542" s="67"/>
      <c r="E1542" s="600">
        <v>0.3</v>
      </c>
      <c r="F1542" s="67">
        <v>0.6</v>
      </c>
      <c r="G1542" s="600">
        <f t="shared" ref="G1542:G1601" si="104">3.6-0.15</f>
        <v>3.45</v>
      </c>
      <c r="H1542" s="600">
        <f t="shared" si="103"/>
        <v>0.621</v>
      </c>
    </row>
    <row r="1543" spans="1:9">
      <c r="A1543" s="67"/>
      <c r="B1543" s="67" t="s">
        <v>230</v>
      </c>
      <c r="C1543" s="67">
        <v>1</v>
      </c>
      <c r="D1543" s="67"/>
      <c r="E1543" s="600">
        <v>0.3</v>
      </c>
      <c r="F1543" s="67">
        <v>0.6</v>
      </c>
      <c r="G1543" s="600">
        <f t="shared" si="104"/>
        <v>3.45</v>
      </c>
      <c r="H1543" s="600">
        <f t="shared" si="103"/>
        <v>0.621</v>
      </c>
    </row>
    <row r="1544" spans="1:9">
      <c r="A1544" s="67"/>
      <c r="B1544" s="67" t="s">
        <v>231</v>
      </c>
      <c r="C1544" s="67">
        <v>1</v>
      </c>
      <c r="D1544" s="67"/>
      <c r="E1544" s="600">
        <v>0.3</v>
      </c>
      <c r="F1544" s="67">
        <v>0.75</v>
      </c>
      <c r="G1544" s="600">
        <f t="shared" si="104"/>
        <v>3.45</v>
      </c>
      <c r="H1544" s="600">
        <f t="shared" si="103"/>
        <v>0.77625</v>
      </c>
    </row>
    <row r="1545" spans="1:9">
      <c r="A1545" s="67"/>
      <c r="B1545" s="67" t="s">
        <v>232</v>
      </c>
      <c r="C1545" s="67">
        <v>1</v>
      </c>
      <c r="D1545" s="67"/>
      <c r="E1545" s="600">
        <v>0.3</v>
      </c>
      <c r="F1545" s="67">
        <v>0.6</v>
      </c>
      <c r="G1545" s="600">
        <f t="shared" si="104"/>
        <v>3.45</v>
      </c>
      <c r="H1545" s="600">
        <f t="shared" si="103"/>
        <v>0.621</v>
      </c>
    </row>
    <row r="1546" spans="1:9">
      <c r="A1546" s="67"/>
      <c r="B1546" s="67" t="s">
        <v>233</v>
      </c>
      <c r="C1546" s="67">
        <v>1</v>
      </c>
      <c r="D1546" s="67"/>
      <c r="E1546" s="600">
        <v>0.3</v>
      </c>
      <c r="F1546" s="67">
        <v>0.6</v>
      </c>
      <c r="G1546" s="600">
        <f t="shared" si="104"/>
        <v>3.45</v>
      </c>
      <c r="H1546" s="600">
        <f t="shared" si="103"/>
        <v>0.621</v>
      </c>
    </row>
    <row r="1547" spans="1:9">
      <c r="A1547" s="67"/>
      <c r="B1547" s="67" t="s">
        <v>234</v>
      </c>
      <c r="C1547" s="67">
        <v>1</v>
      </c>
      <c r="D1547" s="67"/>
      <c r="E1547" s="600">
        <v>0.3</v>
      </c>
      <c r="F1547" s="67">
        <v>0.6</v>
      </c>
      <c r="G1547" s="600">
        <f t="shared" si="104"/>
        <v>3.45</v>
      </c>
      <c r="H1547" s="600">
        <f t="shared" si="103"/>
        <v>0.621</v>
      </c>
    </row>
    <row r="1548" spans="1:9">
      <c r="A1548" s="67"/>
      <c r="B1548" s="67" t="s">
        <v>235</v>
      </c>
      <c r="C1548" s="67">
        <v>1</v>
      </c>
      <c r="D1548" s="67"/>
      <c r="E1548" s="600">
        <v>0.3</v>
      </c>
      <c r="F1548" s="67">
        <v>0.6</v>
      </c>
      <c r="G1548" s="600">
        <f t="shared" si="104"/>
        <v>3.45</v>
      </c>
      <c r="H1548" s="600">
        <f t="shared" si="103"/>
        <v>0.621</v>
      </c>
    </row>
    <row r="1549" spans="1:9">
      <c r="A1549" s="67"/>
      <c r="B1549" s="67" t="s">
        <v>236</v>
      </c>
      <c r="C1549" s="67">
        <v>1</v>
      </c>
      <c r="D1549" s="67"/>
      <c r="E1549" s="600">
        <v>0.3</v>
      </c>
      <c r="F1549" s="67">
        <v>0.6</v>
      </c>
      <c r="G1549" s="600">
        <f t="shared" si="104"/>
        <v>3.45</v>
      </c>
      <c r="H1549" s="600">
        <f t="shared" si="103"/>
        <v>0.621</v>
      </c>
    </row>
    <row r="1550" spans="1:9">
      <c r="A1550" s="67"/>
      <c r="B1550" s="67" t="s">
        <v>237</v>
      </c>
      <c r="C1550" s="67">
        <v>1</v>
      </c>
      <c r="D1550" s="67"/>
      <c r="E1550" s="600">
        <v>0.3</v>
      </c>
      <c r="F1550" s="67">
        <v>0.6</v>
      </c>
      <c r="G1550" s="600">
        <f t="shared" si="104"/>
        <v>3.45</v>
      </c>
      <c r="H1550" s="600">
        <f t="shared" si="103"/>
        <v>0.621</v>
      </c>
    </row>
    <row r="1551" spans="1:9">
      <c r="A1551" s="67"/>
      <c r="B1551" s="67" t="s">
        <v>238</v>
      </c>
      <c r="C1551" s="67">
        <v>1</v>
      </c>
      <c r="D1551" s="67"/>
      <c r="E1551" s="600">
        <v>0.3</v>
      </c>
      <c r="F1551" s="67">
        <v>0.6</v>
      </c>
      <c r="G1551" s="600">
        <f t="shared" si="104"/>
        <v>3.45</v>
      </c>
      <c r="H1551" s="600">
        <f t="shared" si="103"/>
        <v>0.621</v>
      </c>
    </row>
    <row r="1552" spans="1:9">
      <c r="A1552" s="67"/>
      <c r="B1552" s="67" t="s">
        <v>239</v>
      </c>
      <c r="C1552" s="67">
        <v>1</v>
      </c>
      <c r="D1552" s="67"/>
      <c r="E1552" s="671">
        <v>0.3</v>
      </c>
      <c r="F1552" s="604">
        <v>0.6</v>
      </c>
      <c r="G1552" s="600">
        <f t="shared" si="104"/>
        <v>3.45</v>
      </c>
      <c r="H1552" s="600">
        <f t="shared" si="103"/>
        <v>0.621</v>
      </c>
    </row>
    <row r="1553" spans="1:8">
      <c r="A1553" s="67"/>
      <c r="B1553" s="67" t="s">
        <v>240</v>
      </c>
      <c r="C1553" s="67">
        <v>1</v>
      </c>
      <c r="D1553" s="67"/>
      <c r="E1553" s="600">
        <v>0.3</v>
      </c>
      <c r="F1553" s="67">
        <v>0.6</v>
      </c>
      <c r="G1553" s="600">
        <f t="shared" si="104"/>
        <v>3.45</v>
      </c>
      <c r="H1553" s="600">
        <f t="shared" si="103"/>
        <v>0.621</v>
      </c>
    </row>
    <row r="1554" spans="1:8">
      <c r="A1554" s="67"/>
      <c r="B1554" s="677" t="s">
        <v>241</v>
      </c>
      <c r="C1554" s="67">
        <v>1</v>
      </c>
      <c r="D1554" s="67"/>
      <c r="E1554" s="600">
        <v>0.3</v>
      </c>
      <c r="F1554" s="67">
        <v>0.6</v>
      </c>
      <c r="G1554" s="600">
        <f t="shared" si="104"/>
        <v>3.45</v>
      </c>
      <c r="H1554" s="600">
        <f t="shared" si="103"/>
        <v>0.621</v>
      </c>
    </row>
    <row r="1555" spans="1:8">
      <c r="A1555" s="67"/>
      <c r="B1555" s="677" t="s">
        <v>242</v>
      </c>
      <c r="C1555" s="67">
        <v>1</v>
      </c>
      <c r="D1555" s="67"/>
      <c r="E1555" s="600">
        <v>0.3</v>
      </c>
      <c r="F1555" s="67">
        <v>0.6</v>
      </c>
      <c r="G1555" s="600">
        <f t="shared" si="104"/>
        <v>3.45</v>
      </c>
      <c r="H1555" s="600">
        <f t="shared" si="103"/>
        <v>0.621</v>
      </c>
    </row>
    <row r="1556" spans="1:8">
      <c r="A1556" s="67"/>
      <c r="B1556" s="677" t="s">
        <v>243</v>
      </c>
      <c r="C1556" s="67">
        <v>1</v>
      </c>
      <c r="D1556" s="67"/>
      <c r="E1556" s="600">
        <v>0.3</v>
      </c>
      <c r="F1556" s="67">
        <v>0.75</v>
      </c>
      <c r="G1556" s="600">
        <f t="shared" si="104"/>
        <v>3.45</v>
      </c>
      <c r="H1556" s="600">
        <f t="shared" si="103"/>
        <v>0.77625</v>
      </c>
    </row>
    <row r="1557" spans="1:8">
      <c r="A1557" s="67"/>
      <c r="B1557" s="677" t="s">
        <v>244</v>
      </c>
      <c r="C1557" s="67">
        <v>1</v>
      </c>
      <c r="D1557" s="67"/>
      <c r="E1557" s="600">
        <v>0.3</v>
      </c>
      <c r="F1557" s="67">
        <v>0.75</v>
      </c>
      <c r="G1557" s="600">
        <f t="shared" si="104"/>
        <v>3.45</v>
      </c>
      <c r="H1557" s="600">
        <f t="shared" si="103"/>
        <v>0.77625</v>
      </c>
    </row>
    <row r="1558" spans="1:8">
      <c r="A1558" s="67"/>
      <c r="B1558" s="67" t="s">
        <v>245</v>
      </c>
      <c r="C1558" s="67">
        <v>1</v>
      </c>
      <c r="D1558" s="67"/>
      <c r="E1558" s="600">
        <v>0.3</v>
      </c>
      <c r="F1558" s="67">
        <v>0.75</v>
      </c>
      <c r="G1558" s="600">
        <f t="shared" si="104"/>
        <v>3.45</v>
      </c>
      <c r="H1558" s="600">
        <f t="shared" si="103"/>
        <v>0.77625</v>
      </c>
    </row>
    <row r="1559" spans="1:8">
      <c r="A1559" s="67"/>
      <c r="B1559" s="677" t="s">
        <v>246</v>
      </c>
      <c r="C1559" s="67">
        <v>1</v>
      </c>
      <c r="D1559" s="67"/>
      <c r="E1559" s="600">
        <v>0.3</v>
      </c>
      <c r="F1559" s="67">
        <v>0.6</v>
      </c>
      <c r="G1559" s="600">
        <f t="shared" si="104"/>
        <v>3.45</v>
      </c>
      <c r="H1559" s="600">
        <f t="shared" si="103"/>
        <v>0.621</v>
      </c>
    </row>
    <row r="1560" spans="1:8">
      <c r="A1560" s="67"/>
      <c r="B1560" s="67" t="s">
        <v>247</v>
      </c>
      <c r="C1560" s="67">
        <v>1</v>
      </c>
      <c r="D1560" s="67"/>
      <c r="E1560" s="600">
        <v>0.3</v>
      </c>
      <c r="F1560" s="67">
        <v>0.75</v>
      </c>
      <c r="G1560" s="600">
        <f t="shared" si="104"/>
        <v>3.45</v>
      </c>
      <c r="H1560" s="600">
        <f t="shared" si="103"/>
        <v>0.77625</v>
      </c>
    </row>
    <row r="1561" spans="1:8">
      <c r="A1561" s="67"/>
      <c r="B1561" s="67" t="s">
        <v>248</v>
      </c>
      <c r="C1561" s="67">
        <v>1</v>
      </c>
      <c r="D1561" s="67"/>
      <c r="E1561" s="600">
        <v>0.3</v>
      </c>
      <c r="F1561" s="67">
        <v>1.05</v>
      </c>
      <c r="G1561" s="600">
        <f t="shared" si="104"/>
        <v>3.45</v>
      </c>
      <c r="H1561" s="600">
        <f t="shared" si="103"/>
        <v>1.0867500000000001</v>
      </c>
    </row>
    <row r="1562" spans="1:8">
      <c r="A1562" s="67"/>
      <c r="B1562" s="67" t="s">
        <v>249</v>
      </c>
      <c r="C1562" s="67">
        <v>1</v>
      </c>
      <c r="D1562" s="67"/>
      <c r="E1562" s="600">
        <v>0.3</v>
      </c>
      <c r="F1562" s="67">
        <v>0.9</v>
      </c>
      <c r="G1562" s="600">
        <f t="shared" si="104"/>
        <v>3.45</v>
      </c>
      <c r="H1562" s="600">
        <f t="shared" si="103"/>
        <v>0.93149999999999999</v>
      </c>
    </row>
    <row r="1563" spans="1:8">
      <c r="A1563" s="67"/>
      <c r="B1563" s="67" t="s">
        <v>250</v>
      </c>
      <c r="C1563" s="67">
        <v>1</v>
      </c>
      <c r="D1563" s="67"/>
      <c r="E1563" s="600">
        <v>0.3</v>
      </c>
      <c r="F1563" s="67">
        <v>0.6</v>
      </c>
      <c r="G1563" s="600">
        <f t="shared" si="104"/>
        <v>3.45</v>
      </c>
      <c r="H1563" s="600">
        <f t="shared" si="103"/>
        <v>0.621</v>
      </c>
    </row>
    <row r="1564" spans="1:8">
      <c r="A1564" s="67"/>
      <c r="B1564" s="67" t="s">
        <v>251</v>
      </c>
      <c r="C1564" s="67">
        <v>1</v>
      </c>
      <c r="D1564" s="67"/>
      <c r="E1564" s="600">
        <v>0.3</v>
      </c>
      <c r="F1564" s="67">
        <v>0.75</v>
      </c>
      <c r="G1564" s="600">
        <f t="shared" si="104"/>
        <v>3.45</v>
      </c>
      <c r="H1564" s="600">
        <f t="shared" si="103"/>
        <v>0.77625</v>
      </c>
    </row>
    <row r="1565" spans="1:8">
      <c r="A1565" s="67"/>
      <c r="B1565" s="67" t="s">
        <v>252</v>
      </c>
      <c r="C1565" s="67">
        <v>1</v>
      </c>
      <c r="D1565" s="67"/>
      <c r="E1565" s="600">
        <v>0.3</v>
      </c>
      <c r="F1565" s="67">
        <v>0.6</v>
      </c>
      <c r="G1565" s="600">
        <f t="shared" si="104"/>
        <v>3.45</v>
      </c>
      <c r="H1565" s="600">
        <f t="shared" si="103"/>
        <v>0.621</v>
      </c>
    </row>
    <row r="1566" spans="1:8">
      <c r="A1566" s="67"/>
      <c r="B1566" s="67" t="s">
        <v>253</v>
      </c>
      <c r="C1566" s="67">
        <v>1</v>
      </c>
      <c r="D1566" s="67"/>
      <c r="E1566" s="600">
        <v>0.3</v>
      </c>
      <c r="F1566" s="67">
        <v>0.6</v>
      </c>
      <c r="G1566" s="600">
        <f t="shared" si="104"/>
        <v>3.45</v>
      </c>
      <c r="H1566" s="600">
        <f t="shared" si="103"/>
        <v>0.621</v>
      </c>
    </row>
    <row r="1567" spans="1:8">
      <c r="A1567" s="67"/>
      <c r="B1567" s="67" t="s">
        <v>254</v>
      </c>
      <c r="C1567" s="67">
        <v>1</v>
      </c>
      <c r="D1567" s="67"/>
      <c r="E1567" s="600">
        <v>0.3</v>
      </c>
      <c r="F1567" s="67">
        <v>0.6</v>
      </c>
      <c r="G1567" s="600">
        <f t="shared" si="104"/>
        <v>3.45</v>
      </c>
      <c r="H1567" s="600">
        <f t="shared" si="103"/>
        <v>0.621</v>
      </c>
    </row>
    <row r="1568" spans="1:8">
      <c r="A1568" s="67"/>
      <c r="B1568" s="67" t="s">
        <v>255</v>
      </c>
      <c r="C1568" s="67">
        <v>1</v>
      </c>
      <c r="D1568" s="67"/>
      <c r="E1568" s="600">
        <v>0.3</v>
      </c>
      <c r="F1568" s="67">
        <v>0.6</v>
      </c>
      <c r="G1568" s="600">
        <f t="shared" si="104"/>
        <v>3.45</v>
      </c>
      <c r="H1568" s="600">
        <f t="shared" si="103"/>
        <v>0.621</v>
      </c>
    </row>
    <row r="1569" spans="1:8">
      <c r="A1569" s="67"/>
      <c r="B1569" s="67" t="s">
        <v>256</v>
      </c>
      <c r="C1569" s="67">
        <v>1</v>
      </c>
      <c r="D1569" s="67"/>
      <c r="E1569" s="600">
        <v>0.3</v>
      </c>
      <c r="F1569" s="67">
        <v>0.6</v>
      </c>
      <c r="G1569" s="600">
        <f t="shared" si="104"/>
        <v>3.45</v>
      </c>
      <c r="H1569" s="600">
        <f t="shared" si="103"/>
        <v>0.621</v>
      </c>
    </row>
    <row r="1570" spans="1:8">
      <c r="A1570" s="67"/>
      <c r="B1570" s="67" t="s">
        <v>257</v>
      </c>
      <c r="C1570" s="67">
        <v>1</v>
      </c>
      <c r="D1570" s="67"/>
      <c r="E1570" s="600">
        <v>0.3</v>
      </c>
      <c r="F1570" s="67">
        <v>0.75</v>
      </c>
      <c r="G1570" s="600">
        <f t="shared" si="104"/>
        <v>3.45</v>
      </c>
      <c r="H1570" s="600">
        <f t="shared" si="103"/>
        <v>0.77625</v>
      </c>
    </row>
    <row r="1571" spans="1:8">
      <c r="A1571" s="67"/>
      <c r="B1571" s="67" t="s">
        <v>258</v>
      </c>
      <c r="C1571" s="67">
        <v>1</v>
      </c>
      <c r="D1571" s="67"/>
      <c r="E1571" s="600">
        <v>0.3</v>
      </c>
      <c r="F1571" s="67">
        <v>0.6</v>
      </c>
      <c r="G1571" s="600">
        <f t="shared" si="104"/>
        <v>3.45</v>
      </c>
      <c r="H1571" s="600">
        <f t="shared" si="103"/>
        <v>0.621</v>
      </c>
    </row>
    <row r="1572" spans="1:8">
      <c r="A1572" s="67"/>
      <c r="B1572" s="67" t="s">
        <v>259</v>
      </c>
      <c r="C1572" s="67">
        <v>1</v>
      </c>
      <c r="D1572" s="67"/>
      <c r="E1572" s="600">
        <v>0.3</v>
      </c>
      <c r="F1572" s="67">
        <v>0.9</v>
      </c>
      <c r="G1572" s="600">
        <f t="shared" si="104"/>
        <v>3.45</v>
      </c>
      <c r="H1572" s="600">
        <f t="shared" si="103"/>
        <v>0.93149999999999999</v>
      </c>
    </row>
    <row r="1573" spans="1:8">
      <c r="A1573" s="67"/>
      <c r="B1573" s="67" t="s">
        <v>260</v>
      </c>
      <c r="C1573" s="67">
        <v>1</v>
      </c>
      <c r="D1573" s="67"/>
      <c r="E1573" s="600">
        <v>0.3</v>
      </c>
      <c r="F1573" s="67">
        <v>0.75</v>
      </c>
      <c r="G1573" s="600">
        <f t="shared" si="104"/>
        <v>3.45</v>
      </c>
      <c r="H1573" s="600">
        <f t="shared" ref="H1573:H1601" si="105">+PRODUCT(C1573:G1573)</f>
        <v>0.77625</v>
      </c>
    </row>
    <row r="1574" spans="1:8">
      <c r="A1574" s="67"/>
      <c r="B1574" s="67" t="s">
        <v>261</v>
      </c>
      <c r="C1574" s="67">
        <v>1</v>
      </c>
      <c r="D1574" s="67"/>
      <c r="E1574" s="600">
        <v>0.3</v>
      </c>
      <c r="F1574" s="67">
        <v>0.6</v>
      </c>
      <c r="G1574" s="600">
        <f t="shared" si="104"/>
        <v>3.45</v>
      </c>
      <c r="H1574" s="600">
        <f t="shared" si="105"/>
        <v>0.621</v>
      </c>
    </row>
    <row r="1575" spans="1:8">
      <c r="A1575" s="67"/>
      <c r="B1575" s="67" t="s">
        <v>262</v>
      </c>
      <c r="C1575" s="67">
        <v>1</v>
      </c>
      <c r="D1575" s="67"/>
      <c r="E1575" s="600">
        <v>0.3</v>
      </c>
      <c r="F1575" s="67">
        <v>0.6</v>
      </c>
      <c r="G1575" s="600">
        <f t="shared" si="104"/>
        <v>3.45</v>
      </c>
      <c r="H1575" s="600">
        <f t="shared" si="105"/>
        <v>0.621</v>
      </c>
    </row>
    <row r="1576" spans="1:8">
      <c r="A1576" s="67"/>
      <c r="B1576" s="67" t="s">
        <v>263</v>
      </c>
      <c r="C1576" s="67">
        <v>1</v>
      </c>
      <c r="D1576" s="67"/>
      <c r="E1576" s="600">
        <v>0.3</v>
      </c>
      <c r="F1576" s="67">
        <v>1.05</v>
      </c>
      <c r="G1576" s="600">
        <f t="shared" si="104"/>
        <v>3.45</v>
      </c>
      <c r="H1576" s="600">
        <f t="shared" si="105"/>
        <v>1.0867500000000001</v>
      </c>
    </row>
    <row r="1577" spans="1:8">
      <c r="A1577" s="67"/>
      <c r="B1577" s="67" t="s">
        <v>264</v>
      </c>
      <c r="C1577" s="67">
        <v>1</v>
      </c>
      <c r="D1577" s="67"/>
      <c r="E1577" s="600">
        <v>0.3</v>
      </c>
      <c r="F1577" s="67">
        <v>0.6</v>
      </c>
      <c r="G1577" s="600">
        <f t="shared" si="104"/>
        <v>3.45</v>
      </c>
      <c r="H1577" s="600">
        <f t="shared" si="105"/>
        <v>0.621</v>
      </c>
    </row>
    <row r="1578" spans="1:8">
      <c r="A1578" s="67"/>
      <c r="B1578" s="67" t="s">
        <v>265</v>
      </c>
      <c r="C1578" s="67">
        <v>1</v>
      </c>
      <c r="D1578" s="67"/>
      <c r="E1578" s="600">
        <v>0.3</v>
      </c>
      <c r="F1578" s="67">
        <v>0.75</v>
      </c>
      <c r="G1578" s="600">
        <f t="shared" si="104"/>
        <v>3.45</v>
      </c>
      <c r="H1578" s="600">
        <f t="shared" si="105"/>
        <v>0.77625</v>
      </c>
    </row>
    <row r="1579" spans="1:8">
      <c r="A1579" s="67"/>
      <c r="B1579" s="67" t="s">
        <v>266</v>
      </c>
      <c r="C1579" s="67">
        <v>1</v>
      </c>
      <c r="D1579" s="67"/>
      <c r="E1579" s="600">
        <v>0.3</v>
      </c>
      <c r="F1579" s="67">
        <v>0.75</v>
      </c>
      <c r="G1579" s="600">
        <f t="shared" si="104"/>
        <v>3.45</v>
      </c>
      <c r="H1579" s="600">
        <f t="shared" si="105"/>
        <v>0.77625</v>
      </c>
    </row>
    <row r="1580" spans="1:8">
      <c r="A1580" s="67"/>
      <c r="B1580" s="67" t="s">
        <v>267</v>
      </c>
      <c r="C1580" s="67">
        <v>1</v>
      </c>
      <c r="D1580" s="67"/>
      <c r="E1580" s="600">
        <v>0.3</v>
      </c>
      <c r="F1580" s="67">
        <v>0.6</v>
      </c>
      <c r="G1580" s="600">
        <f t="shared" si="104"/>
        <v>3.45</v>
      </c>
      <c r="H1580" s="600">
        <f t="shared" si="105"/>
        <v>0.621</v>
      </c>
    </row>
    <row r="1581" spans="1:8">
      <c r="A1581" s="67"/>
      <c r="B1581" s="67" t="s">
        <v>268</v>
      </c>
      <c r="C1581" s="67">
        <v>1</v>
      </c>
      <c r="D1581" s="67"/>
      <c r="E1581" s="600">
        <v>0.3</v>
      </c>
      <c r="F1581" s="67">
        <v>0.75</v>
      </c>
      <c r="G1581" s="600">
        <f t="shared" si="104"/>
        <v>3.45</v>
      </c>
      <c r="H1581" s="600">
        <f t="shared" si="105"/>
        <v>0.77625</v>
      </c>
    </row>
    <row r="1582" spans="1:8">
      <c r="A1582" s="67"/>
      <c r="B1582" s="67" t="s">
        <v>269</v>
      </c>
      <c r="C1582" s="67">
        <v>1</v>
      </c>
      <c r="D1582" s="67"/>
      <c r="E1582" s="600">
        <v>0.3</v>
      </c>
      <c r="F1582" s="67">
        <v>0.6</v>
      </c>
      <c r="G1582" s="600">
        <f t="shared" si="104"/>
        <v>3.45</v>
      </c>
      <c r="H1582" s="600">
        <f t="shared" si="105"/>
        <v>0.621</v>
      </c>
    </row>
    <row r="1583" spans="1:8">
      <c r="A1583" s="67"/>
      <c r="B1583" s="67" t="s">
        <v>270</v>
      </c>
      <c r="C1583" s="67">
        <v>1</v>
      </c>
      <c r="D1583" s="67"/>
      <c r="E1583" s="600">
        <v>0.3</v>
      </c>
      <c r="F1583" s="67">
        <v>0.9</v>
      </c>
      <c r="G1583" s="600">
        <f t="shared" si="104"/>
        <v>3.45</v>
      </c>
      <c r="H1583" s="600">
        <f t="shared" si="105"/>
        <v>0.93149999999999999</v>
      </c>
    </row>
    <row r="1584" spans="1:8">
      <c r="A1584" s="67"/>
      <c r="B1584" s="67" t="s">
        <v>271</v>
      </c>
      <c r="C1584" s="67">
        <v>1</v>
      </c>
      <c r="D1584" s="67"/>
      <c r="E1584" s="600">
        <v>0.3</v>
      </c>
      <c r="F1584" s="67">
        <v>0.9</v>
      </c>
      <c r="G1584" s="600">
        <f t="shared" si="104"/>
        <v>3.45</v>
      </c>
      <c r="H1584" s="600">
        <f t="shared" si="105"/>
        <v>0.93149999999999999</v>
      </c>
    </row>
    <row r="1585" spans="1:8">
      <c r="A1585" s="67"/>
      <c r="B1585" s="67" t="s">
        <v>272</v>
      </c>
      <c r="C1585" s="67">
        <v>1</v>
      </c>
      <c r="D1585" s="67"/>
      <c r="E1585" s="600">
        <v>0.3</v>
      </c>
      <c r="F1585" s="67">
        <v>0.75</v>
      </c>
      <c r="G1585" s="600">
        <f t="shared" si="104"/>
        <v>3.45</v>
      </c>
      <c r="H1585" s="600">
        <f t="shared" si="105"/>
        <v>0.77625</v>
      </c>
    </row>
    <row r="1586" spans="1:8">
      <c r="A1586" s="67"/>
      <c r="B1586" s="67" t="s">
        <v>273</v>
      </c>
      <c r="C1586" s="67">
        <v>1</v>
      </c>
      <c r="D1586" s="67"/>
      <c r="E1586" s="600">
        <v>0.3</v>
      </c>
      <c r="F1586" s="67">
        <v>0.9</v>
      </c>
      <c r="G1586" s="600">
        <f t="shared" si="104"/>
        <v>3.45</v>
      </c>
      <c r="H1586" s="600">
        <f t="shared" si="105"/>
        <v>0.93149999999999999</v>
      </c>
    </row>
    <row r="1587" spans="1:8">
      <c r="A1587" s="67"/>
      <c r="B1587" s="67" t="s">
        <v>274</v>
      </c>
      <c r="C1587" s="67">
        <v>1</v>
      </c>
      <c r="D1587" s="67"/>
      <c r="E1587" s="600">
        <v>0.3</v>
      </c>
      <c r="F1587" s="67">
        <v>0.75</v>
      </c>
      <c r="G1587" s="600">
        <f t="shared" si="104"/>
        <v>3.45</v>
      </c>
      <c r="H1587" s="600">
        <f t="shared" si="105"/>
        <v>0.77625</v>
      </c>
    </row>
    <row r="1588" spans="1:8">
      <c r="A1588" s="67"/>
      <c r="B1588" s="67" t="s">
        <v>275</v>
      </c>
      <c r="C1588" s="67">
        <v>1</v>
      </c>
      <c r="D1588" s="67"/>
      <c r="E1588" s="600">
        <v>0.3</v>
      </c>
      <c r="F1588" s="67">
        <v>0.75</v>
      </c>
      <c r="G1588" s="600">
        <f t="shared" si="104"/>
        <v>3.45</v>
      </c>
      <c r="H1588" s="600">
        <f t="shared" si="105"/>
        <v>0.77625</v>
      </c>
    </row>
    <row r="1589" spans="1:8">
      <c r="A1589" s="67"/>
      <c r="B1589" s="67" t="s">
        <v>276</v>
      </c>
      <c r="C1589" s="67">
        <v>1</v>
      </c>
      <c r="D1589" s="67"/>
      <c r="E1589" s="600">
        <v>0.3</v>
      </c>
      <c r="F1589" s="67">
        <v>0.75</v>
      </c>
      <c r="G1589" s="600">
        <f t="shared" si="104"/>
        <v>3.45</v>
      </c>
      <c r="H1589" s="600">
        <f t="shared" si="105"/>
        <v>0.77625</v>
      </c>
    </row>
    <row r="1590" spans="1:8">
      <c r="A1590" s="67"/>
      <c r="B1590" s="67" t="s">
        <v>277</v>
      </c>
      <c r="C1590" s="67">
        <v>1</v>
      </c>
      <c r="D1590" s="67"/>
      <c r="E1590" s="600">
        <v>0.3</v>
      </c>
      <c r="F1590" s="67">
        <v>0.9</v>
      </c>
      <c r="G1590" s="600">
        <f t="shared" si="104"/>
        <v>3.45</v>
      </c>
      <c r="H1590" s="600">
        <f t="shared" si="105"/>
        <v>0.93149999999999999</v>
      </c>
    </row>
    <row r="1591" spans="1:8">
      <c r="A1591" s="67"/>
      <c r="B1591" s="667" t="s">
        <v>278</v>
      </c>
      <c r="C1591" s="667">
        <v>1</v>
      </c>
      <c r="D1591" s="667"/>
      <c r="E1591" s="678">
        <v>0.3</v>
      </c>
      <c r="F1591" s="667">
        <v>0.9</v>
      </c>
      <c r="G1591" s="600">
        <f t="shared" si="104"/>
        <v>3.45</v>
      </c>
      <c r="H1591" s="600">
        <f t="shared" si="105"/>
        <v>0.93149999999999999</v>
      </c>
    </row>
    <row r="1592" spans="1:8">
      <c r="A1592" s="67"/>
      <c r="B1592" s="67" t="s">
        <v>279</v>
      </c>
      <c r="C1592" s="67">
        <v>1</v>
      </c>
      <c r="D1592" s="67"/>
      <c r="E1592" s="600">
        <v>0.3</v>
      </c>
      <c r="F1592" s="67">
        <v>0.9</v>
      </c>
      <c r="G1592" s="600">
        <f t="shared" si="104"/>
        <v>3.45</v>
      </c>
      <c r="H1592" s="600">
        <f t="shared" si="105"/>
        <v>0.93149999999999999</v>
      </c>
    </row>
    <row r="1593" spans="1:8">
      <c r="A1593" s="67"/>
      <c r="B1593" s="67" t="s">
        <v>280</v>
      </c>
      <c r="C1593" s="67">
        <v>1</v>
      </c>
      <c r="D1593" s="67"/>
      <c r="E1593" s="600">
        <v>3.1419999999999999</v>
      </c>
      <c r="F1593" s="67">
        <f>0.3*0.3</f>
        <v>0.09</v>
      </c>
      <c r="G1593" s="600">
        <f t="shared" si="104"/>
        <v>3.45</v>
      </c>
      <c r="H1593" s="600">
        <f t="shared" si="105"/>
        <v>0.97559099999999999</v>
      </c>
    </row>
    <row r="1594" spans="1:8">
      <c r="A1594" s="67"/>
      <c r="B1594" s="67" t="s">
        <v>281</v>
      </c>
      <c r="C1594" s="67">
        <v>1</v>
      </c>
      <c r="D1594" s="67"/>
      <c r="E1594" s="600">
        <v>0.3</v>
      </c>
      <c r="F1594" s="67">
        <v>0.9</v>
      </c>
      <c r="G1594" s="600">
        <f t="shared" si="104"/>
        <v>3.45</v>
      </c>
      <c r="H1594" s="600">
        <f t="shared" si="105"/>
        <v>0.93149999999999999</v>
      </c>
    </row>
    <row r="1595" spans="1:8">
      <c r="A1595" s="67"/>
      <c r="B1595" s="67" t="s">
        <v>282</v>
      </c>
      <c r="C1595" s="67">
        <v>1</v>
      </c>
      <c r="D1595" s="67"/>
      <c r="E1595" s="600">
        <v>0.3</v>
      </c>
      <c r="F1595" s="67">
        <v>0.9</v>
      </c>
      <c r="G1595" s="600">
        <f t="shared" si="104"/>
        <v>3.45</v>
      </c>
      <c r="H1595" s="600">
        <f t="shared" si="105"/>
        <v>0.93149999999999999</v>
      </c>
    </row>
    <row r="1596" spans="1:8">
      <c r="A1596" s="67"/>
      <c r="B1596" s="67" t="s">
        <v>283</v>
      </c>
      <c r="C1596" s="67">
        <v>1</v>
      </c>
      <c r="D1596" s="67"/>
      <c r="E1596" s="600">
        <v>0.3</v>
      </c>
      <c r="F1596" s="67">
        <v>0.9</v>
      </c>
      <c r="G1596" s="600">
        <f t="shared" si="104"/>
        <v>3.45</v>
      </c>
      <c r="H1596" s="600">
        <f t="shared" si="105"/>
        <v>0.93149999999999999</v>
      </c>
    </row>
    <row r="1597" spans="1:8">
      <c r="A1597" s="67"/>
      <c r="B1597" s="67" t="s">
        <v>284</v>
      </c>
      <c r="C1597" s="67">
        <v>1</v>
      </c>
      <c r="D1597" s="67"/>
      <c r="E1597" s="600">
        <v>0.3</v>
      </c>
      <c r="F1597" s="67">
        <v>0.9</v>
      </c>
      <c r="G1597" s="600">
        <f t="shared" si="104"/>
        <v>3.45</v>
      </c>
      <c r="H1597" s="600">
        <f t="shared" si="105"/>
        <v>0.93149999999999999</v>
      </c>
    </row>
    <row r="1598" spans="1:8">
      <c r="A1598" s="67"/>
      <c r="B1598" s="67" t="s">
        <v>285</v>
      </c>
      <c r="C1598" s="67">
        <v>1</v>
      </c>
      <c r="D1598" s="67"/>
      <c r="E1598" s="600">
        <v>0.3</v>
      </c>
      <c r="F1598" s="67">
        <v>0.9</v>
      </c>
      <c r="G1598" s="600">
        <f t="shared" si="104"/>
        <v>3.45</v>
      </c>
      <c r="H1598" s="600">
        <f t="shared" si="105"/>
        <v>0.93149999999999999</v>
      </c>
    </row>
    <row r="1599" spans="1:8">
      <c r="A1599" s="67"/>
      <c r="B1599" s="67" t="s">
        <v>286</v>
      </c>
      <c r="C1599" s="67">
        <v>1</v>
      </c>
      <c r="D1599" s="67"/>
      <c r="E1599" s="600">
        <v>0.3</v>
      </c>
      <c r="F1599" s="67">
        <v>0.9</v>
      </c>
      <c r="G1599" s="600">
        <f t="shared" si="104"/>
        <v>3.45</v>
      </c>
      <c r="H1599" s="600">
        <f t="shared" si="105"/>
        <v>0.93149999999999999</v>
      </c>
    </row>
    <row r="1600" spans="1:8">
      <c r="A1600" s="67"/>
      <c r="B1600" s="67" t="s">
        <v>287</v>
      </c>
      <c r="C1600" s="67">
        <v>1</v>
      </c>
      <c r="D1600" s="67"/>
      <c r="E1600" s="600">
        <v>0.3</v>
      </c>
      <c r="F1600" s="67">
        <v>0.6</v>
      </c>
      <c r="G1600" s="600">
        <f t="shared" si="104"/>
        <v>3.45</v>
      </c>
      <c r="H1600" s="600">
        <f t="shared" si="105"/>
        <v>0.621</v>
      </c>
    </row>
    <row r="1601" spans="1:9">
      <c r="A1601" s="67"/>
      <c r="B1601" s="67" t="s">
        <v>288</v>
      </c>
      <c r="C1601" s="67">
        <v>2</v>
      </c>
      <c r="D1601" s="67"/>
      <c r="E1601" s="600">
        <v>0.3</v>
      </c>
      <c r="F1601" s="67">
        <v>0.75</v>
      </c>
      <c r="G1601" s="600">
        <f t="shared" si="104"/>
        <v>3.45</v>
      </c>
      <c r="H1601" s="600">
        <f t="shared" si="105"/>
        <v>1.5525</v>
      </c>
    </row>
    <row r="1602" spans="1:9">
      <c r="A1602" s="67"/>
      <c r="B1602" s="67"/>
      <c r="C1602" s="67"/>
      <c r="D1602" s="67"/>
      <c r="E1602" s="600"/>
      <c r="F1602" s="67"/>
      <c r="G1602" s="600"/>
      <c r="H1602" s="602">
        <f>SUM(H1541:H1601)</f>
        <v>46.774341</v>
      </c>
      <c r="I1602" s="676">
        <f>+H1602</f>
        <v>46.774341</v>
      </c>
    </row>
    <row r="1603" spans="1:9">
      <c r="A1603" s="67"/>
      <c r="B1603" s="601" t="s">
        <v>725</v>
      </c>
      <c r="C1603" s="67"/>
      <c r="D1603" s="67"/>
      <c r="E1603" s="600"/>
      <c r="F1603" s="67"/>
      <c r="G1603" s="600"/>
      <c r="H1603" s="600"/>
    </row>
    <row r="1604" spans="1:9">
      <c r="A1604" s="67"/>
      <c r="B1604" s="67" t="s">
        <v>228</v>
      </c>
      <c r="C1604" s="67">
        <v>1</v>
      </c>
      <c r="D1604" s="67"/>
      <c r="E1604" s="600">
        <v>0.3</v>
      </c>
      <c r="F1604" s="67">
        <v>0.6</v>
      </c>
      <c r="G1604" s="600">
        <f>3.6-0.15</f>
        <v>3.45</v>
      </c>
      <c r="H1604" s="600">
        <f t="shared" ref="H1604:H1635" si="106">+PRODUCT(C1604:G1604)</f>
        <v>0.621</v>
      </c>
    </row>
    <row r="1605" spans="1:9">
      <c r="A1605" s="67"/>
      <c r="B1605" s="67" t="s">
        <v>229</v>
      </c>
      <c r="C1605" s="67">
        <v>1</v>
      </c>
      <c r="D1605" s="67"/>
      <c r="E1605" s="600">
        <v>0.3</v>
      </c>
      <c r="F1605" s="67">
        <v>0.6</v>
      </c>
      <c r="G1605" s="600">
        <f t="shared" ref="G1605:G1662" si="107">3.6-0.15</f>
        <v>3.45</v>
      </c>
      <c r="H1605" s="600">
        <f t="shared" si="106"/>
        <v>0.621</v>
      </c>
    </row>
    <row r="1606" spans="1:9">
      <c r="A1606" s="67"/>
      <c r="B1606" s="67" t="s">
        <v>230</v>
      </c>
      <c r="C1606" s="67">
        <v>1</v>
      </c>
      <c r="D1606" s="67"/>
      <c r="E1606" s="600">
        <v>0.3</v>
      </c>
      <c r="F1606" s="67">
        <v>0.6</v>
      </c>
      <c r="G1606" s="600">
        <f t="shared" si="107"/>
        <v>3.45</v>
      </c>
      <c r="H1606" s="600">
        <f t="shared" si="106"/>
        <v>0.621</v>
      </c>
    </row>
    <row r="1607" spans="1:9">
      <c r="A1607" s="67"/>
      <c r="B1607" s="67" t="s">
        <v>231</v>
      </c>
      <c r="C1607" s="67">
        <v>1</v>
      </c>
      <c r="D1607" s="67"/>
      <c r="E1607" s="600">
        <v>0.3</v>
      </c>
      <c r="F1607" s="67">
        <v>0.75</v>
      </c>
      <c r="G1607" s="600">
        <f t="shared" si="107"/>
        <v>3.45</v>
      </c>
      <c r="H1607" s="600">
        <f t="shared" si="106"/>
        <v>0.77625</v>
      </c>
    </row>
    <row r="1608" spans="1:9">
      <c r="A1608" s="67"/>
      <c r="B1608" s="67" t="s">
        <v>232</v>
      </c>
      <c r="C1608" s="67">
        <v>1</v>
      </c>
      <c r="D1608" s="67"/>
      <c r="E1608" s="600">
        <v>0.3</v>
      </c>
      <c r="F1608" s="67">
        <v>0.6</v>
      </c>
      <c r="G1608" s="600">
        <f t="shared" si="107"/>
        <v>3.45</v>
      </c>
      <c r="H1608" s="600">
        <f t="shared" si="106"/>
        <v>0.621</v>
      </c>
    </row>
    <row r="1609" spans="1:9">
      <c r="A1609" s="67"/>
      <c r="B1609" s="67" t="s">
        <v>233</v>
      </c>
      <c r="C1609" s="67">
        <v>1</v>
      </c>
      <c r="D1609" s="67"/>
      <c r="E1609" s="600">
        <v>0.3</v>
      </c>
      <c r="F1609" s="67">
        <v>0.6</v>
      </c>
      <c r="G1609" s="600">
        <f t="shared" si="107"/>
        <v>3.45</v>
      </c>
      <c r="H1609" s="600">
        <f t="shared" si="106"/>
        <v>0.621</v>
      </c>
    </row>
    <row r="1610" spans="1:9">
      <c r="A1610" s="67"/>
      <c r="B1610" s="67" t="s">
        <v>234</v>
      </c>
      <c r="C1610" s="67">
        <v>1</v>
      </c>
      <c r="D1610" s="67"/>
      <c r="E1610" s="600">
        <v>0.3</v>
      </c>
      <c r="F1610" s="67">
        <v>0.6</v>
      </c>
      <c r="G1610" s="600">
        <f t="shared" si="107"/>
        <v>3.45</v>
      </c>
      <c r="H1610" s="600">
        <f t="shared" si="106"/>
        <v>0.621</v>
      </c>
    </row>
    <row r="1611" spans="1:9">
      <c r="A1611" s="67"/>
      <c r="B1611" s="67" t="s">
        <v>235</v>
      </c>
      <c r="C1611" s="67">
        <v>1</v>
      </c>
      <c r="D1611" s="67"/>
      <c r="E1611" s="600">
        <v>0.3</v>
      </c>
      <c r="F1611" s="67">
        <v>0.6</v>
      </c>
      <c r="G1611" s="600">
        <f t="shared" si="107"/>
        <v>3.45</v>
      </c>
      <c r="H1611" s="600">
        <f t="shared" si="106"/>
        <v>0.621</v>
      </c>
    </row>
    <row r="1612" spans="1:9">
      <c r="A1612" s="67"/>
      <c r="B1612" s="67" t="s">
        <v>236</v>
      </c>
      <c r="C1612" s="67">
        <v>1</v>
      </c>
      <c r="D1612" s="67"/>
      <c r="E1612" s="600">
        <v>0.3</v>
      </c>
      <c r="F1612" s="67">
        <v>0.6</v>
      </c>
      <c r="G1612" s="600">
        <f t="shared" si="107"/>
        <v>3.45</v>
      </c>
      <c r="H1612" s="600">
        <f t="shared" si="106"/>
        <v>0.621</v>
      </c>
    </row>
    <row r="1613" spans="1:9">
      <c r="A1613" s="67"/>
      <c r="B1613" s="67" t="s">
        <v>237</v>
      </c>
      <c r="C1613" s="67">
        <v>1</v>
      </c>
      <c r="D1613" s="67"/>
      <c r="E1613" s="600">
        <v>0.3</v>
      </c>
      <c r="F1613" s="67">
        <v>0.6</v>
      </c>
      <c r="G1613" s="600">
        <f t="shared" si="107"/>
        <v>3.45</v>
      </c>
      <c r="H1613" s="600">
        <f t="shared" si="106"/>
        <v>0.621</v>
      </c>
    </row>
    <row r="1614" spans="1:9">
      <c r="A1614" s="67"/>
      <c r="B1614" s="67" t="s">
        <v>238</v>
      </c>
      <c r="C1614" s="67">
        <v>1</v>
      </c>
      <c r="D1614" s="67"/>
      <c r="E1614" s="600">
        <v>0.3</v>
      </c>
      <c r="F1614" s="67">
        <v>0.6</v>
      </c>
      <c r="G1614" s="600">
        <f t="shared" si="107"/>
        <v>3.45</v>
      </c>
      <c r="H1614" s="600">
        <f t="shared" si="106"/>
        <v>0.621</v>
      </c>
    </row>
    <row r="1615" spans="1:9">
      <c r="A1615" s="67"/>
      <c r="B1615" s="67" t="s">
        <v>239</v>
      </c>
      <c r="C1615" s="67">
        <v>1</v>
      </c>
      <c r="D1615" s="67"/>
      <c r="E1615" s="671">
        <v>0.3</v>
      </c>
      <c r="F1615" s="604">
        <v>0.6</v>
      </c>
      <c r="G1615" s="600">
        <f t="shared" si="107"/>
        <v>3.45</v>
      </c>
      <c r="H1615" s="600">
        <f t="shared" si="106"/>
        <v>0.621</v>
      </c>
    </row>
    <row r="1616" spans="1:9">
      <c r="A1616" s="67"/>
      <c r="B1616" s="67" t="s">
        <v>240</v>
      </c>
      <c r="C1616" s="67">
        <v>1</v>
      </c>
      <c r="D1616" s="67"/>
      <c r="E1616" s="600">
        <v>0.3</v>
      </c>
      <c r="F1616" s="67">
        <v>0.6</v>
      </c>
      <c r="G1616" s="600">
        <f t="shared" si="107"/>
        <v>3.45</v>
      </c>
      <c r="H1616" s="600">
        <f t="shared" si="106"/>
        <v>0.621</v>
      </c>
    </row>
    <row r="1617" spans="1:8">
      <c r="A1617" s="67"/>
      <c r="B1617" s="677" t="s">
        <v>241</v>
      </c>
      <c r="C1617" s="67">
        <v>1</v>
      </c>
      <c r="D1617" s="67"/>
      <c r="E1617" s="600">
        <v>0.3</v>
      </c>
      <c r="F1617" s="67">
        <v>0.6</v>
      </c>
      <c r="G1617" s="600">
        <f t="shared" si="107"/>
        <v>3.45</v>
      </c>
      <c r="H1617" s="600">
        <f t="shared" si="106"/>
        <v>0.621</v>
      </c>
    </row>
    <row r="1618" spans="1:8">
      <c r="A1618" s="67"/>
      <c r="B1618" s="677" t="s">
        <v>242</v>
      </c>
      <c r="C1618" s="67">
        <v>1</v>
      </c>
      <c r="D1618" s="67"/>
      <c r="E1618" s="600">
        <v>0.3</v>
      </c>
      <c r="F1618" s="67">
        <v>0.6</v>
      </c>
      <c r="G1618" s="600">
        <f t="shared" si="107"/>
        <v>3.45</v>
      </c>
      <c r="H1618" s="600">
        <f t="shared" si="106"/>
        <v>0.621</v>
      </c>
    </row>
    <row r="1619" spans="1:8">
      <c r="A1619" s="67"/>
      <c r="B1619" s="677" t="s">
        <v>243</v>
      </c>
      <c r="C1619" s="67">
        <v>1</v>
      </c>
      <c r="D1619" s="67"/>
      <c r="E1619" s="600">
        <v>0.3</v>
      </c>
      <c r="F1619" s="67">
        <v>0.75</v>
      </c>
      <c r="G1619" s="600">
        <f t="shared" si="107"/>
        <v>3.45</v>
      </c>
      <c r="H1619" s="600">
        <f t="shared" si="106"/>
        <v>0.77625</v>
      </c>
    </row>
    <row r="1620" spans="1:8">
      <c r="A1620" s="67"/>
      <c r="B1620" s="677" t="s">
        <v>244</v>
      </c>
      <c r="C1620" s="67">
        <v>1</v>
      </c>
      <c r="D1620" s="67"/>
      <c r="E1620" s="600">
        <v>0.3</v>
      </c>
      <c r="F1620" s="67">
        <v>0.75</v>
      </c>
      <c r="G1620" s="600">
        <f t="shared" si="107"/>
        <v>3.45</v>
      </c>
      <c r="H1620" s="600">
        <f t="shared" si="106"/>
        <v>0.77625</v>
      </c>
    </row>
    <row r="1621" spans="1:8">
      <c r="A1621" s="67"/>
      <c r="B1621" s="67" t="s">
        <v>245</v>
      </c>
      <c r="C1621" s="67">
        <v>1</v>
      </c>
      <c r="D1621" s="67"/>
      <c r="E1621" s="600">
        <v>0.3</v>
      </c>
      <c r="F1621" s="67">
        <v>0.75</v>
      </c>
      <c r="G1621" s="600">
        <f t="shared" si="107"/>
        <v>3.45</v>
      </c>
      <c r="H1621" s="600">
        <f t="shared" si="106"/>
        <v>0.77625</v>
      </c>
    </row>
    <row r="1622" spans="1:8">
      <c r="A1622" s="67"/>
      <c r="B1622" s="677" t="s">
        <v>246</v>
      </c>
      <c r="C1622" s="67">
        <v>1</v>
      </c>
      <c r="D1622" s="67"/>
      <c r="E1622" s="600">
        <v>0.3</v>
      </c>
      <c r="F1622" s="67">
        <v>0.6</v>
      </c>
      <c r="G1622" s="600">
        <f t="shared" si="107"/>
        <v>3.45</v>
      </c>
      <c r="H1622" s="600">
        <f t="shared" si="106"/>
        <v>0.621</v>
      </c>
    </row>
    <row r="1623" spans="1:8">
      <c r="A1623" s="67"/>
      <c r="B1623" s="67" t="s">
        <v>247</v>
      </c>
      <c r="C1623" s="67">
        <v>1</v>
      </c>
      <c r="D1623" s="67"/>
      <c r="E1623" s="600">
        <v>0.3</v>
      </c>
      <c r="F1623" s="67">
        <v>0.75</v>
      </c>
      <c r="G1623" s="600">
        <f t="shared" si="107"/>
        <v>3.45</v>
      </c>
      <c r="H1623" s="600">
        <f t="shared" si="106"/>
        <v>0.77625</v>
      </c>
    </row>
    <row r="1624" spans="1:8">
      <c r="A1624" s="67"/>
      <c r="B1624" s="67" t="s">
        <v>248</v>
      </c>
      <c r="C1624" s="67">
        <v>1</v>
      </c>
      <c r="D1624" s="67"/>
      <c r="E1624" s="600">
        <v>0.3</v>
      </c>
      <c r="F1624" s="67">
        <v>1.05</v>
      </c>
      <c r="G1624" s="600">
        <f t="shared" si="107"/>
        <v>3.45</v>
      </c>
      <c r="H1624" s="600">
        <f t="shared" si="106"/>
        <v>1.0867500000000001</v>
      </c>
    </row>
    <row r="1625" spans="1:8">
      <c r="A1625" s="67"/>
      <c r="B1625" s="67" t="s">
        <v>249</v>
      </c>
      <c r="C1625" s="67">
        <v>1</v>
      </c>
      <c r="D1625" s="67"/>
      <c r="E1625" s="600">
        <v>0.3</v>
      </c>
      <c r="F1625" s="67">
        <v>0.9</v>
      </c>
      <c r="G1625" s="600">
        <f t="shared" si="107"/>
        <v>3.45</v>
      </c>
      <c r="H1625" s="600">
        <f t="shared" si="106"/>
        <v>0.93149999999999999</v>
      </c>
    </row>
    <row r="1626" spans="1:8">
      <c r="A1626" s="67"/>
      <c r="B1626" s="67" t="s">
        <v>250</v>
      </c>
      <c r="C1626" s="67">
        <v>1</v>
      </c>
      <c r="D1626" s="67"/>
      <c r="E1626" s="600">
        <v>0.3</v>
      </c>
      <c r="F1626" s="67">
        <v>0.6</v>
      </c>
      <c r="G1626" s="600">
        <f t="shared" si="107"/>
        <v>3.45</v>
      </c>
      <c r="H1626" s="600">
        <f t="shared" si="106"/>
        <v>0.621</v>
      </c>
    </row>
    <row r="1627" spans="1:8">
      <c r="A1627" s="67"/>
      <c r="B1627" s="67" t="s">
        <v>251</v>
      </c>
      <c r="C1627" s="67">
        <v>1</v>
      </c>
      <c r="D1627" s="67"/>
      <c r="E1627" s="600">
        <v>0.3</v>
      </c>
      <c r="F1627" s="67">
        <v>0.75</v>
      </c>
      <c r="G1627" s="600">
        <f t="shared" si="107"/>
        <v>3.45</v>
      </c>
      <c r="H1627" s="600">
        <f t="shared" si="106"/>
        <v>0.77625</v>
      </c>
    </row>
    <row r="1628" spans="1:8">
      <c r="A1628" s="67"/>
      <c r="B1628" s="67" t="s">
        <v>252</v>
      </c>
      <c r="C1628" s="67">
        <v>1</v>
      </c>
      <c r="D1628" s="67"/>
      <c r="E1628" s="600">
        <v>0.3</v>
      </c>
      <c r="F1628" s="67">
        <v>0.6</v>
      </c>
      <c r="G1628" s="600">
        <f t="shared" si="107"/>
        <v>3.45</v>
      </c>
      <c r="H1628" s="600">
        <f t="shared" si="106"/>
        <v>0.621</v>
      </c>
    </row>
    <row r="1629" spans="1:8">
      <c r="A1629" s="67"/>
      <c r="B1629" s="67" t="s">
        <v>253</v>
      </c>
      <c r="C1629" s="67">
        <v>1</v>
      </c>
      <c r="D1629" s="67"/>
      <c r="E1629" s="600">
        <v>0.3</v>
      </c>
      <c r="F1629" s="67">
        <v>0.6</v>
      </c>
      <c r="G1629" s="600">
        <f t="shared" si="107"/>
        <v>3.45</v>
      </c>
      <c r="H1629" s="600">
        <f t="shared" si="106"/>
        <v>0.621</v>
      </c>
    </row>
    <row r="1630" spans="1:8">
      <c r="A1630" s="67"/>
      <c r="B1630" s="67" t="s">
        <v>254</v>
      </c>
      <c r="C1630" s="67">
        <v>1</v>
      </c>
      <c r="D1630" s="67"/>
      <c r="E1630" s="600">
        <v>0.3</v>
      </c>
      <c r="F1630" s="67">
        <v>0.6</v>
      </c>
      <c r="G1630" s="600">
        <f t="shared" si="107"/>
        <v>3.45</v>
      </c>
      <c r="H1630" s="600">
        <f t="shared" si="106"/>
        <v>0.621</v>
      </c>
    </row>
    <row r="1631" spans="1:8">
      <c r="A1631" s="67"/>
      <c r="B1631" s="67" t="s">
        <v>255</v>
      </c>
      <c r="C1631" s="67">
        <v>1</v>
      </c>
      <c r="D1631" s="67"/>
      <c r="E1631" s="600">
        <v>0.3</v>
      </c>
      <c r="F1631" s="67">
        <v>0.6</v>
      </c>
      <c r="G1631" s="600">
        <f t="shared" si="107"/>
        <v>3.45</v>
      </c>
      <c r="H1631" s="600">
        <f t="shared" si="106"/>
        <v>0.621</v>
      </c>
    </row>
    <row r="1632" spans="1:8">
      <c r="A1632" s="67"/>
      <c r="B1632" s="67" t="s">
        <v>256</v>
      </c>
      <c r="C1632" s="67">
        <v>1</v>
      </c>
      <c r="D1632" s="67"/>
      <c r="E1632" s="600">
        <v>0.3</v>
      </c>
      <c r="F1632" s="67">
        <v>0.6</v>
      </c>
      <c r="G1632" s="600">
        <f t="shared" si="107"/>
        <v>3.45</v>
      </c>
      <c r="H1632" s="600">
        <f t="shared" si="106"/>
        <v>0.621</v>
      </c>
    </row>
    <row r="1633" spans="1:8">
      <c r="A1633" s="67"/>
      <c r="B1633" s="67" t="s">
        <v>257</v>
      </c>
      <c r="C1633" s="67">
        <v>1</v>
      </c>
      <c r="D1633" s="67"/>
      <c r="E1633" s="600">
        <v>0.3</v>
      </c>
      <c r="F1633" s="67">
        <v>0.75</v>
      </c>
      <c r="G1633" s="600">
        <f t="shared" si="107"/>
        <v>3.45</v>
      </c>
      <c r="H1633" s="600">
        <f t="shared" si="106"/>
        <v>0.77625</v>
      </c>
    </row>
    <row r="1634" spans="1:8">
      <c r="A1634" s="67"/>
      <c r="B1634" s="67" t="s">
        <v>258</v>
      </c>
      <c r="C1634" s="67">
        <v>1</v>
      </c>
      <c r="D1634" s="67"/>
      <c r="E1634" s="600">
        <v>0.3</v>
      </c>
      <c r="F1634" s="67">
        <v>0.6</v>
      </c>
      <c r="G1634" s="600">
        <f t="shared" si="107"/>
        <v>3.45</v>
      </c>
      <c r="H1634" s="600">
        <f t="shared" si="106"/>
        <v>0.621</v>
      </c>
    </row>
    <row r="1635" spans="1:8">
      <c r="A1635" s="67"/>
      <c r="B1635" s="67" t="s">
        <v>259</v>
      </c>
      <c r="C1635" s="67">
        <v>1</v>
      </c>
      <c r="D1635" s="67"/>
      <c r="E1635" s="600">
        <v>0.3</v>
      </c>
      <c r="F1635" s="67">
        <v>0.9</v>
      </c>
      <c r="G1635" s="600">
        <f t="shared" si="107"/>
        <v>3.45</v>
      </c>
      <c r="H1635" s="600">
        <f t="shared" si="106"/>
        <v>0.93149999999999999</v>
      </c>
    </row>
    <row r="1636" spans="1:8">
      <c r="A1636" s="67"/>
      <c r="B1636" s="67" t="s">
        <v>260</v>
      </c>
      <c r="C1636" s="67">
        <v>1</v>
      </c>
      <c r="D1636" s="67"/>
      <c r="E1636" s="600">
        <v>0.3</v>
      </c>
      <c r="F1636" s="67">
        <v>0.75</v>
      </c>
      <c r="G1636" s="600">
        <f t="shared" si="107"/>
        <v>3.45</v>
      </c>
      <c r="H1636" s="600">
        <f t="shared" ref="H1636:H1662" si="108">+PRODUCT(C1636:G1636)</f>
        <v>0.77625</v>
      </c>
    </row>
    <row r="1637" spans="1:8">
      <c r="A1637" s="67"/>
      <c r="B1637" s="67" t="s">
        <v>261</v>
      </c>
      <c r="C1637" s="67">
        <v>1</v>
      </c>
      <c r="D1637" s="67"/>
      <c r="E1637" s="600">
        <v>0.3</v>
      </c>
      <c r="F1637" s="67">
        <v>0.6</v>
      </c>
      <c r="G1637" s="600">
        <f t="shared" si="107"/>
        <v>3.45</v>
      </c>
      <c r="H1637" s="600">
        <f t="shared" si="108"/>
        <v>0.621</v>
      </c>
    </row>
    <row r="1638" spans="1:8">
      <c r="A1638" s="67"/>
      <c r="B1638" s="67" t="s">
        <v>262</v>
      </c>
      <c r="C1638" s="67">
        <v>1</v>
      </c>
      <c r="D1638" s="67"/>
      <c r="E1638" s="600">
        <v>0.3</v>
      </c>
      <c r="F1638" s="67">
        <v>0.6</v>
      </c>
      <c r="G1638" s="600">
        <f t="shared" si="107"/>
        <v>3.45</v>
      </c>
      <c r="H1638" s="600">
        <f t="shared" si="108"/>
        <v>0.621</v>
      </c>
    </row>
    <row r="1639" spans="1:8">
      <c r="A1639" s="67"/>
      <c r="B1639" s="67" t="s">
        <v>263</v>
      </c>
      <c r="C1639" s="67">
        <v>1</v>
      </c>
      <c r="D1639" s="67"/>
      <c r="E1639" s="600">
        <v>0.3</v>
      </c>
      <c r="F1639" s="67">
        <v>1.05</v>
      </c>
      <c r="G1639" s="600">
        <f t="shared" si="107"/>
        <v>3.45</v>
      </c>
      <c r="H1639" s="600">
        <f t="shared" si="108"/>
        <v>1.0867500000000001</v>
      </c>
    </row>
    <row r="1640" spans="1:8">
      <c r="A1640" s="67"/>
      <c r="B1640" s="67" t="s">
        <v>264</v>
      </c>
      <c r="C1640" s="67">
        <v>1</v>
      </c>
      <c r="D1640" s="67"/>
      <c r="E1640" s="600">
        <v>0.3</v>
      </c>
      <c r="F1640" s="67">
        <v>0.6</v>
      </c>
      <c r="G1640" s="600">
        <f t="shared" si="107"/>
        <v>3.45</v>
      </c>
      <c r="H1640" s="600">
        <f t="shared" si="108"/>
        <v>0.621</v>
      </c>
    </row>
    <row r="1641" spans="1:8">
      <c r="A1641" s="67"/>
      <c r="B1641" s="67" t="s">
        <v>265</v>
      </c>
      <c r="C1641" s="67">
        <v>1</v>
      </c>
      <c r="D1641" s="67"/>
      <c r="E1641" s="600">
        <v>0.3</v>
      </c>
      <c r="F1641" s="67">
        <v>0.75</v>
      </c>
      <c r="G1641" s="600">
        <f t="shared" si="107"/>
        <v>3.45</v>
      </c>
      <c r="H1641" s="600">
        <f t="shared" si="108"/>
        <v>0.77625</v>
      </c>
    </row>
    <row r="1642" spans="1:8">
      <c r="A1642" s="67"/>
      <c r="B1642" s="67" t="s">
        <v>266</v>
      </c>
      <c r="C1642" s="67">
        <v>1</v>
      </c>
      <c r="D1642" s="67"/>
      <c r="E1642" s="600">
        <v>0.3</v>
      </c>
      <c r="F1642" s="67">
        <v>0.75</v>
      </c>
      <c r="G1642" s="600">
        <f t="shared" si="107"/>
        <v>3.45</v>
      </c>
      <c r="H1642" s="600">
        <f t="shared" si="108"/>
        <v>0.77625</v>
      </c>
    </row>
    <row r="1643" spans="1:8">
      <c r="A1643" s="67"/>
      <c r="B1643" s="67" t="s">
        <v>267</v>
      </c>
      <c r="C1643" s="67">
        <v>1</v>
      </c>
      <c r="D1643" s="67"/>
      <c r="E1643" s="600">
        <v>0.3</v>
      </c>
      <c r="F1643" s="67">
        <v>0.6</v>
      </c>
      <c r="G1643" s="600">
        <f t="shared" si="107"/>
        <v>3.45</v>
      </c>
      <c r="H1643" s="600">
        <f t="shared" si="108"/>
        <v>0.621</v>
      </c>
    </row>
    <row r="1644" spans="1:8">
      <c r="A1644" s="67"/>
      <c r="B1644" s="67" t="s">
        <v>269</v>
      </c>
      <c r="C1644" s="67">
        <v>1</v>
      </c>
      <c r="D1644" s="67"/>
      <c r="E1644" s="600">
        <v>0.3</v>
      </c>
      <c r="F1644" s="67">
        <v>0.6</v>
      </c>
      <c r="G1644" s="600">
        <f t="shared" si="107"/>
        <v>3.45</v>
      </c>
      <c r="H1644" s="600">
        <f t="shared" si="108"/>
        <v>0.621</v>
      </c>
    </row>
    <row r="1645" spans="1:8">
      <c r="A1645" s="67"/>
      <c r="B1645" s="67" t="s">
        <v>270</v>
      </c>
      <c r="C1645" s="67">
        <v>1</v>
      </c>
      <c r="D1645" s="67"/>
      <c r="E1645" s="600">
        <v>0.3</v>
      </c>
      <c r="F1645" s="67">
        <v>0.9</v>
      </c>
      <c r="G1645" s="600">
        <f t="shared" si="107"/>
        <v>3.45</v>
      </c>
      <c r="H1645" s="600">
        <f t="shared" si="108"/>
        <v>0.93149999999999999</v>
      </c>
    </row>
    <row r="1646" spans="1:8">
      <c r="A1646" s="67"/>
      <c r="B1646" s="67" t="s">
        <v>271</v>
      </c>
      <c r="C1646" s="67">
        <v>1</v>
      </c>
      <c r="D1646" s="67"/>
      <c r="E1646" s="600">
        <v>0.3</v>
      </c>
      <c r="F1646" s="67">
        <v>0.9</v>
      </c>
      <c r="G1646" s="600">
        <f t="shared" si="107"/>
        <v>3.45</v>
      </c>
      <c r="H1646" s="600">
        <f t="shared" si="108"/>
        <v>0.93149999999999999</v>
      </c>
    </row>
    <row r="1647" spans="1:8">
      <c r="A1647" s="67"/>
      <c r="B1647" s="67" t="s">
        <v>272</v>
      </c>
      <c r="C1647" s="67">
        <v>1</v>
      </c>
      <c r="D1647" s="67"/>
      <c r="E1647" s="600">
        <v>0.3</v>
      </c>
      <c r="F1647" s="67">
        <v>0.75</v>
      </c>
      <c r="G1647" s="600">
        <f t="shared" si="107"/>
        <v>3.45</v>
      </c>
      <c r="H1647" s="600">
        <f t="shared" si="108"/>
        <v>0.77625</v>
      </c>
    </row>
    <row r="1648" spans="1:8">
      <c r="A1648" s="67"/>
      <c r="B1648" s="67" t="s">
        <v>273</v>
      </c>
      <c r="C1648" s="67">
        <v>1</v>
      </c>
      <c r="D1648" s="67"/>
      <c r="E1648" s="600">
        <v>0.3</v>
      </c>
      <c r="F1648" s="67">
        <v>0.9</v>
      </c>
      <c r="G1648" s="600">
        <f t="shared" si="107"/>
        <v>3.45</v>
      </c>
      <c r="H1648" s="600">
        <f t="shared" si="108"/>
        <v>0.93149999999999999</v>
      </c>
    </row>
    <row r="1649" spans="1:9">
      <c r="A1649" s="67"/>
      <c r="B1649" s="67" t="s">
        <v>274</v>
      </c>
      <c r="C1649" s="67">
        <v>1</v>
      </c>
      <c r="D1649" s="67"/>
      <c r="E1649" s="600">
        <v>0.3</v>
      </c>
      <c r="F1649" s="67">
        <v>0.75</v>
      </c>
      <c r="G1649" s="600">
        <f t="shared" si="107"/>
        <v>3.45</v>
      </c>
      <c r="H1649" s="600">
        <f t="shared" si="108"/>
        <v>0.77625</v>
      </c>
    </row>
    <row r="1650" spans="1:9">
      <c r="A1650" s="67"/>
      <c r="B1650" s="67" t="s">
        <v>275</v>
      </c>
      <c r="C1650" s="67">
        <v>1</v>
      </c>
      <c r="D1650" s="67"/>
      <c r="E1650" s="600">
        <v>0.3</v>
      </c>
      <c r="F1650" s="67">
        <v>0.75</v>
      </c>
      <c r="G1650" s="600">
        <f t="shared" si="107"/>
        <v>3.45</v>
      </c>
      <c r="H1650" s="600">
        <f t="shared" si="108"/>
        <v>0.77625</v>
      </c>
    </row>
    <row r="1651" spans="1:9">
      <c r="A1651" s="67"/>
      <c r="B1651" s="67" t="s">
        <v>276</v>
      </c>
      <c r="C1651" s="67">
        <v>1</v>
      </c>
      <c r="D1651" s="67"/>
      <c r="E1651" s="600">
        <v>0.3</v>
      </c>
      <c r="F1651" s="67">
        <v>0.75</v>
      </c>
      <c r="G1651" s="600">
        <f t="shared" si="107"/>
        <v>3.45</v>
      </c>
      <c r="H1651" s="600">
        <f t="shared" si="108"/>
        <v>0.77625</v>
      </c>
    </row>
    <row r="1652" spans="1:9">
      <c r="A1652" s="67"/>
      <c r="B1652" s="67" t="s">
        <v>277</v>
      </c>
      <c r="C1652" s="67">
        <v>1</v>
      </c>
      <c r="D1652" s="67"/>
      <c r="E1652" s="600">
        <v>0.3</v>
      </c>
      <c r="F1652" s="67">
        <v>0.9</v>
      </c>
      <c r="G1652" s="600">
        <f t="shared" si="107"/>
        <v>3.45</v>
      </c>
      <c r="H1652" s="600">
        <f t="shared" si="108"/>
        <v>0.93149999999999999</v>
      </c>
    </row>
    <row r="1653" spans="1:9">
      <c r="A1653" s="67"/>
      <c r="B1653" s="667" t="s">
        <v>278</v>
      </c>
      <c r="C1653" s="667">
        <v>1</v>
      </c>
      <c r="D1653" s="667"/>
      <c r="E1653" s="678">
        <v>0.3</v>
      </c>
      <c r="F1653" s="667">
        <v>0.9</v>
      </c>
      <c r="G1653" s="600">
        <f t="shared" si="107"/>
        <v>3.45</v>
      </c>
      <c r="H1653" s="600">
        <f t="shared" si="108"/>
        <v>0.93149999999999999</v>
      </c>
    </row>
    <row r="1654" spans="1:9">
      <c r="A1654" s="67"/>
      <c r="B1654" s="67" t="s">
        <v>280</v>
      </c>
      <c r="C1654" s="67">
        <v>1</v>
      </c>
      <c r="D1654" s="67"/>
      <c r="E1654" s="600">
        <v>3.1419999999999999</v>
      </c>
      <c r="F1654" s="67">
        <f>0.3*0.3</f>
        <v>0.09</v>
      </c>
      <c r="G1654" s="600">
        <f t="shared" si="107"/>
        <v>3.45</v>
      </c>
      <c r="H1654" s="600">
        <f t="shared" si="108"/>
        <v>0.97559099999999999</v>
      </c>
    </row>
    <row r="1655" spans="1:9">
      <c r="A1655" s="67"/>
      <c r="B1655" s="67" t="s">
        <v>281</v>
      </c>
      <c r="C1655" s="67">
        <v>1</v>
      </c>
      <c r="D1655" s="67"/>
      <c r="E1655" s="600">
        <v>0.3</v>
      </c>
      <c r="F1655" s="67">
        <v>0.9</v>
      </c>
      <c r="G1655" s="600">
        <f t="shared" si="107"/>
        <v>3.45</v>
      </c>
      <c r="H1655" s="600">
        <f t="shared" si="108"/>
        <v>0.93149999999999999</v>
      </c>
    </row>
    <row r="1656" spans="1:9">
      <c r="A1656" s="67"/>
      <c r="B1656" s="67" t="s">
        <v>282</v>
      </c>
      <c r="C1656" s="67">
        <v>1</v>
      </c>
      <c r="D1656" s="67"/>
      <c r="E1656" s="600">
        <v>0.3</v>
      </c>
      <c r="F1656" s="67">
        <v>0.9</v>
      </c>
      <c r="G1656" s="600">
        <f t="shared" si="107"/>
        <v>3.45</v>
      </c>
      <c r="H1656" s="600">
        <f t="shared" si="108"/>
        <v>0.93149999999999999</v>
      </c>
    </row>
    <row r="1657" spans="1:9">
      <c r="A1657" s="67"/>
      <c r="B1657" s="67" t="s">
        <v>283</v>
      </c>
      <c r="C1657" s="67">
        <v>1</v>
      </c>
      <c r="D1657" s="67"/>
      <c r="E1657" s="600">
        <v>0.3</v>
      </c>
      <c r="F1657" s="67">
        <v>0.9</v>
      </c>
      <c r="G1657" s="600">
        <f t="shared" si="107"/>
        <v>3.45</v>
      </c>
      <c r="H1657" s="600">
        <f t="shared" si="108"/>
        <v>0.93149999999999999</v>
      </c>
    </row>
    <row r="1658" spans="1:9">
      <c r="A1658" s="67"/>
      <c r="B1658" s="67" t="s">
        <v>284</v>
      </c>
      <c r="C1658" s="67">
        <v>1</v>
      </c>
      <c r="D1658" s="67"/>
      <c r="E1658" s="600">
        <v>0.3</v>
      </c>
      <c r="F1658" s="67">
        <v>0.9</v>
      </c>
      <c r="G1658" s="600">
        <f t="shared" si="107"/>
        <v>3.45</v>
      </c>
      <c r="H1658" s="600">
        <f t="shared" si="108"/>
        <v>0.93149999999999999</v>
      </c>
    </row>
    <row r="1659" spans="1:9">
      <c r="A1659" s="67"/>
      <c r="B1659" s="67" t="s">
        <v>285</v>
      </c>
      <c r="C1659" s="67">
        <v>1</v>
      </c>
      <c r="D1659" s="67"/>
      <c r="E1659" s="600">
        <v>0.3</v>
      </c>
      <c r="F1659" s="67">
        <v>0.9</v>
      </c>
      <c r="G1659" s="600">
        <f t="shared" si="107"/>
        <v>3.45</v>
      </c>
      <c r="H1659" s="600">
        <f t="shared" si="108"/>
        <v>0.93149999999999999</v>
      </c>
    </row>
    <row r="1660" spans="1:9">
      <c r="A1660" s="67"/>
      <c r="B1660" s="67" t="s">
        <v>286</v>
      </c>
      <c r="C1660" s="67">
        <v>1</v>
      </c>
      <c r="D1660" s="67"/>
      <c r="E1660" s="600">
        <v>0.3</v>
      </c>
      <c r="F1660" s="67">
        <v>0.9</v>
      </c>
      <c r="G1660" s="600">
        <f t="shared" si="107"/>
        <v>3.45</v>
      </c>
      <c r="H1660" s="600">
        <f t="shared" si="108"/>
        <v>0.93149999999999999</v>
      </c>
    </row>
    <row r="1661" spans="1:9">
      <c r="A1661" s="67"/>
      <c r="B1661" s="67" t="s">
        <v>287</v>
      </c>
      <c r="C1661" s="67">
        <v>1</v>
      </c>
      <c r="D1661" s="67"/>
      <c r="E1661" s="600">
        <v>0.3</v>
      </c>
      <c r="F1661" s="67">
        <v>0.6</v>
      </c>
      <c r="G1661" s="600">
        <f t="shared" si="107"/>
        <v>3.45</v>
      </c>
      <c r="H1661" s="600">
        <f t="shared" si="108"/>
        <v>0.621</v>
      </c>
    </row>
    <row r="1662" spans="1:9">
      <c r="A1662" s="67"/>
      <c r="B1662" s="67" t="s">
        <v>288</v>
      </c>
      <c r="C1662" s="67">
        <v>2</v>
      </c>
      <c r="D1662" s="67"/>
      <c r="E1662" s="600">
        <v>0.3</v>
      </c>
      <c r="F1662" s="67">
        <v>0.75</v>
      </c>
      <c r="G1662" s="600">
        <f t="shared" si="107"/>
        <v>3.45</v>
      </c>
      <c r="H1662" s="600">
        <f t="shared" si="108"/>
        <v>1.5525</v>
      </c>
    </row>
    <row r="1663" spans="1:9">
      <c r="A1663" s="67"/>
      <c r="B1663" s="67"/>
      <c r="C1663" s="67"/>
      <c r="D1663" s="67"/>
      <c r="E1663" s="600"/>
      <c r="F1663" s="67"/>
      <c r="G1663" s="600"/>
      <c r="H1663" s="602">
        <f>SUM(H1604:H1662)</f>
        <v>45.066591000000003</v>
      </c>
      <c r="I1663" s="676">
        <f>+H1663</f>
        <v>45.066591000000003</v>
      </c>
    </row>
    <row r="1664" spans="1:9">
      <c r="A1664" s="67"/>
      <c r="B1664" s="67"/>
      <c r="C1664" s="67"/>
      <c r="D1664" s="67"/>
      <c r="E1664" s="600"/>
      <c r="F1664" s="67"/>
      <c r="G1664" s="600"/>
      <c r="H1664" s="600"/>
    </row>
    <row r="1665" spans="1:8">
      <c r="A1665" s="67"/>
      <c r="B1665" s="601" t="s">
        <v>726</v>
      </c>
      <c r="C1665" s="67"/>
      <c r="D1665" s="67"/>
      <c r="E1665" s="600"/>
      <c r="F1665" s="67"/>
      <c r="G1665" s="600"/>
      <c r="H1665" s="600"/>
    </row>
    <row r="1666" spans="1:8">
      <c r="A1666" s="67"/>
      <c r="B1666" s="67" t="s">
        <v>228</v>
      </c>
      <c r="C1666" s="67">
        <v>1</v>
      </c>
      <c r="D1666" s="67"/>
      <c r="E1666" s="600">
        <v>0.3</v>
      </c>
      <c r="F1666" s="67">
        <v>0.6</v>
      </c>
      <c r="G1666" s="600">
        <f>3.6-0.15</f>
        <v>3.45</v>
      </c>
      <c r="H1666" s="600">
        <f t="shared" ref="H1666:H1697" si="109">+PRODUCT(C1666:G1666)</f>
        <v>0.621</v>
      </c>
    </row>
    <row r="1667" spans="1:8">
      <c r="A1667" s="67"/>
      <c r="B1667" s="67" t="s">
        <v>229</v>
      </c>
      <c r="C1667" s="67">
        <v>1</v>
      </c>
      <c r="D1667" s="67"/>
      <c r="E1667" s="600">
        <v>0.3</v>
      </c>
      <c r="F1667" s="67">
        <v>0.6</v>
      </c>
      <c r="G1667" s="600">
        <f t="shared" ref="G1667:G1724" si="110">3.6-0.15</f>
        <v>3.45</v>
      </c>
      <c r="H1667" s="600">
        <f t="shared" si="109"/>
        <v>0.621</v>
      </c>
    </row>
    <row r="1668" spans="1:8">
      <c r="A1668" s="67"/>
      <c r="B1668" s="67" t="s">
        <v>230</v>
      </c>
      <c r="C1668" s="67">
        <v>1</v>
      </c>
      <c r="D1668" s="67"/>
      <c r="E1668" s="600">
        <v>0.3</v>
      </c>
      <c r="F1668" s="67">
        <v>0.6</v>
      </c>
      <c r="G1668" s="600">
        <f t="shared" si="110"/>
        <v>3.45</v>
      </c>
      <c r="H1668" s="600">
        <f t="shared" si="109"/>
        <v>0.621</v>
      </c>
    </row>
    <row r="1669" spans="1:8">
      <c r="A1669" s="67"/>
      <c r="B1669" s="67" t="s">
        <v>231</v>
      </c>
      <c r="C1669" s="67">
        <v>1</v>
      </c>
      <c r="D1669" s="67"/>
      <c r="E1669" s="600">
        <v>0.3</v>
      </c>
      <c r="F1669" s="67">
        <v>0.75</v>
      </c>
      <c r="G1669" s="600">
        <f t="shared" si="110"/>
        <v>3.45</v>
      </c>
      <c r="H1669" s="600">
        <f t="shared" si="109"/>
        <v>0.77625</v>
      </c>
    </row>
    <row r="1670" spans="1:8">
      <c r="A1670" s="67"/>
      <c r="B1670" s="67" t="s">
        <v>232</v>
      </c>
      <c r="C1670" s="67">
        <v>1</v>
      </c>
      <c r="D1670" s="67"/>
      <c r="E1670" s="600">
        <v>0.3</v>
      </c>
      <c r="F1670" s="67">
        <v>0.6</v>
      </c>
      <c r="G1670" s="600">
        <f t="shared" si="110"/>
        <v>3.45</v>
      </c>
      <c r="H1670" s="600">
        <f t="shared" si="109"/>
        <v>0.621</v>
      </c>
    </row>
    <row r="1671" spans="1:8">
      <c r="A1671" s="67"/>
      <c r="B1671" s="67" t="s">
        <v>233</v>
      </c>
      <c r="C1671" s="67">
        <v>1</v>
      </c>
      <c r="D1671" s="67"/>
      <c r="E1671" s="600">
        <v>0.3</v>
      </c>
      <c r="F1671" s="67">
        <v>0.6</v>
      </c>
      <c r="G1671" s="600">
        <f t="shared" si="110"/>
        <v>3.45</v>
      </c>
      <c r="H1671" s="600">
        <f t="shared" si="109"/>
        <v>0.621</v>
      </c>
    </row>
    <row r="1672" spans="1:8">
      <c r="A1672" s="67"/>
      <c r="B1672" s="67" t="s">
        <v>234</v>
      </c>
      <c r="C1672" s="67">
        <v>1</v>
      </c>
      <c r="D1672" s="67"/>
      <c r="E1672" s="600">
        <v>0.3</v>
      </c>
      <c r="F1672" s="67">
        <v>0.6</v>
      </c>
      <c r="G1672" s="600">
        <f t="shared" si="110"/>
        <v>3.45</v>
      </c>
      <c r="H1672" s="600">
        <f t="shared" si="109"/>
        <v>0.621</v>
      </c>
    </row>
    <row r="1673" spans="1:8">
      <c r="A1673" s="67"/>
      <c r="B1673" s="67" t="s">
        <v>235</v>
      </c>
      <c r="C1673" s="67">
        <v>1</v>
      </c>
      <c r="D1673" s="67"/>
      <c r="E1673" s="600">
        <v>0.3</v>
      </c>
      <c r="F1673" s="67">
        <v>0.6</v>
      </c>
      <c r="G1673" s="600">
        <f t="shared" si="110"/>
        <v>3.45</v>
      </c>
      <c r="H1673" s="600">
        <f t="shared" si="109"/>
        <v>0.621</v>
      </c>
    </row>
    <row r="1674" spans="1:8">
      <c r="A1674" s="67"/>
      <c r="B1674" s="67" t="s">
        <v>236</v>
      </c>
      <c r="C1674" s="67">
        <v>1</v>
      </c>
      <c r="D1674" s="67"/>
      <c r="E1674" s="600">
        <v>0.3</v>
      </c>
      <c r="F1674" s="67">
        <v>0.6</v>
      </c>
      <c r="G1674" s="600">
        <f t="shared" si="110"/>
        <v>3.45</v>
      </c>
      <c r="H1674" s="600">
        <f t="shared" si="109"/>
        <v>0.621</v>
      </c>
    </row>
    <row r="1675" spans="1:8">
      <c r="A1675" s="67"/>
      <c r="B1675" s="67" t="s">
        <v>237</v>
      </c>
      <c r="C1675" s="67">
        <v>1</v>
      </c>
      <c r="D1675" s="67"/>
      <c r="E1675" s="600">
        <v>0.3</v>
      </c>
      <c r="F1675" s="67">
        <v>0.6</v>
      </c>
      <c r="G1675" s="600">
        <f t="shared" si="110"/>
        <v>3.45</v>
      </c>
      <c r="H1675" s="600">
        <f t="shared" si="109"/>
        <v>0.621</v>
      </c>
    </row>
    <row r="1676" spans="1:8">
      <c r="A1676" s="67"/>
      <c r="B1676" s="67" t="s">
        <v>238</v>
      </c>
      <c r="C1676" s="67">
        <v>1</v>
      </c>
      <c r="D1676" s="67"/>
      <c r="E1676" s="600">
        <v>0.3</v>
      </c>
      <c r="F1676" s="67">
        <v>0.6</v>
      </c>
      <c r="G1676" s="600">
        <f t="shared" si="110"/>
        <v>3.45</v>
      </c>
      <c r="H1676" s="600">
        <f t="shared" si="109"/>
        <v>0.621</v>
      </c>
    </row>
    <row r="1677" spans="1:8">
      <c r="A1677" s="67"/>
      <c r="B1677" s="67" t="s">
        <v>239</v>
      </c>
      <c r="C1677" s="67">
        <v>1</v>
      </c>
      <c r="D1677" s="67"/>
      <c r="E1677" s="671">
        <v>0.3</v>
      </c>
      <c r="F1677" s="604">
        <v>0.6</v>
      </c>
      <c r="G1677" s="600">
        <f t="shared" si="110"/>
        <v>3.45</v>
      </c>
      <c r="H1677" s="600">
        <f t="shared" si="109"/>
        <v>0.621</v>
      </c>
    </row>
    <row r="1678" spans="1:8">
      <c r="A1678" s="67"/>
      <c r="B1678" s="67" t="s">
        <v>240</v>
      </c>
      <c r="C1678" s="67">
        <v>1</v>
      </c>
      <c r="D1678" s="67"/>
      <c r="E1678" s="600">
        <v>0.3</v>
      </c>
      <c r="F1678" s="67">
        <v>0.6</v>
      </c>
      <c r="G1678" s="600">
        <f t="shared" si="110"/>
        <v>3.45</v>
      </c>
      <c r="H1678" s="600">
        <f t="shared" si="109"/>
        <v>0.621</v>
      </c>
    </row>
    <row r="1679" spans="1:8">
      <c r="A1679" s="67"/>
      <c r="B1679" s="677" t="s">
        <v>241</v>
      </c>
      <c r="C1679" s="67">
        <v>1</v>
      </c>
      <c r="D1679" s="67"/>
      <c r="E1679" s="600">
        <v>0.3</v>
      </c>
      <c r="F1679" s="67">
        <v>0.6</v>
      </c>
      <c r="G1679" s="600">
        <f t="shared" si="110"/>
        <v>3.45</v>
      </c>
      <c r="H1679" s="600">
        <f t="shared" si="109"/>
        <v>0.621</v>
      </c>
    </row>
    <row r="1680" spans="1:8">
      <c r="A1680" s="67"/>
      <c r="B1680" s="677" t="s">
        <v>242</v>
      </c>
      <c r="C1680" s="67">
        <v>1</v>
      </c>
      <c r="D1680" s="67"/>
      <c r="E1680" s="600">
        <v>0.3</v>
      </c>
      <c r="F1680" s="67">
        <v>0.6</v>
      </c>
      <c r="G1680" s="600">
        <f t="shared" si="110"/>
        <v>3.45</v>
      </c>
      <c r="H1680" s="600">
        <f t="shared" si="109"/>
        <v>0.621</v>
      </c>
    </row>
    <row r="1681" spans="1:8">
      <c r="A1681" s="67"/>
      <c r="B1681" s="677" t="s">
        <v>243</v>
      </c>
      <c r="C1681" s="67">
        <v>1</v>
      </c>
      <c r="D1681" s="67"/>
      <c r="E1681" s="600">
        <v>0.3</v>
      </c>
      <c r="F1681" s="67">
        <v>0.75</v>
      </c>
      <c r="G1681" s="600">
        <f t="shared" si="110"/>
        <v>3.45</v>
      </c>
      <c r="H1681" s="600">
        <f t="shared" si="109"/>
        <v>0.77625</v>
      </c>
    </row>
    <row r="1682" spans="1:8">
      <c r="A1682" s="67"/>
      <c r="B1682" s="677" t="s">
        <v>244</v>
      </c>
      <c r="C1682" s="67">
        <v>1</v>
      </c>
      <c r="D1682" s="67"/>
      <c r="E1682" s="600">
        <v>0.3</v>
      </c>
      <c r="F1682" s="67">
        <v>0.75</v>
      </c>
      <c r="G1682" s="600">
        <f t="shared" si="110"/>
        <v>3.45</v>
      </c>
      <c r="H1682" s="600">
        <f t="shared" si="109"/>
        <v>0.77625</v>
      </c>
    </row>
    <row r="1683" spans="1:8">
      <c r="A1683" s="67"/>
      <c r="B1683" s="67" t="s">
        <v>245</v>
      </c>
      <c r="C1683" s="67">
        <v>1</v>
      </c>
      <c r="D1683" s="67"/>
      <c r="E1683" s="600">
        <v>0.3</v>
      </c>
      <c r="F1683" s="67">
        <v>0.75</v>
      </c>
      <c r="G1683" s="600">
        <f t="shared" si="110"/>
        <v>3.45</v>
      </c>
      <c r="H1683" s="600">
        <f t="shared" si="109"/>
        <v>0.77625</v>
      </c>
    </row>
    <row r="1684" spans="1:8">
      <c r="A1684" s="67"/>
      <c r="B1684" s="677" t="s">
        <v>246</v>
      </c>
      <c r="C1684" s="67">
        <v>1</v>
      </c>
      <c r="D1684" s="67"/>
      <c r="E1684" s="600">
        <v>0.3</v>
      </c>
      <c r="F1684" s="67">
        <v>0.6</v>
      </c>
      <c r="G1684" s="600">
        <f t="shared" si="110"/>
        <v>3.45</v>
      </c>
      <c r="H1684" s="600">
        <f t="shared" si="109"/>
        <v>0.621</v>
      </c>
    </row>
    <row r="1685" spans="1:8">
      <c r="A1685" s="67"/>
      <c r="B1685" s="67" t="s">
        <v>247</v>
      </c>
      <c r="C1685" s="67">
        <v>1</v>
      </c>
      <c r="D1685" s="67"/>
      <c r="E1685" s="600">
        <v>0.3</v>
      </c>
      <c r="F1685" s="67">
        <v>0.75</v>
      </c>
      <c r="G1685" s="600">
        <f t="shared" si="110"/>
        <v>3.45</v>
      </c>
      <c r="H1685" s="600">
        <f t="shared" si="109"/>
        <v>0.77625</v>
      </c>
    </row>
    <row r="1686" spans="1:8">
      <c r="A1686" s="67"/>
      <c r="B1686" s="67" t="s">
        <v>248</v>
      </c>
      <c r="C1686" s="67">
        <v>1</v>
      </c>
      <c r="D1686" s="67"/>
      <c r="E1686" s="600">
        <v>0.3</v>
      </c>
      <c r="F1686" s="67">
        <v>1.05</v>
      </c>
      <c r="G1686" s="600">
        <f t="shared" si="110"/>
        <v>3.45</v>
      </c>
      <c r="H1686" s="600">
        <f t="shared" si="109"/>
        <v>1.0867500000000001</v>
      </c>
    </row>
    <row r="1687" spans="1:8">
      <c r="A1687" s="67"/>
      <c r="B1687" s="67" t="s">
        <v>249</v>
      </c>
      <c r="C1687" s="67">
        <v>1</v>
      </c>
      <c r="D1687" s="67"/>
      <c r="E1687" s="600">
        <v>0.3</v>
      </c>
      <c r="F1687" s="67">
        <v>0.9</v>
      </c>
      <c r="G1687" s="600">
        <f t="shared" si="110"/>
        <v>3.45</v>
      </c>
      <c r="H1687" s="600">
        <f t="shared" si="109"/>
        <v>0.93149999999999999</v>
      </c>
    </row>
    <row r="1688" spans="1:8">
      <c r="A1688" s="67"/>
      <c r="B1688" s="67" t="s">
        <v>250</v>
      </c>
      <c r="C1688" s="67">
        <v>1</v>
      </c>
      <c r="D1688" s="67"/>
      <c r="E1688" s="600">
        <v>0.3</v>
      </c>
      <c r="F1688" s="67">
        <v>0.6</v>
      </c>
      <c r="G1688" s="600">
        <f t="shared" si="110"/>
        <v>3.45</v>
      </c>
      <c r="H1688" s="600">
        <f t="shared" si="109"/>
        <v>0.621</v>
      </c>
    </row>
    <row r="1689" spans="1:8">
      <c r="A1689" s="67"/>
      <c r="B1689" s="67" t="s">
        <v>251</v>
      </c>
      <c r="C1689" s="67">
        <v>1</v>
      </c>
      <c r="D1689" s="67"/>
      <c r="E1689" s="600">
        <v>0.3</v>
      </c>
      <c r="F1689" s="67">
        <v>0.75</v>
      </c>
      <c r="G1689" s="600">
        <f t="shared" si="110"/>
        <v>3.45</v>
      </c>
      <c r="H1689" s="600">
        <f t="shared" si="109"/>
        <v>0.77625</v>
      </c>
    </row>
    <row r="1690" spans="1:8">
      <c r="A1690" s="67"/>
      <c r="B1690" s="67" t="s">
        <v>252</v>
      </c>
      <c r="C1690" s="67">
        <v>1</v>
      </c>
      <c r="D1690" s="67"/>
      <c r="E1690" s="600">
        <v>0.3</v>
      </c>
      <c r="F1690" s="67">
        <v>0.6</v>
      </c>
      <c r="G1690" s="600">
        <f t="shared" si="110"/>
        <v>3.45</v>
      </c>
      <c r="H1690" s="600">
        <f t="shared" si="109"/>
        <v>0.621</v>
      </c>
    </row>
    <row r="1691" spans="1:8">
      <c r="A1691" s="67"/>
      <c r="B1691" s="67" t="s">
        <v>253</v>
      </c>
      <c r="C1691" s="67">
        <v>1</v>
      </c>
      <c r="D1691" s="67"/>
      <c r="E1691" s="600">
        <v>0.3</v>
      </c>
      <c r="F1691" s="67">
        <v>0.6</v>
      </c>
      <c r="G1691" s="600">
        <f t="shared" si="110"/>
        <v>3.45</v>
      </c>
      <c r="H1691" s="600">
        <f t="shared" si="109"/>
        <v>0.621</v>
      </c>
    </row>
    <row r="1692" spans="1:8">
      <c r="A1692" s="67"/>
      <c r="B1692" s="67" t="s">
        <v>254</v>
      </c>
      <c r="C1692" s="67">
        <v>1</v>
      </c>
      <c r="D1692" s="67"/>
      <c r="E1692" s="600">
        <v>0.3</v>
      </c>
      <c r="F1692" s="67">
        <v>0.6</v>
      </c>
      <c r="G1692" s="600">
        <f t="shared" si="110"/>
        <v>3.45</v>
      </c>
      <c r="H1692" s="600">
        <f t="shared" si="109"/>
        <v>0.621</v>
      </c>
    </row>
    <row r="1693" spans="1:8">
      <c r="A1693" s="67"/>
      <c r="B1693" s="67" t="s">
        <v>255</v>
      </c>
      <c r="C1693" s="67">
        <v>1</v>
      </c>
      <c r="D1693" s="67"/>
      <c r="E1693" s="600">
        <v>0.3</v>
      </c>
      <c r="F1693" s="67">
        <v>0.6</v>
      </c>
      <c r="G1693" s="600">
        <f t="shared" si="110"/>
        <v>3.45</v>
      </c>
      <c r="H1693" s="600">
        <f t="shared" si="109"/>
        <v>0.621</v>
      </c>
    </row>
    <row r="1694" spans="1:8">
      <c r="A1694" s="67"/>
      <c r="B1694" s="67" t="s">
        <v>256</v>
      </c>
      <c r="C1694" s="67">
        <v>1</v>
      </c>
      <c r="D1694" s="67"/>
      <c r="E1694" s="600">
        <v>0.3</v>
      </c>
      <c r="F1694" s="67">
        <v>0.6</v>
      </c>
      <c r="G1694" s="600">
        <f t="shared" si="110"/>
        <v>3.45</v>
      </c>
      <c r="H1694" s="600">
        <f t="shared" si="109"/>
        <v>0.621</v>
      </c>
    </row>
    <row r="1695" spans="1:8">
      <c r="A1695" s="67"/>
      <c r="B1695" s="67" t="s">
        <v>257</v>
      </c>
      <c r="C1695" s="67">
        <v>1</v>
      </c>
      <c r="D1695" s="67"/>
      <c r="E1695" s="600">
        <v>0.3</v>
      </c>
      <c r="F1695" s="67">
        <v>0.75</v>
      </c>
      <c r="G1695" s="600">
        <f t="shared" si="110"/>
        <v>3.45</v>
      </c>
      <c r="H1695" s="600">
        <f t="shared" si="109"/>
        <v>0.77625</v>
      </c>
    </row>
    <row r="1696" spans="1:8">
      <c r="A1696" s="67"/>
      <c r="B1696" s="67" t="s">
        <v>258</v>
      </c>
      <c r="C1696" s="67">
        <v>1</v>
      </c>
      <c r="D1696" s="67"/>
      <c r="E1696" s="600">
        <v>0.3</v>
      </c>
      <c r="F1696" s="67">
        <v>0.6</v>
      </c>
      <c r="G1696" s="600">
        <f t="shared" si="110"/>
        <v>3.45</v>
      </c>
      <c r="H1696" s="600">
        <f t="shared" si="109"/>
        <v>0.621</v>
      </c>
    </row>
    <row r="1697" spans="1:8">
      <c r="A1697" s="67"/>
      <c r="B1697" s="67" t="s">
        <v>259</v>
      </c>
      <c r="C1697" s="67">
        <v>1</v>
      </c>
      <c r="D1697" s="67"/>
      <c r="E1697" s="600">
        <v>0.3</v>
      </c>
      <c r="F1697" s="67">
        <v>0.9</v>
      </c>
      <c r="G1697" s="600">
        <f t="shared" si="110"/>
        <v>3.45</v>
      </c>
      <c r="H1697" s="600">
        <f t="shared" si="109"/>
        <v>0.93149999999999999</v>
      </c>
    </row>
    <row r="1698" spans="1:8">
      <c r="A1698" s="67"/>
      <c r="B1698" s="67" t="s">
        <v>260</v>
      </c>
      <c r="C1698" s="67">
        <v>1</v>
      </c>
      <c r="D1698" s="67"/>
      <c r="E1698" s="600">
        <v>0.3</v>
      </c>
      <c r="F1698" s="67">
        <v>0.75</v>
      </c>
      <c r="G1698" s="600">
        <f t="shared" si="110"/>
        <v>3.45</v>
      </c>
      <c r="H1698" s="600">
        <f t="shared" ref="H1698:H1724" si="111">+PRODUCT(C1698:G1698)</f>
        <v>0.77625</v>
      </c>
    </row>
    <row r="1699" spans="1:8">
      <c r="A1699" s="67"/>
      <c r="B1699" s="67" t="s">
        <v>261</v>
      </c>
      <c r="C1699" s="67">
        <v>1</v>
      </c>
      <c r="D1699" s="67"/>
      <c r="E1699" s="600">
        <v>0.3</v>
      </c>
      <c r="F1699" s="67">
        <v>0.6</v>
      </c>
      <c r="G1699" s="600">
        <f t="shared" si="110"/>
        <v>3.45</v>
      </c>
      <c r="H1699" s="600">
        <f t="shared" si="111"/>
        <v>0.621</v>
      </c>
    </row>
    <row r="1700" spans="1:8">
      <c r="A1700" s="67"/>
      <c r="B1700" s="67" t="s">
        <v>262</v>
      </c>
      <c r="C1700" s="67">
        <v>1</v>
      </c>
      <c r="D1700" s="67"/>
      <c r="E1700" s="600">
        <v>0.3</v>
      </c>
      <c r="F1700" s="67">
        <v>0.6</v>
      </c>
      <c r="G1700" s="600">
        <f t="shared" si="110"/>
        <v>3.45</v>
      </c>
      <c r="H1700" s="600">
        <f t="shared" si="111"/>
        <v>0.621</v>
      </c>
    </row>
    <row r="1701" spans="1:8">
      <c r="A1701" s="67"/>
      <c r="B1701" s="67" t="s">
        <v>263</v>
      </c>
      <c r="C1701" s="67">
        <v>1</v>
      </c>
      <c r="D1701" s="67"/>
      <c r="E1701" s="600">
        <v>0.3</v>
      </c>
      <c r="F1701" s="67">
        <v>1.05</v>
      </c>
      <c r="G1701" s="600">
        <f t="shared" si="110"/>
        <v>3.45</v>
      </c>
      <c r="H1701" s="600">
        <f t="shared" si="111"/>
        <v>1.0867500000000001</v>
      </c>
    </row>
    <row r="1702" spans="1:8">
      <c r="A1702" s="67"/>
      <c r="B1702" s="67" t="s">
        <v>264</v>
      </c>
      <c r="C1702" s="67">
        <v>1</v>
      </c>
      <c r="D1702" s="67"/>
      <c r="E1702" s="600">
        <v>0.3</v>
      </c>
      <c r="F1702" s="67">
        <v>0.6</v>
      </c>
      <c r="G1702" s="600">
        <f t="shared" si="110"/>
        <v>3.45</v>
      </c>
      <c r="H1702" s="600">
        <f t="shared" si="111"/>
        <v>0.621</v>
      </c>
    </row>
    <row r="1703" spans="1:8">
      <c r="A1703" s="67"/>
      <c r="B1703" s="67" t="s">
        <v>265</v>
      </c>
      <c r="C1703" s="67">
        <v>1</v>
      </c>
      <c r="D1703" s="67"/>
      <c r="E1703" s="600">
        <v>0.3</v>
      </c>
      <c r="F1703" s="67">
        <v>0.75</v>
      </c>
      <c r="G1703" s="600">
        <f t="shared" si="110"/>
        <v>3.45</v>
      </c>
      <c r="H1703" s="600">
        <f t="shared" si="111"/>
        <v>0.77625</v>
      </c>
    </row>
    <row r="1704" spans="1:8">
      <c r="A1704" s="67"/>
      <c r="B1704" s="67" t="s">
        <v>266</v>
      </c>
      <c r="C1704" s="67">
        <v>1</v>
      </c>
      <c r="D1704" s="67"/>
      <c r="E1704" s="600">
        <v>0.3</v>
      </c>
      <c r="F1704" s="67">
        <v>0.75</v>
      </c>
      <c r="G1704" s="600">
        <f t="shared" si="110"/>
        <v>3.45</v>
      </c>
      <c r="H1704" s="600">
        <f t="shared" si="111"/>
        <v>0.77625</v>
      </c>
    </row>
    <row r="1705" spans="1:8">
      <c r="A1705" s="67"/>
      <c r="B1705" s="67" t="s">
        <v>267</v>
      </c>
      <c r="C1705" s="67">
        <v>1</v>
      </c>
      <c r="D1705" s="67"/>
      <c r="E1705" s="600">
        <v>0.3</v>
      </c>
      <c r="F1705" s="67">
        <v>0.6</v>
      </c>
      <c r="G1705" s="600">
        <f t="shared" si="110"/>
        <v>3.45</v>
      </c>
      <c r="H1705" s="600">
        <f t="shared" si="111"/>
        <v>0.621</v>
      </c>
    </row>
    <row r="1706" spans="1:8">
      <c r="A1706" s="67"/>
      <c r="B1706" s="67" t="s">
        <v>269</v>
      </c>
      <c r="C1706" s="67">
        <v>1</v>
      </c>
      <c r="D1706" s="67"/>
      <c r="E1706" s="600">
        <v>0.3</v>
      </c>
      <c r="F1706" s="67">
        <v>0.6</v>
      </c>
      <c r="G1706" s="600">
        <f t="shared" si="110"/>
        <v>3.45</v>
      </c>
      <c r="H1706" s="600">
        <f t="shared" si="111"/>
        <v>0.621</v>
      </c>
    </row>
    <row r="1707" spans="1:8">
      <c r="A1707" s="67"/>
      <c r="B1707" s="67" t="s">
        <v>270</v>
      </c>
      <c r="C1707" s="67">
        <v>1</v>
      </c>
      <c r="D1707" s="67"/>
      <c r="E1707" s="600">
        <v>0.3</v>
      </c>
      <c r="F1707" s="67">
        <v>0.9</v>
      </c>
      <c r="G1707" s="600">
        <f t="shared" si="110"/>
        <v>3.45</v>
      </c>
      <c r="H1707" s="600">
        <f t="shared" si="111"/>
        <v>0.93149999999999999</v>
      </c>
    </row>
    <row r="1708" spans="1:8">
      <c r="A1708" s="67"/>
      <c r="B1708" s="67" t="s">
        <v>271</v>
      </c>
      <c r="C1708" s="67">
        <v>1</v>
      </c>
      <c r="D1708" s="67"/>
      <c r="E1708" s="600">
        <v>0.3</v>
      </c>
      <c r="F1708" s="67">
        <v>0.9</v>
      </c>
      <c r="G1708" s="600">
        <f t="shared" si="110"/>
        <v>3.45</v>
      </c>
      <c r="H1708" s="600">
        <f t="shared" si="111"/>
        <v>0.93149999999999999</v>
      </c>
    </row>
    <row r="1709" spans="1:8">
      <c r="A1709" s="67"/>
      <c r="B1709" s="67" t="s">
        <v>272</v>
      </c>
      <c r="C1709" s="67">
        <v>1</v>
      </c>
      <c r="D1709" s="67"/>
      <c r="E1709" s="600">
        <v>0.3</v>
      </c>
      <c r="F1709" s="67">
        <v>0.75</v>
      </c>
      <c r="G1709" s="600">
        <f t="shared" si="110"/>
        <v>3.45</v>
      </c>
      <c r="H1709" s="600">
        <f t="shared" si="111"/>
        <v>0.77625</v>
      </c>
    </row>
    <row r="1710" spans="1:8">
      <c r="A1710" s="67"/>
      <c r="B1710" s="67" t="s">
        <v>273</v>
      </c>
      <c r="C1710" s="67">
        <v>1</v>
      </c>
      <c r="D1710" s="67"/>
      <c r="E1710" s="600">
        <v>0.3</v>
      </c>
      <c r="F1710" s="67">
        <v>0.9</v>
      </c>
      <c r="G1710" s="600">
        <f t="shared" si="110"/>
        <v>3.45</v>
      </c>
      <c r="H1710" s="600">
        <f t="shared" si="111"/>
        <v>0.93149999999999999</v>
      </c>
    </row>
    <row r="1711" spans="1:8">
      <c r="A1711" s="67"/>
      <c r="B1711" s="67" t="s">
        <v>274</v>
      </c>
      <c r="C1711" s="67">
        <v>1</v>
      </c>
      <c r="D1711" s="67"/>
      <c r="E1711" s="600">
        <v>0.3</v>
      </c>
      <c r="F1711" s="67">
        <v>0.75</v>
      </c>
      <c r="G1711" s="600">
        <f t="shared" si="110"/>
        <v>3.45</v>
      </c>
      <c r="H1711" s="600">
        <f t="shared" si="111"/>
        <v>0.77625</v>
      </c>
    </row>
    <row r="1712" spans="1:8">
      <c r="A1712" s="67"/>
      <c r="B1712" s="67" t="s">
        <v>275</v>
      </c>
      <c r="C1712" s="67">
        <v>1</v>
      </c>
      <c r="D1712" s="67"/>
      <c r="E1712" s="600">
        <v>0.3</v>
      </c>
      <c r="F1712" s="67">
        <v>0.75</v>
      </c>
      <c r="G1712" s="600">
        <f t="shared" si="110"/>
        <v>3.45</v>
      </c>
      <c r="H1712" s="600">
        <f t="shared" si="111"/>
        <v>0.77625</v>
      </c>
    </row>
    <row r="1713" spans="1:9">
      <c r="A1713" s="67"/>
      <c r="B1713" s="67" t="s">
        <v>276</v>
      </c>
      <c r="C1713" s="67">
        <v>1</v>
      </c>
      <c r="D1713" s="67"/>
      <c r="E1713" s="600">
        <v>0.3</v>
      </c>
      <c r="F1713" s="67">
        <v>0.75</v>
      </c>
      <c r="G1713" s="600">
        <f t="shared" si="110"/>
        <v>3.45</v>
      </c>
      <c r="H1713" s="600">
        <f t="shared" si="111"/>
        <v>0.77625</v>
      </c>
    </row>
    <row r="1714" spans="1:9">
      <c r="A1714" s="67"/>
      <c r="B1714" s="67" t="s">
        <v>277</v>
      </c>
      <c r="C1714" s="67">
        <v>1</v>
      </c>
      <c r="D1714" s="67"/>
      <c r="E1714" s="600">
        <v>0.3</v>
      </c>
      <c r="F1714" s="67">
        <v>0.9</v>
      </c>
      <c r="G1714" s="600">
        <f t="shared" si="110"/>
        <v>3.45</v>
      </c>
      <c r="H1714" s="600">
        <f t="shared" si="111"/>
        <v>0.93149999999999999</v>
      </c>
    </row>
    <row r="1715" spans="1:9">
      <c r="A1715" s="67"/>
      <c r="B1715" s="667" t="s">
        <v>278</v>
      </c>
      <c r="C1715" s="667">
        <v>1</v>
      </c>
      <c r="D1715" s="667"/>
      <c r="E1715" s="678">
        <v>0.3</v>
      </c>
      <c r="F1715" s="667">
        <v>0.9</v>
      </c>
      <c r="G1715" s="600">
        <f t="shared" si="110"/>
        <v>3.45</v>
      </c>
      <c r="H1715" s="600">
        <f t="shared" si="111"/>
        <v>0.93149999999999999</v>
      </c>
    </row>
    <row r="1716" spans="1:9">
      <c r="A1716" s="67"/>
      <c r="B1716" s="67" t="s">
        <v>280</v>
      </c>
      <c r="C1716" s="67">
        <v>1</v>
      </c>
      <c r="D1716" s="67"/>
      <c r="E1716" s="600">
        <v>3.1419999999999999</v>
      </c>
      <c r="F1716" s="67">
        <f>0.3*0.3</f>
        <v>0.09</v>
      </c>
      <c r="G1716" s="600">
        <f t="shared" si="110"/>
        <v>3.45</v>
      </c>
      <c r="H1716" s="600">
        <f t="shared" si="111"/>
        <v>0.97559099999999999</v>
      </c>
    </row>
    <row r="1717" spans="1:9">
      <c r="A1717" s="67"/>
      <c r="B1717" s="67" t="s">
        <v>281</v>
      </c>
      <c r="C1717" s="67">
        <v>1</v>
      </c>
      <c r="D1717" s="67"/>
      <c r="E1717" s="600">
        <v>0.3</v>
      </c>
      <c r="F1717" s="67">
        <v>0.9</v>
      </c>
      <c r="G1717" s="600">
        <f t="shared" si="110"/>
        <v>3.45</v>
      </c>
      <c r="H1717" s="600">
        <f t="shared" si="111"/>
        <v>0.93149999999999999</v>
      </c>
    </row>
    <row r="1718" spans="1:9">
      <c r="A1718" s="67"/>
      <c r="B1718" s="67" t="s">
        <v>282</v>
      </c>
      <c r="C1718" s="67">
        <v>1</v>
      </c>
      <c r="D1718" s="67"/>
      <c r="E1718" s="600">
        <v>0.3</v>
      </c>
      <c r="F1718" s="67">
        <v>0.9</v>
      </c>
      <c r="G1718" s="600">
        <f t="shared" si="110"/>
        <v>3.45</v>
      </c>
      <c r="H1718" s="600">
        <f t="shared" si="111"/>
        <v>0.93149999999999999</v>
      </c>
    </row>
    <row r="1719" spans="1:9">
      <c r="A1719" s="67"/>
      <c r="B1719" s="67" t="s">
        <v>283</v>
      </c>
      <c r="C1719" s="67">
        <v>1</v>
      </c>
      <c r="D1719" s="67"/>
      <c r="E1719" s="600">
        <v>0.3</v>
      </c>
      <c r="F1719" s="67">
        <v>0.9</v>
      </c>
      <c r="G1719" s="600">
        <f t="shared" si="110"/>
        <v>3.45</v>
      </c>
      <c r="H1719" s="600">
        <f t="shared" si="111"/>
        <v>0.93149999999999999</v>
      </c>
    </row>
    <row r="1720" spans="1:9">
      <c r="A1720" s="67"/>
      <c r="B1720" s="67" t="s">
        <v>284</v>
      </c>
      <c r="C1720" s="67">
        <v>1</v>
      </c>
      <c r="D1720" s="67"/>
      <c r="E1720" s="600">
        <v>0.3</v>
      </c>
      <c r="F1720" s="67">
        <v>0.9</v>
      </c>
      <c r="G1720" s="600">
        <f t="shared" si="110"/>
        <v>3.45</v>
      </c>
      <c r="H1720" s="600">
        <f t="shared" si="111"/>
        <v>0.93149999999999999</v>
      </c>
    </row>
    <row r="1721" spans="1:9">
      <c r="A1721" s="67"/>
      <c r="B1721" s="67" t="s">
        <v>285</v>
      </c>
      <c r="C1721" s="67">
        <v>1</v>
      </c>
      <c r="D1721" s="67"/>
      <c r="E1721" s="600">
        <v>0.3</v>
      </c>
      <c r="F1721" s="67">
        <v>0.9</v>
      </c>
      <c r="G1721" s="600">
        <f t="shared" si="110"/>
        <v>3.45</v>
      </c>
      <c r="H1721" s="600">
        <f t="shared" si="111"/>
        <v>0.93149999999999999</v>
      </c>
    </row>
    <row r="1722" spans="1:9">
      <c r="A1722" s="67"/>
      <c r="B1722" s="67" t="s">
        <v>286</v>
      </c>
      <c r="C1722" s="67">
        <v>1</v>
      </c>
      <c r="D1722" s="67"/>
      <c r="E1722" s="600">
        <v>0.3</v>
      </c>
      <c r="F1722" s="67">
        <v>0.9</v>
      </c>
      <c r="G1722" s="600">
        <f t="shared" si="110"/>
        <v>3.45</v>
      </c>
      <c r="H1722" s="600">
        <f t="shared" si="111"/>
        <v>0.93149999999999999</v>
      </c>
    </row>
    <row r="1723" spans="1:9">
      <c r="A1723" s="67"/>
      <c r="B1723" s="67" t="s">
        <v>287</v>
      </c>
      <c r="C1723" s="67">
        <v>1</v>
      </c>
      <c r="D1723" s="67"/>
      <c r="E1723" s="600">
        <v>0.3</v>
      </c>
      <c r="F1723" s="67">
        <v>0.6</v>
      </c>
      <c r="G1723" s="600">
        <f t="shared" si="110"/>
        <v>3.45</v>
      </c>
      <c r="H1723" s="600">
        <f t="shared" si="111"/>
        <v>0.621</v>
      </c>
    </row>
    <row r="1724" spans="1:9">
      <c r="A1724" s="67"/>
      <c r="B1724" s="67" t="s">
        <v>288</v>
      </c>
      <c r="C1724" s="67">
        <v>2</v>
      </c>
      <c r="D1724" s="67"/>
      <c r="E1724" s="600">
        <v>0.3</v>
      </c>
      <c r="F1724" s="67">
        <v>0.75</v>
      </c>
      <c r="G1724" s="600">
        <f t="shared" si="110"/>
        <v>3.45</v>
      </c>
      <c r="H1724" s="600">
        <f t="shared" si="111"/>
        <v>1.5525</v>
      </c>
    </row>
    <row r="1725" spans="1:9">
      <c r="A1725" s="67"/>
      <c r="B1725" s="67"/>
      <c r="C1725" s="67"/>
      <c r="D1725" s="67"/>
      <c r="E1725" s="600"/>
      <c r="F1725" s="67"/>
      <c r="G1725" s="600"/>
      <c r="H1725" s="602">
        <f>SUM(H1666:H1724)</f>
        <v>45.066591000000003</v>
      </c>
      <c r="I1725" s="676">
        <f>+H1725</f>
        <v>45.066591000000003</v>
      </c>
    </row>
    <row r="1726" spans="1:9">
      <c r="A1726" s="67"/>
      <c r="B1726" s="67"/>
      <c r="C1726" s="67"/>
      <c r="D1726" s="67"/>
      <c r="E1726" s="600"/>
      <c r="F1726" s="67"/>
      <c r="G1726" s="600"/>
      <c r="H1726" s="602"/>
      <c r="I1726" s="676"/>
    </row>
    <row r="1727" spans="1:9">
      <c r="A1727" s="67"/>
      <c r="B1727" s="67" t="s">
        <v>729</v>
      </c>
      <c r="C1727" s="67"/>
      <c r="D1727" s="67"/>
      <c r="E1727" s="600"/>
      <c r="F1727" s="67"/>
      <c r="G1727" s="600"/>
      <c r="H1727" s="602"/>
      <c r="I1727" s="676"/>
    </row>
    <row r="1728" spans="1:9">
      <c r="A1728" s="67"/>
      <c r="B1728" s="67" t="s">
        <v>228</v>
      </c>
      <c r="C1728" s="67">
        <v>1</v>
      </c>
      <c r="D1728" s="67"/>
      <c r="E1728" s="600">
        <v>0.3</v>
      </c>
      <c r="F1728" s="67">
        <v>0.6</v>
      </c>
      <c r="G1728" s="600">
        <v>1.075</v>
      </c>
      <c r="H1728" s="600">
        <f t="shared" ref="H1728:H1759" si="112">+PRODUCT(C1728:G1728)</f>
        <v>0.19350000000000001</v>
      </c>
    </row>
    <row r="1729" spans="1:8">
      <c r="A1729" s="67"/>
      <c r="B1729" s="67" t="s">
        <v>229</v>
      </c>
      <c r="C1729" s="67">
        <v>1</v>
      </c>
      <c r="D1729" s="67"/>
      <c r="E1729" s="600">
        <v>0.3</v>
      </c>
      <c r="F1729" s="67">
        <v>0.6</v>
      </c>
      <c r="G1729" s="600">
        <v>1.075</v>
      </c>
      <c r="H1729" s="600">
        <f t="shared" si="112"/>
        <v>0.19350000000000001</v>
      </c>
    </row>
    <row r="1730" spans="1:8">
      <c r="A1730" s="67"/>
      <c r="B1730" s="67" t="s">
        <v>230</v>
      </c>
      <c r="C1730" s="67">
        <v>1</v>
      </c>
      <c r="D1730" s="67"/>
      <c r="E1730" s="600">
        <v>0.3</v>
      </c>
      <c r="F1730" s="67">
        <v>0.6</v>
      </c>
      <c r="G1730" s="600">
        <v>1.075</v>
      </c>
      <c r="H1730" s="600">
        <f t="shared" si="112"/>
        <v>0.19350000000000001</v>
      </c>
    </row>
    <row r="1731" spans="1:8">
      <c r="A1731" s="67"/>
      <c r="B1731" s="67" t="s">
        <v>231</v>
      </c>
      <c r="C1731" s="67">
        <v>1</v>
      </c>
      <c r="D1731" s="67"/>
      <c r="E1731" s="600">
        <v>0.3</v>
      </c>
      <c r="F1731" s="67">
        <v>0.75</v>
      </c>
      <c r="G1731" s="600">
        <v>1.075</v>
      </c>
      <c r="H1731" s="600">
        <f t="shared" si="112"/>
        <v>0.24187500000000001</v>
      </c>
    </row>
    <row r="1732" spans="1:8">
      <c r="A1732" s="67"/>
      <c r="B1732" s="67" t="s">
        <v>232</v>
      </c>
      <c r="C1732" s="67">
        <v>1</v>
      </c>
      <c r="D1732" s="67"/>
      <c r="E1732" s="600">
        <v>0.3</v>
      </c>
      <c r="F1732" s="67">
        <v>0.6</v>
      </c>
      <c r="G1732" s="600">
        <v>1.075</v>
      </c>
      <c r="H1732" s="600">
        <f t="shared" si="112"/>
        <v>0.19350000000000001</v>
      </c>
    </row>
    <row r="1733" spans="1:8">
      <c r="A1733" s="67"/>
      <c r="B1733" s="67" t="s">
        <v>233</v>
      </c>
      <c r="C1733" s="67">
        <v>1</v>
      </c>
      <c r="D1733" s="67"/>
      <c r="E1733" s="600">
        <v>0.3</v>
      </c>
      <c r="F1733" s="67">
        <v>0.6</v>
      </c>
      <c r="G1733" s="600">
        <v>1.075</v>
      </c>
      <c r="H1733" s="600">
        <f t="shared" si="112"/>
        <v>0.19350000000000001</v>
      </c>
    </row>
    <row r="1734" spans="1:8">
      <c r="A1734" s="67"/>
      <c r="B1734" s="67" t="s">
        <v>234</v>
      </c>
      <c r="C1734" s="67">
        <v>1</v>
      </c>
      <c r="D1734" s="67"/>
      <c r="E1734" s="600">
        <v>0.3</v>
      </c>
      <c r="F1734" s="67">
        <v>0.6</v>
      </c>
      <c r="G1734" s="600">
        <v>1.075</v>
      </c>
      <c r="H1734" s="600">
        <f t="shared" si="112"/>
        <v>0.19350000000000001</v>
      </c>
    </row>
    <row r="1735" spans="1:8">
      <c r="A1735" s="67"/>
      <c r="B1735" s="67" t="s">
        <v>235</v>
      </c>
      <c r="C1735" s="67">
        <v>1</v>
      </c>
      <c r="D1735" s="67"/>
      <c r="E1735" s="600">
        <v>0.3</v>
      </c>
      <c r="F1735" s="67">
        <v>0.6</v>
      </c>
      <c r="G1735" s="600">
        <v>1.075</v>
      </c>
      <c r="H1735" s="600">
        <f t="shared" si="112"/>
        <v>0.19350000000000001</v>
      </c>
    </row>
    <row r="1736" spans="1:8">
      <c r="A1736" s="67"/>
      <c r="B1736" s="67" t="s">
        <v>236</v>
      </c>
      <c r="C1736" s="67">
        <v>1</v>
      </c>
      <c r="D1736" s="67"/>
      <c r="E1736" s="600">
        <v>0.3</v>
      </c>
      <c r="F1736" s="67">
        <v>0.6</v>
      </c>
      <c r="G1736" s="600">
        <v>1.075</v>
      </c>
      <c r="H1736" s="600">
        <f t="shared" si="112"/>
        <v>0.19350000000000001</v>
      </c>
    </row>
    <row r="1737" spans="1:8">
      <c r="A1737" s="67"/>
      <c r="B1737" s="67" t="s">
        <v>237</v>
      </c>
      <c r="C1737" s="67">
        <v>1</v>
      </c>
      <c r="D1737" s="67"/>
      <c r="E1737" s="600">
        <v>0.3</v>
      </c>
      <c r="F1737" s="67">
        <v>0.6</v>
      </c>
      <c r="G1737" s="600">
        <v>1.075</v>
      </c>
      <c r="H1737" s="600">
        <f t="shared" si="112"/>
        <v>0.19350000000000001</v>
      </c>
    </row>
    <row r="1738" spans="1:8">
      <c r="A1738" s="67"/>
      <c r="B1738" s="67" t="s">
        <v>238</v>
      </c>
      <c r="C1738" s="67">
        <v>1</v>
      </c>
      <c r="D1738" s="67"/>
      <c r="E1738" s="600">
        <v>0.3</v>
      </c>
      <c r="F1738" s="67">
        <v>0.6</v>
      </c>
      <c r="G1738" s="600">
        <v>1.075</v>
      </c>
      <c r="H1738" s="600">
        <f t="shared" si="112"/>
        <v>0.19350000000000001</v>
      </c>
    </row>
    <row r="1739" spans="1:8">
      <c r="A1739" s="67"/>
      <c r="B1739" s="67" t="s">
        <v>239</v>
      </c>
      <c r="C1739" s="67">
        <v>1</v>
      </c>
      <c r="D1739" s="67"/>
      <c r="E1739" s="671">
        <v>0.3</v>
      </c>
      <c r="F1739" s="604">
        <v>0.6</v>
      </c>
      <c r="G1739" s="600">
        <v>1.075</v>
      </c>
      <c r="H1739" s="600">
        <f t="shared" si="112"/>
        <v>0.19350000000000001</v>
      </c>
    </row>
    <row r="1740" spans="1:8">
      <c r="A1740" s="67"/>
      <c r="B1740" s="67" t="s">
        <v>240</v>
      </c>
      <c r="C1740" s="67">
        <v>1</v>
      </c>
      <c r="D1740" s="67"/>
      <c r="E1740" s="600">
        <v>0.3</v>
      </c>
      <c r="F1740" s="67">
        <v>0.6</v>
      </c>
      <c r="G1740" s="600">
        <v>1.075</v>
      </c>
      <c r="H1740" s="600">
        <f t="shared" si="112"/>
        <v>0.19350000000000001</v>
      </c>
    </row>
    <row r="1741" spans="1:8">
      <c r="A1741" s="67"/>
      <c r="B1741" s="677" t="s">
        <v>241</v>
      </c>
      <c r="C1741" s="67">
        <v>1</v>
      </c>
      <c r="D1741" s="67"/>
      <c r="E1741" s="600">
        <v>0.3</v>
      </c>
      <c r="F1741" s="67">
        <v>0.6</v>
      </c>
      <c r="G1741" s="600">
        <v>1.075</v>
      </c>
      <c r="H1741" s="600">
        <f t="shared" si="112"/>
        <v>0.19350000000000001</v>
      </c>
    </row>
    <row r="1742" spans="1:8">
      <c r="A1742" s="67"/>
      <c r="B1742" s="677" t="s">
        <v>242</v>
      </c>
      <c r="C1742" s="67">
        <v>1</v>
      </c>
      <c r="D1742" s="67"/>
      <c r="E1742" s="600">
        <v>0.3</v>
      </c>
      <c r="F1742" s="67">
        <v>0.6</v>
      </c>
      <c r="G1742" s="600">
        <v>1.075</v>
      </c>
      <c r="H1742" s="600">
        <f t="shared" si="112"/>
        <v>0.19350000000000001</v>
      </c>
    </row>
    <row r="1743" spans="1:8">
      <c r="A1743" s="67"/>
      <c r="B1743" s="677" t="s">
        <v>243</v>
      </c>
      <c r="C1743" s="67">
        <v>1</v>
      </c>
      <c r="D1743" s="67"/>
      <c r="E1743" s="600">
        <v>0.3</v>
      </c>
      <c r="F1743" s="67">
        <v>0.75</v>
      </c>
      <c r="G1743" s="600">
        <v>1.075</v>
      </c>
      <c r="H1743" s="600">
        <f t="shared" si="112"/>
        <v>0.24187500000000001</v>
      </c>
    </row>
    <row r="1744" spans="1:8">
      <c r="A1744" s="67"/>
      <c r="B1744" s="677" t="s">
        <v>244</v>
      </c>
      <c r="C1744" s="67">
        <v>1</v>
      </c>
      <c r="D1744" s="67"/>
      <c r="E1744" s="600">
        <v>0.3</v>
      </c>
      <c r="F1744" s="67">
        <v>0.75</v>
      </c>
      <c r="G1744" s="600">
        <v>1.075</v>
      </c>
      <c r="H1744" s="600">
        <f t="shared" si="112"/>
        <v>0.24187500000000001</v>
      </c>
    </row>
    <row r="1745" spans="1:8">
      <c r="A1745" s="67"/>
      <c r="B1745" s="67" t="s">
        <v>245</v>
      </c>
      <c r="C1745" s="67">
        <v>1</v>
      </c>
      <c r="D1745" s="67"/>
      <c r="E1745" s="600">
        <v>0.3</v>
      </c>
      <c r="F1745" s="67">
        <v>0.75</v>
      </c>
      <c r="G1745" s="600">
        <v>1.075</v>
      </c>
      <c r="H1745" s="600">
        <f t="shared" si="112"/>
        <v>0.24187500000000001</v>
      </c>
    </row>
    <row r="1746" spans="1:8">
      <c r="A1746" s="67"/>
      <c r="B1746" s="677" t="s">
        <v>246</v>
      </c>
      <c r="C1746" s="67">
        <v>1</v>
      </c>
      <c r="D1746" s="67"/>
      <c r="E1746" s="600">
        <v>0.3</v>
      </c>
      <c r="F1746" s="67">
        <v>0.6</v>
      </c>
      <c r="G1746" s="600">
        <v>1.075</v>
      </c>
      <c r="H1746" s="600">
        <f t="shared" si="112"/>
        <v>0.19350000000000001</v>
      </c>
    </row>
    <row r="1747" spans="1:8">
      <c r="A1747" s="67"/>
      <c r="B1747" s="67" t="s">
        <v>247</v>
      </c>
      <c r="C1747" s="67">
        <v>1</v>
      </c>
      <c r="D1747" s="67"/>
      <c r="E1747" s="600">
        <v>0.3</v>
      </c>
      <c r="F1747" s="67">
        <v>0.75</v>
      </c>
      <c r="G1747" s="600">
        <v>1.075</v>
      </c>
      <c r="H1747" s="600">
        <f t="shared" si="112"/>
        <v>0.24187500000000001</v>
      </c>
    </row>
    <row r="1748" spans="1:8">
      <c r="A1748" s="67"/>
      <c r="B1748" s="67" t="s">
        <v>248</v>
      </c>
      <c r="C1748" s="67">
        <v>1</v>
      </c>
      <c r="D1748" s="67"/>
      <c r="E1748" s="600">
        <v>0.3</v>
      </c>
      <c r="F1748" s="67">
        <v>1.05</v>
      </c>
      <c r="G1748" s="600">
        <v>1.075</v>
      </c>
      <c r="H1748" s="600">
        <f t="shared" si="112"/>
        <v>0.33862500000000001</v>
      </c>
    </row>
    <row r="1749" spans="1:8">
      <c r="A1749" s="67"/>
      <c r="B1749" s="67" t="s">
        <v>249</v>
      </c>
      <c r="C1749" s="67">
        <v>1</v>
      </c>
      <c r="D1749" s="67"/>
      <c r="E1749" s="600">
        <v>0.3</v>
      </c>
      <c r="F1749" s="67">
        <v>0.9</v>
      </c>
      <c r="G1749" s="600">
        <v>1.075</v>
      </c>
      <c r="H1749" s="600">
        <f t="shared" si="112"/>
        <v>0.29025000000000001</v>
      </c>
    </row>
    <row r="1750" spans="1:8">
      <c r="A1750" s="67"/>
      <c r="B1750" s="67" t="s">
        <v>250</v>
      </c>
      <c r="C1750" s="67">
        <v>1</v>
      </c>
      <c r="D1750" s="67"/>
      <c r="E1750" s="600">
        <v>0.3</v>
      </c>
      <c r="F1750" s="67">
        <v>0.6</v>
      </c>
      <c r="G1750" s="600">
        <v>1.075</v>
      </c>
      <c r="H1750" s="600">
        <f t="shared" si="112"/>
        <v>0.19350000000000001</v>
      </c>
    </row>
    <row r="1751" spans="1:8">
      <c r="A1751" s="67"/>
      <c r="B1751" s="67" t="s">
        <v>251</v>
      </c>
      <c r="C1751" s="67">
        <v>1</v>
      </c>
      <c r="D1751" s="67"/>
      <c r="E1751" s="600">
        <v>0.3</v>
      </c>
      <c r="F1751" s="67">
        <v>0.75</v>
      </c>
      <c r="G1751" s="600">
        <v>1.075</v>
      </c>
      <c r="H1751" s="600">
        <f t="shared" si="112"/>
        <v>0.24187500000000001</v>
      </c>
    </row>
    <row r="1752" spans="1:8">
      <c r="A1752" s="67"/>
      <c r="B1752" s="67" t="s">
        <v>252</v>
      </c>
      <c r="C1752" s="67">
        <v>1</v>
      </c>
      <c r="D1752" s="67"/>
      <c r="E1752" s="600">
        <v>0.3</v>
      </c>
      <c r="F1752" s="67">
        <v>0.6</v>
      </c>
      <c r="G1752" s="600">
        <v>1.075</v>
      </c>
      <c r="H1752" s="600">
        <f t="shared" si="112"/>
        <v>0.19350000000000001</v>
      </c>
    </row>
    <row r="1753" spans="1:8">
      <c r="A1753" s="67"/>
      <c r="B1753" s="67" t="s">
        <v>253</v>
      </c>
      <c r="C1753" s="67">
        <v>1</v>
      </c>
      <c r="D1753" s="67"/>
      <c r="E1753" s="600">
        <v>0.3</v>
      </c>
      <c r="F1753" s="67">
        <v>0.6</v>
      </c>
      <c r="G1753" s="600">
        <v>1.075</v>
      </c>
      <c r="H1753" s="600">
        <f t="shared" si="112"/>
        <v>0.19350000000000001</v>
      </c>
    </row>
    <row r="1754" spans="1:8">
      <c r="A1754" s="67"/>
      <c r="B1754" s="67" t="s">
        <v>254</v>
      </c>
      <c r="C1754" s="67">
        <v>1</v>
      </c>
      <c r="D1754" s="67"/>
      <c r="E1754" s="600">
        <v>0.3</v>
      </c>
      <c r="F1754" s="67">
        <v>0.6</v>
      </c>
      <c r="G1754" s="600">
        <v>1.075</v>
      </c>
      <c r="H1754" s="600">
        <f t="shared" si="112"/>
        <v>0.19350000000000001</v>
      </c>
    </row>
    <row r="1755" spans="1:8">
      <c r="A1755" s="67"/>
      <c r="B1755" s="67" t="s">
        <v>255</v>
      </c>
      <c r="C1755" s="67">
        <v>1</v>
      </c>
      <c r="D1755" s="67"/>
      <c r="E1755" s="600">
        <v>0.3</v>
      </c>
      <c r="F1755" s="67">
        <v>0.6</v>
      </c>
      <c r="G1755" s="600">
        <v>1.075</v>
      </c>
      <c r="H1755" s="600">
        <f t="shared" si="112"/>
        <v>0.19350000000000001</v>
      </c>
    </row>
    <row r="1756" spans="1:8">
      <c r="A1756" s="67"/>
      <c r="B1756" s="67" t="s">
        <v>256</v>
      </c>
      <c r="C1756" s="67">
        <v>1</v>
      </c>
      <c r="D1756" s="67"/>
      <c r="E1756" s="600">
        <v>0.3</v>
      </c>
      <c r="F1756" s="67">
        <v>0.6</v>
      </c>
      <c r="G1756" s="600">
        <v>1.075</v>
      </c>
      <c r="H1756" s="600">
        <f t="shared" si="112"/>
        <v>0.19350000000000001</v>
      </c>
    </row>
    <row r="1757" spans="1:8">
      <c r="A1757" s="67"/>
      <c r="B1757" s="67" t="s">
        <v>257</v>
      </c>
      <c r="C1757" s="67">
        <v>1</v>
      </c>
      <c r="D1757" s="67"/>
      <c r="E1757" s="600">
        <v>0.3</v>
      </c>
      <c r="F1757" s="67">
        <v>0.75</v>
      </c>
      <c r="G1757" s="600">
        <v>1.075</v>
      </c>
      <c r="H1757" s="600">
        <f t="shared" si="112"/>
        <v>0.24187500000000001</v>
      </c>
    </row>
    <row r="1758" spans="1:8">
      <c r="A1758" s="67"/>
      <c r="B1758" s="67" t="s">
        <v>258</v>
      </c>
      <c r="C1758" s="67">
        <v>1</v>
      </c>
      <c r="D1758" s="67"/>
      <c r="E1758" s="600">
        <v>0.3</v>
      </c>
      <c r="F1758" s="67">
        <v>0.6</v>
      </c>
      <c r="G1758" s="600">
        <v>1.075</v>
      </c>
      <c r="H1758" s="600">
        <f t="shared" si="112"/>
        <v>0.19350000000000001</v>
      </c>
    </row>
    <row r="1759" spans="1:8">
      <c r="A1759" s="67"/>
      <c r="B1759" s="67" t="s">
        <v>259</v>
      </c>
      <c r="C1759" s="67">
        <v>1</v>
      </c>
      <c r="D1759" s="67"/>
      <c r="E1759" s="600">
        <v>0.3</v>
      </c>
      <c r="F1759" s="67">
        <v>0.9</v>
      </c>
      <c r="G1759" s="600">
        <v>1.075</v>
      </c>
      <c r="H1759" s="600">
        <f t="shared" si="112"/>
        <v>0.29025000000000001</v>
      </c>
    </row>
    <row r="1760" spans="1:8">
      <c r="A1760" s="67"/>
      <c r="B1760" s="67" t="s">
        <v>260</v>
      </c>
      <c r="C1760" s="67">
        <v>1</v>
      </c>
      <c r="D1760" s="67"/>
      <c r="E1760" s="600">
        <v>0.3</v>
      </c>
      <c r="F1760" s="67">
        <v>0.75</v>
      </c>
      <c r="G1760" s="671">
        <f>2.7-0.15</f>
        <v>2.5499999999999998</v>
      </c>
      <c r="H1760" s="600">
        <f t="shared" ref="H1760:H1786" si="113">+PRODUCT(C1760:G1760)</f>
        <v>0.57374999999999998</v>
      </c>
    </row>
    <row r="1761" spans="1:11">
      <c r="A1761" s="67"/>
      <c r="B1761" s="67" t="s">
        <v>261</v>
      </c>
      <c r="C1761" s="67">
        <v>1</v>
      </c>
      <c r="D1761" s="67"/>
      <c r="E1761" s="600">
        <v>0.3</v>
      </c>
      <c r="F1761" s="67">
        <v>0.6</v>
      </c>
      <c r="G1761" s="600">
        <v>1.075</v>
      </c>
      <c r="H1761" s="600">
        <f t="shared" si="113"/>
        <v>0.19350000000000001</v>
      </c>
    </row>
    <row r="1762" spans="1:11">
      <c r="A1762" s="67"/>
      <c r="B1762" s="604" t="s">
        <v>262</v>
      </c>
      <c r="C1762" s="604">
        <v>1</v>
      </c>
      <c r="D1762" s="604"/>
      <c r="E1762" s="671">
        <v>0.3</v>
      </c>
      <c r="F1762" s="604">
        <v>0.6</v>
      </c>
      <c r="G1762" s="671">
        <f>2.7-0.15</f>
        <v>2.5499999999999998</v>
      </c>
      <c r="H1762" s="600">
        <f t="shared" si="113"/>
        <v>0.45900000000000002</v>
      </c>
    </row>
    <row r="1763" spans="1:11">
      <c r="A1763" s="67"/>
      <c r="B1763" s="604" t="s">
        <v>263</v>
      </c>
      <c r="C1763" s="604">
        <v>1</v>
      </c>
      <c r="D1763" s="604"/>
      <c r="E1763" s="671">
        <v>0.3</v>
      </c>
      <c r="F1763" s="604">
        <v>1.05</v>
      </c>
      <c r="G1763" s="671">
        <f>2.7-0.15</f>
        <v>2.5499999999999998</v>
      </c>
      <c r="H1763" s="600">
        <f t="shared" si="113"/>
        <v>0.80325000000000002</v>
      </c>
    </row>
    <row r="1764" spans="1:11">
      <c r="A1764" s="67"/>
      <c r="B1764" s="67" t="s">
        <v>264</v>
      </c>
      <c r="C1764" s="67">
        <v>1</v>
      </c>
      <c r="D1764" s="67"/>
      <c r="E1764" s="600">
        <v>0.3</v>
      </c>
      <c r="F1764" s="67">
        <v>0.6</v>
      </c>
      <c r="G1764" s="600">
        <v>1.075</v>
      </c>
      <c r="H1764" s="600">
        <f t="shared" si="113"/>
        <v>0.19350000000000001</v>
      </c>
    </row>
    <row r="1765" spans="1:11">
      <c r="A1765" s="67"/>
      <c r="B1765" s="67" t="s">
        <v>265</v>
      </c>
      <c r="C1765" s="67">
        <v>1</v>
      </c>
      <c r="D1765" s="67"/>
      <c r="E1765" s="600">
        <v>0.3</v>
      </c>
      <c r="F1765" s="67">
        <v>0.75</v>
      </c>
      <c r="G1765" s="600">
        <v>1.075</v>
      </c>
      <c r="H1765" s="600">
        <f t="shared" si="113"/>
        <v>0.24187500000000001</v>
      </c>
    </row>
    <row r="1766" spans="1:11">
      <c r="A1766" s="67"/>
      <c r="B1766" s="67" t="s">
        <v>266</v>
      </c>
      <c r="C1766" s="67">
        <v>1</v>
      </c>
      <c r="D1766" s="67"/>
      <c r="E1766" s="600">
        <v>0.3</v>
      </c>
      <c r="F1766" s="67">
        <v>0.75</v>
      </c>
      <c r="G1766" s="600">
        <v>1.075</v>
      </c>
      <c r="H1766" s="600">
        <f t="shared" si="113"/>
        <v>0.24187500000000001</v>
      </c>
    </row>
    <row r="1767" spans="1:11">
      <c r="A1767" s="67"/>
      <c r="B1767" s="67" t="s">
        <v>267</v>
      </c>
      <c r="C1767" s="67">
        <v>1</v>
      </c>
      <c r="D1767" s="67"/>
      <c r="E1767" s="600">
        <v>0.3</v>
      </c>
      <c r="F1767" s="67">
        <v>0.6</v>
      </c>
      <c r="G1767" s="600">
        <v>1.075</v>
      </c>
      <c r="H1767" s="600">
        <f t="shared" si="113"/>
        <v>0.19350000000000001</v>
      </c>
      <c r="K1767" s="681"/>
    </row>
    <row r="1768" spans="1:11">
      <c r="A1768" s="67"/>
      <c r="B1768" s="67" t="s">
        <v>269</v>
      </c>
      <c r="C1768" s="67">
        <v>1</v>
      </c>
      <c r="D1768" s="67"/>
      <c r="E1768" s="600">
        <v>0.3</v>
      </c>
      <c r="F1768" s="67">
        <v>0.6</v>
      </c>
      <c r="G1768" s="600">
        <v>1.075</v>
      </c>
      <c r="H1768" s="600">
        <f t="shared" si="113"/>
        <v>0.19350000000000001</v>
      </c>
    </row>
    <row r="1769" spans="1:11">
      <c r="A1769" s="67"/>
      <c r="B1769" s="604" t="s">
        <v>270</v>
      </c>
      <c r="C1769" s="604">
        <v>1</v>
      </c>
      <c r="D1769" s="604"/>
      <c r="E1769" s="671">
        <v>0.3</v>
      </c>
      <c r="F1769" s="604">
        <v>0.9</v>
      </c>
      <c r="G1769" s="671">
        <f>2.7-0.15</f>
        <v>2.5499999999999998</v>
      </c>
      <c r="H1769" s="600">
        <f t="shared" si="113"/>
        <v>0.6885</v>
      </c>
    </row>
    <row r="1770" spans="1:11">
      <c r="A1770" s="67"/>
      <c r="B1770" s="604" t="s">
        <v>271</v>
      </c>
      <c r="C1770" s="604">
        <v>1</v>
      </c>
      <c r="D1770" s="604"/>
      <c r="E1770" s="671">
        <v>0.3</v>
      </c>
      <c r="F1770" s="604">
        <v>0.9</v>
      </c>
      <c r="G1770" s="671">
        <f>2.7-0.15</f>
        <v>2.5499999999999998</v>
      </c>
      <c r="H1770" s="600">
        <f t="shared" si="113"/>
        <v>0.6885</v>
      </c>
    </row>
    <row r="1771" spans="1:11">
      <c r="A1771" s="67"/>
      <c r="B1771" s="67" t="s">
        <v>272</v>
      </c>
      <c r="C1771" s="67">
        <v>1</v>
      </c>
      <c r="D1771" s="67"/>
      <c r="E1771" s="600">
        <v>0.3</v>
      </c>
      <c r="F1771" s="67">
        <v>0.75</v>
      </c>
      <c r="G1771" s="600">
        <v>1.075</v>
      </c>
      <c r="H1771" s="600">
        <f t="shared" si="113"/>
        <v>0.24187500000000001</v>
      </c>
    </row>
    <row r="1772" spans="1:11">
      <c r="A1772" s="67"/>
      <c r="B1772" s="67" t="s">
        <v>273</v>
      </c>
      <c r="C1772" s="67">
        <v>1</v>
      </c>
      <c r="D1772" s="67"/>
      <c r="E1772" s="600">
        <v>0.3</v>
      </c>
      <c r="F1772" s="67">
        <v>0.9</v>
      </c>
      <c r="G1772" s="600">
        <v>1.075</v>
      </c>
      <c r="H1772" s="600">
        <f t="shared" si="113"/>
        <v>0.29025000000000001</v>
      </c>
    </row>
    <row r="1773" spans="1:11">
      <c r="A1773" s="67"/>
      <c r="B1773" s="67" t="s">
        <v>274</v>
      </c>
      <c r="C1773" s="67">
        <v>1</v>
      </c>
      <c r="D1773" s="67"/>
      <c r="E1773" s="600">
        <v>0.3</v>
      </c>
      <c r="F1773" s="67">
        <v>0.75</v>
      </c>
      <c r="G1773" s="600">
        <v>1.075</v>
      </c>
      <c r="H1773" s="600">
        <f t="shared" si="113"/>
        <v>0.24187500000000001</v>
      </c>
    </row>
    <row r="1774" spans="1:11">
      <c r="A1774" s="67"/>
      <c r="B1774" s="67" t="s">
        <v>275</v>
      </c>
      <c r="C1774" s="67">
        <v>1</v>
      </c>
      <c r="D1774" s="67"/>
      <c r="E1774" s="600">
        <v>0.3</v>
      </c>
      <c r="F1774" s="67">
        <v>0.75</v>
      </c>
      <c r="G1774" s="600">
        <v>1.075</v>
      </c>
      <c r="H1774" s="600">
        <f t="shared" si="113"/>
        <v>0.24187500000000001</v>
      </c>
    </row>
    <row r="1775" spans="1:11">
      <c r="A1775" s="67"/>
      <c r="B1775" s="67" t="s">
        <v>276</v>
      </c>
      <c r="C1775" s="67">
        <v>1</v>
      </c>
      <c r="D1775" s="67"/>
      <c r="E1775" s="600">
        <v>0.3</v>
      </c>
      <c r="F1775" s="67">
        <v>0.75</v>
      </c>
      <c r="G1775" s="600">
        <v>1.075</v>
      </c>
      <c r="H1775" s="600">
        <f t="shared" si="113"/>
        <v>0.24187500000000001</v>
      </c>
    </row>
    <row r="1776" spans="1:11">
      <c r="A1776" s="67"/>
      <c r="B1776" s="67" t="s">
        <v>277</v>
      </c>
      <c r="C1776" s="67">
        <v>1</v>
      </c>
      <c r="D1776" s="67"/>
      <c r="E1776" s="600">
        <v>0.3</v>
      </c>
      <c r="F1776" s="67">
        <v>0.9</v>
      </c>
      <c r="G1776" s="600">
        <v>1.075</v>
      </c>
      <c r="H1776" s="600">
        <f t="shared" si="113"/>
        <v>0.29025000000000001</v>
      </c>
    </row>
    <row r="1777" spans="1:9">
      <c r="A1777" s="67"/>
      <c r="B1777" s="679" t="s">
        <v>278</v>
      </c>
      <c r="C1777" s="679">
        <v>1</v>
      </c>
      <c r="D1777" s="679"/>
      <c r="E1777" s="680">
        <v>0.3</v>
      </c>
      <c r="F1777" s="679">
        <v>0.9</v>
      </c>
      <c r="G1777" s="671">
        <f>2.7-0.15</f>
        <v>2.5499999999999998</v>
      </c>
      <c r="H1777" s="671">
        <f t="shared" si="113"/>
        <v>0.6885</v>
      </c>
    </row>
    <row r="1778" spans="1:9">
      <c r="A1778" s="67"/>
      <c r="B1778" s="67" t="s">
        <v>280</v>
      </c>
      <c r="C1778" s="67">
        <v>1</v>
      </c>
      <c r="D1778" s="67"/>
      <c r="E1778" s="600">
        <v>3.1419999999999999</v>
      </c>
      <c r="F1778" s="67">
        <f>0.3*0.3</f>
        <v>0.09</v>
      </c>
      <c r="G1778" s="600">
        <v>1.075</v>
      </c>
      <c r="H1778" s="600">
        <f t="shared" si="113"/>
        <v>0.30398849999999999</v>
      </c>
    </row>
    <row r="1779" spans="1:9">
      <c r="A1779" s="67"/>
      <c r="B1779" s="67" t="s">
        <v>281</v>
      </c>
      <c r="C1779" s="67">
        <v>1</v>
      </c>
      <c r="D1779" s="67"/>
      <c r="E1779" s="600">
        <v>0.3</v>
      </c>
      <c r="F1779" s="67">
        <v>0.9</v>
      </c>
      <c r="G1779" s="600">
        <v>1.075</v>
      </c>
      <c r="H1779" s="600">
        <f t="shared" si="113"/>
        <v>0.29025000000000001</v>
      </c>
    </row>
    <row r="1780" spans="1:9">
      <c r="A1780" s="67"/>
      <c r="B1780" s="67" t="s">
        <v>282</v>
      </c>
      <c r="C1780" s="67">
        <v>1</v>
      </c>
      <c r="D1780" s="67"/>
      <c r="E1780" s="600">
        <v>0.3</v>
      </c>
      <c r="F1780" s="67">
        <v>0.9</v>
      </c>
      <c r="G1780" s="600">
        <v>1.075</v>
      </c>
      <c r="H1780" s="600">
        <f t="shared" si="113"/>
        <v>0.29025000000000001</v>
      </c>
    </row>
    <row r="1781" spans="1:9">
      <c r="A1781" s="67"/>
      <c r="B1781" s="67" t="s">
        <v>283</v>
      </c>
      <c r="C1781" s="67">
        <v>1</v>
      </c>
      <c r="D1781" s="67"/>
      <c r="E1781" s="600">
        <v>0.3</v>
      </c>
      <c r="F1781" s="67">
        <v>0.9</v>
      </c>
      <c r="G1781" s="600">
        <v>1.075</v>
      </c>
      <c r="H1781" s="600">
        <f t="shared" si="113"/>
        <v>0.29025000000000001</v>
      </c>
    </row>
    <row r="1782" spans="1:9">
      <c r="A1782" s="67"/>
      <c r="B1782" s="67" t="s">
        <v>284</v>
      </c>
      <c r="C1782" s="67">
        <v>1</v>
      </c>
      <c r="D1782" s="67"/>
      <c r="E1782" s="600">
        <v>0.3</v>
      </c>
      <c r="F1782" s="67">
        <v>0.9</v>
      </c>
      <c r="G1782" s="600">
        <v>1.075</v>
      </c>
      <c r="H1782" s="600">
        <f t="shared" si="113"/>
        <v>0.29025000000000001</v>
      </c>
    </row>
    <row r="1783" spans="1:9">
      <c r="A1783" s="67"/>
      <c r="B1783" s="67" t="s">
        <v>285</v>
      </c>
      <c r="C1783" s="67">
        <v>1</v>
      </c>
      <c r="D1783" s="67"/>
      <c r="E1783" s="600">
        <v>0.3</v>
      </c>
      <c r="F1783" s="67">
        <v>0.9</v>
      </c>
      <c r="G1783" s="600">
        <v>1.075</v>
      </c>
      <c r="H1783" s="600">
        <f t="shared" si="113"/>
        <v>0.29025000000000001</v>
      </c>
    </row>
    <row r="1784" spans="1:9">
      <c r="A1784" s="67"/>
      <c r="B1784" s="67" t="s">
        <v>286</v>
      </c>
      <c r="C1784" s="67">
        <v>1</v>
      </c>
      <c r="D1784" s="67"/>
      <c r="E1784" s="600">
        <v>0.3</v>
      </c>
      <c r="F1784" s="67">
        <v>0.9</v>
      </c>
      <c r="G1784" s="600">
        <v>1.075</v>
      </c>
      <c r="H1784" s="600">
        <f t="shared" si="113"/>
        <v>0.29025000000000001</v>
      </c>
    </row>
    <row r="1785" spans="1:9">
      <c r="A1785" s="67"/>
      <c r="B1785" s="67" t="s">
        <v>287</v>
      </c>
      <c r="C1785" s="67">
        <v>1</v>
      </c>
      <c r="D1785" s="67"/>
      <c r="E1785" s="600">
        <v>0.3</v>
      </c>
      <c r="F1785" s="67">
        <v>0.6</v>
      </c>
      <c r="G1785" s="600">
        <v>1.075</v>
      </c>
      <c r="H1785" s="600">
        <f t="shared" si="113"/>
        <v>0.19350000000000001</v>
      </c>
    </row>
    <row r="1786" spans="1:9">
      <c r="A1786" s="67"/>
      <c r="B1786" s="67" t="s">
        <v>288</v>
      </c>
      <c r="C1786" s="67">
        <v>2</v>
      </c>
      <c r="D1786" s="67"/>
      <c r="E1786" s="600">
        <v>0.3</v>
      </c>
      <c r="F1786" s="67">
        <v>0.75</v>
      </c>
      <c r="G1786" s="600">
        <v>1.075</v>
      </c>
      <c r="H1786" s="600">
        <f t="shared" si="113"/>
        <v>0.48375000000000001</v>
      </c>
    </row>
    <row r="1787" spans="1:9">
      <c r="A1787" s="67"/>
      <c r="B1787" s="67"/>
      <c r="C1787" s="67"/>
      <c r="D1787" s="67"/>
      <c r="E1787" s="600"/>
      <c r="F1787" s="67"/>
      <c r="G1787" s="600"/>
      <c r="H1787" s="602">
        <f>SUM(H1728:H1786)</f>
        <v>16.299238500000001</v>
      </c>
      <c r="I1787" s="676">
        <f>+H1787</f>
        <v>16.299238500000001</v>
      </c>
    </row>
    <row r="1788" spans="1:9">
      <c r="A1788" s="67"/>
      <c r="B1788" s="67"/>
      <c r="C1788" s="67"/>
      <c r="D1788" s="67"/>
      <c r="E1788" s="600"/>
      <c r="F1788" s="67"/>
      <c r="G1788" s="600"/>
      <c r="H1788" s="600"/>
      <c r="I1788" s="664">
        <f>SUM(I1477:I1787)</f>
        <v>199.98110249999999</v>
      </c>
    </row>
    <row r="1789" spans="1:9">
      <c r="A1789" s="67"/>
      <c r="B1789" s="67"/>
      <c r="C1789" s="67"/>
      <c r="D1789" s="67"/>
      <c r="E1789" s="600"/>
      <c r="F1789" s="67"/>
      <c r="G1789" s="600"/>
      <c r="H1789" s="600"/>
    </row>
    <row r="1790" spans="1:9">
      <c r="A1790" s="67"/>
      <c r="B1790" s="601" t="s">
        <v>730</v>
      </c>
      <c r="C1790" s="67"/>
      <c r="D1790" s="67"/>
      <c r="E1790" s="600"/>
      <c r="F1790" s="67"/>
      <c r="G1790" s="600"/>
      <c r="H1790" s="600"/>
    </row>
    <row r="1791" spans="1:9">
      <c r="A1791" s="67"/>
      <c r="B1791" s="601" t="s">
        <v>97</v>
      </c>
      <c r="C1791" s="67"/>
      <c r="D1791" s="67"/>
      <c r="E1791" s="600"/>
      <c r="F1791" s="67"/>
      <c r="G1791" s="600"/>
      <c r="H1791" s="600"/>
    </row>
    <row r="1792" spans="1:9">
      <c r="A1792" s="67"/>
      <c r="B1792" s="67" t="s">
        <v>289</v>
      </c>
      <c r="C1792" s="67">
        <v>1</v>
      </c>
      <c r="D1792" s="67"/>
      <c r="E1792" s="600">
        <v>3.1419999999999999</v>
      </c>
      <c r="F1792" s="600">
        <f>0.225*0.225</f>
        <v>5.0625000000000003E-2</v>
      </c>
      <c r="G1792" s="668">
        <f>3-0.1-0.675</f>
        <v>2.2250000000000001</v>
      </c>
      <c r="H1792" s="600">
        <f t="shared" ref="H1792:H1822" si="114">+PRODUCT(C1792:G1792)</f>
        <v>0.35391684374999999</v>
      </c>
    </row>
    <row r="1793" spans="1:8">
      <c r="A1793" s="67"/>
      <c r="B1793" s="67" t="s">
        <v>290</v>
      </c>
      <c r="C1793" s="67">
        <v>1</v>
      </c>
      <c r="D1793" s="67"/>
      <c r="E1793" s="600">
        <v>0.3</v>
      </c>
      <c r="F1793" s="67">
        <v>0.6</v>
      </c>
      <c r="G1793" s="668">
        <f t="shared" ref="G1793:G1821" si="115">3-0.1-0.45</f>
        <v>2.4500000000000002</v>
      </c>
      <c r="H1793" s="600">
        <f t="shared" si="114"/>
        <v>0.441</v>
      </c>
    </row>
    <row r="1794" spans="1:8">
      <c r="A1794" s="67"/>
      <c r="B1794" s="67" t="s">
        <v>291</v>
      </c>
      <c r="C1794" s="67">
        <v>1</v>
      </c>
      <c r="D1794" s="67"/>
      <c r="E1794" s="600">
        <v>0.3</v>
      </c>
      <c r="F1794" s="67">
        <v>0.6</v>
      </c>
      <c r="G1794" s="668">
        <f t="shared" si="115"/>
        <v>2.4500000000000002</v>
      </c>
      <c r="H1794" s="600">
        <f t="shared" si="114"/>
        <v>0.441</v>
      </c>
    </row>
    <row r="1795" spans="1:8">
      <c r="A1795" s="67"/>
      <c r="B1795" s="67" t="s">
        <v>292</v>
      </c>
      <c r="C1795" s="67">
        <v>2</v>
      </c>
      <c r="D1795" s="67"/>
      <c r="E1795" s="600">
        <v>0.3</v>
      </c>
      <c r="F1795" s="67">
        <v>0.9</v>
      </c>
      <c r="G1795" s="668">
        <f t="shared" si="115"/>
        <v>2.4500000000000002</v>
      </c>
      <c r="H1795" s="600">
        <f t="shared" si="114"/>
        <v>1.323</v>
      </c>
    </row>
    <row r="1796" spans="1:8">
      <c r="A1796" s="67"/>
      <c r="B1796" s="67" t="s">
        <v>293</v>
      </c>
      <c r="C1796" s="67">
        <v>1</v>
      </c>
      <c r="D1796" s="67"/>
      <c r="E1796" s="600">
        <v>0.3</v>
      </c>
      <c r="F1796" s="67">
        <v>0.75</v>
      </c>
      <c r="G1796" s="668">
        <f t="shared" si="115"/>
        <v>2.4500000000000002</v>
      </c>
      <c r="H1796" s="600">
        <f t="shared" si="114"/>
        <v>0.55125000000000002</v>
      </c>
    </row>
    <row r="1797" spans="1:8">
      <c r="A1797" s="67"/>
      <c r="B1797" s="67" t="s">
        <v>294</v>
      </c>
      <c r="C1797" s="67">
        <v>1</v>
      </c>
      <c r="D1797" s="67"/>
      <c r="E1797" s="600">
        <v>0.3</v>
      </c>
      <c r="F1797" s="67">
        <v>0.6</v>
      </c>
      <c r="G1797" s="668">
        <f t="shared" si="115"/>
        <v>2.4500000000000002</v>
      </c>
      <c r="H1797" s="600">
        <f t="shared" si="114"/>
        <v>0.441</v>
      </c>
    </row>
    <row r="1798" spans="1:8">
      <c r="A1798" s="67"/>
      <c r="B1798" s="67" t="s">
        <v>295</v>
      </c>
      <c r="C1798" s="67">
        <v>1</v>
      </c>
      <c r="D1798" s="67"/>
      <c r="E1798" s="600">
        <v>0.3</v>
      </c>
      <c r="F1798" s="67">
        <v>0.6</v>
      </c>
      <c r="G1798" s="668">
        <f t="shared" si="115"/>
        <v>2.4500000000000002</v>
      </c>
      <c r="H1798" s="600">
        <f t="shared" si="114"/>
        <v>0.441</v>
      </c>
    </row>
    <row r="1799" spans="1:8">
      <c r="A1799" s="67"/>
      <c r="B1799" s="67" t="s">
        <v>296</v>
      </c>
      <c r="C1799" s="67">
        <v>1</v>
      </c>
      <c r="D1799" s="67"/>
      <c r="E1799" s="600">
        <v>0.3</v>
      </c>
      <c r="F1799" s="67">
        <v>0.6</v>
      </c>
      <c r="G1799" s="668">
        <f>3-0.1-0.675-0.6</f>
        <v>1.625</v>
      </c>
      <c r="H1799" s="600">
        <f t="shared" si="114"/>
        <v>0.29249999999999998</v>
      </c>
    </row>
    <row r="1800" spans="1:8">
      <c r="A1800" s="67"/>
      <c r="B1800" s="67" t="s">
        <v>297</v>
      </c>
      <c r="C1800" s="67">
        <v>1</v>
      </c>
      <c r="D1800" s="67"/>
      <c r="E1800" s="600">
        <v>0.3</v>
      </c>
      <c r="F1800" s="67">
        <v>0.75</v>
      </c>
      <c r="G1800" s="668">
        <f>3-0.1-0.675-0.6</f>
        <v>1.625</v>
      </c>
      <c r="H1800" s="600">
        <f t="shared" si="114"/>
        <v>0.36562499999999998</v>
      </c>
    </row>
    <row r="1801" spans="1:8">
      <c r="A1801" s="67"/>
      <c r="B1801" s="67" t="s">
        <v>298</v>
      </c>
      <c r="C1801" s="67">
        <v>1</v>
      </c>
      <c r="D1801" s="67"/>
      <c r="E1801" s="600">
        <v>0.3</v>
      </c>
      <c r="F1801" s="67">
        <v>0.9</v>
      </c>
      <c r="G1801" s="668">
        <f>3-0.1-0.675-0.6</f>
        <v>1.625</v>
      </c>
      <c r="H1801" s="600">
        <f t="shared" si="114"/>
        <v>0.43874999999999997</v>
      </c>
    </row>
    <row r="1802" spans="1:8">
      <c r="A1802" s="67"/>
      <c r="B1802" s="67" t="s">
        <v>299</v>
      </c>
      <c r="C1802" s="67">
        <v>1</v>
      </c>
      <c r="D1802" s="67"/>
      <c r="E1802" s="600">
        <v>0.3</v>
      </c>
      <c r="F1802" s="67">
        <v>1.05</v>
      </c>
      <c r="G1802" s="668">
        <f>3-0.1-0.45-0.6</f>
        <v>1.85</v>
      </c>
      <c r="H1802" s="600">
        <f t="shared" si="114"/>
        <v>0.58274999999999999</v>
      </c>
    </row>
    <row r="1803" spans="1:8">
      <c r="A1803" s="67"/>
      <c r="B1803" s="67" t="s">
        <v>300</v>
      </c>
      <c r="C1803" s="67">
        <v>1</v>
      </c>
      <c r="D1803" s="67"/>
      <c r="E1803" s="600">
        <v>0.3</v>
      </c>
      <c r="F1803" s="67">
        <v>1.05</v>
      </c>
      <c r="G1803" s="668">
        <f>3-0.1-0.675</f>
        <v>2.2250000000000001</v>
      </c>
      <c r="H1803" s="600">
        <f t="shared" si="114"/>
        <v>0.70087500000000003</v>
      </c>
    </row>
    <row r="1804" spans="1:8">
      <c r="A1804" s="67"/>
      <c r="B1804" s="67" t="s">
        <v>301</v>
      </c>
      <c r="C1804" s="67">
        <v>1</v>
      </c>
      <c r="D1804" s="67"/>
      <c r="E1804" s="600">
        <v>0.3</v>
      </c>
      <c r="F1804" s="67">
        <v>1.05</v>
      </c>
      <c r="G1804" s="668">
        <f>3-0.1-0.675-0.6</f>
        <v>1.625</v>
      </c>
      <c r="H1804" s="600">
        <f t="shared" si="114"/>
        <v>0.51187499999999997</v>
      </c>
    </row>
    <row r="1805" spans="1:8">
      <c r="A1805" s="67"/>
      <c r="B1805" s="67" t="s">
        <v>302</v>
      </c>
      <c r="C1805" s="67">
        <v>1</v>
      </c>
      <c r="D1805" s="67"/>
      <c r="E1805" s="600">
        <v>0.3</v>
      </c>
      <c r="F1805" s="67">
        <v>0.9</v>
      </c>
      <c r="G1805" s="668">
        <f>3-0.1-0.675-0.6</f>
        <v>1.625</v>
      </c>
      <c r="H1805" s="600">
        <f t="shared" si="114"/>
        <v>0.43874999999999997</v>
      </c>
    </row>
    <row r="1806" spans="1:8">
      <c r="A1806" s="67"/>
      <c r="B1806" s="67" t="s">
        <v>303</v>
      </c>
      <c r="C1806" s="67">
        <v>1</v>
      </c>
      <c r="D1806" s="67"/>
      <c r="E1806" s="600">
        <v>0.3</v>
      </c>
      <c r="F1806" s="67">
        <v>0.9</v>
      </c>
      <c r="G1806" s="668">
        <f>3-0.1-0.675-0.6</f>
        <v>1.625</v>
      </c>
      <c r="H1806" s="600">
        <f t="shared" si="114"/>
        <v>0.43874999999999997</v>
      </c>
    </row>
    <row r="1807" spans="1:8">
      <c r="A1807" s="67"/>
      <c r="B1807" s="67" t="s">
        <v>304</v>
      </c>
      <c r="C1807" s="67">
        <v>1</v>
      </c>
      <c r="D1807" s="67"/>
      <c r="E1807" s="600">
        <v>0.3</v>
      </c>
      <c r="F1807" s="67">
        <v>0.9</v>
      </c>
      <c r="G1807" s="668">
        <f>3-0.1-0.675-0.6</f>
        <v>1.625</v>
      </c>
      <c r="H1807" s="600">
        <f t="shared" si="114"/>
        <v>0.43874999999999997</v>
      </c>
    </row>
    <row r="1808" spans="1:8">
      <c r="A1808" s="67"/>
      <c r="B1808" s="67" t="s">
        <v>305</v>
      </c>
      <c r="C1808" s="67">
        <v>1</v>
      </c>
      <c r="D1808" s="67"/>
      <c r="E1808" s="600">
        <v>0.3</v>
      </c>
      <c r="F1808" s="67">
        <v>0.9</v>
      </c>
      <c r="G1808" s="668">
        <f>3-0.1-0.675</f>
        <v>2.2250000000000001</v>
      </c>
      <c r="H1808" s="600">
        <f t="shared" si="114"/>
        <v>0.60075000000000001</v>
      </c>
    </row>
    <row r="1809" spans="1:9">
      <c r="A1809" s="67"/>
      <c r="B1809" s="67" t="s">
        <v>306</v>
      </c>
      <c r="C1809" s="67">
        <v>1</v>
      </c>
      <c r="D1809" s="67"/>
      <c r="E1809" s="600">
        <v>0.3</v>
      </c>
      <c r="F1809" s="67">
        <v>0.9</v>
      </c>
      <c r="G1809" s="668">
        <f t="shared" si="115"/>
        <v>2.4500000000000002</v>
      </c>
      <c r="H1809" s="600">
        <f t="shared" si="114"/>
        <v>0.66149999999999998</v>
      </c>
    </row>
    <row r="1810" spans="1:9">
      <c r="A1810" s="67"/>
      <c r="B1810" s="67" t="s">
        <v>307</v>
      </c>
      <c r="C1810" s="67">
        <v>1</v>
      </c>
      <c r="D1810" s="67"/>
      <c r="E1810" s="600">
        <v>0.3</v>
      </c>
      <c r="F1810" s="67">
        <v>0.75</v>
      </c>
      <c r="G1810" s="668">
        <f t="shared" si="115"/>
        <v>2.4500000000000002</v>
      </c>
      <c r="H1810" s="600">
        <f t="shared" si="114"/>
        <v>0.55125000000000002</v>
      </c>
    </row>
    <row r="1811" spans="1:9">
      <c r="A1811" s="67"/>
      <c r="B1811" s="67" t="s">
        <v>308</v>
      </c>
      <c r="C1811" s="67">
        <v>1</v>
      </c>
      <c r="D1811" s="67"/>
      <c r="E1811" s="600">
        <v>3.1419999999999999</v>
      </c>
      <c r="F1811" s="600">
        <f>0.225*0.225</f>
        <v>5.0625000000000003E-2</v>
      </c>
      <c r="G1811" s="668">
        <f t="shared" si="115"/>
        <v>2.4500000000000002</v>
      </c>
      <c r="H1811" s="600">
        <f t="shared" si="114"/>
        <v>0.38970618750000002</v>
      </c>
    </row>
    <row r="1812" spans="1:9">
      <c r="A1812" s="67"/>
      <c r="B1812" s="67" t="s">
        <v>309</v>
      </c>
      <c r="C1812" s="67">
        <v>1</v>
      </c>
      <c r="D1812" s="67"/>
      <c r="E1812" s="600">
        <v>0.3</v>
      </c>
      <c r="F1812" s="67">
        <v>0.9</v>
      </c>
      <c r="G1812" s="668">
        <f t="shared" si="115"/>
        <v>2.4500000000000002</v>
      </c>
      <c r="H1812" s="600">
        <f t="shared" si="114"/>
        <v>0.66149999999999998</v>
      </c>
    </row>
    <row r="1813" spans="1:9">
      <c r="A1813" s="67"/>
      <c r="B1813" s="67" t="s">
        <v>310</v>
      </c>
      <c r="C1813" s="67">
        <v>1</v>
      </c>
      <c r="D1813" s="67"/>
      <c r="E1813" s="600">
        <v>3.1419999999999999</v>
      </c>
      <c r="F1813" s="682">
        <f>0.225*0.225</f>
        <v>5.0625000000000003E-2</v>
      </c>
      <c r="G1813" s="668">
        <f t="shared" si="115"/>
        <v>2.4500000000000002</v>
      </c>
      <c r="H1813" s="600">
        <f t="shared" si="114"/>
        <v>0.38970618750000002</v>
      </c>
    </row>
    <row r="1814" spans="1:9">
      <c r="A1814" s="67"/>
      <c r="B1814" s="67" t="s">
        <v>311</v>
      </c>
      <c r="C1814" s="67">
        <v>1</v>
      </c>
      <c r="D1814" s="67"/>
      <c r="E1814" s="600">
        <v>0.3</v>
      </c>
      <c r="F1814" s="67">
        <v>0.9</v>
      </c>
      <c r="G1814" s="668">
        <f t="shared" si="115"/>
        <v>2.4500000000000002</v>
      </c>
      <c r="H1814" s="600">
        <f t="shared" si="114"/>
        <v>0.66149999999999998</v>
      </c>
    </row>
    <row r="1815" spans="1:9">
      <c r="A1815" s="67"/>
      <c r="B1815" s="67" t="s">
        <v>312</v>
      </c>
      <c r="C1815" s="67">
        <v>1</v>
      </c>
      <c r="D1815" s="67"/>
      <c r="E1815" s="600">
        <v>0.3</v>
      </c>
      <c r="F1815" s="67">
        <v>0.75</v>
      </c>
      <c r="G1815" s="668">
        <f t="shared" si="115"/>
        <v>2.4500000000000002</v>
      </c>
      <c r="H1815" s="600">
        <f t="shared" si="114"/>
        <v>0.55125000000000002</v>
      </c>
    </row>
    <row r="1816" spans="1:9">
      <c r="A1816" s="67"/>
      <c r="B1816" s="67" t="s">
        <v>313</v>
      </c>
      <c r="C1816" s="67">
        <v>1</v>
      </c>
      <c r="D1816" s="67"/>
      <c r="E1816" s="600">
        <v>0.3</v>
      </c>
      <c r="F1816" s="67">
        <v>0.75</v>
      </c>
      <c r="G1816" s="668">
        <f t="shared" si="115"/>
        <v>2.4500000000000002</v>
      </c>
      <c r="H1816" s="600">
        <f t="shared" si="114"/>
        <v>0.55125000000000002</v>
      </c>
    </row>
    <row r="1817" spans="1:9">
      <c r="A1817" s="67"/>
      <c r="B1817" s="67" t="s">
        <v>314</v>
      </c>
      <c r="C1817" s="67">
        <v>1</v>
      </c>
      <c r="D1817" s="67"/>
      <c r="E1817" s="600">
        <v>0.3</v>
      </c>
      <c r="F1817" s="67">
        <v>0.9</v>
      </c>
      <c r="G1817" s="668">
        <f>3-0.1-0.675-0.6</f>
        <v>1.625</v>
      </c>
      <c r="H1817" s="600">
        <f t="shared" si="114"/>
        <v>0.43874999999999997</v>
      </c>
    </row>
    <row r="1818" spans="1:9">
      <c r="A1818" s="67"/>
      <c r="B1818" s="67" t="s">
        <v>315</v>
      </c>
      <c r="C1818" s="67">
        <v>1</v>
      </c>
      <c r="D1818" s="67"/>
      <c r="E1818" s="600">
        <v>0.3</v>
      </c>
      <c r="F1818" s="67">
        <v>0.9</v>
      </c>
      <c r="G1818" s="668">
        <f>3-0.1-0.675-0.6</f>
        <v>1.625</v>
      </c>
      <c r="H1818" s="600">
        <f t="shared" si="114"/>
        <v>0.43874999999999997</v>
      </c>
    </row>
    <row r="1819" spans="1:9">
      <c r="A1819" s="67"/>
      <c r="B1819" s="67" t="s">
        <v>316</v>
      </c>
      <c r="C1819" s="67">
        <v>1</v>
      </c>
      <c r="D1819" s="67"/>
      <c r="E1819" s="600">
        <v>0.3</v>
      </c>
      <c r="F1819" s="67">
        <v>0.9</v>
      </c>
      <c r="G1819" s="668">
        <f>3-0.1-0.675-0.6</f>
        <v>1.625</v>
      </c>
      <c r="H1819" s="600">
        <f t="shared" si="114"/>
        <v>0.43874999999999997</v>
      </c>
    </row>
    <row r="1820" spans="1:9">
      <c r="A1820" s="67"/>
      <c r="B1820" s="67" t="s">
        <v>317</v>
      </c>
      <c r="C1820" s="67">
        <v>1</v>
      </c>
      <c r="D1820" s="67"/>
      <c r="E1820" s="600">
        <v>0.3</v>
      </c>
      <c r="F1820" s="67">
        <v>0.9</v>
      </c>
      <c r="G1820" s="668">
        <f>3-0.1-0.675-0.6</f>
        <v>1.625</v>
      </c>
      <c r="H1820" s="600">
        <f t="shared" si="114"/>
        <v>0.43874999999999997</v>
      </c>
    </row>
    <row r="1821" spans="1:9">
      <c r="A1821" s="67"/>
      <c r="B1821" s="67" t="s">
        <v>318</v>
      </c>
      <c r="C1821" s="67">
        <v>1</v>
      </c>
      <c r="D1821" s="67"/>
      <c r="E1821" s="600">
        <v>0.3</v>
      </c>
      <c r="F1821" s="67">
        <v>0.9</v>
      </c>
      <c r="G1821" s="668">
        <f t="shared" si="115"/>
        <v>2.4500000000000002</v>
      </c>
      <c r="H1821" s="600">
        <f t="shared" si="114"/>
        <v>0.66149999999999998</v>
      </c>
    </row>
    <row r="1822" spans="1:9">
      <c r="A1822" s="67"/>
      <c r="B1822" s="67" t="s">
        <v>319</v>
      </c>
      <c r="C1822" s="67">
        <v>1</v>
      </c>
      <c r="D1822" s="67"/>
      <c r="E1822" s="600">
        <v>0.3</v>
      </c>
      <c r="F1822" s="67">
        <v>0.9</v>
      </c>
      <c r="G1822" s="668">
        <f>3-0.1-0.675</f>
        <v>2.2250000000000001</v>
      </c>
      <c r="H1822" s="600">
        <f t="shared" si="114"/>
        <v>0.60075000000000001</v>
      </c>
    </row>
    <row r="1823" spans="1:9">
      <c r="A1823" s="67"/>
      <c r="B1823" s="67"/>
      <c r="C1823" s="67"/>
      <c r="D1823" s="67"/>
      <c r="E1823" s="600"/>
      <c r="F1823" s="67"/>
      <c r="G1823" s="600"/>
      <c r="H1823" s="602">
        <f>SUM(H1792:H1822)</f>
        <v>16.236454218750001</v>
      </c>
      <c r="I1823" s="672">
        <f>+H1823</f>
        <v>16.236454218750001</v>
      </c>
    </row>
    <row r="1824" spans="1:9">
      <c r="A1824" s="67"/>
      <c r="B1824" s="601" t="s">
        <v>728</v>
      </c>
      <c r="C1824" s="67"/>
      <c r="D1824" s="67"/>
      <c r="E1824" s="600"/>
      <c r="F1824" s="67"/>
      <c r="G1824" s="600"/>
      <c r="H1824" s="600"/>
    </row>
    <row r="1825" spans="1:8">
      <c r="A1825" s="67"/>
      <c r="B1825" s="67" t="s">
        <v>289</v>
      </c>
      <c r="C1825" s="67">
        <v>1</v>
      </c>
      <c r="D1825" s="67"/>
      <c r="E1825" s="600">
        <v>3.1419999999999999</v>
      </c>
      <c r="F1825" s="600">
        <f>0.225*0.225</f>
        <v>5.0625000000000003E-2</v>
      </c>
      <c r="G1825" s="600">
        <f t="shared" ref="G1825:G1855" si="116">3.6-0.15</f>
        <v>3.45</v>
      </c>
      <c r="H1825" s="600">
        <f t="shared" ref="H1825:H1855" si="117">+PRODUCT(C1825:G1825)</f>
        <v>0.54876993750000003</v>
      </c>
    </row>
    <row r="1826" spans="1:8">
      <c r="A1826" s="67"/>
      <c r="B1826" s="67" t="s">
        <v>290</v>
      </c>
      <c r="C1826" s="67">
        <v>1</v>
      </c>
      <c r="D1826" s="67"/>
      <c r="E1826" s="600">
        <v>0.3</v>
      </c>
      <c r="F1826" s="67">
        <v>0.6</v>
      </c>
      <c r="G1826" s="600">
        <f t="shared" si="116"/>
        <v>3.45</v>
      </c>
      <c r="H1826" s="600">
        <f t="shared" si="117"/>
        <v>0.621</v>
      </c>
    </row>
    <row r="1827" spans="1:8">
      <c r="A1827" s="67"/>
      <c r="B1827" s="67" t="s">
        <v>291</v>
      </c>
      <c r="C1827" s="67">
        <v>1</v>
      </c>
      <c r="D1827" s="67"/>
      <c r="E1827" s="600">
        <v>0.3</v>
      </c>
      <c r="F1827" s="67">
        <v>0.6</v>
      </c>
      <c r="G1827" s="600">
        <f t="shared" si="116"/>
        <v>3.45</v>
      </c>
      <c r="H1827" s="600">
        <f t="shared" si="117"/>
        <v>0.621</v>
      </c>
    </row>
    <row r="1828" spans="1:8">
      <c r="A1828" s="67"/>
      <c r="B1828" s="67" t="s">
        <v>292</v>
      </c>
      <c r="C1828" s="67">
        <v>2</v>
      </c>
      <c r="D1828" s="67"/>
      <c r="E1828" s="600">
        <v>0.3</v>
      </c>
      <c r="F1828" s="67">
        <v>0.9</v>
      </c>
      <c r="G1828" s="600">
        <f t="shared" si="116"/>
        <v>3.45</v>
      </c>
      <c r="H1828" s="600">
        <f t="shared" si="117"/>
        <v>1.863</v>
      </c>
    </row>
    <row r="1829" spans="1:8">
      <c r="A1829" s="67"/>
      <c r="B1829" s="67" t="s">
        <v>293</v>
      </c>
      <c r="C1829" s="67">
        <v>1</v>
      </c>
      <c r="D1829" s="67"/>
      <c r="E1829" s="600">
        <v>0.3</v>
      </c>
      <c r="F1829" s="67">
        <v>0.75</v>
      </c>
      <c r="G1829" s="600">
        <f t="shared" si="116"/>
        <v>3.45</v>
      </c>
      <c r="H1829" s="600">
        <f t="shared" si="117"/>
        <v>0.77625</v>
      </c>
    </row>
    <row r="1830" spans="1:8">
      <c r="A1830" s="67"/>
      <c r="B1830" s="67" t="s">
        <v>294</v>
      </c>
      <c r="C1830" s="67">
        <v>1</v>
      </c>
      <c r="D1830" s="67"/>
      <c r="E1830" s="600">
        <v>0.3</v>
      </c>
      <c r="F1830" s="67">
        <v>0.6</v>
      </c>
      <c r="G1830" s="600">
        <f t="shared" si="116"/>
        <v>3.45</v>
      </c>
      <c r="H1830" s="600">
        <f t="shared" si="117"/>
        <v>0.621</v>
      </c>
    </row>
    <row r="1831" spans="1:8">
      <c r="A1831" s="67"/>
      <c r="B1831" s="67" t="s">
        <v>295</v>
      </c>
      <c r="C1831" s="67">
        <v>1</v>
      </c>
      <c r="D1831" s="67"/>
      <c r="E1831" s="600">
        <v>0.3</v>
      </c>
      <c r="F1831" s="67">
        <v>0.6</v>
      </c>
      <c r="G1831" s="600">
        <f t="shared" si="116"/>
        <v>3.45</v>
      </c>
      <c r="H1831" s="600">
        <f t="shared" si="117"/>
        <v>0.621</v>
      </c>
    </row>
    <row r="1832" spans="1:8">
      <c r="A1832" s="67"/>
      <c r="B1832" s="67" t="s">
        <v>296</v>
      </c>
      <c r="C1832" s="67">
        <v>1</v>
      </c>
      <c r="D1832" s="67"/>
      <c r="E1832" s="600">
        <v>0.3</v>
      </c>
      <c r="F1832" s="67">
        <v>0.6</v>
      </c>
      <c r="G1832" s="600">
        <f t="shared" si="116"/>
        <v>3.45</v>
      </c>
      <c r="H1832" s="600">
        <f t="shared" si="117"/>
        <v>0.621</v>
      </c>
    </row>
    <row r="1833" spans="1:8">
      <c r="A1833" s="67"/>
      <c r="B1833" s="67" t="s">
        <v>297</v>
      </c>
      <c r="C1833" s="67">
        <v>1</v>
      </c>
      <c r="D1833" s="67"/>
      <c r="E1833" s="600">
        <v>0.3</v>
      </c>
      <c r="F1833" s="67">
        <v>0.75</v>
      </c>
      <c r="G1833" s="600">
        <f t="shared" si="116"/>
        <v>3.45</v>
      </c>
      <c r="H1833" s="600">
        <f t="shared" si="117"/>
        <v>0.77625</v>
      </c>
    </row>
    <row r="1834" spans="1:8">
      <c r="A1834" s="67"/>
      <c r="B1834" s="67" t="s">
        <v>298</v>
      </c>
      <c r="C1834" s="67">
        <v>1</v>
      </c>
      <c r="D1834" s="67"/>
      <c r="E1834" s="600">
        <v>0.3</v>
      </c>
      <c r="F1834" s="67">
        <v>0.9</v>
      </c>
      <c r="G1834" s="600">
        <f t="shared" si="116"/>
        <v>3.45</v>
      </c>
      <c r="H1834" s="600">
        <f t="shared" si="117"/>
        <v>0.93149999999999999</v>
      </c>
    </row>
    <row r="1835" spans="1:8">
      <c r="A1835" s="67"/>
      <c r="B1835" s="67" t="s">
        <v>299</v>
      </c>
      <c r="C1835" s="67">
        <v>1</v>
      </c>
      <c r="D1835" s="67"/>
      <c r="E1835" s="600">
        <v>0.3</v>
      </c>
      <c r="F1835" s="67">
        <v>1.05</v>
      </c>
      <c r="G1835" s="600">
        <f t="shared" si="116"/>
        <v>3.45</v>
      </c>
      <c r="H1835" s="600">
        <f t="shared" si="117"/>
        <v>1.0867500000000001</v>
      </c>
    </row>
    <row r="1836" spans="1:8">
      <c r="A1836" s="67"/>
      <c r="B1836" s="67" t="s">
        <v>300</v>
      </c>
      <c r="C1836" s="67">
        <v>1</v>
      </c>
      <c r="D1836" s="67"/>
      <c r="E1836" s="600">
        <v>0.3</v>
      </c>
      <c r="F1836" s="67">
        <v>1.05</v>
      </c>
      <c r="G1836" s="600">
        <f t="shared" si="116"/>
        <v>3.45</v>
      </c>
      <c r="H1836" s="600">
        <f t="shared" si="117"/>
        <v>1.0867500000000001</v>
      </c>
    </row>
    <row r="1837" spans="1:8">
      <c r="A1837" s="67"/>
      <c r="B1837" s="67" t="s">
        <v>301</v>
      </c>
      <c r="C1837" s="67">
        <v>1</v>
      </c>
      <c r="D1837" s="67"/>
      <c r="E1837" s="600">
        <v>0.3</v>
      </c>
      <c r="F1837" s="67">
        <v>1.05</v>
      </c>
      <c r="G1837" s="600">
        <f t="shared" si="116"/>
        <v>3.45</v>
      </c>
      <c r="H1837" s="600">
        <f t="shared" si="117"/>
        <v>1.0867500000000001</v>
      </c>
    </row>
    <row r="1838" spans="1:8">
      <c r="A1838" s="67"/>
      <c r="B1838" s="67" t="s">
        <v>302</v>
      </c>
      <c r="C1838" s="67">
        <v>1</v>
      </c>
      <c r="D1838" s="67"/>
      <c r="E1838" s="600">
        <v>0.3</v>
      </c>
      <c r="F1838" s="67">
        <v>0.9</v>
      </c>
      <c r="G1838" s="600">
        <f t="shared" si="116"/>
        <v>3.45</v>
      </c>
      <c r="H1838" s="600">
        <f t="shared" si="117"/>
        <v>0.93149999999999999</v>
      </c>
    </row>
    <row r="1839" spans="1:8">
      <c r="A1839" s="67"/>
      <c r="B1839" s="67" t="s">
        <v>303</v>
      </c>
      <c r="C1839" s="67">
        <v>1</v>
      </c>
      <c r="D1839" s="67"/>
      <c r="E1839" s="600">
        <v>0.3</v>
      </c>
      <c r="F1839" s="67">
        <v>0.9</v>
      </c>
      <c r="G1839" s="600">
        <f t="shared" si="116"/>
        <v>3.45</v>
      </c>
      <c r="H1839" s="600">
        <f t="shared" si="117"/>
        <v>0.93149999999999999</v>
      </c>
    </row>
    <row r="1840" spans="1:8">
      <c r="A1840" s="67"/>
      <c r="B1840" s="67" t="s">
        <v>304</v>
      </c>
      <c r="C1840" s="67">
        <v>1</v>
      </c>
      <c r="D1840" s="67"/>
      <c r="E1840" s="600">
        <v>0.3</v>
      </c>
      <c r="F1840" s="67">
        <v>0.9</v>
      </c>
      <c r="G1840" s="600">
        <f t="shared" si="116"/>
        <v>3.45</v>
      </c>
      <c r="H1840" s="600">
        <f t="shared" si="117"/>
        <v>0.93149999999999999</v>
      </c>
    </row>
    <row r="1841" spans="1:9">
      <c r="A1841" s="67"/>
      <c r="B1841" s="67" t="s">
        <v>305</v>
      </c>
      <c r="C1841" s="67">
        <v>1</v>
      </c>
      <c r="D1841" s="67"/>
      <c r="E1841" s="600">
        <v>0.3</v>
      </c>
      <c r="F1841" s="67">
        <v>0.9</v>
      </c>
      <c r="G1841" s="600">
        <f t="shared" si="116"/>
        <v>3.45</v>
      </c>
      <c r="H1841" s="600">
        <f t="shared" si="117"/>
        <v>0.93149999999999999</v>
      </c>
    </row>
    <row r="1842" spans="1:9">
      <c r="A1842" s="67"/>
      <c r="B1842" s="67" t="s">
        <v>306</v>
      </c>
      <c r="C1842" s="67">
        <v>1</v>
      </c>
      <c r="D1842" s="67"/>
      <c r="E1842" s="600">
        <v>0.3</v>
      </c>
      <c r="F1842" s="67">
        <v>0.9</v>
      </c>
      <c r="G1842" s="600">
        <f t="shared" si="116"/>
        <v>3.45</v>
      </c>
      <c r="H1842" s="600">
        <f t="shared" si="117"/>
        <v>0.93149999999999999</v>
      </c>
    </row>
    <row r="1843" spans="1:9">
      <c r="A1843" s="67"/>
      <c r="B1843" s="67" t="s">
        <v>307</v>
      </c>
      <c r="C1843" s="67">
        <v>1</v>
      </c>
      <c r="D1843" s="67"/>
      <c r="E1843" s="600">
        <v>0.3</v>
      </c>
      <c r="F1843" s="67">
        <v>0.75</v>
      </c>
      <c r="G1843" s="600">
        <f t="shared" si="116"/>
        <v>3.45</v>
      </c>
      <c r="H1843" s="600">
        <f t="shared" si="117"/>
        <v>0.77625</v>
      </c>
    </row>
    <row r="1844" spans="1:9">
      <c r="A1844" s="67"/>
      <c r="B1844" s="67" t="s">
        <v>308</v>
      </c>
      <c r="C1844" s="67">
        <v>1</v>
      </c>
      <c r="D1844" s="67"/>
      <c r="E1844" s="600">
        <v>3.1419999999999999</v>
      </c>
      <c r="F1844" s="600">
        <f>0.225*0.225</f>
        <v>5.0625000000000003E-2</v>
      </c>
      <c r="G1844" s="600">
        <f t="shared" si="116"/>
        <v>3.45</v>
      </c>
      <c r="H1844" s="600">
        <f t="shared" si="117"/>
        <v>0.54876993750000003</v>
      </c>
    </row>
    <row r="1845" spans="1:9">
      <c r="A1845" s="67"/>
      <c r="B1845" s="67" t="s">
        <v>309</v>
      </c>
      <c r="C1845" s="67">
        <v>1</v>
      </c>
      <c r="D1845" s="67"/>
      <c r="E1845" s="600">
        <v>0.3</v>
      </c>
      <c r="F1845" s="67">
        <v>0.9</v>
      </c>
      <c r="G1845" s="600">
        <f t="shared" si="116"/>
        <v>3.45</v>
      </c>
      <c r="H1845" s="600">
        <f t="shared" si="117"/>
        <v>0.93149999999999999</v>
      </c>
    </row>
    <row r="1846" spans="1:9">
      <c r="A1846" s="67"/>
      <c r="B1846" s="67" t="s">
        <v>310</v>
      </c>
      <c r="C1846" s="67">
        <v>1</v>
      </c>
      <c r="D1846" s="67"/>
      <c r="E1846" s="600">
        <v>3.1419999999999999</v>
      </c>
      <c r="F1846" s="682">
        <f>0.225*0.225</f>
        <v>5.0625000000000003E-2</v>
      </c>
      <c r="G1846" s="600">
        <f t="shared" si="116"/>
        <v>3.45</v>
      </c>
      <c r="H1846" s="600">
        <f t="shared" si="117"/>
        <v>0.54876993750000003</v>
      </c>
    </row>
    <row r="1847" spans="1:9">
      <c r="A1847" s="67"/>
      <c r="B1847" s="67" t="s">
        <v>311</v>
      </c>
      <c r="C1847" s="67">
        <v>1</v>
      </c>
      <c r="D1847" s="67"/>
      <c r="E1847" s="600">
        <v>0.3</v>
      </c>
      <c r="F1847" s="67">
        <v>0.9</v>
      </c>
      <c r="G1847" s="600">
        <f t="shared" si="116"/>
        <v>3.45</v>
      </c>
      <c r="H1847" s="600">
        <f t="shared" si="117"/>
        <v>0.93149999999999999</v>
      </c>
    </row>
    <row r="1848" spans="1:9">
      <c r="A1848" s="67"/>
      <c r="B1848" s="67" t="s">
        <v>312</v>
      </c>
      <c r="C1848" s="67">
        <v>1</v>
      </c>
      <c r="D1848" s="67"/>
      <c r="E1848" s="600">
        <v>0.3</v>
      </c>
      <c r="F1848" s="67">
        <v>0.75</v>
      </c>
      <c r="G1848" s="600">
        <f t="shared" si="116"/>
        <v>3.45</v>
      </c>
      <c r="H1848" s="600">
        <f t="shared" si="117"/>
        <v>0.77625</v>
      </c>
    </row>
    <row r="1849" spans="1:9">
      <c r="A1849" s="67"/>
      <c r="B1849" s="67" t="s">
        <v>313</v>
      </c>
      <c r="C1849" s="67">
        <v>1</v>
      </c>
      <c r="D1849" s="67"/>
      <c r="E1849" s="600">
        <v>0.3</v>
      </c>
      <c r="F1849" s="67">
        <v>0.75</v>
      </c>
      <c r="G1849" s="600">
        <f t="shared" si="116"/>
        <v>3.45</v>
      </c>
      <c r="H1849" s="600">
        <f t="shared" si="117"/>
        <v>0.77625</v>
      </c>
    </row>
    <row r="1850" spans="1:9">
      <c r="A1850" s="67"/>
      <c r="B1850" s="67" t="s">
        <v>314</v>
      </c>
      <c r="C1850" s="67">
        <v>1</v>
      </c>
      <c r="D1850" s="67"/>
      <c r="E1850" s="600">
        <v>0.3</v>
      </c>
      <c r="F1850" s="67">
        <v>0.9</v>
      </c>
      <c r="G1850" s="600">
        <f t="shared" si="116"/>
        <v>3.45</v>
      </c>
      <c r="H1850" s="600">
        <f t="shared" si="117"/>
        <v>0.93149999999999999</v>
      </c>
    </row>
    <row r="1851" spans="1:9">
      <c r="A1851" s="67"/>
      <c r="B1851" s="67" t="s">
        <v>315</v>
      </c>
      <c r="C1851" s="67">
        <v>1</v>
      </c>
      <c r="D1851" s="67"/>
      <c r="E1851" s="600">
        <v>0.3</v>
      </c>
      <c r="F1851" s="67">
        <v>0.9</v>
      </c>
      <c r="G1851" s="600">
        <f t="shared" si="116"/>
        <v>3.45</v>
      </c>
      <c r="H1851" s="600">
        <f t="shared" si="117"/>
        <v>0.93149999999999999</v>
      </c>
    </row>
    <row r="1852" spans="1:9">
      <c r="A1852" s="67"/>
      <c r="B1852" s="67" t="s">
        <v>316</v>
      </c>
      <c r="C1852" s="67">
        <v>1</v>
      </c>
      <c r="D1852" s="67"/>
      <c r="E1852" s="600">
        <v>0.3</v>
      </c>
      <c r="F1852" s="67">
        <v>0.9</v>
      </c>
      <c r="G1852" s="600">
        <f t="shared" si="116"/>
        <v>3.45</v>
      </c>
      <c r="H1852" s="600">
        <f t="shared" si="117"/>
        <v>0.93149999999999999</v>
      </c>
    </row>
    <row r="1853" spans="1:9">
      <c r="A1853" s="67"/>
      <c r="B1853" s="67" t="s">
        <v>317</v>
      </c>
      <c r="C1853" s="67">
        <v>1</v>
      </c>
      <c r="D1853" s="67"/>
      <c r="E1853" s="600">
        <v>0.3</v>
      </c>
      <c r="F1853" s="67">
        <v>0.9</v>
      </c>
      <c r="G1853" s="600">
        <f t="shared" si="116"/>
        <v>3.45</v>
      </c>
      <c r="H1853" s="600">
        <f t="shared" si="117"/>
        <v>0.93149999999999999</v>
      </c>
    </row>
    <row r="1854" spans="1:9">
      <c r="A1854" s="67"/>
      <c r="B1854" s="67" t="s">
        <v>318</v>
      </c>
      <c r="C1854" s="67">
        <v>1</v>
      </c>
      <c r="D1854" s="67"/>
      <c r="E1854" s="600">
        <v>0.3</v>
      </c>
      <c r="F1854" s="67">
        <v>0.9</v>
      </c>
      <c r="G1854" s="600">
        <f t="shared" si="116"/>
        <v>3.45</v>
      </c>
      <c r="H1854" s="600">
        <f t="shared" si="117"/>
        <v>0.93149999999999999</v>
      </c>
    </row>
    <row r="1855" spans="1:9">
      <c r="A1855" s="67"/>
      <c r="B1855" s="67" t="s">
        <v>319</v>
      </c>
      <c r="C1855" s="67">
        <v>1</v>
      </c>
      <c r="D1855" s="67"/>
      <c r="E1855" s="600">
        <v>0.3</v>
      </c>
      <c r="F1855" s="67">
        <v>0.9</v>
      </c>
      <c r="G1855" s="600">
        <f t="shared" si="116"/>
        <v>3.45</v>
      </c>
      <c r="H1855" s="600">
        <f t="shared" si="117"/>
        <v>0.93149999999999999</v>
      </c>
    </row>
    <row r="1856" spans="1:9">
      <c r="A1856" s="67"/>
      <c r="B1856" s="67"/>
      <c r="C1856" s="67"/>
      <c r="D1856" s="67"/>
      <c r="E1856" s="600"/>
      <c r="F1856" s="67"/>
      <c r="G1856" s="600"/>
      <c r="H1856" s="602">
        <f>SUM(H1825:H1855)</f>
        <v>26.796809812500001</v>
      </c>
      <c r="I1856" s="672">
        <f>+H1856</f>
        <v>26.796809812500001</v>
      </c>
    </row>
    <row r="1857" spans="1:9">
      <c r="A1857" s="67"/>
      <c r="B1857" s="67"/>
      <c r="C1857" s="67"/>
      <c r="D1857" s="67"/>
      <c r="E1857" s="600"/>
      <c r="F1857" s="67"/>
      <c r="G1857" s="600"/>
      <c r="H1857" s="600"/>
      <c r="I1857" s="664"/>
    </row>
    <row r="1858" spans="1:9">
      <c r="A1858" s="67"/>
      <c r="B1858" s="601" t="s">
        <v>722</v>
      </c>
      <c r="C1858" s="67"/>
      <c r="D1858" s="67"/>
      <c r="E1858" s="600"/>
      <c r="F1858" s="67"/>
      <c r="G1858" s="600"/>
      <c r="H1858" s="600"/>
    </row>
    <row r="1859" spans="1:9">
      <c r="A1859" s="67"/>
      <c r="B1859" s="67" t="s">
        <v>290</v>
      </c>
      <c r="C1859" s="67">
        <v>1</v>
      </c>
      <c r="D1859" s="67"/>
      <c r="E1859" s="600">
        <v>0.3</v>
      </c>
      <c r="F1859" s="67">
        <v>0.6</v>
      </c>
      <c r="G1859" s="600">
        <f t="shared" ref="G1859:G1883" si="118">3.6-0.15</f>
        <v>3.45</v>
      </c>
      <c r="H1859" s="600">
        <f t="shared" ref="H1859:H1883" si="119">+PRODUCT(C1859:G1859)</f>
        <v>0.621</v>
      </c>
    </row>
    <row r="1860" spans="1:9">
      <c r="A1860" s="67"/>
      <c r="B1860" s="67" t="s">
        <v>291</v>
      </c>
      <c r="C1860" s="67">
        <v>1</v>
      </c>
      <c r="D1860" s="67"/>
      <c r="E1860" s="600">
        <v>0.3</v>
      </c>
      <c r="F1860" s="67">
        <v>0.6</v>
      </c>
      <c r="G1860" s="600">
        <f t="shared" si="118"/>
        <v>3.45</v>
      </c>
      <c r="H1860" s="600">
        <f t="shared" si="119"/>
        <v>0.621</v>
      </c>
    </row>
    <row r="1861" spans="1:9">
      <c r="A1861" s="67"/>
      <c r="B1861" s="67" t="s">
        <v>292</v>
      </c>
      <c r="C1861" s="67">
        <v>2</v>
      </c>
      <c r="D1861" s="67"/>
      <c r="E1861" s="600">
        <v>0.3</v>
      </c>
      <c r="F1861" s="67">
        <v>0.9</v>
      </c>
      <c r="G1861" s="600">
        <f t="shared" si="118"/>
        <v>3.45</v>
      </c>
      <c r="H1861" s="600">
        <f t="shared" si="119"/>
        <v>1.863</v>
      </c>
    </row>
    <row r="1862" spans="1:9">
      <c r="A1862" s="67"/>
      <c r="B1862" s="67" t="s">
        <v>293</v>
      </c>
      <c r="C1862" s="67">
        <v>1</v>
      </c>
      <c r="D1862" s="67"/>
      <c r="E1862" s="600">
        <v>0.3</v>
      </c>
      <c r="F1862" s="67">
        <v>0.75</v>
      </c>
      <c r="G1862" s="600">
        <f t="shared" si="118"/>
        <v>3.45</v>
      </c>
      <c r="H1862" s="600">
        <f t="shared" si="119"/>
        <v>0.77625</v>
      </c>
    </row>
    <row r="1863" spans="1:9">
      <c r="A1863" s="67"/>
      <c r="B1863" s="67" t="s">
        <v>294</v>
      </c>
      <c r="C1863" s="67">
        <v>1</v>
      </c>
      <c r="D1863" s="67"/>
      <c r="E1863" s="600">
        <v>0.3</v>
      </c>
      <c r="F1863" s="67">
        <v>0.6</v>
      </c>
      <c r="G1863" s="600">
        <f t="shared" si="118"/>
        <v>3.45</v>
      </c>
      <c r="H1863" s="600">
        <f t="shared" si="119"/>
        <v>0.621</v>
      </c>
    </row>
    <row r="1864" spans="1:9">
      <c r="A1864" s="67"/>
      <c r="B1864" s="67" t="s">
        <v>295</v>
      </c>
      <c r="C1864" s="67">
        <v>1</v>
      </c>
      <c r="D1864" s="67"/>
      <c r="E1864" s="600">
        <v>0.3</v>
      </c>
      <c r="F1864" s="67">
        <v>0.6</v>
      </c>
      <c r="G1864" s="600">
        <f t="shared" si="118"/>
        <v>3.45</v>
      </c>
      <c r="H1864" s="600">
        <f t="shared" si="119"/>
        <v>0.621</v>
      </c>
    </row>
    <row r="1865" spans="1:9">
      <c r="A1865" s="67"/>
      <c r="B1865" s="67" t="s">
        <v>296</v>
      </c>
      <c r="C1865" s="67">
        <v>1</v>
      </c>
      <c r="D1865" s="67"/>
      <c r="E1865" s="600">
        <v>0.3</v>
      </c>
      <c r="F1865" s="67">
        <v>0.6</v>
      </c>
      <c r="G1865" s="600">
        <f t="shared" si="118"/>
        <v>3.45</v>
      </c>
      <c r="H1865" s="600">
        <f t="shared" si="119"/>
        <v>0.621</v>
      </c>
    </row>
    <row r="1866" spans="1:9">
      <c r="A1866" s="67"/>
      <c r="B1866" s="67" t="s">
        <v>297</v>
      </c>
      <c r="C1866" s="67">
        <v>1</v>
      </c>
      <c r="D1866" s="67"/>
      <c r="E1866" s="600">
        <v>0.3</v>
      </c>
      <c r="F1866" s="67">
        <v>0.75</v>
      </c>
      <c r="G1866" s="600">
        <f t="shared" si="118"/>
        <v>3.45</v>
      </c>
      <c r="H1866" s="600">
        <f t="shared" si="119"/>
        <v>0.77625</v>
      </c>
    </row>
    <row r="1867" spans="1:9">
      <c r="A1867" s="67"/>
      <c r="B1867" s="67" t="s">
        <v>298</v>
      </c>
      <c r="C1867" s="67">
        <v>1</v>
      </c>
      <c r="D1867" s="67"/>
      <c r="E1867" s="600">
        <v>0.3</v>
      </c>
      <c r="F1867" s="67">
        <v>0.9</v>
      </c>
      <c r="G1867" s="600">
        <f t="shared" si="118"/>
        <v>3.45</v>
      </c>
      <c r="H1867" s="600">
        <f t="shared" si="119"/>
        <v>0.93149999999999999</v>
      </c>
    </row>
    <row r="1868" spans="1:9">
      <c r="A1868" s="67"/>
      <c r="B1868" s="67" t="s">
        <v>299</v>
      </c>
      <c r="C1868" s="67">
        <v>1</v>
      </c>
      <c r="D1868" s="67"/>
      <c r="E1868" s="600">
        <v>0.3</v>
      </c>
      <c r="F1868" s="67">
        <v>1.05</v>
      </c>
      <c r="G1868" s="600">
        <f t="shared" si="118"/>
        <v>3.45</v>
      </c>
      <c r="H1868" s="600">
        <f t="shared" si="119"/>
        <v>1.0867500000000001</v>
      </c>
    </row>
    <row r="1869" spans="1:9">
      <c r="A1869" s="67"/>
      <c r="B1869" s="67" t="s">
        <v>300</v>
      </c>
      <c r="C1869" s="67">
        <v>1</v>
      </c>
      <c r="D1869" s="67"/>
      <c r="E1869" s="600">
        <v>0.3</v>
      </c>
      <c r="F1869" s="67">
        <v>1.05</v>
      </c>
      <c r="G1869" s="600">
        <f t="shared" si="118"/>
        <v>3.45</v>
      </c>
      <c r="H1869" s="600">
        <f t="shared" si="119"/>
        <v>1.0867500000000001</v>
      </c>
    </row>
    <row r="1870" spans="1:9">
      <c r="A1870" s="67"/>
      <c r="B1870" s="67" t="s">
        <v>301</v>
      </c>
      <c r="C1870" s="67">
        <v>1</v>
      </c>
      <c r="D1870" s="67"/>
      <c r="E1870" s="600">
        <v>0.3</v>
      </c>
      <c r="F1870" s="67">
        <v>1.05</v>
      </c>
      <c r="G1870" s="600">
        <f t="shared" si="118"/>
        <v>3.45</v>
      </c>
      <c r="H1870" s="600">
        <f t="shared" si="119"/>
        <v>1.0867500000000001</v>
      </c>
    </row>
    <row r="1871" spans="1:9">
      <c r="A1871" s="67"/>
      <c r="B1871" s="67" t="s">
        <v>302</v>
      </c>
      <c r="C1871" s="67">
        <v>1</v>
      </c>
      <c r="D1871" s="67"/>
      <c r="E1871" s="600">
        <v>0.3</v>
      </c>
      <c r="F1871" s="67">
        <v>0.9</v>
      </c>
      <c r="G1871" s="600">
        <f t="shared" si="118"/>
        <v>3.45</v>
      </c>
      <c r="H1871" s="600">
        <f t="shared" si="119"/>
        <v>0.93149999999999999</v>
      </c>
    </row>
    <row r="1872" spans="1:9">
      <c r="A1872" s="67"/>
      <c r="B1872" s="67" t="s">
        <v>303</v>
      </c>
      <c r="C1872" s="67">
        <v>1</v>
      </c>
      <c r="D1872" s="67"/>
      <c r="E1872" s="600">
        <v>0.3</v>
      </c>
      <c r="F1872" s="67">
        <v>0.9</v>
      </c>
      <c r="G1872" s="600">
        <f t="shared" si="118"/>
        <v>3.45</v>
      </c>
      <c r="H1872" s="600">
        <f t="shared" si="119"/>
        <v>0.93149999999999999</v>
      </c>
    </row>
    <row r="1873" spans="1:8">
      <c r="A1873" s="67"/>
      <c r="B1873" s="67" t="s">
        <v>304</v>
      </c>
      <c r="C1873" s="67">
        <v>1</v>
      </c>
      <c r="D1873" s="67"/>
      <c r="E1873" s="600">
        <v>0.3</v>
      </c>
      <c r="F1873" s="67">
        <v>0.9</v>
      </c>
      <c r="G1873" s="600">
        <f t="shared" si="118"/>
        <v>3.45</v>
      </c>
      <c r="H1873" s="600">
        <f t="shared" si="119"/>
        <v>0.93149999999999999</v>
      </c>
    </row>
    <row r="1874" spans="1:8">
      <c r="A1874" s="67"/>
      <c r="B1874" s="67" t="s">
        <v>305</v>
      </c>
      <c r="C1874" s="67">
        <v>1</v>
      </c>
      <c r="D1874" s="67"/>
      <c r="E1874" s="600">
        <v>0.3</v>
      </c>
      <c r="F1874" s="67">
        <v>0.9</v>
      </c>
      <c r="G1874" s="600">
        <f t="shared" si="118"/>
        <v>3.45</v>
      </c>
      <c r="H1874" s="600">
        <f t="shared" si="119"/>
        <v>0.93149999999999999</v>
      </c>
    </row>
    <row r="1875" spans="1:8">
      <c r="A1875" s="67"/>
      <c r="B1875" s="67" t="s">
        <v>306</v>
      </c>
      <c r="C1875" s="67">
        <v>1</v>
      </c>
      <c r="D1875" s="67"/>
      <c r="E1875" s="600">
        <v>0.3</v>
      </c>
      <c r="F1875" s="67">
        <v>0.9</v>
      </c>
      <c r="G1875" s="600">
        <f t="shared" si="118"/>
        <v>3.45</v>
      </c>
      <c r="H1875" s="600">
        <f t="shared" si="119"/>
        <v>0.93149999999999999</v>
      </c>
    </row>
    <row r="1876" spans="1:8">
      <c r="A1876" s="67"/>
      <c r="B1876" s="67" t="s">
        <v>309</v>
      </c>
      <c r="C1876" s="67">
        <v>1</v>
      </c>
      <c r="D1876" s="67"/>
      <c r="E1876" s="600">
        <v>0.3</v>
      </c>
      <c r="F1876" s="67">
        <v>0.9</v>
      </c>
      <c r="G1876" s="600">
        <f t="shared" si="118"/>
        <v>3.45</v>
      </c>
      <c r="H1876" s="600">
        <f t="shared" si="119"/>
        <v>0.93149999999999999</v>
      </c>
    </row>
    <row r="1877" spans="1:8">
      <c r="A1877" s="67"/>
      <c r="B1877" s="67" t="s">
        <v>311</v>
      </c>
      <c r="C1877" s="67">
        <v>1</v>
      </c>
      <c r="D1877" s="67"/>
      <c r="E1877" s="600">
        <v>0.3</v>
      </c>
      <c r="F1877" s="67">
        <v>0.9</v>
      </c>
      <c r="G1877" s="600">
        <f t="shared" si="118"/>
        <v>3.45</v>
      </c>
      <c r="H1877" s="600">
        <f t="shared" si="119"/>
        <v>0.93149999999999999</v>
      </c>
    </row>
    <row r="1878" spans="1:8">
      <c r="A1878" s="67"/>
      <c r="B1878" s="67" t="s">
        <v>314</v>
      </c>
      <c r="C1878" s="67">
        <v>1</v>
      </c>
      <c r="D1878" s="67"/>
      <c r="E1878" s="600">
        <v>0.3</v>
      </c>
      <c r="F1878" s="67">
        <v>0.9</v>
      </c>
      <c r="G1878" s="600">
        <f t="shared" si="118"/>
        <v>3.45</v>
      </c>
      <c r="H1878" s="600">
        <f t="shared" si="119"/>
        <v>0.93149999999999999</v>
      </c>
    </row>
    <row r="1879" spans="1:8">
      <c r="A1879" s="67"/>
      <c r="B1879" s="67" t="s">
        <v>315</v>
      </c>
      <c r="C1879" s="67">
        <v>1</v>
      </c>
      <c r="D1879" s="67"/>
      <c r="E1879" s="600">
        <v>0.3</v>
      </c>
      <c r="F1879" s="67">
        <v>0.9</v>
      </c>
      <c r="G1879" s="600">
        <f t="shared" si="118"/>
        <v>3.45</v>
      </c>
      <c r="H1879" s="600">
        <f t="shared" si="119"/>
        <v>0.93149999999999999</v>
      </c>
    </row>
    <row r="1880" spans="1:8">
      <c r="A1880" s="67"/>
      <c r="B1880" s="67" t="s">
        <v>316</v>
      </c>
      <c r="C1880" s="67">
        <v>1</v>
      </c>
      <c r="D1880" s="67"/>
      <c r="E1880" s="600">
        <v>0.3</v>
      </c>
      <c r="F1880" s="67">
        <v>0.9</v>
      </c>
      <c r="G1880" s="600">
        <f t="shared" si="118"/>
        <v>3.45</v>
      </c>
      <c r="H1880" s="600">
        <f t="shared" si="119"/>
        <v>0.93149999999999999</v>
      </c>
    </row>
    <row r="1881" spans="1:8">
      <c r="A1881" s="67"/>
      <c r="B1881" s="67" t="s">
        <v>317</v>
      </c>
      <c r="C1881" s="67">
        <v>1</v>
      </c>
      <c r="D1881" s="67"/>
      <c r="E1881" s="600">
        <v>0.3</v>
      </c>
      <c r="F1881" s="67">
        <v>0.9</v>
      </c>
      <c r="G1881" s="600">
        <f t="shared" si="118"/>
        <v>3.45</v>
      </c>
      <c r="H1881" s="600">
        <f t="shared" si="119"/>
        <v>0.93149999999999999</v>
      </c>
    </row>
    <row r="1882" spans="1:8">
      <c r="A1882" s="67"/>
      <c r="B1882" s="67" t="s">
        <v>318</v>
      </c>
      <c r="C1882" s="67">
        <v>1</v>
      </c>
      <c r="D1882" s="67"/>
      <c r="E1882" s="600">
        <v>0.3</v>
      </c>
      <c r="F1882" s="67">
        <v>0.9</v>
      </c>
      <c r="G1882" s="600">
        <f t="shared" si="118"/>
        <v>3.45</v>
      </c>
      <c r="H1882" s="600">
        <f t="shared" si="119"/>
        <v>0.93149999999999999</v>
      </c>
    </row>
    <row r="1883" spans="1:8">
      <c r="A1883" s="67"/>
      <c r="B1883" s="67" t="s">
        <v>319</v>
      </c>
      <c r="C1883" s="67">
        <v>1</v>
      </c>
      <c r="D1883" s="67"/>
      <c r="E1883" s="600">
        <v>0.3</v>
      </c>
      <c r="F1883" s="67">
        <v>0.9</v>
      </c>
      <c r="G1883" s="600">
        <f t="shared" si="118"/>
        <v>3.45</v>
      </c>
      <c r="H1883" s="600">
        <f t="shared" si="119"/>
        <v>0.93149999999999999</v>
      </c>
    </row>
    <row r="1884" spans="1:8">
      <c r="A1884" s="67"/>
      <c r="B1884" s="67"/>
      <c r="C1884" s="67"/>
      <c r="D1884" s="67"/>
      <c r="E1884" s="600"/>
      <c r="F1884" s="67"/>
      <c r="G1884" s="600"/>
      <c r="H1884" s="600"/>
    </row>
    <row r="1885" spans="1:8">
      <c r="A1885" s="67"/>
      <c r="B1885" s="67" t="s">
        <v>204</v>
      </c>
      <c r="C1885" s="67">
        <v>1</v>
      </c>
      <c r="D1885" s="67"/>
      <c r="E1885" s="668">
        <v>0.3</v>
      </c>
      <c r="F1885" s="67">
        <v>0.9</v>
      </c>
      <c r="G1885" s="668">
        <f t="shared" ref="G1885:G1900" si="120">3.6-0.15</f>
        <v>3.45</v>
      </c>
      <c r="H1885" s="668">
        <f t="shared" ref="H1885:H1900" si="121">+PRODUCT(C1885:G1885)</f>
        <v>0.93149999999999999</v>
      </c>
    </row>
    <row r="1886" spans="1:8">
      <c r="A1886" s="67"/>
      <c r="B1886" s="67" t="s">
        <v>207</v>
      </c>
      <c r="C1886" s="67">
        <v>2</v>
      </c>
      <c r="D1886" s="67"/>
      <c r="E1886" s="668">
        <v>0.3</v>
      </c>
      <c r="F1886" s="67">
        <v>0.9</v>
      </c>
      <c r="G1886" s="668">
        <f t="shared" si="120"/>
        <v>3.45</v>
      </c>
      <c r="H1886" s="668">
        <f t="shared" si="121"/>
        <v>1.863</v>
      </c>
    </row>
    <row r="1887" spans="1:8">
      <c r="A1887" s="67"/>
      <c r="B1887" s="67" t="s">
        <v>210</v>
      </c>
      <c r="C1887" s="67">
        <v>2</v>
      </c>
      <c r="D1887" s="67"/>
      <c r="E1887" s="668">
        <v>0.3</v>
      </c>
      <c r="F1887" s="67">
        <v>1.05</v>
      </c>
      <c r="G1887" s="668">
        <f t="shared" si="120"/>
        <v>3.45</v>
      </c>
      <c r="H1887" s="668">
        <f t="shared" si="121"/>
        <v>2.1735000000000002</v>
      </c>
    </row>
    <row r="1888" spans="1:8">
      <c r="A1888" s="67"/>
      <c r="B1888" s="67" t="s">
        <v>215</v>
      </c>
      <c r="C1888" s="67">
        <v>1</v>
      </c>
      <c r="D1888" s="67"/>
      <c r="E1888" s="668">
        <v>0.3</v>
      </c>
      <c r="F1888" s="67">
        <v>0.9</v>
      </c>
      <c r="G1888" s="668">
        <f t="shared" si="120"/>
        <v>3.45</v>
      </c>
      <c r="H1888" s="668">
        <f t="shared" si="121"/>
        <v>0.93149999999999999</v>
      </c>
    </row>
    <row r="1889" spans="1:9">
      <c r="A1889" s="67"/>
      <c r="B1889" s="67" t="s">
        <v>216</v>
      </c>
      <c r="C1889" s="67">
        <v>2</v>
      </c>
      <c r="D1889" s="67"/>
      <c r="E1889" s="668">
        <v>0.3</v>
      </c>
      <c r="F1889" s="67">
        <v>1.05</v>
      </c>
      <c r="G1889" s="668">
        <f t="shared" si="120"/>
        <v>3.45</v>
      </c>
      <c r="H1889" s="668">
        <f t="shared" si="121"/>
        <v>2.1735000000000002</v>
      </c>
    </row>
    <row r="1890" spans="1:9">
      <c r="A1890" s="67"/>
      <c r="B1890" s="67" t="s">
        <v>217</v>
      </c>
      <c r="C1890" s="67">
        <v>2</v>
      </c>
      <c r="D1890" s="67"/>
      <c r="E1890" s="668">
        <v>0.3</v>
      </c>
      <c r="F1890" s="67">
        <v>0.9</v>
      </c>
      <c r="G1890" s="668">
        <f t="shared" si="120"/>
        <v>3.45</v>
      </c>
      <c r="H1890" s="668">
        <f t="shared" si="121"/>
        <v>1.863</v>
      </c>
    </row>
    <row r="1891" spans="1:9">
      <c r="A1891" s="67"/>
      <c r="B1891" s="67" t="s">
        <v>218</v>
      </c>
      <c r="C1891" s="67">
        <v>1</v>
      </c>
      <c r="D1891" s="67"/>
      <c r="E1891" s="668">
        <v>0.3</v>
      </c>
      <c r="F1891" s="67">
        <v>1.05</v>
      </c>
      <c r="G1891" s="668">
        <f t="shared" si="120"/>
        <v>3.45</v>
      </c>
      <c r="H1891" s="668">
        <f t="shared" si="121"/>
        <v>1.0867500000000001</v>
      </c>
    </row>
    <row r="1892" spans="1:9">
      <c r="A1892" s="67"/>
      <c r="B1892" s="67" t="s">
        <v>219</v>
      </c>
      <c r="C1892" s="67">
        <v>1</v>
      </c>
      <c r="D1892" s="67"/>
      <c r="E1892" s="668">
        <v>0.3</v>
      </c>
      <c r="F1892" s="67">
        <v>1.05</v>
      </c>
      <c r="G1892" s="668">
        <f t="shared" si="120"/>
        <v>3.45</v>
      </c>
      <c r="H1892" s="668">
        <f t="shared" si="121"/>
        <v>1.0867500000000001</v>
      </c>
    </row>
    <row r="1893" spans="1:9">
      <c r="A1893" s="67"/>
      <c r="B1893" s="67" t="s">
        <v>220</v>
      </c>
      <c r="C1893" s="67">
        <v>1</v>
      </c>
      <c r="D1893" s="67"/>
      <c r="E1893" s="668">
        <v>0.3</v>
      </c>
      <c r="F1893" s="67">
        <v>1.05</v>
      </c>
      <c r="G1893" s="668">
        <f t="shared" si="120"/>
        <v>3.45</v>
      </c>
      <c r="H1893" s="668">
        <f t="shared" si="121"/>
        <v>1.0867500000000001</v>
      </c>
    </row>
    <row r="1894" spans="1:9">
      <c r="A1894" s="67"/>
      <c r="B1894" s="67" t="s">
        <v>221</v>
      </c>
      <c r="C1894" s="67">
        <v>1</v>
      </c>
      <c r="D1894" s="67"/>
      <c r="E1894" s="668">
        <v>0.3</v>
      </c>
      <c r="F1894" s="67">
        <v>1.05</v>
      </c>
      <c r="G1894" s="668">
        <f t="shared" si="120"/>
        <v>3.45</v>
      </c>
      <c r="H1894" s="668">
        <f t="shared" si="121"/>
        <v>1.0867500000000001</v>
      </c>
    </row>
    <row r="1895" spans="1:9">
      <c r="A1895" s="67"/>
      <c r="B1895" s="67" t="s">
        <v>222</v>
      </c>
      <c r="C1895" s="67">
        <v>1</v>
      </c>
      <c r="D1895" s="67"/>
      <c r="E1895" s="668">
        <v>0.3</v>
      </c>
      <c r="F1895" s="67">
        <v>1.05</v>
      </c>
      <c r="G1895" s="668">
        <f t="shared" si="120"/>
        <v>3.45</v>
      </c>
      <c r="H1895" s="668">
        <f t="shared" si="121"/>
        <v>1.0867500000000001</v>
      </c>
    </row>
    <row r="1896" spans="1:9">
      <c r="A1896" s="67"/>
      <c r="B1896" s="67" t="s">
        <v>223</v>
      </c>
      <c r="C1896" s="67">
        <v>1</v>
      </c>
      <c r="D1896" s="67"/>
      <c r="E1896" s="668">
        <v>0.3</v>
      </c>
      <c r="F1896" s="67">
        <v>1.05</v>
      </c>
      <c r="G1896" s="668">
        <f t="shared" si="120"/>
        <v>3.45</v>
      </c>
      <c r="H1896" s="668">
        <f t="shared" si="121"/>
        <v>1.0867500000000001</v>
      </c>
    </row>
    <row r="1897" spans="1:9">
      <c r="A1897" s="67"/>
      <c r="B1897" s="67" t="s">
        <v>224</v>
      </c>
      <c r="C1897" s="67">
        <v>1</v>
      </c>
      <c r="D1897" s="67"/>
      <c r="E1897" s="668">
        <v>0.3</v>
      </c>
      <c r="F1897" s="67">
        <v>1.05</v>
      </c>
      <c r="G1897" s="668">
        <f t="shared" si="120"/>
        <v>3.45</v>
      </c>
      <c r="H1897" s="668">
        <f t="shared" si="121"/>
        <v>1.0867500000000001</v>
      </c>
    </row>
    <row r="1898" spans="1:9">
      <c r="A1898" s="67"/>
      <c r="B1898" s="67" t="s">
        <v>225</v>
      </c>
      <c r="C1898" s="67">
        <v>1</v>
      </c>
      <c r="D1898" s="67"/>
      <c r="E1898" s="668">
        <v>0.3</v>
      </c>
      <c r="F1898" s="67">
        <v>0.9</v>
      </c>
      <c r="G1898" s="668">
        <f t="shared" si="120"/>
        <v>3.45</v>
      </c>
      <c r="H1898" s="668">
        <f t="shared" si="121"/>
        <v>0.93149999999999999</v>
      </c>
    </row>
    <row r="1899" spans="1:9">
      <c r="A1899" s="67"/>
      <c r="B1899" s="67" t="s">
        <v>226</v>
      </c>
      <c r="C1899" s="67">
        <v>1</v>
      </c>
      <c r="D1899" s="67"/>
      <c r="E1899" s="668">
        <v>0.3</v>
      </c>
      <c r="F1899" s="67">
        <v>0.9</v>
      </c>
      <c r="G1899" s="668">
        <f t="shared" si="120"/>
        <v>3.45</v>
      </c>
      <c r="H1899" s="668">
        <f t="shared" si="121"/>
        <v>0.93149999999999999</v>
      </c>
    </row>
    <row r="1900" spans="1:9">
      <c r="A1900" s="67"/>
      <c r="B1900" s="67" t="s">
        <v>227</v>
      </c>
      <c r="C1900" s="67">
        <v>1</v>
      </c>
      <c r="D1900" s="67"/>
      <c r="E1900" s="668">
        <v>0.3</v>
      </c>
      <c r="F1900" s="67">
        <v>0.9</v>
      </c>
      <c r="G1900" s="668">
        <f t="shared" si="120"/>
        <v>3.45</v>
      </c>
      <c r="H1900" s="668">
        <f t="shared" si="121"/>
        <v>0.93149999999999999</v>
      </c>
      <c r="I1900" s="664"/>
    </row>
    <row r="1901" spans="1:9">
      <c r="A1901" s="67"/>
      <c r="B1901" s="67"/>
      <c r="C1901" s="67"/>
      <c r="D1901" s="67"/>
      <c r="E1901" s="600"/>
      <c r="F1901" s="67"/>
      <c r="G1901" s="600"/>
      <c r="H1901" s="602">
        <f>SUM(H1859:H1900)</f>
        <v>43.159500000000001</v>
      </c>
      <c r="I1901" s="672">
        <f>+H1901</f>
        <v>43.159500000000001</v>
      </c>
    </row>
    <row r="1902" spans="1:9">
      <c r="A1902" s="67"/>
      <c r="B1902" s="67"/>
      <c r="C1902" s="67"/>
      <c r="D1902" s="67"/>
      <c r="E1902" s="600"/>
      <c r="F1902" s="67"/>
      <c r="G1902" s="600"/>
      <c r="H1902" s="600"/>
    </row>
    <row r="1903" spans="1:9">
      <c r="A1903" s="67"/>
      <c r="B1903" s="601" t="s">
        <v>731</v>
      </c>
      <c r="C1903" s="67"/>
      <c r="D1903" s="67"/>
      <c r="E1903" s="600"/>
      <c r="F1903" s="67"/>
      <c r="G1903" s="600"/>
      <c r="H1903" s="600"/>
    </row>
    <row r="1904" spans="1:9">
      <c r="A1904" s="67"/>
      <c r="B1904" s="67" t="s">
        <v>290</v>
      </c>
      <c r="C1904" s="67">
        <v>1</v>
      </c>
      <c r="D1904" s="67"/>
      <c r="E1904" s="600">
        <v>0.3</v>
      </c>
      <c r="F1904" s="67">
        <v>0.6</v>
      </c>
      <c r="G1904" s="600">
        <v>1.075</v>
      </c>
      <c r="H1904" s="600">
        <f t="shared" ref="H1904:H1928" si="122">+PRODUCT(C1904:G1904)</f>
        <v>0.19350000000000001</v>
      </c>
    </row>
    <row r="1905" spans="1:8">
      <c r="A1905" s="67"/>
      <c r="B1905" s="67" t="s">
        <v>291</v>
      </c>
      <c r="C1905" s="67">
        <v>1</v>
      </c>
      <c r="D1905" s="67"/>
      <c r="E1905" s="600">
        <v>0.3</v>
      </c>
      <c r="F1905" s="67">
        <v>0.6</v>
      </c>
      <c r="G1905" s="600">
        <v>1.075</v>
      </c>
      <c r="H1905" s="600">
        <f t="shared" si="122"/>
        <v>0.19350000000000001</v>
      </c>
    </row>
    <row r="1906" spans="1:8">
      <c r="A1906" s="67"/>
      <c r="B1906" s="67" t="s">
        <v>292</v>
      </c>
      <c r="C1906" s="67">
        <v>2</v>
      </c>
      <c r="D1906" s="67"/>
      <c r="E1906" s="600">
        <v>0.3</v>
      </c>
      <c r="F1906" s="67">
        <v>0.9</v>
      </c>
      <c r="G1906" s="600">
        <v>1.075</v>
      </c>
      <c r="H1906" s="600">
        <f t="shared" si="122"/>
        <v>0.58050000000000002</v>
      </c>
    </row>
    <row r="1907" spans="1:8">
      <c r="A1907" s="67"/>
      <c r="B1907" s="67" t="s">
        <v>293</v>
      </c>
      <c r="C1907" s="67">
        <v>1</v>
      </c>
      <c r="D1907" s="67"/>
      <c r="E1907" s="600">
        <v>0.3</v>
      </c>
      <c r="F1907" s="67">
        <v>0.75</v>
      </c>
      <c r="G1907" s="600">
        <v>1.075</v>
      </c>
      <c r="H1907" s="600">
        <f t="shared" si="122"/>
        <v>0.24187500000000001</v>
      </c>
    </row>
    <row r="1908" spans="1:8">
      <c r="A1908" s="67"/>
      <c r="B1908" s="67" t="s">
        <v>294</v>
      </c>
      <c r="C1908" s="67">
        <v>1</v>
      </c>
      <c r="D1908" s="67"/>
      <c r="E1908" s="600">
        <v>0.3</v>
      </c>
      <c r="F1908" s="67">
        <v>0.6</v>
      </c>
      <c r="G1908" s="600">
        <v>1.075</v>
      </c>
      <c r="H1908" s="600">
        <f t="shared" si="122"/>
        <v>0.19350000000000001</v>
      </c>
    </row>
    <row r="1909" spans="1:8">
      <c r="A1909" s="67"/>
      <c r="B1909" s="67" t="s">
        <v>295</v>
      </c>
      <c r="C1909" s="67">
        <v>1</v>
      </c>
      <c r="D1909" s="67"/>
      <c r="E1909" s="600">
        <v>0.3</v>
      </c>
      <c r="F1909" s="67">
        <v>0.6</v>
      </c>
      <c r="G1909" s="600">
        <v>1.075</v>
      </c>
      <c r="H1909" s="600">
        <f t="shared" si="122"/>
        <v>0.19350000000000001</v>
      </c>
    </row>
    <row r="1910" spans="1:8">
      <c r="A1910" s="67"/>
      <c r="B1910" s="67" t="s">
        <v>296</v>
      </c>
      <c r="C1910" s="67">
        <v>1</v>
      </c>
      <c r="D1910" s="67"/>
      <c r="E1910" s="600">
        <v>0.3</v>
      </c>
      <c r="F1910" s="67">
        <v>0.6</v>
      </c>
      <c r="G1910" s="600">
        <v>1.075</v>
      </c>
      <c r="H1910" s="600">
        <f t="shared" si="122"/>
        <v>0.19350000000000001</v>
      </c>
    </row>
    <row r="1911" spans="1:8">
      <c r="A1911" s="67"/>
      <c r="B1911" s="67" t="s">
        <v>297</v>
      </c>
      <c r="C1911" s="67">
        <v>1</v>
      </c>
      <c r="D1911" s="67"/>
      <c r="E1911" s="600">
        <v>0.3</v>
      </c>
      <c r="F1911" s="67">
        <v>0.75</v>
      </c>
      <c r="G1911" s="600">
        <v>1.075</v>
      </c>
      <c r="H1911" s="600">
        <f t="shared" si="122"/>
        <v>0.24187500000000001</v>
      </c>
    </row>
    <row r="1912" spans="1:8">
      <c r="A1912" s="67"/>
      <c r="B1912" s="67" t="s">
        <v>298</v>
      </c>
      <c r="C1912" s="67">
        <v>1</v>
      </c>
      <c r="D1912" s="67"/>
      <c r="E1912" s="600">
        <v>0.3</v>
      </c>
      <c r="F1912" s="67">
        <v>0.9</v>
      </c>
      <c r="G1912" s="600">
        <v>1.075</v>
      </c>
      <c r="H1912" s="600">
        <f t="shared" si="122"/>
        <v>0.29025000000000001</v>
      </c>
    </row>
    <row r="1913" spans="1:8">
      <c r="A1913" s="67"/>
      <c r="B1913" s="67" t="s">
        <v>299</v>
      </c>
      <c r="C1913" s="67">
        <v>1</v>
      </c>
      <c r="D1913" s="67"/>
      <c r="E1913" s="600">
        <v>0.3</v>
      </c>
      <c r="F1913" s="67">
        <v>1.05</v>
      </c>
      <c r="G1913" s="600">
        <v>1.075</v>
      </c>
      <c r="H1913" s="600">
        <f t="shared" si="122"/>
        <v>0.33862500000000001</v>
      </c>
    </row>
    <row r="1914" spans="1:8">
      <c r="A1914" s="67"/>
      <c r="B1914" s="67" t="s">
        <v>300</v>
      </c>
      <c r="C1914" s="67">
        <v>1</v>
      </c>
      <c r="D1914" s="67"/>
      <c r="E1914" s="600">
        <v>0.3</v>
      </c>
      <c r="F1914" s="67">
        <v>1.05</v>
      </c>
      <c r="G1914" s="600">
        <v>1.075</v>
      </c>
      <c r="H1914" s="600">
        <f t="shared" si="122"/>
        <v>0.33862500000000001</v>
      </c>
    </row>
    <row r="1915" spans="1:8">
      <c r="A1915" s="67"/>
      <c r="B1915" s="67" t="s">
        <v>301</v>
      </c>
      <c r="C1915" s="67">
        <v>1</v>
      </c>
      <c r="D1915" s="67"/>
      <c r="E1915" s="600">
        <v>0.3</v>
      </c>
      <c r="F1915" s="67">
        <v>1.05</v>
      </c>
      <c r="G1915" s="600">
        <v>1.075</v>
      </c>
      <c r="H1915" s="600">
        <f t="shared" si="122"/>
        <v>0.33862500000000001</v>
      </c>
    </row>
    <row r="1916" spans="1:8">
      <c r="A1916" s="67"/>
      <c r="B1916" s="67" t="s">
        <v>302</v>
      </c>
      <c r="C1916" s="67">
        <v>1</v>
      </c>
      <c r="D1916" s="67"/>
      <c r="E1916" s="600">
        <v>0.3</v>
      </c>
      <c r="F1916" s="67">
        <v>0.9</v>
      </c>
      <c r="G1916" s="600">
        <v>1.075</v>
      </c>
      <c r="H1916" s="600">
        <f t="shared" si="122"/>
        <v>0.29025000000000001</v>
      </c>
    </row>
    <row r="1917" spans="1:8">
      <c r="A1917" s="67"/>
      <c r="B1917" s="67" t="s">
        <v>303</v>
      </c>
      <c r="C1917" s="67">
        <v>1</v>
      </c>
      <c r="D1917" s="67"/>
      <c r="E1917" s="600">
        <v>0.3</v>
      </c>
      <c r="F1917" s="67">
        <v>0.9</v>
      </c>
      <c r="G1917" s="600">
        <v>1.075</v>
      </c>
      <c r="H1917" s="600">
        <f t="shared" si="122"/>
        <v>0.29025000000000001</v>
      </c>
    </row>
    <row r="1918" spans="1:8">
      <c r="A1918" s="67"/>
      <c r="B1918" s="67" t="s">
        <v>304</v>
      </c>
      <c r="C1918" s="67">
        <v>1</v>
      </c>
      <c r="D1918" s="67"/>
      <c r="E1918" s="600">
        <v>0.3</v>
      </c>
      <c r="F1918" s="67">
        <v>0.9</v>
      </c>
      <c r="G1918" s="600">
        <v>1.075</v>
      </c>
      <c r="H1918" s="600">
        <f t="shared" si="122"/>
        <v>0.29025000000000001</v>
      </c>
    </row>
    <row r="1919" spans="1:8">
      <c r="A1919" s="67"/>
      <c r="B1919" s="67" t="s">
        <v>305</v>
      </c>
      <c r="C1919" s="67">
        <v>1</v>
      </c>
      <c r="D1919" s="67"/>
      <c r="E1919" s="600">
        <v>0.3</v>
      </c>
      <c r="F1919" s="67">
        <v>0.9</v>
      </c>
      <c r="G1919" s="600">
        <v>1.075</v>
      </c>
      <c r="H1919" s="600">
        <f t="shared" si="122"/>
        <v>0.29025000000000001</v>
      </c>
    </row>
    <row r="1920" spans="1:8">
      <c r="A1920" s="67"/>
      <c r="B1920" s="67" t="s">
        <v>306</v>
      </c>
      <c r="C1920" s="67">
        <v>1</v>
      </c>
      <c r="D1920" s="67"/>
      <c r="E1920" s="600">
        <v>0.3</v>
      </c>
      <c r="F1920" s="67">
        <v>0.9</v>
      </c>
      <c r="G1920" s="600">
        <v>1.075</v>
      </c>
      <c r="H1920" s="600">
        <f t="shared" si="122"/>
        <v>0.29025000000000001</v>
      </c>
    </row>
    <row r="1921" spans="1:8">
      <c r="A1921" s="67"/>
      <c r="B1921" s="67" t="s">
        <v>309</v>
      </c>
      <c r="C1921" s="67">
        <v>1</v>
      </c>
      <c r="D1921" s="67"/>
      <c r="E1921" s="600">
        <v>0.3</v>
      </c>
      <c r="F1921" s="67">
        <v>0.9</v>
      </c>
      <c r="G1921" s="600">
        <v>1.075</v>
      </c>
      <c r="H1921" s="600">
        <f t="shared" si="122"/>
        <v>0.29025000000000001</v>
      </c>
    </row>
    <row r="1922" spans="1:8">
      <c r="A1922" s="67"/>
      <c r="B1922" s="67" t="s">
        <v>311</v>
      </c>
      <c r="C1922" s="67">
        <v>1</v>
      </c>
      <c r="D1922" s="67"/>
      <c r="E1922" s="600">
        <v>0.3</v>
      </c>
      <c r="F1922" s="67">
        <v>0.9</v>
      </c>
      <c r="G1922" s="600">
        <v>1.075</v>
      </c>
      <c r="H1922" s="600">
        <f t="shared" si="122"/>
        <v>0.29025000000000001</v>
      </c>
    </row>
    <row r="1923" spans="1:8">
      <c r="A1923" s="67"/>
      <c r="B1923" s="67" t="s">
        <v>314</v>
      </c>
      <c r="C1923" s="67">
        <v>1</v>
      </c>
      <c r="D1923" s="67"/>
      <c r="E1923" s="600">
        <v>0.3</v>
      </c>
      <c r="F1923" s="67">
        <v>0.9</v>
      </c>
      <c r="G1923" s="600">
        <v>1.075</v>
      </c>
      <c r="H1923" s="600">
        <f t="shared" si="122"/>
        <v>0.29025000000000001</v>
      </c>
    </row>
    <row r="1924" spans="1:8">
      <c r="A1924" s="67"/>
      <c r="B1924" s="67" t="s">
        <v>315</v>
      </c>
      <c r="C1924" s="67">
        <v>1</v>
      </c>
      <c r="D1924" s="67"/>
      <c r="E1924" s="600">
        <v>0.3</v>
      </c>
      <c r="F1924" s="67">
        <v>0.9</v>
      </c>
      <c r="G1924" s="600">
        <v>1.075</v>
      </c>
      <c r="H1924" s="600">
        <f t="shared" si="122"/>
        <v>0.29025000000000001</v>
      </c>
    </row>
    <row r="1925" spans="1:8">
      <c r="A1925" s="67"/>
      <c r="B1925" s="67" t="s">
        <v>316</v>
      </c>
      <c r="C1925" s="67">
        <v>1</v>
      </c>
      <c r="D1925" s="67"/>
      <c r="E1925" s="600">
        <v>0.3</v>
      </c>
      <c r="F1925" s="67">
        <v>0.9</v>
      </c>
      <c r="G1925" s="600">
        <v>1.075</v>
      </c>
      <c r="H1925" s="600">
        <f t="shared" si="122"/>
        <v>0.29025000000000001</v>
      </c>
    </row>
    <row r="1926" spans="1:8">
      <c r="A1926" s="67"/>
      <c r="B1926" s="67" t="s">
        <v>317</v>
      </c>
      <c r="C1926" s="67">
        <v>1</v>
      </c>
      <c r="D1926" s="67"/>
      <c r="E1926" s="600">
        <v>0.3</v>
      </c>
      <c r="F1926" s="67">
        <v>0.9</v>
      </c>
      <c r="G1926" s="600">
        <v>1.075</v>
      </c>
      <c r="H1926" s="600">
        <f t="shared" si="122"/>
        <v>0.29025000000000001</v>
      </c>
    </row>
    <row r="1927" spans="1:8">
      <c r="A1927" s="67"/>
      <c r="B1927" s="67" t="s">
        <v>318</v>
      </c>
      <c r="C1927" s="67">
        <v>1</v>
      </c>
      <c r="D1927" s="67"/>
      <c r="E1927" s="600">
        <v>0.3</v>
      </c>
      <c r="F1927" s="67">
        <v>0.9</v>
      </c>
      <c r="G1927" s="600">
        <v>1.075</v>
      </c>
      <c r="H1927" s="600">
        <f t="shared" si="122"/>
        <v>0.29025000000000001</v>
      </c>
    </row>
    <row r="1928" spans="1:8">
      <c r="A1928" s="67"/>
      <c r="B1928" s="67" t="s">
        <v>319</v>
      </c>
      <c r="C1928" s="67">
        <v>1</v>
      </c>
      <c r="D1928" s="67"/>
      <c r="E1928" s="600">
        <v>0.3</v>
      </c>
      <c r="F1928" s="67">
        <v>0.9</v>
      </c>
      <c r="G1928" s="600">
        <v>1.075</v>
      </c>
      <c r="H1928" s="600">
        <f t="shared" si="122"/>
        <v>0.29025000000000001</v>
      </c>
    </row>
    <row r="1929" spans="1:8">
      <c r="A1929" s="67"/>
      <c r="B1929" s="67"/>
      <c r="C1929" s="67"/>
      <c r="D1929" s="67"/>
      <c r="E1929" s="600"/>
      <c r="F1929" s="67"/>
      <c r="G1929" s="600"/>
      <c r="H1929" s="600"/>
    </row>
    <row r="1930" spans="1:8">
      <c r="A1930" s="67"/>
      <c r="B1930" s="67" t="s">
        <v>204</v>
      </c>
      <c r="C1930" s="67">
        <v>1</v>
      </c>
      <c r="D1930" s="67"/>
      <c r="E1930" s="668">
        <v>0.3</v>
      </c>
      <c r="F1930" s="67">
        <v>0.9</v>
      </c>
      <c r="G1930" s="600">
        <v>1.075</v>
      </c>
      <c r="H1930" s="668">
        <f t="shared" ref="H1930:H1945" si="123">+PRODUCT(C1930:G1930)</f>
        <v>0.29025000000000001</v>
      </c>
    </row>
    <row r="1931" spans="1:8">
      <c r="A1931" s="67"/>
      <c r="B1931" s="67" t="s">
        <v>207</v>
      </c>
      <c r="C1931" s="67">
        <v>2</v>
      </c>
      <c r="D1931" s="67"/>
      <c r="E1931" s="668">
        <v>0.3</v>
      </c>
      <c r="F1931" s="67">
        <v>0.9</v>
      </c>
      <c r="G1931" s="600">
        <v>1.075</v>
      </c>
      <c r="H1931" s="668">
        <f t="shared" si="123"/>
        <v>0.58050000000000002</v>
      </c>
    </row>
    <row r="1932" spans="1:8">
      <c r="A1932" s="67"/>
      <c r="B1932" s="67" t="s">
        <v>210</v>
      </c>
      <c r="C1932" s="67">
        <v>2</v>
      </c>
      <c r="D1932" s="67"/>
      <c r="E1932" s="668">
        <v>0.3</v>
      </c>
      <c r="F1932" s="67">
        <v>1.05</v>
      </c>
      <c r="G1932" s="600">
        <v>1.075</v>
      </c>
      <c r="H1932" s="668">
        <f t="shared" si="123"/>
        <v>0.67725000000000002</v>
      </c>
    </row>
    <row r="1933" spans="1:8">
      <c r="A1933" s="67"/>
      <c r="B1933" s="67" t="s">
        <v>215</v>
      </c>
      <c r="C1933" s="67">
        <v>1</v>
      </c>
      <c r="D1933" s="67"/>
      <c r="E1933" s="668">
        <v>0.3</v>
      </c>
      <c r="F1933" s="67">
        <v>0.9</v>
      </c>
      <c r="G1933" s="600">
        <v>1.075</v>
      </c>
      <c r="H1933" s="668">
        <f t="shared" si="123"/>
        <v>0.29025000000000001</v>
      </c>
    </row>
    <row r="1934" spans="1:8">
      <c r="A1934" s="67"/>
      <c r="B1934" s="67" t="s">
        <v>216</v>
      </c>
      <c r="C1934" s="67">
        <v>2</v>
      </c>
      <c r="D1934" s="67"/>
      <c r="E1934" s="668">
        <v>0.3</v>
      </c>
      <c r="F1934" s="67">
        <v>1.05</v>
      </c>
      <c r="G1934" s="600">
        <v>1.075</v>
      </c>
      <c r="H1934" s="668">
        <f t="shared" si="123"/>
        <v>0.67725000000000002</v>
      </c>
    </row>
    <row r="1935" spans="1:8">
      <c r="A1935" s="67"/>
      <c r="B1935" s="67" t="s">
        <v>217</v>
      </c>
      <c r="C1935" s="67">
        <v>2</v>
      </c>
      <c r="D1935" s="67"/>
      <c r="E1935" s="668">
        <v>0.3</v>
      </c>
      <c r="F1935" s="67">
        <v>0.9</v>
      </c>
      <c r="G1935" s="600">
        <v>1.075</v>
      </c>
      <c r="H1935" s="668">
        <f t="shared" si="123"/>
        <v>0.58050000000000002</v>
      </c>
    </row>
    <row r="1936" spans="1:8">
      <c r="A1936" s="67"/>
      <c r="B1936" s="67" t="s">
        <v>218</v>
      </c>
      <c r="C1936" s="67">
        <v>1</v>
      </c>
      <c r="D1936" s="67"/>
      <c r="E1936" s="668">
        <v>0.3</v>
      </c>
      <c r="F1936" s="67">
        <v>1.05</v>
      </c>
      <c r="G1936" s="600">
        <v>1.075</v>
      </c>
      <c r="H1936" s="668">
        <f t="shared" si="123"/>
        <v>0.33862500000000001</v>
      </c>
    </row>
    <row r="1937" spans="1:9">
      <c r="A1937" s="67"/>
      <c r="B1937" s="67" t="s">
        <v>219</v>
      </c>
      <c r="C1937" s="67">
        <v>1</v>
      </c>
      <c r="D1937" s="67"/>
      <c r="E1937" s="668">
        <v>0.3</v>
      </c>
      <c r="F1937" s="67">
        <v>1.05</v>
      </c>
      <c r="G1937" s="600">
        <v>1.075</v>
      </c>
      <c r="H1937" s="668">
        <f t="shared" si="123"/>
        <v>0.33862500000000001</v>
      </c>
    </row>
    <row r="1938" spans="1:9">
      <c r="A1938" s="67"/>
      <c r="B1938" s="67" t="s">
        <v>220</v>
      </c>
      <c r="C1938" s="67">
        <v>1</v>
      </c>
      <c r="D1938" s="67"/>
      <c r="E1938" s="668">
        <v>0.3</v>
      </c>
      <c r="F1938" s="67">
        <v>1.05</v>
      </c>
      <c r="G1938" s="600">
        <v>1.075</v>
      </c>
      <c r="H1938" s="668">
        <f t="shared" si="123"/>
        <v>0.33862500000000001</v>
      </c>
    </row>
    <row r="1939" spans="1:9">
      <c r="A1939" s="67"/>
      <c r="B1939" s="67" t="s">
        <v>221</v>
      </c>
      <c r="C1939" s="67">
        <v>1</v>
      </c>
      <c r="D1939" s="67"/>
      <c r="E1939" s="668">
        <v>0.3</v>
      </c>
      <c r="F1939" s="67">
        <v>1.05</v>
      </c>
      <c r="G1939" s="600">
        <v>1.075</v>
      </c>
      <c r="H1939" s="668">
        <f t="shared" si="123"/>
        <v>0.33862500000000001</v>
      </c>
    </row>
    <row r="1940" spans="1:9">
      <c r="A1940" s="67"/>
      <c r="B1940" s="67" t="s">
        <v>222</v>
      </c>
      <c r="C1940" s="67">
        <v>1</v>
      </c>
      <c r="D1940" s="67"/>
      <c r="E1940" s="668">
        <v>0.3</v>
      </c>
      <c r="F1940" s="67">
        <v>1.05</v>
      </c>
      <c r="G1940" s="600">
        <v>1.075</v>
      </c>
      <c r="H1940" s="668">
        <f t="shared" si="123"/>
        <v>0.33862500000000001</v>
      </c>
    </row>
    <row r="1941" spans="1:9">
      <c r="A1941" s="67"/>
      <c r="B1941" s="67" t="s">
        <v>223</v>
      </c>
      <c r="C1941" s="67">
        <v>1</v>
      </c>
      <c r="D1941" s="67"/>
      <c r="E1941" s="668">
        <v>0.3</v>
      </c>
      <c r="F1941" s="67">
        <v>1.05</v>
      </c>
      <c r="G1941" s="600">
        <v>1.075</v>
      </c>
      <c r="H1941" s="668">
        <f t="shared" si="123"/>
        <v>0.33862500000000001</v>
      </c>
    </row>
    <row r="1942" spans="1:9">
      <c r="A1942" s="67"/>
      <c r="B1942" s="67" t="s">
        <v>224</v>
      </c>
      <c r="C1942" s="67">
        <v>1</v>
      </c>
      <c r="D1942" s="67"/>
      <c r="E1942" s="668">
        <v>0.3</v>
      </c>
      <c r="F1942" s="67">
        <v>1.05</v>
      </c>
      <c r="G1942" s="600">
        <v>1.075</v>
      </c>
      <c r="H1942" s="668">
        <f t="shared" si="123"/>
        <v>0.33862500000000001</v>
      </c>
    </row>
    <row r="1943" spans="1:9">
      <c r="A1943" s="67"/>
      <c r="B1943" s="67" t="s">
        <v>225</v>
      </c>
      <c r="C1943" s="67">
        <v>1</v>
      </c>
      <c r="D1943" s="67"/>
      <c r="E1943" s="668">
        <v>0.3</v>
      </c>
      <c r="F1943" s="67">
        <v>0.9</v>
      </c>
      <c r="G1943" s="600">
        <v>1.075</v>
      </c>
      <c r="H1943" s="668">
        <f t="shared" si="123"/>
        <v>0.29025000000000001</v>
      </c>
    </row>
    <row r="1944" spans="1:9">
      <c r="A1944" s="67"/>
      <c r="B1944" s="67" t="s">
        <v>226</v>
      </c>
      <c r="C1944" s="67">
        <v>1</v>
      </c>
      <c r="D1944" s="67"/>
      <c r="E1944" s="668">
        <v>0.3</v>
      </c>
      <c r="F1944" s="67">
        <v>0.9</v>
      </c>
      <c r="G1944" s="600">
        <v>1.075</v>
      </c>
      <c r="H1944" s="668">
        <f t="shared" si="123"/>
        <v>0.29025000000000001</v>
      </c>
    </row>
    <row r="1945" spans="1:9">
      <c r="A1945" s="67"/>
      <c r="B1945" s="67" t="s">
        <v>227</v>
      </c>
      <c r="C1945" s="67">
        <v>1</v>
      </c>
      <c r="D1945" s="67"/>
      <c r="E1945" s="668">
        <v>0.3</v>
      </c>
      <c r="F1945" s="67">
        <v>0.9</v>
      </c>
      <c r="G1945" s="600">
        <v>1.075</v>
      </c>
      <c r="H1945" s="668">
        <f t="shared" si="123"/>
        <v>0.29025000000000001</v>
      </c>
    </row>
    <row r="1946" spans="1:9">
      <c r="A1946" s="67"/>
      <c r="B1946" s="67"/>
      <c r="C1946" s="67"/>
      <c r="D1946" s="67"/>
      <c r="E1946" s="600"/>
      <c r="F1946" s="67"/>
      <c r="G1946" s="600"/>
      <c r="H1946" s="602">
        <f>SUM(H1904:H1945)</f>
        <v>13.44825</v>
      </c>
      <c r="I1946" s="676">
        <f>+H1946</f>
        <v>13.44825</v>
      </c>
    </row>
    <row r="1947" spans="1:9">
      <c r="A1947" s="67"/>
      <c r="B1947" s="67"/>
      <c r="C1947" s="67"/>
      <c r="D1947" s="67"/>
      <c r="E1947" s="600"/>
      <c r="F1947" s="67"/>
      <c r="G1947" s="600"/>
      <c r="H1947" s="600"/>
      <c r="I1947" s="664">
        <f>SUM(I1791:I1946)</f>
        <v>99.641014031249995</v>
      </c>
    </row>
    <row r="1948" spans="1:9">
      <c r="A1948" s="67"/>
      <c r="B1948" s="67"/>
      <c r="C1948" s="67"/>
      <c r="D1948" s="67"/>
      <c r="E1948" s="600"/>
      <c r="F1948" s="67"/>
      <c r="G1948" s="600"/>
      <c r="H1948" s="600"/>
    </row>
    <row r="1949" spans="1:9">
      <c r="A1949" s="67"/>
      <c r="B1949" s="601" t="s">
        <v>732</v>
      </c>
      <c r="C1949" s="67"/>
      <c r="D1949" s="67"/>
      <c r="E1949" s="600"/>
      <c r="F1949" s="67"/>
      <c r="G1949" s="600"/>
      <c r="H1949" s="600"/>
    </row>
    <row r="1950" spans="1:9">
      <c r="A1950" s="67"/>
      <c r="B1950" s="67" t="s">
        <v>733</v>
      </c>
      <c r="C1950" s="67">
        <v>2</v>
      </c>
      <c r="D1950" s="67"/>
      <c r="E1950" s="600">
        <v>0.8</v>
      </c>
      <c r="F1950" s="67">
        <v>0.2</v>
      </c>
      <c r="G1950" s="600">
        <v>3</v>
      </c>
      <c r="H1950" s="668">
        <f t="shared" ref="H1950:H1952" si="124">+PRODUCT(C1950:G1950)</f>
        <v>0.96</v>
      </c>
    </row>
    <row r="1951" spans="1:9">
      <c r="A1951" s="67"/>
      <c r="B1951" s="67"/>
      <c r="C1951" s="67">
        <v>1</v>
      </c>
      <c r="D1951" s="67"/>
      <c r="E1951" s="600">
        <v>2.2000000000000002</v>
      </c>
      <c r="F1951" s="67">
        <v>0.2</v>
      </c>
      <c r="G1951" s="600">
        <v>3</v>
      </c>
      <c r="H1951" s="668">
        <f t="shared" si="124"/>
        <v>1.32</v>
      </c>
    </row>
    <row r="1952" spans="1:9">
      <c r="A1952" s="67"/>
      <c r="B1952" s="67"/>
      <c r="C1952" s="67">
        <v>1</v>
      </c>
      <c r="D1952" s="67"/>
      <c r="E1952" s="600">
        <v>1.8</v>
      </c>
      <c r="F1952" s="67">
        <v>0.2</v>
      </c>
      <c r="G1952" s="600">
        <v>3</v>
      </c>
      <c r="H1952" s="668">
        <f t="shared" si="124"/>
        <v>1.08</v>
      </c>
    </row>
    <row r="1953" spans="1:8">
      <c r="A1953" s="67"/>
      <c r="B1953" s="67"/>
      <c r="C1953" s="67"/>
      <c r="D1953" s="67"/>
      <c r="E1953" s="600"/>
      <c r="F1953" s="67"/>
      <c r="G1953" s="600"/>
      <c r="H1953" s="602">
        <f>SUM(H1950:H1952)</f>
        <v>3.36</v>
      </c>
    </row>
    <row r="1954" spans="1:8">
      <c r="A1954" s="67"/>
      <c r="B1954" s="67"/>
      <c r="C1954" s="67"/>
      <c r="D1954" s="67"/>
      <c r="E1954" s="600"/>
      <c r="F1954" s="67"/>
      <c r="G1954" s="600"/>
      <c r="H1954" s="600"/>
    </row>
    <row r="1955" spans="1:8">
      <c r="A1955" s="67"/>
      <c r="B1955" s="67"/>
      <c r="C1955" s="67"/>
      <c r="D1955" s="67"/>
      <c r="E1955" s="600"/>
      <c r="F1955" s="67"/>
      <c r="G1955" s="600"/>
      <c r="H1955" s="600"/>
    </row>
    <row r="1956" spans="1:8">
      <c r="A1956" s="67"/>
      <c r="B1956" s="601" t="s">
        <v>585</v>
      </c>
      <c r="C1956" s="67">
        <v>1</v>
      </c>
      <c r="D1956" s="67"/>
      <c r="E1956" s="600">
        <v>0.7</v>
      </c>
      <c r="F1956" s="67">
        <v>0.2</v>
      </c>
      <c r="G1956" s="600">
        <v>3</v>
      </c>
      <c r="H1956" s="668">
        <f t="shared" ref="H1956:H1958" si="125">+PRODUCT(C1956:G1956)</f>
        <v>0.42</v>
      </c>
    </row>
    <row r="1957" spans="1:8">
      <c r="A1957" s="67"/>
      <c r="B1957" s="67"/>
      <c r="C1957" s="67">
        <v>1</v>
      </c>
      <c r="D1957" s="67"/>
      <c r="E1957" s="600">
        <v>1.0009999999999999</v>
      </c>
      <c r="F1957" s="67">
        <v>0.2</v>
      </c>
      <c r="G1957" s="600">
        <v>3</v>
      </c>
      <c r="H1957" s="668">
        <f t="shared" si="125"/>
        <v>0.60060000000000002</v>
      </c>
    </row>
    <row r="1958" spans="1:8">
      <c r="A1958" s="67"/>
      <c r="B1958" s="67"/>
      <c r="C1958" s="67">
        <v>2</v>
      </c>
      <c r="D1958" s="67"/>
      <c r="E1958" s="600">
        <v>1.8</v>
      </c>
      <c r="F1958" s="67">
        <v>0.2</v>
      </c>
      <c r="G1958" s="600">
        <v>3</v>
      </c>
      <c r="H1958" s="668">
        <f t="shared" si="125"/>
        <v>2.16</v>
      </c>
    </row>
    <row r="1959" spans="1:8">
      <c r="A1959" s="67"/>
      <c r="B1959" s="67"/>
      <c r="C1959" s="67"/>
      <c r="D1959" s="67"/>
      <c r="E1959" s="600"/>
      <c r="F1959" s="67"/>
      <c r="G1959" s="600"/>
      <c r="H1959" s="602">
        <f>SUM(H1956:H1958)</f>
        <v>3.1806000000000001</v>
      </c>
    </row>
    <row r="1960" spans="1:8">
      <c r="A1960" s="67"/>
      <c r="B1960" s="601" t="s">
        <v>95</v>
      </c>
      <c r="C1960" s="67"/>
      <c r="D1960" s="67"/>
      <c r="E1960" s="67"/>
      <c r="F1960" s="67"/>
      <c r="G1960" s="600"/>
      <c r="H1960" s="600"/>
    </row>
    <row r="1961" spans="1:8">
      <c r="A1961" s="67"/>
      <c r="B1961" s="601" t="s">
        <v>11</v>
      </c>
      <c r="C1961" s="67">
        <v>1</v>
      </c>
      <c r="D1961" s="67"/>
      <c r="E1961" s="67">
        <v>2146.4499999999998</v>
      </c>
      <c r="F1961" s="67"/>
      <c r="G1961" s="600">
        <v>0.15</v>
      </c>
      <c r="H1961" s="600">
        <f t="shared" ref="H1961:H1973" si="126">+PRODUCT(C1961:G1961)</f>
        <v>321.96749999999997</v>
      </c>
    </row>
    <row r="1962" spans="1:8">
      <c r="A1962" s="67"/>
      <c r="B1962" s="67" t="s">
        <v>734</v>
      </c>
      <c r="C1962" s="67">
        <v>-1</v>
      </c>
      <c r="D1962" s="67"/>
      <c r="E1962" s="67">
        <v>2.36</v>
      </c>
      <c r="F1962" s="67"/>
      <c r="G1962" s="600">
        <v>0.15</v>
      </c>
      <c r="H1962" s="600">
        <f t="shared" si="126"/>
        <v>-0.35399999999999998</v>
      </c>
    </row>
    <row r="1963" spans="1:8">
      <c r="A1963" s="67"/>
      <c r="B1963" s="67"/>
      <c r="C1963" s="67">
        <v>-1</v>
      </c>
      <c r="D1963" s="67"/>
      <c r="E1963" s="67">
        <v>16.63</v>
      </c>
      <c r="F1963" s="67"/>
      <c r="G1963" s="600">
        <v>0.15</v>
      </c>
      <c r="H1963" s="600">
        <f t="shared" si="126"/>
        <v>-2.4944999999999999</v>
      </c>
    </row>
    <row r="1964" spans="1:8">
      <c r="A1964" s="67"/>
      <c r="B1964" s="67"/>
      <c r="C1964" s="67">
        <v>-1</v>
      </c>
      <c r="D1964" s="67"/>
      <c r="E1964" s="67">
        <v>3.24</v>
      </c>
      <c r="F1964" s="67"/>
      <c r="G1964" s="600">
        <v>0.15</v>
      </c>
      <c r="H1964" s="600">
        <f t="shared" si="126"/>
        <v>-0.48599999999999999</v>
      </c>
    </row>
    <row r="1965" spans="1:8">
      <c r="A1965" s="67"/>
      <c r="B1965" s="67"/>
      <c r="C1965" s="67">
        <v>-1</v>
      </c>
      <c r="D1965" s="67"/>
      <c r="E1965" s="67">
        <v>29.206</v>
      </c>
      <c r="F1965" s="67"/>
      <c r="G1965" s="600">
        <v>0.15</v>
      </c>
      <c r="H1965" s="600">
        <f t="shared" si="126"/>
        <v>-4.3808999999999996</v>
      </c>
    </row>
    <row r="1966" spans="1:8">
      <c r="A1966" s="67"/>
      <c r="B1966" s="67"/>
      <c r="C1966" s="67">
        <v>-1</v>
      </c>
      <c r="D1966" s="67"/>
      <c r="E1966" s="67">
        <v>92.501000000000005</v>
      </c>
      <c r="F1966" s="67"/>
      <c r="G1966" s="600">
        <v>0.15</v>
      </c>
      <c r="H1966" s="600">
        <f t="shared" si="126"/>
        <v>-13.87515</v>
      </c>
    </row>
    <row r="1967" spans="1:8">
      <c r="A1967" s="67"/>
      <c r="B1967" s="67"/>
      <c r="C1967" s="67">
        <v>-1</v>
      </c>
      <c r="D1967" s="67"/>
      <c r="E1967" s="67">
        <v>22.8</v>
      </c>
      <c r="F1967" s="67"/>
      <c r="G1967" s="600">
        <v>0.15</v>
      </c>
      <c r="H1967" s="600">
        <f t="shared" si="126"/>
        <v>-3.42</v>
      </c>
    </row>
    <row r="1968" spans="1:8">
      <c r="A1968" s="67"/>
      <c r="B1968" s="67"/>
      <c r="C1968" s="67">
        <v>-1</v>
      </c>
      <c r="D1968" s="67"/>
      <c r="E1968" s="67">
        <v>10.692</v>
      </c>
      <c r="F1968" s="67"/>
      <c r="G1968" s="600">
        <v>0.15</v>
      </c>
      <c r="H1968" s="600">
        <f t="shared" si="126"/>
        <v>-1.6037999999999999</v>
      </c>
    </row>
    <row r="1969" spans="1:8">
      <c r="A1969" s="67"/>
      <c r="B1969" s="67"/>
      <c r="C1969" s="67">
        <v>-1</v>
      </c>
      <c r="D1969" s="67"/>
      <c r="E1969" s="67">
        <v>13.15</v>
      </c>
      <c r="F1969" s="67"/>
      <c r="G1969" s="600">
        <v>0.15</v>
      </c>
      <c r="H1969" s="600">
        <f t="shared" si="126"/>
        <v>-1.9724999999999999</v>
      </c>
    </row>
    <row r="1970" spans="1:8">
      <c r="A1970" s="67"/>
      <c r="B1970" s="67" t="s">
        <v>735</v>
      </c>
      <c r="C1970" s="67">
        <v>-1</v>
      </c>
      <c r="D1970" s="67"/>
      <c r="E1970" s="67">
        <v>17.100000000000001</v>
      </c>
      <c r="F1970" s="67"/>
      <c r="G1970" s="600">
        <v>0.15</v>
      </c>
      <c r="H1970" s="600">
        <f t="shared" si="126"/>
        <v>-2.5649999999999999</v>
      </c>
    </row>
    <row r="1971" spans="1:8">
      <c r="A1971" s="67"/>
      <c r="B1971" s="67" t="s">
        <v>735</v>
      </c>
      <c r="C1971" s="67">
        <v>1</v>
      </c>
      <c r="D1971" s="67"/>
      <c r="E1971" s="67">
        <v>17.100000000000001</v>
      </c>
      <c r="F1971" s="67"/>
      <c r="G1971" s="600">
        <v>0.2</v>
      </c>
      <c r="H1971" s="600">
        <f t="shared" si="126"/>
        <v>3.42</v>
      </c>
    </row>
    <row r="1972" spans="1:8">
      <c r="A1972" s="67"/>
      <c r="B1972" s="67"/>
      <c r="C1972" s="67">
        <v>1</v>
      </c>
      <c r="D1972" s="67"/>
      <c r="E1972" s="67">
        <v>3.25</v>
      </c>
      <c r="F1972" s="67"/>
      <c r="G1972" s="600">
        <v>0.2</v>
      </c>
      <c r="H1972" s="600">
        <f t="shared" si="126"/>
        <v>0.65</v>
      </c>
    </row>
    <row r="1973" spans="1:8">
      <c r="A1973" s="67"/>
      <c r="B1973" s="67"/>
      <c r="C1973" s="67">
        <v>1</v>
      </c>
      <c r="D1973" s="67"/>
      <c r="E1973" s="67">
        <v>6.23</v>
      </c>
      <c r="F1973" s="67"/>
      <c r="G1973" s="600">
        <v>0.2</v>
      </c>
      <c r="H1973" s="600">
        <f t="shared" si="126"/>
        <v>1.246</v>
      </c>
    </row>
    <row r="1974" spans="1:8">
      <c r="A1974" s="67"/>
      <c r="B1974" s="67"/>
      <c r="C1974" s="67"/>
      <c r="D1974" s="67"/>
      <c r="E1974" s="67"/>
      <c r="F1974" s="67"/>
      <c r="G1974" s="600"/>
      <c r="H1974" s="600"/>
    </row>
    <row r="1975" spans="1:8">
      <c r="A1975" s="67"/>
      <c r="B1975" s="601" t="s">
        <v>18</v>
      </c>
      <c r="C1975" s="67">
        <v>1</v>
      </c>
      <c r="D1975" s="67"/>
      <c r="E1975" s="67">
        <v>1278.854</v>
      </c>
      <c r="F1975" s="67"/>
      <c r="G1975" s="600">
        <v>0.15</v>
      </c>
      <c r="H1975" s="600">
        <f t="shared" ref="H1975:H1987" si="127">+PRODUCT(C1975:G1975)</f>
        <v>191.82810000000001</v>
      </c>
    </row>
    <row r="1976" spans="1:8">
      <c r="A1976" s="67"/>
      <c r="B1976" s="67" t="s">
        <v>736</v>
      </c>
      <c r="C1976" s="67">
        <v>1</v>
      </c>
      <c r="D1976" s="67"/>
      <c r="E1976" s="67">
        <v>33.540999999999997</v>
      </c>
      <c r="F1976" s="67"/>
      <c r="G1976" s="600">
        <v>0.15</v>
      </c>
      <c r="H1976" s="600">
        <f t="shared" si="127"/>
        <v>5.0311500000000002</v>
      </c>
    </row>
    <row r="1977" spans="1:8">
      <c r="A1977" s="67"/>
      <c r="B1977" s="67" t="s">
        <v>737</v>
      </c>
      <c r="C1977" s="67">
        <v>-1</v>
      </c>
      <c r="D1977" s="67"/>
      <c r="E1977" s="67">
        <v>12.805999999999999</v>
      </c>
      <c r="F1977" s="67"/>
      <c r="G1977" s="600">
        <v>0.15</v>
      </c>
      <c r="H1977" s="600">
        <f t="shared" si="127"/>
        <v>-1.9209000000000001</v>
      </c>
    </row>
    <row r="1978" spans="1:8">
      <c r="A1978" s="67"/>
      <c r="B1978" s="67" t="s">
        <v>734</v>
      </c>
      <c r="C1978" s="67">
        <v>-1</v>
      </c>
      <c r="D1978" s="67"/>
      <c r="E1978" s="67">
        <v>2.36</v>
      </c>
      <c r="F1978" s="67"/>
      <c r="G1978" s="600">
        <v>0.15</v>
      </c>
      <c r="H1978" s="600">
        <f t="shared" si="127"/>
        <v>-0.35399999999999998</v>
      </c>
    </row>
    <row r="1979" spans="1:8">
      <c r="A1979" s="67"/>
      <c r="B1979" s="67"/>
      <c r="C1979" s="67">
        <v>-1</v>
      </c>
      <c r="D1979" s="67"/>
      <c r="E1979" s="67">
        <v>16.63</v>
      </c>
      <c r="F1979" s="67"/>
      <c r="G1979" s="600">
        <v>0.15</v>
      </c>
      <c r="H1979" s="600">
        <f t="shared" si="127"/>
        <v>-2.4944999999999999</v>
      </c>
    </row>
    <row r="1980" spans="1:8">
      <c r="A1980" s="67"/>
      <c r="B1980" s="67"/>
      <c r="C1980" s="67">
        <v>-1</v>
      </c>
      <c r="D1980" s="67"/>
      <c r="E1980" s="67">
        <v>3.24</v>
      </c>
      <c r="F1980" s="67"/>
      <c r="G1980" s="600">
        <v>0.15</v>
      </c>
      <c r="H1980" s="600">
        <f t="shared" si="127"/>
        <v>-0.48599999999999999</v>
      </c>
    </row>
    <row r="1981" spans="1:8">
      <c r="A1981" s="67"/>
      <c r="B1981" s="67"/>
      <c r="C1981" s="67">
        <v>-1</v>
      </c>
      <c r="D1981" s="67"/>
      <c r="E1981" s="67">
        <v>16.248000000000001</v>
      </c>
      <c r="F1981" s="67"/>
      <c r="G1981" s="600">
        <v>0.15</v>
      </c>
      <c r="H1981" s="600">
        <f t="shared" si="127"/>
        <v>-2.4371999999999998</v>
      </c>
    </row>
    <row r="1982" spans="1:8">
      <c r="A1982" s="67"/>
      <c r="B1982" s="67"/>
      <c r="C1982" s="67">
        <v>-1</v>
      </c>
      <c r="D1982" s="67"/>
      <c r="E1982" s="67">
        <v>16.934000000000001</v>
      </c>
      <c r="F1982" s="67"/>
      <c r="G1982" s="600">
        <v>0.15</v>
      </c>
      <c r="H1982" s="600">
        <f t="shared" si="127"/>
        <v>-2.5400999999999998</v>
      </c>
    </row>
    <row r="1983" spans="1:8">
      <c r="A1983" s="67"/>
      <c r="B1983" s="67"/>
      <c r="C1983" s="67">
        <v>-1</v>
      </c>
      <c r="D1983" s="67"/>
      <c r="E1983" s="67">
        <v>102.087</v>
      </c>
      <c r="F1983" s="67"/>
      <c r="G1983" s="600">
        <v>0.15</v>
      </c>
      <c r="H1983" s="600">
        <f t="shared" si="127"/>
        <v>-15.31305</v>
      </c>
    </row>
    <row r="1984" spans="1:8">
      <c r="A1984" s="67"/>
      <c r="B1984" s="67"/>
      <c r="C1984" s="67">
        <v>-1</v>
      </c>
      <c r="D1984" s="67"/>
      <c r="E1984" s="67">
        <v>12.62</v>
      </c>
      <c r="F1984" s="67"/>
      <c r="G1984" s="600">
        <v>0.15</v>
      </c>
      <c r="H1984" s="600">
        <f t="shared" si="127"/>
        <v>-1.893</v>
      </c>
    </row>
    <row r="1985" spans="1:8">
      <c r="A1985" s="67"/>
      <c r="B1985" s="67"/>
      <c r="C1985" s="67">
        <v>-1</v>
      </c>
      <c r="D1985" s="67"/>
      <c r="E1985" s="67">
        <v>13.21</v>
      </c>
      <c r="F1985" s="67"/>
      <c r="G1985" s="600">
        <v>0.15</v>
      </c>
      <c r="H1985" s="600">
        <f t="shared" si="127"/>
        <v>-1.9815</v>
      </c>
    </row>
    <row r="1986" spans="1:8">
      <c r="A1986" s="67"/>
      <c r="B1986" s="67"/>
      <c r="C1986" s="67">
        <v>-6</v>
      </c>
      <c r="D1986" s="67"/>
      <c r="E1986" s="67">
        <v>2.3199999999999998</v>
      </c>
      <c r="F1986" s="67"/>
      <c r="G1986" s="600">
        <v>0.15</v>
      </c>
      <c r="H1986" s="600">
        <f t="shared" si="127"/>
        <v>-2.0880000000000001</v>
      </c>
    </row>
    <row r="1987" spans="1:8">
      <c r="A1987" s="67"/>
      <c r="B1987" s="67" t="s">
        <v>738</v>
      </c>
      <c r="C1987" s="67">
        <v>1</v>
      </c>
      <c r="D1987" s="67"/>
      <c r="E1987" s="67">
        <f>0.8+3</f>
        <v>3.8</v>
      </c>
      <c r="F1987" s="67">
        <v>6.3739999999999997</v>
      </c>
      <c r="G1987" s="600">
        <v>0.2</v>
      </c>
      <c r="H1987" s="600">
        <f t="shared" si="127"/>
        <v>4.8442400000000001</v>
      </c>
    </row>
    <row r="1988" spans="1:8">
      <c r="A1988" s="67"/>
      <c r="B1988" s="67"/>
      <c r="C1988" s="67"/>
      <c r="D1988" s="67"/>
      <c r="E1988" s="67"/>
      <c r="F1988" s="67"/>
      <c r="G1988" s="600"/>
      <c r="H1988" s="600"/>
    </row>
    <row r="1989" spans="1:8">
      <c r="A1989" s="67"/>
      <c r="B1989" s="67" t="s">
        <v>739</v>
      </c>
      <c r="C1989" s="67">
        <v>1</v>
      </c>
      <c r="D1989" s="67"/>
      <c r="E1989" s="67">
        <f>4.674+6.962+3.45</f>
        <v>15.086</v>
      </c>
      <c r="F1989" s="67">
        <v>0.15</v>
      </c>
      <c r="G1989" s="600">
        <f>0.67+0.361</f>
        <v>1.0309999999999999</v>
      </c>
      <c r="H1989" s="600">
        <f>+PRODUCT(C1989:G1989)</f>
        <v>2.3330498999999998</v>
      </c>
    </row>
    <row r="1990" spans="1:8">
      <c r="A1990" s="67"/>
      <c r="B1990" s="67"/>
      <c r="C1990" s="67">
        <v>1</v>
      </c>
      <c r="D1990" s="67"/>
      <c r="E1990" s="67">
        <f>286.88*1.1</f>
        <v>315.56799999999998</v>
      </c>
      <c r="F1990" s="67">
        <v>0.15</v>
      </c>
      <c r="G1990" s="600"/>
      <c r="H1990" s="600">
        <f>+PRODUCT(C1990:G1990)</f>
        <v>47.3352</v>
      </c>
    </row>
    <row r="1991" spans="1:8">
      <c r="A1991" s="67"/>
      <c r="B1991" s="67" t="s">
        <v>740</v>
      </c>
      <c r="C1991" s="67">
        <v>1</v>
      </c>
      <c r="D1991" s="67"/>
      <c r="E1991" s="67">
        <v>19.271999999999998</v>
      </c>
      <c r="F1991" s="67">
        <f>0.49+0.445+0.148</f>
        <v>1.083</v>
      </c>
      <c r="G1991" s="600">
        <v>0.15</v>
      </c>
      <c r="H1991" s="600">
        <f>+PRODUCT(C1991:G1991)</f>
        <v>3.1307364</v>
      </c>
    </row>
    <row r="1992" spans="1:8">
      <c r="A1992" s="67"/>
      <c r="B1992" s="67"/>
      <c r="C1992" s="67">
        <v>1</v>
      </c>
      <c r="D1992" s="67"/>
      <c r="E1992" s="67">
        <v>14.340999999999999</v>
      </c>
      <c r="F1992" s="67">
        <f>0.49+0.445+0.148</f>
        <v>1.083</v>
      </c>
      <c r="G1992" s="600">
        <v>0.15</v>
      </c>
      <c r="H1992" s="600">
        <f>+PRODUCT(C1992:G1992)</f>
        <v>2.32969545</v>
      </c>
    </row>
    <row r="1993" spans="1:8">
      <c r="A1993" s="67"/>
      <c r="B1993" s="67"/>
      <c r="C1993" s="67"/>
      <c r="D1993" s="67"/>
      <c r="E1993" s="67"/>
      <c r="F1993" s="67"/>
      <c r="G1993" s="600"/>
      <c r="H1993" s="600"/>
    </row>
    <row r="1994" spans="1:8">
      <c r="A1994" s="67"/>
      <c r="B1994" s="67"/>
      <c r="C1994" s="67"/>
      <c r="D1994" s="67"/>
      <c r="E1994" s="67"/>
      <c r="F1994" s="67"/>
      <c r="G1994" s="600"/>
      <c r="H1994" s="600"/>
    </row>
    <row r="1995" spans="1:8">
      <c r="A1995" s="67"/>
      <c r="B1995" s="67"/>
      <c r="C1995" s="67"/>
      <c r="D1995" s="67"/>
      <c r="E1995" s="67"/>
      <c r="F1995" s="67"/>
      <c r="G1995" s="600"/>
      <c r="H1995" s="600"/>
    </row>
    <row r="1996" spans="1:8">
      <c r="A1996" s="67"/>
      <c r="B1996" s="601" t="s">
        <v>20</v>
      </c>
      <c r="C1996" s="67">
        <v>1</v>
      </c>
      <c r="D1996" s="67"/>
      <c r="E1996" s="67">
        <v>1536.915</v>
      </c>
      <c r="F1996" s="67"/>
      <c r="G1996" s="600">
        <v>0.15</v>
      </c>
      <c r="H1996" s="600">
        <f t="shared" ref="H1996:H2001" si="128">+PRODUCT(C1996:G1996)</f>
        <v>230.53725</v>
      </c>
    </row>
    <row r="1997" spans="1:8">
      <c r="A1997" s="67"/>
      <c r="B1997" s="67" t="s">
        <v>741</v>
      </c>
      <c r="C1997" s="67"/>
      <c r="D1997" s="67"/>
      <c r="E1997" s="67"/>
      <c r="F1997" s="67"/>
      <c r="G1997" s="600"/>
      <c r="H1997" s="600">
        <f t="shared" si="128"/>
        <v>0</v>
      </c>
    </row>
    <row r="1998" spans="1:8">
      <c r="A1998" s="67"/>
      <c r="B1998" s="67" t="s">
        <v>734</v>
      </c>
      <c r="C1998" s="67">
        <v>-1</v>
      </c>
      <c r="D1998" s="67"/>
      <c r="E1998" s="67">
        <v>2.36</v>
      </c>
      <c r="F1998" s="67"/>
      <c r="G1998" s="600">
        <v>0.15</v>
      </c>
      <c r="H1998" s="600">
        <f t="shared" si="128"/>
        <v>-0.35399999999999998</v>
      </c>
    </row>
    <row r="1999" spans="1:8">
      <c r="A1999" s="67"/>
      <c r="B1999" s="67"/>
      <c r="C1999" s="67">
        <v>-1</v>
      </c>
      <c r="D1999" s="67"/>
      <c r="E1999" s="67">
        <v>3.24</v>
      </c>
      <c r="F1999" s="67"/>
      <c r="G1999" s="600">
        <v>0.15</v>
      </c>
      <c r="H1999" s="600">
        <f t="shared" si="128"/>
        <v>-0.48599999999999999</v>
      </c>
    </row>
    <row r="2000" spans="1:8">
      <c r="A2000" s="67"/>
      <c r="B2000" s="67"/>
      <c r="C2000" s="67">
        <v>-1</v>
      </c>
      <c r="D2000" s="67"/>
      <c r="E2000" s="67">
        <v>16.349</v>
      </c>
      <c r="F2000" s="67"/>
      <c r="G2000" s="600">
        <v>0.15</v>
      </c>
      <c r="H2000" s="600">
        <f t="shared" si="128"/>
        <v>-2.45235</v>
      </c>
    </row>
    <row r="2001" spans="1:8">
      <c r="A2001" s="67"/>
      <c r="B2001" s="67"/>
      <c r="C2001" s="67">
        <v>-1</v>
      </c>
      <c r="D2001" s="67"/>
      <c r="E2001" s="67">
        <v>5.64</v>
      </c>
      <c r="F2001" s="67"/>
      <c r="G2001" s="600">
        <v>0.15</v>
      </c>
      <c r="H2001" s="600">
        <f t="shared" si="128"/>
        <v>-0.84599999999999997</v>
      </c>
    </row>
    <row r="2002" spans="1:8">
      <c r="A2002" s="67"/>
      <c r="B2002" s="67"/>
      <c r="C2002" s="67"/>
      <c r="D2002" s="67"/>
      <c r="E2002" s="67"/>
      <c r="F2002" s="67"/>
      <c r="G2002" s="600"/>
      <c r="H2002" s="600"/>
    </row>
    <row r="2003" spans="1:8">
      <c r="A2003" s="67"/>
      <c r="B2003" s="67" t="s">
        <v>22</v>
      </c>
      <c r="C2003" s="67">
        <v>1</v>
      </c>
      <c r="D2003" s="67"/>
      <c r="E2003" s="67">
        <v>41.405000000000001</v>
      </c>
      <c r="F2003" s="67"/>
      <c r="G2003" s="600">
        <v>0.15</v>
      </c>
      <c r="H2003" s="600">
        <f>+PRODUCT(C2003:G2003)</f>
        <v>6.21075</v>
      </c>
    </row>
    <row r="2004" spans="1:8">
      <c r="A2004" s="67"/>
      <c r="B2004" s="67"/>
      <c r="C2004" s="67"/>
      <c r="D2004" s="67"/>
      <c r="E2004" s="67"/>
      <c r="F2004" s="67"/>
      <c r="G2004" s="600"/>
      <c r="H2004" s="600"/>
    </row>
    <row r="2005" spans="1:8">
      <c r="A2005" s="67"/>
      <c r="B2005" s="67" t="s">
        <v>742</v>
      </c>
      <c r="C2005" s="67"/>
      <c r="D2005" s="67"/>
      <c r="E2005" s="67"/>
      <c r="F2005" s="67"/>
      <c r="G2005" s="600"/>
      <c r="H2005" s="600"/>
    </row>
    <row r="2006" spans="1:8">
      <c r="A2006" s="67"/>
      <c r="B2006" s="67" t="s">
        <v>743</v>
      </c>
      <c r="C2006" s="67">
        <v>1</v>
      </c>
      <c r="D2006" s="67"/>
      <c r="E2006" s="67">
        <v>5.84</v>
      </c>
      <c r="F2006" s="67"/>
      <c r="G2006" s="600">
        <v>0.1</v>
      </c>
      <c r="H2006" s="600">
        <f>+PRODUCT(C2006:G2006)</f>
        <v>0.58399999999999996</v>
      </c>
    </row>
    <row r="2007" spans="1:8">
      <c r="A2007" s="67"/>
      <c r="B2007" s="67" t="s">
        <v>744</v>
      </c>
      <c r="C2007" s="67">
        <v>1</v>
      </c>
      <c r="D2007" s="67"/>
      <c r="E2007" s="67">
        <v>9.94</v>
      </c>
      <c r="F2007" s="67"/>
      <c r="G2007" s="600">
        <v>0.1</v>
      </c>
      <c r="H2007" s="600">
        <f t="shared" ref="H2007:H2010" si="129">+PRODUCT(C2007:G2007)</f>
        <v>0.99399999999999999</v>
      </c>
    </row>
    <row r="2008" spans="1:8">
      <c r="A2008" s="67"/>
      <c r="B2008" s="67" t="s">
        <v>745</v>
      </c>
      <c r="C2008" s="67">
        <v>1</v>
      </c>
      <c r="D2008" s="67"/>
      <c r="E2008" s="67">
        <v>12.76</v>
      </c>
      <c r="F2008" s="67"/>
      <c r="G2008" s="600">
        <v>0.1</v>
      </c>
      <c r="H2008" s="600">
        <f t="shared" si="129"/>
        <v>1.276</v>
      </c>
    </row>
    <row r="2009" spans="1:8">
      <c r="A2009" s="67"/>
      <c r="B2009" s="67"/>
      <c r="C2009" s="67">
        <v>1</v>
      </c>
      <c r="D2009" s="67"/>
      <c r="E2009" s="67">
        <v>5.1120000000000001</v>
      </c>
      <c r="F2009" s="67"/>
      <c r="G2009" s="600">
        <v>0.1</v>
      </c>
      <c r="H2009" s="600">
        <f t="shared" si="129"/>
        <v>0.51119999999999999</v>
      </c>
    </row>
    <row r="2010" spans="1:8">
      <c r="A2010" s="67"/>
      <c r="B2010" s="67" t="s">
        <v>746</v>
      </c>
      <c r="C2010" s="67">
        <v>3</v>
      </c>
      <c r="D2010" s="67"/>
      <c r="E2010" s="67">
        <v>1.8</v>
      </c>
      <c r="F2010" s="67">
        <v>1.8</v>
      </c>
      <c r="G2010" s="600">
        <v>0.125</v>
      </c>
      <c r="H2010" s="600">
        <f t="shared" si="129"/>
        <v>1.2150000000000001</v>
      </c>
    </row>
    <row r="2011" spans="1:8">
      <c r="A2011" s="67"/>
      <c r="B2011" s="67"/>
      <c r="C2011" s="67"/>
      <c r="D2011" s="67"/>
      <c r="E2011" s="600"/>
      <c r="F2011" s="67"/>
      <c r="G2011" s="600"/>
      <c r="H2011" s="602">
        <f>SUM(H1961:H2010)</f>
        <v>758.64542174999997</v>
      </c>
    </row>
    <row r="2012" spans="1:8">
      <c r="A2012" s="67"/>
      <c r="B2012" s="67"/>
      <c r="C2012" s="67"/>
      <c r="D2012" s="67"/>
      <c r="E2012" s="600"/>
      <c r="F2012" s="67"/>
      <c r="G2012" s="600"/>
      <c r="H2012" s="600"/>
    </row>
    <row r="2013" spans="1:8">
      <c r="A2013" s="67"/>
      <c r="B2013" s="601" t="s">
        <v>321</v>
      </c>
      <c r="C2013" s="67"/>
      <c r="D2013" s="67"/>
      <c r="E2013" s="600"/>
      <c r="F2013" s="67"/>
      <c r="G2013" s="600"/>
      <c r="H2013" s="600"/>
    </row>
    <row r="2014" spans="1:8">
      <c r="A2014" s="67"/>
      <c r="B2014" s="601" t="s">
        <v>72</v>
      </c>
      <c r="C2014" s="67">
        <v>1</v>
      </c>
      <c r="D2014" s="67"/>
      <c r="E2014" s="67">
        <v>629.73</v>
      </c>
      <c r="F2014" s="67"/>
      <c r="G2014" s="600">
        <v>0.15</v>
      </c>
      <c r="H2014" s="600">
        <f>+PRODUCT(C2014:G2014)</f>
        <v>94.459500000000006</v>
      </c>
    </row>
    <row r="2015" spans="1:8">
      <c r="A2015" s="67"/>
      <c r="B2015" s="67" t="s">
        <v>73</v>
      </c>
      <c r="C2015" s="67"/>
      <c r="D2015" s="67"/>
      <c r="E2015" s="67"/>
      <c r="F2015" s="67"/>
      <c r="G2015" s="600"/>
      <c r="H2015" s="600"/>
    </row>
    <row r="2016" spans="1:8">
      <c r="A2016" s="67"/>
      <c r="B2016" s="67" t="s">
        <v>74</v>
      </c>
      <c r="C2016" s="67">
        <v>-1</v>
      </c>
      <c r="D2016" s="67"/>
      <c r="E2016" s="67">
        <v>4.1189999999999998</v>
      </c>
      <c r="F2016" s="67"/>
      <c r="G2016" s="600">
        <v>0.15</v>
      </c>
      <c r="H2016" s="600">
        <f t="shared" ref="H2016:H2022" si="130">+PRODUCT(C2016:G2016)</f>
        <v>-0.61785000000000001</v>
      </c>
    </row>
    <row r="2017" spans="1:8">
      <c r="A2017" s="67"/>
      <c r="B2017" s="67" t="s">
        <v>75</v>
      </c>
      <c r="C2017" s="67">
        <v>-1</v>
      </c>
      <c r="D2017" s="67"/>
      <c r="E2017" s="67">
        <v>2.62</v>
      </c>
      <c r="F2017" s="67"/>
      <c r="G2017" s="600">
        <v>0.15</v>
      </c>
      <c r="H2017" s="600">
        <f t="shared" si="130"/>
        <v>-0.39300000000000002</v>
      </c>
    </row>
    <row r="2018" spans="1:8">
      <c r="A2018" s="67"/>
      <c r="B2018" s="67" t="s">
        <v>76</v>
      </c>
      <c r="C2018" s="67">
        <v>-1</v>
      </c>
      <c r="D2018" s="67"/>
      <c r="E2018" s="67">
        <v>3.7170000000000001</v>
      </c>
      <c r="F2018" s="67"/>
      <c r="G2018" s="600">
        <v>0.15</v>
      </c>
      <c r="H2018" s="600">
        <f t="shared" si="130"/>
        <v>-0.55754999999999999</v>
      </c>
    </row>
    <row r="2019" spans="1:8">
      <c r="A2019" s="67"/>
      <c r="B2019" s="67" t="s">
        <v>77</v>
      </c>
      <c r="C2019" s="67">
        <v>-1</v>
      </c>
      <c r="D2019" s="67"/>
      <c r="E2019" s="67">
        <v>2.56</v>
      </c>
      <c r="F2019" s="67"/>
      <c r="G2019" s="600">
        <v>0.15</v>
      </c>
      <c r="H2019" s="600">
        <f t="shared" si="130"/>
        <v>-0.38400000000000001</v>
      </c>
    </row>
    <row r="2020" spans="1:8">
      <c r="A2020" s="67"/>
      <c r="B2020" s="67" t="s">
        <v>78</v>
      </c>
      <c r="C2020" s="67">
        <v>-1</v>
      </c>
      <c r="D2020" s="67"/>
      <c r="E2020" s="67">
        <v>4.3</v>
      </c>
      <c r="F2020" s="67"/>
      <c r="G2020" s="600">
        <v>0.15</v>
      </c>
      <c r="H2020" s="600">
        <f t="shared" si="130"/>
        <v>-0.64500000000000002</v>
      </c>
    </row>
    <row r="2021" spans="1:8">
      <c r="A2021" s="67"/>
      <c r="B2021" s="67" t="s">
        <v>79</v>
      </c>
      <c r="C2021" s="67">
        <v>-1</v>
      </c>
      <c r="D2021" s="67"/>
      <c r="E2021" s="67">
        <v>2.5</v>
      </c>
      <c r="F2021" s="67"/>
      <c r="G2021" s="600">
        <v>0.15</v>
      </c>
      <c r="H2021" s="600">
        <f t="shared" si="130"/>
        <v>-0.375</v>
      </c>
    </row>
    <row r="2022" spans="1:8">
      <c r="A2022" s="67"/>
      <c r="B2022" s="67" t="s">
        <v>80</v>
      </c>
      <c r="C2022" s="67">
        <v>-1</v>
      </c>
      <c r="D2022" s="67"/>
      <c r="E2022" s="67">
        <v>4.1580000000000004</v>
      </c>
      <c r="F2022" s="67"/>
      <c r="G2022" s="600">
        <v>0.15</v>
      </c>
      <c r="H2022" s="600">
        <f t="shared" si="130"/>
        <v>-0.62370000000000003</v>
      </c>
    </row>
    <row r="2023" spans="1:8">
      <c r="A2023" s="67"/>
      <c r="B2023" s="67"/>
      <c r="C2023" s="67"/>
      <c r="D2023" s="67"/>
      <c r="E2023" s="67"/>
      <c r="F2023" s="67"/>
      <c r="G2023" s="600"/>
      <c r="H2023" s="600"/>
    </row>
    <row r="2024" spans="1:8">
      <c r="A2024" s="67"/>
      <c r="B2024" s="67" t="s">
        <v>81</v>
      </c>
      <c r="C2024" s="67">
        <v>-1</v>
      </c>
      <c r="D2024" s="67"/>
      <c r="E2024" s="67">
        <v>3.24</v>
      </c>
      <c r="F2024" s="67"/>
      <c r="G2024" s="600">
        <v>0.15</v>
      </c>
      <c r="H2024" s="600">
        <f>+PRODUCT(C2024:G2024)</f>
        <v>-0.48599999999999999</v>
      </c>
    </row>
    <row r="2025" spans="1:8">
      <c r="A2025" s="67"/>
      <c r="B2025" s="67"/>
      <c r="C2025" s="67">
        <v>-1</v>
      </c>
      <c r="D2025" s="67"/>
      <c r="E2025" s="67">
        <v>2.016</v>
      </c>
      <c r="F2025" s="67"/>
      <c r="G2025" s="600">
        <v>0.15</v>
      </c>
      <c r="H2025" s="600">
        <f>+PRODUCT(C2025:G2025)</f>
        <v>-0.3024</v>
      </c>
    </row>
    <row r="2026" spans="1:8">
      <c r="A2026" s="67"/>
      <c r="B2026" s="67" t="s">
        <v>53</v>
      </c>
      <c r="C2026" s="67">
        <v>-1</v>
      </c>
      <c r="D2026" s="67"/>
      <c r="E2026" s="67">
        <v>23.31</v>
      </c>
      <c r="F2026" s="67"/>
      <c r="G2026" s="600">
        <v>0.15</v>
      </c>
      <c r="H2026" s="600">
        <f>+PRODUCT(C2026:G2026)</f>
        <v>-3.4965000000000002</v>
      </c>
    </row>
    <row r="2027" spans="1:8">
      <c r="A2027" s="67"/>
      <c r="B2027" s="67"/>
      <c r="C2027" s="67"/>
      <c r="D2027" s="67"/>
      <c r="E2027" s="67"/>
      <c r="F2027" s="67"/>
      <c r="G2027" s="600"/>
      <c r="H2027" s="600"/>
    </row>
    <row r="2028" spans="1:8">
      <c r="A2028" s="67"/>
      <c r="B2028" s="67" t="s">
        <v>82</v>
      </c>
      <c r="C2028" s="67">
        <v>-1</v>
      </c>
      <c r="D2028" s="67"/>
      <c r="E2028" s="67">
        <v>4.3609999999999998</v>
      </c>
      <c r="F2028" s="67"/>
      <c r="G2028" s="600">
        <v>0.15</v>
      </c>
      <c r="H2028" s="600">
        <f>+PRODUCT(C2028:G2028)</f>
        <v>-0.65415000000000001</v>
      </c>
    </row>
    <row r="2029" spans="1:8">
      <c r="A2029" s="67"/>
      <c r="B2029" s="67" t="s">
        <v>83</v>
      </c>
      <c r="C2029" s="67">
        <v>-1</v>
      </c>
      <c r="D2029" s="67"/>
      <c r="E2029" s="67">
        <v>4.3499999999999996</v>
      </c>
      <c r="F2029" s="67"/>
      <c r="G2029" s="600">
        <v>0.15</v>
      </c>
      <c r="H2029" s="600">
        <f>+PRODUCT(C2029:G2029)</f>
        <v>-0.65249999999999997</v>
      </c>
    </row>
    <row r="2030" spans="1:8">
      <c r="A2030" s="67"/>
      <c r="B2030" s="67" t="s">
        <v>84</v>
      </c>
      <c r="C2030" s="67">
        <v>-1</v>
      </c>
      <c r="D2030" s="67"/>
      <c r="E2030" s="67">
        <v>16.37</v>
      </c>
      <c r="F2030" s="67"/>
      <c r="G2030" s="600">
        <v>0.15</v>
      </c>
      <c r="H2030" s="600">
        <f>+PRODUCT(C2030:G2030)</f>
        <v>-2.4554999999999998</v>
      </c>
    </row>
    <row r="2031" spans="1:8">
      <c r="A2031" s="67"/>
      <c r="B2031" s="67" t="s">
        <v>85</v>
      </c>
      <c r="C2031" s="67">
        <v>-2</v>
      </c>
      <c r="D2031" s="67"/>
      <c r="E2031" s="67">
        <v>10.356999999999999</v>
      </c>
      <c r="F2031" s="67"/>
      <c r="G2031" s="600">
        <v>0.15</v>
      </c>
      <c r="H2031" s="600">
        <f>+PRODUCT(C2031:G2031)</f>
        <v>-3.1071</v>
      </c>
    </row>
    <row r="2032" spans="1:8">
      <c r="A2032" s="67"/>
      <c r="B2032" s="67"/>
      <c r="C2032" s="67"/>
      <c r="D2032" s="67"/>
      <c r="E2032" s="67"/>
      <c r="F2032" s="67"/>
      <c r="G2032" s="600"/>
      <c r="H2032" s="600"/>
    </row>
    <row r="2033" spans="1:8">
      <c r="A2033" s="67"/>
      <c r="B2033" s="67"/>
      <c r="C2033" s="67"/>
      <c r="D2033" s="67"/>
      <c r="E2033" s="67"/>
      <c r="F2033" s="67"/>
      <c r="G2033" s="600"/>
      <c r="H2033" s="600"/>
    </row>
    <row r="2034" spans="1:8">
      <c r="A2034" s="67"/>
      <c r="B2034" s="67" t="s">
        <v>86</v>
      </c>
      <c r="C2034" s="67">
        <v>4</v>
      </c>
      <c r="D2034" s="67"/>
      <c r="E2034" s="67">
        <v>2.8</v>
      </c>
      <c r="F2034" s="67">
        <v>0.6</v>
      </c>
      <c r="G2034" s="600">
        <v>0.2</v>
      </c>
      <c r="H2034" s="600">
        <f>+PRODUCT(C2034:G2034)</f>
        <v>1.3440000000000001</v>
      </c>
    </row>
    <row r="2035" spans="1:8">
      <c r="A2035" s="67"/>
      <c r="B2035" s="601" t="s">
        <v>88</v>
      </c>
      <c r="C2035" s="67">
        <v>1</v>
      </c>
      <c r="D2035" s="67"/>
      <c r="E2035" s="67">
        <v>632.02800000000002</v>
      </c>
      <c r="F2035" s="67"/>
      <c r="G2035" s="600">
        <v>0.15</v>
      </c>
      <c r="H2035" s="600">
        <f>+PRODUCT(C2035:G2035)</f>
        <v>94.804199999999994</v>
      </c>
    </row>
    <row r="2036" spans="1:8">
      <c r="A2036" s="67"/>
      <c r="B2036" s="67" t="s">
        <v>73</v>
      </c>
      <c r="C2036" s="67"/>
      <c r="D2036" s="67"/>
      <c r="E2036" s="67"/>
      <c r="F2036" s="67"/>
      <c r="G2036" s="600"/>
      <c r="H2036" s="600"/>
    </row>
    <row r="2037" spans="1:8">
      <c r="A2037" s="67"/>
      <c r="B2037" s="67" t="s">
        <v>74</v>
      </c>
      <c r="C2037" s="67">
        <v>-1</v>
      </c>
      <c r="D2037" s="67"/>
      <c r="E2037" s="67">
        <v>3.984</v>
      </c>
      <c r="F2037" s="67"/>
      <c r="G2037" s="600">
        <v>0.15</v>
      </c>
      <c r="H2037" s="600">
        <f t="shared" ref="H2037:H2043" si="131">+PRODUCT(C2037:G2037)</f>
        <v>-0.59760000000000002</v>
      </c>
    </row>
    <row r="2038" spans="1:8">
      <c r="A2038" s="67"/>
      <c r="B2038" s="67" t="s">
        <v>75</v>
      </c>
      <c r="C2038" s="67">
        <v>-1</v>
      </c>
      <c r="D2038" s="67"/>
      <c r="E2038" s="67">
        <v>2.5489999999999999</v>
      </c>
      <c r="F2038" s="67"/>
      <c r="G2038" s="600">
        <v>0.15</v>
      </c>
      <c r="H2038" s="600">
        <f t="shared" si="131"/>
        <v>-0.38235000000000002</v>
      </c>
    </row>
    <row r="2039" spans="1:8">
      <c r="A2039" s="67"/>
      <c r="B2039" s="67" t="s">
        <v>76</v>
      </c>
      <c r="C2039" s="67">
        <v>-1</v>
      </c>
      <c r="D2039" s="67"/>
      <c r="E2039" s="67">
        <v>3.7170000000000001</v>
      </c>
      <c r="F2039" s="67"/>
      <c r="G2039" s="600">
        <v>0.15</v>
      </c>
      <c r="H2039" s="600">
        <f t="shared" si="131"/>
        <v>-0.55754999999999999</v>
      </c>
    </row>
    <row r="2040" spans="1:8">
      <c r="A2040" s="67"/>
      <c r="B2040" s="67" t="s">
        <v>77</v>
      </c>
      <c r="C2040" s="67">
        <v>-1</v>
      </c>
      <c r="D2040" s="67"/>
      <c r="E2040" s="67">
        <v>2.56</v>
      </c>
      <c r="F2040" s="67"/>
      <c r="G2040" s="600">
        <v>0.15</v>
      </c>
      <c r="H2040" s="600">
        <f t="shared" si="131"/>
        <v>-0.38400000000000001</v>
      </c>
    </row>
    <row r="2041" spans="1:8">
      <c r="A2041" s="67"/>
      <c r="B2041" s="67" t="s">
        <v>78</v>
      </c>
      <c r="C2041" s="67">
        <v>-1</v>
      </c>
      <c r="D2041" s="67"/>
      <c r="E2041" s="67">
        <v>4.3</v>
      </c>
      <c r="F2041" s="67"/>
      <c r="G2041" s="600">
        <v>0.15</v>
      </c>
      <c r="H2041" s="600">
        <f t="shared" si="131"/>
        <v>-0.64500000000000002</v>
      </c>
    </row>
    <row r="2042" spans="1:8">
      <c r="A2042" s="67"/>
      <c r="B2042" s="67" t="s">
        <v>79</v>
      </c>
      <c r="C2042" s="67">
        <v>-1</v>
      </c>
      <c r="D2042" s="67"/>
      <c r="E2042" s="67">
        <v>2.5</v>
      </c>
      <c r="F2042" s="67"/>
      <c r="G2042" s="600">
        <v>0.15</v>
      </c>
      <c r="H2042" s="600">
        <f t="shared" si="131"/>
        <v>-0.375</v>
      </c>
    </row>
    <row r="2043" spans="1:8">
      <c r="A2043" s="67"/>
      <c r="B2043" s="67" t="s">
        <v>80</v>
      </c>
      <c r="C2043" s="67">
        <v>-1</v>
      </c>
      <c r="D2043" s="67"/>
      <c r="E2043" s="67">
        <v>4.1580000000000004</v>
      </c>
      <c r="F2043" s="67"/>
      <c r="G2043" s="600">
        <v>0.15</v>
      </c>
      <c r="H2043" s="600">
        <f t="shared" si="131"/>
        <v>-0.62370000000000003</v>
      </c>
    </row>
    <row r="2044" spans="1:8">
      <c r="A2044" s="67"/>
      <c r="B2044" s="67"/>
      <c r="C2044" s="67"/>
      <c r="D2044" s="67"/>
      <c r="E2044" s="67"/>
      <c r="F2044" s="67"/>
      <c r="G2044" s="600"/>
      <c r="H2044" s="600"/>
    </row>
    <row r="2045" spans="1:8">
      <c r="A2045" s="67"/>
      <c r="B2045" s="67" t="s">
        <v>81</v>
      </c>
      <c r="C2045" s="67">
        <v>-1</v>
      </c>
      <c r="D2045" s="67"/>
      <c r="E2045" s="67">
        <v>3.24</v>
      </c>
      <c r="F2045" s="67"/>
      <c r="G2045" s="600">
        <v>0.15</v>
      </c>
      <c r="H2045" s="600">
        <f>+PRODUCT(C2045:G2045)</f>
        <v>-0.48599999999999999</v>
      </c>
    </row>
    <row r="2046" spans="1:8">
      <c r="A2046" s="67"/>
      <c r="B2046" s="67"/>
      <c r="C2046" s="67">
        <v>-1</v>
      </c>
      <c r="D2046" s="67"/>
      <c r="E2046" s="67">
        <v>2.016</v>
      </c>
      <c r="F2046" s="67"/>
      <c r="G2046" s="600">
        <v>0.15</v>
      </c>
      <c r="H2046" s="600">
        <f>+PRODUCT(C2046:G2046)</f>
        <v>-0.3024</v>
      </c>
    </row>
    <row r="2047" spans="1:8">
      <c r="A2047" s="67"/>
      <c r="B2047" s="67" t="s">
        <v>53</v>
      </c>
      <c r="C2047" s="67">
        <v>-1</v>
      </c>
      <c r="D2047" s="67"/>
      <c r="E2047" s="67">
        <v>23.31</v>
      </c>
      <c r="F2047" s="67"/>
      <c r="G2047" s="600">
        <v>0.15</v>
      </c>
      <c r="H2047" s="600">
        <f>+PRODUCT(C2047:G2047)</f>
        <v>-3.4965000000000002</v>
      </c>
    </row>
    <row r="2048" spans="1:8">
      <c r="A2048" s="67"/>
      <c r="B2048" s="67"/>
      <c r="C2048" s="67"/>
      <c r="D2048" s="67"/>
      <c r="E2048" s="67"/>
      <c r="F2048" s="67"/>
      <c r="G2048" s="600"/>
      <c r="H2048" s="600"/>
    </row>
    <row r="2049" spans="1:8">
      <c r="A2049" s="67"/>
      <c r="B2049" s="67" t="s">
        <v>82</v>
      </c>
      <c r="C2049" s="67">
        <v>-1</v>
      </c>
      <c r="D2049" s="67"/>
      <c r="E2049" s="67">
        <v>4.3609999999999998</v>
      </c>
      <c r="F2049" s="67"/>
      <c r="G2049" s="600">
        <v>0.15</v>
      </c>
      <c r="H2049" s="600">
        <f>+PRODUCT(C2049:G2049)</f>
        <v>-0.65415000000000001</v>
      </c>
    </row>
    <row r="2050" spans="1:8">
      <c r="A2050" s="67"/>
      <c r="B2050" s="67" t="s">
        <v>83</v>
      </c>
      <c r="C2050" s="67">
        <v>-1</v>
      </c>
      <c r="D2050" s="67"/>
      <c r="E2050" s="67">
        <v>4.3499999999999996</v>
      </c>
      <c r="F2050" s="67"/>
      <c r="G2050" s="600">
        <v>0.15</v>
      </c>
      <c r="H2050" s="600">
        <f>+PRODUCT(C2050:G2050)</f>
        <v>-0.65249999999999997</v>
      </c>
    </row>
    <row r="2051" spans="1:8">
      <c r="A2051" s="67"/>
      <c r="B2051" s="67" t="s">
        <v>84</v>
      </c>
      <c r="C2051" s="67">
        <v>-1</v>
      </c>
      <c r="D2051" s="67"/>
      <c r="E2051" s="67">
        <v>16.37</v>
      </c>
      <c r="F2051" s="67"/>
      <c r="G2051" s="600">
        <v>0.15</v>
      </c>
      <c r="H2051" s="600">
        <f>+PRODUCT(C2051:G2051)</f>
        <v>-2.4554999999999998</v>
      </c>
    </row>
    <row r="2052" spans="1:8">
      <c r="A2052" s="67"/>
      <c r="B2052" s="67" t="s">
        <v>85</v>
      </c>
      <c r="C2052" s="67">
        <v>-2</v>
      </c>
      <c r="D2052" s="67"/>
      <c r="E2052" s="67">
        <v>12.29</v>
      </c>
      <c r="F2052" s="67"/>
      <c r="G2052" s="600">
        <v>0.15</v>
      </c>
      <c r="H2052" s="600">
        <f>+PRODUCT(C2052:G2052)</f>
        <v>-3.6869999999999998</v>
      </c>
    </row>
    <row r="2053" spans="1:8">
      <c r="A2053" s="67"/>
      <c r="B2053" s="67" t="s">
        <v>89</v>
      </c>
      <c r="C2053" s="67">
        <v>-4</v>
      </c>
      <c r="D2053" s="67"/>
      <c r="E2053" s="67">
        <v>4.7649999999999997</v>
      </c>
      <c r="F2053" s="67">
        <v>1.53</v>
      </c>
      <c r="G2053" s="600">
        <v>0.15</v>
      </c>
      <c r="H2053" s="600">
        <f>+PRODUCT(C2053:G2053)</f>
        <v>-4.3742700000000001</v>
      </c>
    </row>
    <row r="2054" spans="1:8">
      <c r="A2054" s="67"/>
      <c r="B2054" s="67"/>
      <c r="C2054" s="67"/>
      <c r="D2054" s="67"/>
      <c r="E2054" s="67"/>
      <c r="F2054" s="67"/>
      <c r="G2054" s="600"/>
      <c r="H2054" s="600"/>
    </row>
    <row r="2055" spans="1:8">
      <c r="A2055" s="67"/>
      <c r="B2055" s="67" t="s">
        <v>86</v>
      </c>
      <c r="C2055" s="67">
        <v>1</v>
      </c>
      <c r="D2055" s="67"/>
      <c r="E2055" s="67">
        <v>40.695999999999998</v>
      </c>
      <c r="F2055" s="67">
        <v>0.6</v>
      </c>
      <c r="G2055" s="600">
        <v>0.2</v>
      </c>
      <c r="H2055" s="600">
        <f>+PRODUCT(C2055:G2055)</f>
        <v>4.8835199999999999</v>
      </c>
    </row>
    <row r="2056" spans="1:8">
      <c r="A2056" s="67"/>
      <c r="B2056" s="67"/>
      <c r="C2056" s="67"/>
      <c r="D2056" s="67"/>
      <c r="E2056" s="67"/>
      <c r="F2056" s="67"/>
      <c r="G2056" s="600"/>
      <c r="H2056" s="600"/>
    </row>
    <row r="2057" spans="1:8">
      <c r="A2057" s="67"/>
      <c r="B2057" s="601" t="s">
        <v>88</v>
      </c>
      <c r="C2057" s="67">
        <v>1</v>
      </c>
      <c r="D2057" s="67"/>
      <c r="E2057" s="67">
        <v>638.10599999999999</v>
      </c>
      <c r="F2057" s="67"/>
      <c r="G2057" s="600">
        <v>0.15</v>
      </c>
      <c r="H2057" s="600">
        <f>+PRODUCT(C2057:G2057)</f>
        <v>95.715900000000005</v>
      </c>
    </row>
    <row r="2058" spans="1:8">
      <c r="A2058" s="67"/>
      <c r="B2058" s="67" t="s">
        <v>73</v>
      </c>
      <c r="C2058" s="67"/>
      <c r="D2058" s="67"/>
      <c r="E2058" s="67"/>
      <c r="F2058" s="67"/>
      <c r="G2058" s="600"/>
      <c r="H2058" s="600"/>
    </row>
    <row r="2059" spans="1:8">
      <c r="A2059" s="67"/>
      <c r="B2059" s="67" t="s">
        <v>74</v>
      </c>
      <c r="C2059" s="67">
        <v>-1</v>
      </c>
      <c r="D2059" s="67"/>
      <c r="E2059" s="67">
        <v>3.984</v>
      </c>
      <c r="F2059" s="67"/>
      <c r="G2059" s="600">
        <v>0.15</v>
      </c>
      <c r="H2059" s="600">
        <f t="shared" ref="H2059:H2092" si="132">+PRODUCT(C2059:G2059)</f>
        <v>-0.59760000000000002</v>
      </c>
    </row>
    <row r="2060" spans="1:8">
      <c r="A2060" s="67"/>
      <c r="B2060" s="67" t="s">
        <v>75</v>
      </c>
      <c r="C2060" s="67">
        <v>-1</v>
      </c>
      <c r="D2060" s="67"/>
      <c r="E2060" s="67">
        <v>2.5489999999999999</v>
      </c>
      <c r="F2060" s="67"/>
      <c r="G2060" s="600">
        <v>0.15</v>
      </c>
      <c r="H2060" s="600">
        <f t="shared" si="132"/>
        <v>-0.38235000000000002</v>
      </c>
    </row>
    <row r="2061" spans="1:8">
      <c r="A2061" s="67"/>
      <c r="B2061" s="67" t="s">
        <v>76</v>
      </c>
      <c r="C2061" s="67">
        <v>-1</v>
      </c>
      <c r="D2061" s="67"/>
      <c r="E2061" s="67">
        <v>3.7170000000000001</v>
      </c>
      <c r="F2061" s="67"/>
      <c r="G2061" s="600">
        <v>0.15</v>
      </c>
      <c r="H2061" s="600">
        <f t="shared" si="132"/>
        <v>-0.55754999999999999</v>
      </c>
    </row>
    <row r="2062" spans="1:8">
      <c r="A2062" s="67"/>
      <c r="B2062" s="67" t="s">
        <v>77</v>
      </c>
      <c r="C2062" s="67">
        <v>-1</v>
      </c>
      <c r="D2062" s="67"/>
      <c r="E2062" s="67">
        <v>2.56</v>
      </c>
      <c r="F2062" s="67"/>
      <c r="G2062" s="600">
        <v>0.15</v>
      </c>
      <c r="H2062" s="600">
        <f t="shared" si="132"/>
        <v>-0.38400000000000001</v>
      </c>
    </row>
    <row r="2063" spans="1:8">
      <c r="A2063" s="67"/>
      <c r="B2063" s="67" t="s">
        <v>78</v>
      </c>
      <c r="C2063" s="67">
        <v>-1</v>
      </c>
      <c r="D2063" s="67"/>
      <c r="E2063" s="67">
        <v>4.3</v>
      </c>
      <c r="F2063" s="67"/>
      <c r="G2063" s="600">
        <v>0.15</v>
      </c>
      <c r="H2063" s="600">
        <f t="shared" si="132"/>
        <v>-0.64500000000000002</v>
      </c>
    </row>
    <row r="2064" spans="1:8">
      <c r="A2064" s="67"/>
      <c r="B2064" s="67" t="s">
        <v>79</v>
      </c>
      <c r="C2064" s="67">
        <v>-1</v>
      </c>
      <c r="D2064" s="67"/>
      <c r="E2064" s="67">
        <v>2.5</v>
      </c>
      <c r="F2064" s="67"/>
      <c r="G2064" s="600">
        <v>0.15</v>
      </c>
      <c r="H2064" s="600">
        <f t="shared" si="132"/>
        <v>-0.375</v>
      </c>
    </row>
    <row r="2065" spans="1:8">
      <c r="A2065" s="67"/>
      <c r="B2065" s="67" t="s">
        <v>80</v>
      </c>
      <c r="C2065" s="67">
        <v>-1</v>
      </c>
      <c r="D2065" s="67"/>
      <c r="E2065" s="67">
        <v>4.1580000000000004</v>
      </c>
      <c r="F2065" s="67"/>
      <c r="G2065" s="600">
        <v>0.15</v>
      </c>
      <c r="H2065" s="600">
        <f t="shared" si="132"/>
        <v>-0.62370000000000003</v>
      </c>
    </row>
    <row r="2066" spans="1:8">
      <c r="A2066" s="67"/>
      <c r="B2066" s="67"/>
      <c r="C2066" s="67"/>
      <c r="D2066" s="67"/>
      <c r="E2066" s="67"/>
      <c r="F2066" s="67"/>
      <c r="G2066" s="600"/>
      <c r="H2066" s="600">
        <f t="shared" si="132"/>
        <v>0</v>
      </c>
    </row>
    <row r="2067" spans="1:8">
      <c r="A2067" s="67"/>
      <c r="B2067" s="67" t="s">
        <v>81</v>
      </c>
      <c r="C2067" s="67">
        <v>-1</v>
      </c>
      <c r="D2067" s="67"/>
      <c r="E2067" s="67">
        <v>3.24</v>
      </c>
      <c r="F2067" s="67"/>
      <c r="G2067" s="600">
        <v>0.15</v>
      </c>
      <c r="H2067" s="600">
        <f t="shared" si="132"/>
        <v>-0.48599999999999999</v>
      </c>
    </row>
    <row r="2068" spans="1:8">
      <c r="A2068" s="67"/>
      <c r="B2068" s="67"/>
      <c r="C2068" s="67">
        <v>-1</v>
      </c>
      <c r="D2068" s="67"/>
      <c r="E2068" s="67">
        <v>2.016</v>
      </c>
      <c r="F2068" s="67"/>
      <c r="G2068" s="600">
        <v>0.15</v>
      </c>
      <c r="H2068" s="600">
        <f t="shared" si="132"/>
        <v>-0.3024</v>
      </c>
    </row>
    <row r="2069" spans="1:8">
      <c r="A2069" s="67"/>
      <c r="B2069" s="67" t="s">
        <v>53</v>
      </c>
      <c r="C2069" s="67">
        <v>-1</v>
      </c>
      <c r="D2069" s="67"/>
      <c r="E2069" s="67">
        <v>23.31</v>
      </c>
      <c r="F2069" s="67"/>
      <c r="G2069" s="600">
        <v>0.15</v>
      </c>
      <c r="H2069" s="600">
        <f t="shared" si="132"/>
        <v>-3.4965000000000002</v>
      </c>
    </row>
    <row r="2070" spans="1:8">
      <c r="A2070" s="67"/>
      <c r="B2070" s="67"/>
      <c r="C2070" s="67"/>
      <c r="D2070" s="67"/>
      <c r="E2070" s="67"/>
      <c r="F2070" s="67"/>
      <c r="G2070" s="600"/>
      <c r="H2070" s="600">
        <f t="shared" si="132"/>
        <v>0</v>
      </c>
    </row>
    <row r="2071" spans="1:8">
      <c r="A2071" s="67"/>
      <c r="B2071" s="67" t="s">
        <v>82</v>
      </c>
      <c r="C2071" s="67">
        <v>-1</v>
      </c>
      <c r="D2071" s="67"/>
      <c r="E2071" s="67">
        <v>4.3609999999999998</v>
      </c>
      <c r="F2071" s="67"/>
      <c r="G2071" s="600">
        <v>0.15</v>
      </c>
      <c r="H2071" s="600">
        <f t="shared" si="132"/>
        <v>-0.65415000000000001</v>
      </c>
    </row>
    <row r="2072" spans="1:8">
      <c r="A2072" s="67"/>
      <c r="B2072" s="67" t="s">
        <v>83</v>
      </c>
      <c r="C2072" s="67">
        <v>-1</v>
      </c>
      <c r="D2072" s="67"/>
      <c r="E2072" s="67">
        <v>4.3499999999999996</v>
      </c>
      <c r="F2072" s="67"/>
      <c r="G2072" s="600">
        <v>0.15</v>
      </c>
      <c r="H2072" s="600">
        <f t="shared" si="132"/>
        <v>-0.65249999999999997</v>
      </c>
    </row>
    <row r="2073" spans="1:8">
      <c r="A2073" s="67"/>
      <c r="B2073" s="67" t="s">
        <v>84</v>
      </c>
      <c r="C2073" s="67">
        <v>-1</v>
      </c>
      <c r="D2073" s="67"/>
      <c r="E2073" s="67">
        <v>16.37</v>
      </c>
      <c r="F2073" s="67"/>
      <c r="G2073" s="600">
        <v>0.15</v>
      </c>
      <c r="H2073" s="600">
        <f t="shared" si="132"/>
        <v>-2.4554999999999998</v>
      </c>
    </row>
    <row r="2074" spans="1:8">
      <c r="A2074" s="67"/>
      <c r="B2074" s="67" t="s">
        <v>85</v>
      </c>
      <c r="C2074" s="67">
        <v>-2</v>
      </c>
      <c r="D2074" s="67"/>
      <c r="E2074" s="67">
        <v>12.29</v>
      </c>
      <c r="F2074" s="67"/>
      <c r="G2074" s="600">
        <v>0.15</v>
      </c>
      <c r="H2074" s="600">
        <f t="shared" si="132"/>
        <v>-3.6869999999999998</v>
      </c>
    </row>
    <row r="2075" spans="1:8">
      <c r="A2075" s="67"/>
      <c r="B2075" s="67" t="s">
        <v>89</v>
      </c>
      <c r="C2075" s="67">
        <v>-4</v>
      </c>
      <c r="D2075" s="67"/>
      <c r="E2075" s="67">
        <v>4.7649999999999997</v>
      </c>
      <c r="F2075" s="67">
        <v>1.53</v>
      </c>
      <c r="G2075" s="600">
        <v>0.15</v>
      </c>
      <c r="H2075" s="600">
        <f t="shared" si="132"/>
        <v>-4.3742700000000001</v>
      </c>
    </row>
    <row r="2076" spans="1:8">
      <c r="A2076" s="67"/>
      <c r="B2076" s="67"/>
      <c r="C2076" s="67"/>
      <c r="D2076" s="67"/>
      <c r="E2076" s="67"/>
      <c r="F2076" s="67"/>
      <c r="G2076" s="600"/>
      <c r="H2076" s="600">
        <f t="shared" si="132"/>
        <v>0</v>
      </c>
    </row>
    <row r="2077" spans="1:8">
      <c r="A2077" s="67"/>
      <c r="B2077" s="601" t="s">
        <v>90</v>
      </c>
      <c r="C2077" s="67">
        <v>1</v>
      </c>
      <c r="D2077" s="67"/>
      <c r="E2077" s="67">
        <v>510.62900000000002</v>
      </c>
      <c r="F2077" s="67"/>
      <c r="G2077" s="600">
        <v>0.15</v>
      </c>
      <c r="H2077" s="600">
        <f t="shared" si="132"/>
        <v>76.594350000000006</v>
      </c>
    </row>
    <row r="2078" spans="1:8">
      <c r="A2078" s="67"/>
      <c r="B2078" s="67" t="s">
        <v>73</v>
      </c>
      <c r="C2078" s="67"/>
      <c r="D2078" s="67"/>
      <c r="E2078" s="67"/>
      <c r="F2078" s="67"/>
      <c r="G2078" s="600"/>
      <c r="H2078" s="600">
        <f t="shared" si="132"/>
        <v>0</v>
      </c>
    </row>
    <row r="2079" spans="1:8">
      <c r="A2079" s="67"/>
      <c r="B2079" s="67" t="s">
        <v>74</v>
      </c>
      <c r="C2079" s="67">
        <v>-1</v>
      </c>
      <c r="D2079" s="67"/>
      <c r="E2079" s="67">
        <v>3.984</v>
      </c>
      <c r="F2079" s="67"/>
      <c r="G2079" s="600">
        <v>0.15</v>
      </c>
      <c r="H2079" s="600">
        <f t="shared" si="132"/>
        <v>-0.59760000000000002</v>
      </c>
    </row>
    <row r="2080" spans="1:8">
      <c r="A2080" s="67"/>
      <c r="B2080" s="67" t="s">
        <v>75</v>
      </c>
      <c r="C2080" s="67">
        <v>-1</v>
      </c>
      <c r="D2080" s="67"/>
      <c r="E2080" s="67">
        <v>2.5489999999999999</v>
      </c>
      <c r="F2080" s="67"/>
      <c r="G2080" s="600">
        <v>0.15</v>
      </c>
      <c r="H2080" s="600">
        <f t="shared" si="132"/>
        <v>-0.38235000000000002</v>
      </c>
    </row>
    <row r="2081" spans="1:8">
      <c r="A2081" s="67"/>
      <c r="B2081" s="67" t="s">
        <v>76</v>
      </c>
      <c r="C2081" s="67">
        <v>-1</v>
      </c>
      <c r="D2081" s="67"/>
      <c r="E2081" s="67">
        <v>3.7170000000000001</v>
      </c>
      <c r="F2081" s="67"/>
      <c r="G2081" s="600">
        <v>0.15</v>
      </c>
      <c r="H2081" s="600">
        <f t="shared" si="132"/>
        <v>-0.55754999999999999</v>
      </c>
    </row>
    <row r="2082" spans="1:8">
      <c r="A2082" s="67"/>
      <c r="B2082" s="67" t="s">
        <v>77</v>
      </c>
      <c r="C2082" s="67">
        <v>-1</v>
      </c>
      <c r="D2082" s="67"/>
      <c r="E2082" s="67">
        <v>2.56</v>
      </c>
      <c r="F2082" s="67"/>
      <c r="G2082" s="600">
        <v>0.15</v>
      </c>
      <c r="H2082" s="600">
        <f t="shared" si="132"/>
        <v>-0.38400000000000001</v>
      </c>
    </row>
    <row r="2083" spans="1:8">
      <c r="A2083" s="67"/>
      <c r="B2083" s="67" t="s">
        <v>78</v>
      </c>
      <c r="C2083" s="67">
        <v>-1</v>
      </c>
      <c r="D2083" s="67"/>
      <c r="E2083" s="67">
        <v>4.3</v>
      </c>
      <c r="F2083" s="67"/>
      <c r="G2083" s="600">
        <v>0.15</v>
      </c>
      <c r="H2083" s="600">
        <f t="shared" si="132"/>
        <v>-0.64500000000000002</v>
      </c>
    </row>
    <row r="2084" spans="1:8">
      <c r="A2084" s="67"/>
      <c r="B2084" s="67" t="s">
        <v>79</v>
      </c>
      <c r="C2084" s="67">
        <v>-1</v>
      </c>
      <c r="D2084" s="67"/>
      <c r="E2084" s="67">
        <v>2.5</v>
      </c>
      <c r="F2084" s="67"/>
      <c r="G2084" s="600">
        <v>0.15</v>
      </c>
      <c r="H2084" s="600">
        <f t="shared" si="132"/>
        <v>-0.375</v>
      </c>
    </row>
    <row r="2085" spans="1:8">
      <c r="A2085" s="67"/>
      <c r="B2085" s="67" t="s">
        <v>80</v>
      </c>
      <c r="C2085" s="67">
        <v>-1</v>
      </c>
      <c r="D2085" s="67"/>
      <c r="E2085" s="67">
        <v>4.1580000000000004</v>
      </c>
      <c r="F2085" s="67"/>
      <c r="G2085" s="600">
        <v>0.15</v>
      </c>
      <c r="H2085" s="600">
        <f t="shared" si="132"/>
        <v>-0.62370000000000003</v>
      </c>
    </row>
    <row r="2086" spans="1:8">
      <c r="A2086" s="67"/>
      <c r="B2086" s="67"/>
      <c r="C2086" s="67"/>
      <c r="D2086" s="67"/>
      <c r="E2086" s="67"/>
      <c r="F2086" s="67"/>
      <c r="G2086" s="600"/>
      <c r="H2086" s="600">
        <f t="shared" si="132"/>
        <v>0</v>
      </c>
    </row>
    <row r="2087" spans="1:8">
      <c r="A2087" s="67"/>
      <c r="B2087" s="67" t="s">
        <v>81</v>
      </c>
      <c r="C2087" s="67">
        <v>-1</v>
      </c>
      <c r="D2087" s="67"/>
      <c r="E2087" s="67">
        <v>3.24</v>
      </c>
      <c r="F2087" s="67"/>
      <c r="G2087" s="600">
        <v>0.15</v>
      </c>
      <c r="H2087" s="600">
        <f t="shared" si="132"/>
        <v>-0.48599999999999999</v>
      </c>
    </row>
    <row r="2088" spans="1:8">
      <c r="A2088" s="67"/>
      <c r="B2088" s="67"/>
      <c r="C2088" s="67">
        <v>-1</v>
      </c>
      <c r="D2088" s="67"/>
      <c r="E2088" s="67">
        <v>2.016</v>
      </c>
      <c r="F2088" s="67"/>
      <c r="G2088" s="600">
        <v>0.15</v>
      </c>
      <c r="H2088" s="600">
        <f t="shared" si="132"/>
        <v>-0.3024</v>
      </c>
    </row>
    <row r="2089" spans="1:8">
      <c r="A2089" s="67"/>
      <c r="B2089" s="67" t="s">
        <v>53</v>
      </c>
      <c r="C2089" s="67">
        <v>-1</v>
      </c>
      <c r="D2089" s="67"/>
      <c r="E2089" s="67">
        <v>23.31</v>
      </c>
      <c r="F2089" s="67"/>
      <c r="G2089" s="600">
        <v>0.15</v>
      </c>
      <c r="H2089" s="600">
        <f t="shared" si="132"/>
        <v>-3.4965000000000002</v>
      </c>
    </row>
    <row r="2090" spans="1:8">
      <c r="A2090" s="67"/>
      <c r="B2090" s="67" t="s">
        <v>747</v>
      </c>
      <c r="C2090" s="67">
        <v>2</v>
      </c>
      <c r="D2090" s="67"/>
      <c r="E2090" s="67">
        <v>3.5</v>
      </c>
      <c r="F2090" s="67">
        <v>2.1</v>
      </c>
      <c r="G2090" s="600">
        <v>0.125</v>
      </c>
      <c r="H2090" s="600">
        <f t="shared" si="132"/>
        <v>1.8374999999999999</v>
      </c>
    </row>
    <row r="2091" spans="1:8">
      <c r="A2091" s="67"/>
      <c r="B2091" s="67"/>
      <c r="C2091" s="67"/>
      <c r="D2091" s="67"/>
      <c r="E2091" s="67"/>
      <c r="F2091" s="67"/>
      <c r="G2091" s="600"/>
      <c r="H2091" s="600">
        <f t="shared" si="132"/>
        <v>0</v>
      </c>
    </row>
    <row r="2092" spans="1:8">
      <c r="A2092" s="67"/>
      <c r="B2092" s="601" t="s">
        <v>91</v>
      </c>
      <c r="C2092" s="67">
        <v>1</v>
      </c>
      <c r="D2092" s="67"/>
      <c r="E2092" s="67">
        <v>50.92</v>
      </c>
      <c r="F2092" s="67"/>
      <c r="G2092" s="600">
        <v>0.15</v>
      </c>
      <c r="H2092" s="600">
        <f t="shared" si="132"/>
        <v>7.6379999999999999</v>
      </c>
    </row>
    <row r="2093" spans="1:8">
      <c r="B2093" s="683" t="s">
        <v>748</v>
      </c>
      <c r="C2093" s="683">
        <v>1</v>
      </c>
      <c r="E2093" s="598">
        <v>3.55</v>
      </c>
      <c r="F2093">
        <v>2.1240000000000001</v>
      </c>
      <c r="G2093" s="600">
        <v>0.125</v>
      </c>
      <c r="H2093" s="600">
        <f t="shared" ref="H2093:H2097" si="133">+PRODUCT(C2093:G2093)</f>
        <v>0.94252499999999995</v>
      </c>
    </row>
    <row r="2094" spans="1:8">
      <c r="A2094" s="67"/>
      <c r="B2094" s="601"/>
      <c r="C2094" s="67">
        <v>1</v>
      </c>
      <c r="D2094" s="67"/>
      <c r="E2094" s="67">
        <v>3.5</v>
      </c>
      <c r="F2094" s="67">
        <v>2.38</v>
      </c>
      <c r="G2094" s="600">
        <v>0.125</v>
      </c>
      <c r="H2094" s="600">
        <f t="shared" si="133"/>
        <v>1.04125</v>
      </c>
    </row>
    <row r="2095" spans="1:8">
      <c r="A2095" s="67"/>
      <c r="B2095" s="601"/>
      <c r="C2095" s="67">
        <v>2</v>
      </c>
      <c r="D2095" s="67"/>
      <c r="E2095" s="67">
        <v>3.5</v>
      </c>
      <c r="F2095" s="67">
        <v>2.1379999999999999</v>
      </c>
      <c r="G2095" s="600">
        <v>0.125</v>
      </c>
      <c r="H2095" s="600">
        <f t="shared" si="133"/>
        <v>1.8707499999999999</v>
      </c>
    </row>
    <row r="2096" spans="1:8">
      <c r="A2096" s="67"/>
      <c r="B2096" s="601"/>
      <c r="C2096" s="67">
        <v>1</v>
      </c>
      <c r="D2096" s="67"/>
      <c r="E2096" s="67">
        <v>1.099</v>
      </c>
      <c r="F2096" s="67">
        <v>1.85</v>
      </c>
      <c r="G2096" s="600">
        <v>0.125</v>
      </c>
      <c r="H2096" s="600">
        <f t="shared" si="133"/>
        <v>0.25414375</v>
      </c>
    </row>
    <row r="2097" spans="1:8">
      <c r="A2097" s="67"/>
      <c r="B2097" s="601"/>
      <c r="C2097" s="67">
        <v>1</v>
      </c>
      <c r="D2097" s="67"/>
      <c r="E2097" s="67">
        <v>3.92</v>
      </c>
      <c r="F2097" s="67">
        <v>2.2999999999999998</v>
      </c>
      <c r="G2097" s="600">
        <v>0.125</v>
      </c>
      <c r="H2097" s="600">
        <f t="shared" si="133"/>
        <v>1.127</v>
      </c>
    </row>
    <row r="2098" spans="1:8">
      <c r="A2098" s="67"/>
      <c r="B2098" s="67"/>
      <c r="C2098" s="67"/>
      <c r="D2098" s="67"/>
      <c r="E2098" s="67"/>
      <c r="F2098" s="67"/>
      <c r="G2098" s="600"/>
      <c r="H2098" s="602">
        <f>SUM(H2014:H2097)</f>
        <v>320.56524875000002</v>
      </c>
    </row>
    <row r="2099" spans="1:8">
      <c r="A2099" s="67"/>
      <c r="B2099" s="67"/>
      <c r="C2099" s="67"/>
      <c r="D2099" s="67"/>
      <c r="E2099" s="67"/>
      <c r="F2099" s="67"/>
      <c r="G2099" s="600"/>
      <c r="H2099" s="600"/>
    </row>
    <row r="2100" spans="1:8">
      <c r="A2100" s="67"/>
      <c r="B2100" s="601" t="s">
        <v>92</v>
      </c>
      <c r="C2100" s="67"/>
      <c r="D2100" s="67"/>
      <c r="E2100" s="67"/>
      <c r="F2100" s="67"/>
      <c r="G2100" s="600"/>
      <c r="H2100" s="600">
        <f t="shared" ref="H2100:H2110" si="134">+PRODUCT(C2100:G2100)</f>
        <v>0</v>
      </c>
    </row>
    <row r="2101" spans="1:8">
      <c r="A2101" s="67"/>
      <c r="B2101" s="67" t="s">
        <v>11</v>
      </c>
      <c r="C2101" s="67">
        <v>1</v>
      </c>
      <c r="D2101" s="67"/>
      <c r="E2101" s="67">
        <v>713.45699999999999</v>
      </c>
      <c r="F2101" s="67"/>
      <c r="G2101" s="600">
        <v>0.15</v>
      </c>
      <c r="H2101" s="600">
        <f t="shared" si="134"/>
        <v>107.01855</v>
      </c>
    </row>
    <row r="2102" spans="1:8">
      <c r="A2102" s="67"/>
      <c r="B2102" s="67"/>
      <c r="C2102" s="67">
        <v>-2</v>
      </c>
      <c r="D2102" s="67"/>
      <c r="E2102" s="67">
        <v>0.34300000000000003</v>
      </c>
      <c r="F2102" s="67"/>
      <c r="G2102" s="600">
        <v>0.15</v>
      </c>
      <c r="H2102" s="600">
        <f t="shared" si="134"/>
        <v>-0.10290000000000001</v>
      </c>
    </row>
    <row r="2103" spans="1:8">
      <c r="A2103" s="67"/>
      <c r="B2103" s="67"/>
      <c r="C2103" s="67">
        <v>-1</v>
      </c>
      <c r="D2103" s="67"/>
      <c r="E2103" s="67">
        <v>0.72</v>
      </c>
      <c r="F2103" s="67"/>
      <c r="G2103" s="600">
        <v>0.15</v>
      </c>
      <c r="H2103" s="600">
        <f t="shared" si="134"/>
        <v>-0.108</v>
      </c>
    </row>
    <row r="2104" spans="1:8">
      <c r="A2104" s="67"/>
      <c r="B2104" s="67"/>
      <c r="C2104" s="67">
        <v>-2</v>
      </c>
      <c r="D2104" s="67"/>
      <c r="E2104" s="67">
        <v>2.25</v>
      </c>
      <c r="F2104" s="67"/>
      <c r="G2104" s="600">
        <v>0.15</v>
      </c>
      <c r="H2104" s="600">
        <f t="shared" si="134"/>
        <v>-0.67500000000000004</v>
      </c>
    </row>
    <row r="2105" spans="1:8">
      <c r="A2105" s="67"/>
      <c r="B2105" s="67"/>
      <c r="C2105" s="67">
        <v>-1</v>
      </c>
      <c r="D2105" s="67"/>
      <c r="E2105" s="67">
        <v>2.0350000000000001</v>
      </c>
      <c r="F2105" s="67"/>
      <c r="G2105" s="600">
        <v>0.15</v>
      </c>
      <c r="H2105" s="600">
        <f t="shared" si="134"/>
        <v>-0.30525000000000002</v>
      </c>
    </row>
    <row r="2106" spans="1:8">
      <c r="A2106" s="67"/>
      <c r="B2106" s="67"/>
      <c r="C2106" s="67">
        <v>-1</v>
      </c>
      <c r="D2106" s="67"/>
      <c r="E2106" s="67">
        <v>15.83</v>
      </c>
      <c r="F2106" s="67"/>
      <c r="G2106" s="600">
        <v>0.15</v>
      </c>
      <c r="H2106" s="600">
        <f t="shared" si="134"/>
        <v>-2.3744999999999998</v>
      </c>
    </row>
    <row r="2107" spans="1:8">
      <c r="A2107" s="67"/>
      <c r="B2107" s="67"/>
      <c r="C2107" s="67">
        <v>-1</v>
      </c>
      <c r="D2107" s="67"/>
      <c r="E2107" s="67">
        <v>9.1519999999999992</v>
      </c>
      <c r="F2107" s="67"/>
      <c r="G2107" s="600">
        <v>0.15</v>
      </c>
      <c r="H2107" s="600">
        <f t="shared" si="134"/>
        <v>-1.3728</v>
      </c>
    </row>
    <row r="2108" spans="1:8">
      <c r="A2108" s="67"/>
      <c r="B2108" s="67"/>
      <c r="C2108" s="67">
        <v>-1</v>
      </c>
      <c r="D2108" s="67"/>
      <c r="E2108" s="67">
        <v>26.526</v>
      </c>
      <c r="F2108" s="67"/>
      <c r="G2108" s="600">
        <v>0.15</v>
      </c>
      <c r="H2108" s="600">
        <f t="shared" si="134"/>
        <v>-3.9788999999999999</v>
      </c>
    </row>
    <row r="2109" spans="1:8">
      <c r="A2109" s="67"/>
      <c r="B2109" s="67"/>
      <c r="C2109" s="67">
        <v>-1</v>
      </c>
      <c r="D2109" s="67"/>
      <c r="E2109" s="67">
        <v>19.789000000000001</v>
      </c>
      <c r="F2109" s="67"/>
      <c r="G2109" s="600">
        <v>0.15</v>
      </c>
      <c r="H2109" s="600">
        <f t="shared" si="134"/>
        <v>-2.96835</v>
      </c>
    </row>
    <row r="2110" spans="1:8">
      <c r="A2110" s="67"/>
      <c r="B2110" s="67"/>
      <c r="C2110" s="67">
        <v>-1</v>
      </c>
      <c r="D2110" s="67"/>
      <c r="E2110" s="67">
        <f>8.294*12.192</f>
        <v>101.120448</v>
      </c>
      <c r="F2110" s="67"/>
      <c r="G2110" s="600">
        <v>0.15</v>
      </c>
      <c r="H2110" s="600">
        <f t="shared" si="134"/>
        <v>-15.168067199999999</v>
      </c>
    </row>
    <row r="2111" spans="1:8">
      <c r="A2111" s="67"/>
      <c r="B2111" s="67"/>
      <c r="C2111" s="67"/>
      <c r="D2111" s="67"/>
      <c r="E2111" s="67"/>
      <c r="F2111" s="67"/>
      <c r="G2111" s="600"/>
      <c r="H2111" s="600"/>
    </row>
    <row r="2112" spans="1:8">
      <c r="A2112" s="67"/>
      <c r="B2112" s="67" t="s">
        <v>18</v>
      </c>
      <c r="C2112" s="67">
        <v>1</v>
      </c>
      <c r="D2112" s="67"/>
      <c r="E2112" s="67">
        <v>824.91300000000001</v>
      </c>
      <c r="F2112" s="67"/>
      <c r="G2112" s="600">
        <v>0.15</v>
      </c>
      <c r="H2112" s="600">
        <f>+PRODUCT(C2112:G2112)</f>
        <v>123.73694999999999</v>
      </c>
    </row>
    <row r="2113" spans="1:9">
      <c r="A2113" s="67"/>
      <c r="B2113" s="67"/>
      <c r="C2113" s="67">
        <v>-2</v>
      </c>
      <c r="D2113" s="67"/>
      <c r="E2113" s="67">
        <v>0.34300000000000003</v>
      </c>
      <c r="F2113" s="67"/>
      <c r="G2113" s="600">
        <v>0.15</v>
      </c>
      <c r="H2113" s="600">
        <f>+PRODUCT(C2113:G2113)</f>
        <v>-0.10290000000000001</v>
      </c>
    </row>
    <row r="2114" spans="1:9">
      <c r="A2114" s="67"/>
      <c r="B2114" s="67"/>
      <c r="C2114" s="67">
        <v>-1</v>
      </c>
      <c r="D2114" s="67"/>
      <c r="E2114" s="67">
        <v>0.72</v>
      </c>
      <c r="F2114" s="67"/>
      <c r="G2114" s="600">
        <v>0.15</v>
      </c>
      <c r="H2114" s="600">
        <f>+PRODUCT(C2114:G2114)</f>
        <v>-0.108</v>
      </c>
    </row>
    <row r="2115" spans="1:9">
      <c r="A2115" s="67"/>
      <c r="B2115" s="67"/>
      <c r="C2115" s="67">
        <v>-1</v>
      </c>
      <c r="D2115" s="67"/>
      <c r="E2115" s="67">
        <f>1.5*1.357</f>
        <v>2.0354999999999999</v>
      </c>
      <c r="F2115" s="67"/>
      <c r="G2115" s="600">
        <v>0.15</v>
      </c>
      <c r="H2115" s="600">
        <f>+PRODUCT(C2115:G2115)</f>
        <v>-0.30532500000000001</v>
      </c>
    </row>
    <row r="2116" spans="1:9">
      <c r="A2116" s="67"/>
      <c r="B2116" s="601" t="s">
        <v>34</v>
      </c>
      <c r="C2116" s="67">
        <v>1</v>
      </c>
      <c r="D2116" s="67"/>
      <c r="E2116" s="67">
        <v>3.3450000000000002</v>
      </c>
      <c r="F2116" s="67">
        <v>1.2</v>
      </c>
      <c r="G2116" s="600">
        <v>0.125</v>
      </c>
      <c r="H2116" s="600">
        <f>+PRODUCT(C2116:G2116)</f>
        <v>0.50175000000000003</v>
      </c>
    </row>
    <row r="2117" spans="1:9">
      <c r="A2117" s="67"/>
      <c r="B2117" s="67"/>
      <c r="C2117" s="67"/>
      <c r="D2117" s="67"/>
      <c r="E2117" s="600"/>
      <c r="F2117" s="67"/>
      <c r="G2117" s="600"/>
      <c r="H2117" s="602">
        <f>SUM(H2101:H2116)</f>
        <v>203.6872578</v>
      </c>
    </row>
    <row r="2118" spans="1:9">
      <c r="A2118" s="67"/>
      <c r="B2118" s="67"/>
      <c r="C2118" s="67"/>
      <c r="D2118" s="67"/>
      <c r="E2118" s="600"/>
      <c r="F2118" s="67"/>
      <c r="G2118" s="600"/>
      <c r="H2118" s="600"/>
    </row>
    <row r="2119" spans="1:9" s="598" customFormat="1">
      <c r="A2119" s="600"/>
      <c r="B2119" s="601" t="s">
        <v>749</v>
      </c>
      <c r="C2119" s="67"/>
      <c r="D2119" s="67"/>
      <c r="E2119" s="600"/>
      <c r="F2119" s="67"/>
      <c r="G2119" s="600"/>
      <c r="H2119" s="600"/>
      <c r="I2119"/>
    </row>
    <row r="2120" spans="1:9" s="598" customFormat="1">
      <c r="A2120" s="600"/>
      <c r="B2120" s="67" t="s">
        <v>661</v>
      </c>
      <c r="C2120" s="67"/>
      <c r="D2120" s="67"/>
      <c r="E2120" s="600"/>
      <c r="F2120" s="67"/>
      <c r="G2120" s="600"/>
      <c r="H2120" s="600"/>
      <c r="I2120"/>
    </row>
    <row r="2121" spans="1:9" s="598" customFormat="1">
      <c r="A2121" s="600"/>
      <c r="B2121" s="67" t="s">
        <v>750</v>
      </c>
      <c r="C2121" s="67">
        <v>1</v>
      </c>
      <c r="D2121" s="67"/>
      <c r="E2121" s="600">
        <v>8.4149999999999991</v>
      </c>
      <c r="F2121" s="67">
        <v>0.2</v>
      </c>
      <c r="G2121" s="600">
        <v>0.6</v>
      </c>
      <c r="H2121" s="668">
        <f t="shared" ref="H2121:H2152" si="135">+PRODUCT(C2121:G2121)</f>
        <v>1.0098</v>
      </c>
      <c r="I2121"/>
    </row>
    <row r="2122" spans="1:9" s="598" customFormat="1">
      <c r="A2122" s="600"/>
      <c r="B2122" s="67" t="s">
        <v>751</v>
      </c>
      <c r="C2122" s="67">
        <v>1</v>
      </c>
      <c r="D2122" s="67"/>
      <c r="E2122" s="600">
        <v>2.8420000000000001</v>
      </c>
      <c r="F2122" s="67">
        <v>0.2</v>
      </c>
      <c r="G2122" s="600">
        <v>0.6</v>
      </c>
      <c r="H2122" s="668">
        <f t="shared" si="135"/>
        <v>0.34104000000000001</v>
      </c>
      <c r="I2122"/>
    </row>
    <row r="2123" spans="1:9" s="598" customFormat="1">
      <c r="A2123" s="600"/>
      <c r="B2123" s="67" t="s">
        <v>752</v>
      </c>
      <c r="C2123" s="67">
        <v>1</v>
      </c>
      <c r="D2123" s="67"/>
      <c r="E2123" s="600">
        <v>2.8</v>
      </c>
      <c r="F2123" s="67">
        <v>0.2</v>
      </c>
      <c r="G2123" s="600">
        <v>0.6</v>
      </c>
      <c r="H2123" s="668">
        <f t="shared" si="135"/>
        <v>0.33600000000000002</v>
      </c>
      <c r="I2123"/>
    </row>
    <row r="2124" spans="1:9" s="598" customFormat="1">
      <c r="A2124" s="600"/>
      <c r="B2124" s="67" t="s">
        <v>753</v>
      </c>
      <c r="C2124" s="67">
        <v>1</v>
      </c>
      <c r="D2124" s="67"/>
      <c r="E2124" s="600">
        <v>2.8</v>
      </c>
      <c r="F2124" s="67">
        <v>0.2</v>
      </c>
      <c r="G2124" s="600">
        <v>0.6</v>
      </c>
      <c r="H2124" s="668">
        <f t="shared" si="135"/>
        <v>0.33600000000000002</v>
      </c>
      <c r="I2124"/>
    </row>
    <row r="2125" spans="1:9" s="598" customFormat="1">
      <c r="A2125" s="600"/>
      <c r="B2125" s="67" t="s">
        <v>754</v>
      </c>
      <c r="C2125" s="67">
        <v>1</v>
      </c>
      <c r="D2125" s="67"/>
      <c r="E2125" s="600">
        <v>2.8</v>
      </c>
      <c r="F2125" s="67">
        <v>0.2</v>
      </c>
      <c r="G2125" s="600">
        <v>0.6</v>
      </c>
      <c r="H2125" s="668">
        <f t="shared" si="135"/>
        <v>0.33600000000000002</v>
      </c>
      <c r="I2125"/>
    </row>
    <row r="2126" spans="1:9" s="598" customFormat="1">
      <c r="A2126" s="600"/>
      <c r="B2126" s="67" t="s">
        <v>755</v>
      </c>
      <c r="C2126" s="67">
        <v>1</v>
      </c>
      <c r="D2126" s="67"/>
      <c r="E2126" s="600">
        <v>2.8</v>
      </c>
      <c r="F2126" s="67">
        <v>0.2</v>
      </c>
      <c r="G2126" s="600">
        <v>0.6</v>
      </c>
      <c r="H2126" s="668">
        <f t="shared" si="135"/>
        <v>0.33600000000000002</v>
      </c>
      <c r="I2126"/>
    </row>
    <row r="2127" spans="1:9" s="598" customFormat="1">
      <c r="A2127" s="600"/>
      <c r="B2127" s="67" t="s">
        <v>756</v>
      </c>
      <c r="C2127" s="67">
        <v>1</v>
      </c>
      <c r="D2127" s="67"/>
      <c r="E2127" s="600">
        <v>2.9</v>
      </c>
      <c r="F2127" s="67">
        <v>0.2</v>
      </c>
      <c r="G2127" s="600">
        <v>0.6</v>
      </c>
      <c r="H2127" s="668">
        <f t="shared" si="135"/>
        <v>0.34799999999999998</v>
      </c>
      <c r="I2127"/>
    </row>
    <row r="2128" spans="1:9" s="598" customFormat="1">
      <c r="A2128" s="600"/>
      <c r="B2128" s="67" t="s">
        <v>757</v>
      </c>
      <c r="C2128" s="67">
        <v>1</v>
      </c>
      <c r="D2128" s="67"/>
      <c r="E2128" s="600">
        <v>2.9</v>
      </c>
      <c r="F2128" s="67">
        <v>0.2</v>
      </c>
      <c r="G2128" s="600">
        <v>0.6</v>
      </c>
      <c r="H2128" s="668">
        <f t="shared" si="135"/>
        <v>0.34799999999999998</v>
      </c>
      <c r="I2128"/>
    </row>
    <row r="2129" spans="1:9" s="598" customFormat="1">
      <c r="A2129" s="600"/>
      <c r="B2129" s="67" t="s">
        <v>758</v>
      </c>
      <c r="C2129" s="67">
        <v>1</v>
      </c>
      <c r="D2129" s="67"/>
      <c r="E2129" s="600">
        <v>6</v>
      </c>
      <c r="F2129" s="67">
        <v>0.2</v>
      </c>
      <c r="G2129" s="600">
        <v>0.6</v>
      </c>
      <c r="H2129" s="668">
        <f t="shared" si="135"/>
        <v>0.72</v>
      </c>
      <c r="I2129"/>
    </row>
    <row r="2130" spans="1:9" s="598" customFormat="1">
      <c r="A2130" s="600"/>
      <c r="B2130" s="67" t="s">
        <v>759</v>
      </c>
      <c r="C2130" s="67">
        <v>1</v>
      </c>
      <c r="D2130" s="67"/>
      <c r="E2130" s="600">
        <v>8.5500000000000007</v>
      </c>
      <c r="F2130" s="67">
        <v>0.2</v>
      </c>
      <c r="G2130" s="600">
        <v>0.6</v>
      </c>
      <c r="H2130" s="668">
        <f t="shared" si="135"/>
        <v>1.026</v>
      </c>
      <c r="I2130"/>
    </row>
    <row r="2131" spans="1:9" s="598" customFormat="1">
      <c r="A2131" s="600"/>
      <c r="B2131" s="67" t="s">
        <v>760</v>
      </c>
      <c r="C2131" s="67">
        <v>1</v>
      </c>
      <c r="D2131" s="67"/>
      <c r="E2131" s="600">
        <v>8.4499999999999993</v>
      </c>
      <c r="F2131" s="67">
        <v>0.2</v>
      </c>
      <c r="G2131" s="600">
        <v>0.6</v>
      </c>
      <c r="H2131" s="668">
        <f t="shared" si="135"/>
        <v>1.014</v>
      </c>
      <c r="I2131"/>
    </row>
    <row r="2132" spans="1:9" s="598" customFormat="1">
      <c r="A2132" s="600"/>
      <c r="B2132" s="67" t="s">
        <v>761</v>
      </c>
      <c r="C2132" s="67">
        <v>1</v>
      </c>
      <c r="D2132" s="67"/>
      <c r="E2132" s="600">
        <v>4.3</v>
      </c>
      <c r="F2132" s="67">
        <v>0.2</v>
      </c>
      <c r="G2132" s="600">
        <v>0.6</v>
      </c>
      <c r="H2132" s="668">
        <f t="shared" si="135"/>
        <v>0.51600000000000001</v>
      </c>
      <c r="I2132"/>
    </row>
    <row r="2133" spans="1:9" s="598" customFormat="1">
      <c r="A2133" s="600"/>
      <c r="B2133" s="67" t="s">
        <v>762</v>
      </c>
      <c r="C2133" s="67">
        <v>1</v>
      </c>
      <c r="D2133" s="67"/>
      <c r="E2133" s="600">
        <v>4.1399999999999997</v>
      </c>
      <c r="F2133" s="67">
        <v>0.2</v>
      </c>
      <c r="G2133" s="600">
        <v>0.6</v>
      </c>
      <c r="H2133" s="668">
        <f t="shared" si="135"/>
        <v>0.49680000000000002</v>
      </c>
      <c r="I2133"/>
    </row>
    <row r="2134" spans="1:9">
      <c r="A2134" s="67"/>
      <c r="B2134" s="67" t="s">
        <v>763</v>
      </c>
      <c r="C2134" s="67">
        <v>1</v>
      </c>
      <c r="D2134" s="67"/>
      <c r="E2134" s="600">
        <v>2.1619999999999999</v>
      </c>
      <c r="F2134" s="67">
        <v>0.2</v>
      </c>
      <c r="G2134" s="600">
        <v>0.6</v>
      </c>
      <c r="H2134" s="668">
        <f t="shared" si="135"/>
        <v>0.25944</v>
      </c>
    </row>
    <row r="2135" spans="1:9">
      <c r="A2135" s="67"/>
      <c r="B2135" s="67" t="s">
        <v>764</v>
      </c>
      <c r="C2135" s="67">
        <v>1</v>
      </c>
      <c r="D2135" s="67"/>
      <c r="E2135" s="600">
        <v>5.5010000000000003</v>
      </c>
      <c r="F2135" s="67">
        <v>0.2</v>
      </c>
      <c r="G2135" s="600">
        <v>0.6</v>
      </c>
      <c r="H2135" s="668">
        <f t="shared" si="135"/>
        <v>0.66012000000000004</v>
      </c>
    </row>
    <row r="2136" spans="1:9">
      <c r="A2136" s="67"/>
      <c r="B2136" s="67" t="s">
        <v>765</v>
      </c>
      <c r="C2136" s="67">
        <v>1</v>
      </c>
      <c r="D2136" s="67"/>
      <c r="E2136" s="600">
        <v>4.327</v>
      </c>
      <c r="F2136" s="67">
        <v>0.2</v>
      </c>
      <c r="G2136" s="600">
        <v>0.6</v>
      </c>
      <c r="H2136" s="668">
        <f t="shared" si="135"/>
        <v>0.51924000000000003</v>
      </c>
    </row>
    <row r="2137" spans="1:9">
      <c r="A2137" s="67"/>
      <c r="B2137" s="67" t="s">
        <v>766</v>
      </c>
      <c r="C2137" s="67">
        <v>1</v>
      </c>
      <c r="D2137" s="67"/>
      <c r="E2137" s="600">
        <v>3.22</v>
      </c>
      <c r="F2137" s="67">
        <v>0.2</v>
      </c>
      <c r="G2137" s="600">
        <v>0.6</v>
      </c>
      <c r="H2137" s="668">
        <f t="shared" si="135"/>
        <v>0.38640000000000002</v>
      </c>
    </row>
    <row r="2138" spans="1:9">
      <c r="A2138" s="67"/>
      <c r="B2138" s="67" t="s">
        <v>767</v>
      </c>
      <c r="C2138" s="67">
        <v>1</v>
      </c>
      <c r="D2138" s="67"/>
      <c r="E2138" s="600">
        <v>6.1</v>
      </c>
      <c r="F2138" s="67">
        <v>0.2</v>
      </c>
      <c r="G2138" s="600">
        <v>0.6</v>
      </c>
      <c r="H2138" s="668">
        <f t="shared" si="135"/>
        <v>0.73199999999999998</v>
      </c>
    </row>
    <row r="2139" spans="1:9">
      <c r="A2139" s="67"/>
      <c r="B2139" s="67" t="s">
        <v>768</v>
      </c>
      <c r="C2139" s="67">
        <v>1</v>
      </c>
      <c r="D2139" s="67"/>
      <c r="E2139" s="600">
        <v>3.51</v>
      </c>
      <c r="F2139" s="67">
        <v>0.2</v>
      </c>
      <c r="G2139" s="600">
        <v>0.6</v>
      </c>
      <c r="H2139" s="668">
        <f t="shared" si="135"/>
        <v>0.42120000000000002</v>
      </c>
    </row>
    <row r="2140" spans="1:9">
      <c r="A2140" s="67"/>
      <c r="B2140" s="67" t="s">
        <v>769</v>
      </c>
      <c r="C2140" s="67">
        <v>1</v>
      </c>
      <c r="D2140" s="67"/>
      <c r="E2140" s="600">
        <v>4.5869999999999997</v>
      </c>
      <c r="F2140" s="67">
        <v>0.2</v>
      </c>
      <c r="G2140" s="600">
        <v>0.6</v>
      </c>
      <c r="H2140" s="668">
        <f t="shared" si="135"/>
        <v>0.55044000000000004</v>
      </c>
    </row>
    <row r="2141" spans="1:9">
      <c r="A2141" s="67"/>
      <c r="B2141" s="67" t="s">
        <v>770</v>
      </c>
      <c r="C2141" s="67"/>
      <c r="D2141" s="67"/>
      <c r="E2141" s="600"/>
      <c r="F2141" s="67">
        <v>0.2</v>
      </c>
      <c r="G2141" s="600">
        <v>0.6</v>
      </c>
      <c r="H2141" s="668">
        <f t="shared" si="135"/>
        <v>0.12</v>
      </c>
    </row>
    <row r="2142" spans="1:9">
      <c r="A2142" s="67"/>
      <c r="B2142" s="67" t="s">
        <v>771</v>
      </c>
      <c r="C2142" s="67">
        <v>1</v>
      </c>
      <c r="D2142" s="67"/>
      <c r="E2142" s="600">
        <v>4.24</v>
      </c>
      <c r="F2142" s="67">
        <v>0.2</v>
      </c>
      <c r="G2142" s="600">
        <v>0.6</v>
      </c>
      <c r="H2142" s="668">
        <f t="shared" si="135"/>
        <v>0.50880000000000003</v>
      </c>
    </row>
    <row r="2143" spans="1:9">
      <c r="A2143" s="67"/>
      <c r="B2143" s="67" t="s">
        <v>772</v>
      </c>
      <c r="C2143" s="67">
        <v>1</v>
      </c>
      <c r="D2143" s="67"/>
      <c r="E2143" s="600">
        <v>4.5250000000000004</v>
      </c>
      <c r="F2143" s="67">
        <v>0.2</v>
      </c>
      <c r="G2143" s="600">
        <v>0.6</v>
      </c>
      <c r="H2143" s="668">
        <f t="shared" si="135"/>
        <v>0.54300000000000004</v>
      </c>
    </row>
    <row r="2144" spans="1:9">
      <c r="A2144" s="67"/>
      <c r="B2144" s="67" t="s">
        <v>773</v>
      </c>
      <c r="C2144" s="67">
        <v>1</v>
      </c>
      <c r="D2144" s="67"/>
      <c r="E2144" s="600">
        <v>3.5249999999999999</v>
      </c>
      <c r="F2144" s="67">
        <v>0.2</v>
      </c>
      <c r="G2144" s="600">
        <v>0.6</v>
      </c>
      <c r="H2144" s="668">
        <f t="shared" si="135"/>
        <v>0.42299999999999999</v>
      </c>
    </row>
    <row r="2145" spans="1:8">
      <c r="A2145" s="67"/>
      <c r="B2145" s="67" t="s">
        <v>774</v>
      </c>
      <c r="C2145" s="67">
        <v>1</v>
      </c>
      <c r="D2145" s="67"/>
      <c r="E2145" s="600">
        <v>4.4000000000000004</v>
      </c>
      <c r="F2145" s="67">
        <v>0.2</v>
      </c>
      <c r="G2145" s="600">
        <v>0.6</v>
      </c>
      <c r="H2145" s="668">
        <f t="shared" si="135"/>
        <v>0.52800000000000002</v>
      </c>
    </row>
    <row r="2146" spans="1:8">
      <c r="A2146" s="67"/>
      <c r="B2146" s="67" t="s">
        <v>775</v>
      </c>
      <c r="C2146" s="67">
        <v>1</v>
      </c>
      <c r="D2146" s="67"/>
      <c r="E2146" s="600">
        <v>4.24</v>
      </c>
      <c r="F2146" s="67">
        <v>0.2</v>
      </c>
      <c r="G2146" s="600">
        <v>0.6</v>
      </c>
      <c r="H2146" s="668">
        <f t="shared" si="135"/>
        <v>0.50880000000000003</v>
      </c>
    </row>
    <row r="2147" spans="1:8">
      <c r="A2147" s="67"/>
      <c r="B2147" s="67" t="s">
        <v>776</v>
      </c>
      <c r="C2147" s="67">
        <v>1</v>
      </c>
      <c r="D2147" s="67"/>
      <c r="E2147" s="600">
        <v>3.9129999999999998</v>
      </c>
      <c r="F2147" s="67">
        <v>0.2</v>
      </c>
      <c r="G2147" s="600">
        <v>0.6</v>
      </c>
      <c r="H2147" s="668">
        <f t="shared" si="135"/>
        <v>0.46955999999999998</v>
      </c>
    </row>
    <row r="2148" spans="1:8">
      <c r="A2148" s="67"/>
      <c r="B2148" s="67" t="s">
        <v>777</v>
      </c>
      <c r="C2148" s="67">
        <v>1</v>
      </c>
      <c r="D2148" s="67"/>
      <c r="E2148" s="600">
        <v>4.5250000000000004</v>
      </c>
      <c r="F2148" s="67">
        <v>0.2</v>
      </c>
      <c r="G2148" s="600">
        <v>0.6</v>
      </c>
      <c r="H2148" s="668">
        <f t="shared" si="135"/>
        <v>0.54300000000000004</v>
      </c>
    </row>
    <row r="2149" spans="1:8">
      <c r="A2149" s="67"/>
      <c r="B2149" s="67" t="s">
        <v>778</v>
      </c>
      <c r="C2149" s="67">
        <v>1</v>
      </c>
      <c r="D2149" s="67"/>
      <c r="E2149" s="600">
        <v>3.5249999999999999</v>
      </c>
      <c r="F2149" s="67">
        <v>0.2</v>
      </c>
      <c r="G2149" s="600">
        <v>0.6</v>
      </c>
      <c r="H2149" s="668">
        <f t="shared" si="135"/>
        <v>0.42299999999999999</v>
      </c>
    </row>
    <row r="2150" spans="1:8">
      <c r="A2150" s="67"/>
      <c r="B2150" s="67" t="s">
        <v>779</v>
      </c>
      <c r="C2150" s="67">
        <v>1</v>
      </c>
      <c r="D2150" s="67"/>
      <c r="E2150" s="600">
        <v>8.94</v>
      </c>
      <c r="F2150" s="67">
        <v>0.2</v>
      </c>
      <c r="G2150" s="600">
        <v>0.6</v>
      </c>
      <c r="H2150" s="668">
        <f t="shared" si="135"/>
        <v>1.0728</v>
      </c>
    </row>
    <row r="2151" spans="1:8">
      <c r="A2151" s="67"/>
      <c r="B2151" s="67" t="s">
        <v>780</v>
      </c>
      <c r="C2151" s="67">
        <v>1</v>
      </c>
      <c r="D2151" s="67"/>
      <c r="E2151" s="600">
        <v>7.008</v>
      </c>
      <c r="F2151" s="67">
        <v>0.2</v>
      </c>
      <c r="G2151" s="600">
        <v>0.6</v>
      </c>
      <c r="H2151" s="668">
        <f t="shared" si="135"/>
        <v>0.84096000000000004</v>
      </c>
    </row>
    <row r="2152" spans="1:8">
      <c r="A2152" s="67"/>
      <c r="B2152" s="67" t="s">
        <v>781</v>
      </c>
      <c r="C2152" s="67">
        <v>1</v>
      </c>
      <c r="D2152" s="67"/>
      <c r="E2152" s="600">
        <v>3.15</v>
      </c>
      <c r="F2152" s="67">
        <v>0.2</v>
      </c>
      <c r="G2152" s="600">
        <v>0.6</v>
      </c>
      <c r="H2152" s="668">
        <f t="shared" si="135"/>
        <v>0.378</v>
      </c>
    </row>
    <row r="2153" spans="1:8">
      <c r="A2153" s="67"/>
      <c r="B2153" s="67" t="s">
        <v>782</v>
      </c>
      <c r="C2153" s="67">
        <v>1</v>
      </c>
      <c r="D2153" s="67"/>
      <c r="E2153" s="600">
        <v>5.8250000000000002</v>
      </c>
      <c r="F2153" s="67">
        <v>0.2</v>
      </c>
      <c r="G2153" s="600">
        <v>0.6</v>
      </c>
      <c r="H2153" s="668">
        <f t="shared" ref="H2153:H2184" si="136">+PRODUCT(C2153:G2153)</f>
        <v>0.69899999999999995</v>
      </c>
    </row>
    <row r="2154" spans="1:8">
      <c r="A2154" s="67"/>
      <c r="B2154" s="67" t="s">
        <v>783</v>
      </c>
      <c r="C2154" s="67">
        <v>1</v>
      </c>
      <c r="D2154" s="67"/>
      <c r="E2154" s="600">
        <v>6.1</v>
      </c>
      <c r="F2154" s="67">
        <v>0.2</v>
      </c>
      <c r="G2154" s="600">
        <v>0.6</v>
      </c>
      <c r="H2154" s="668">
        <f t="shared" si="136"/>
        <v>0.73199999999999998</v>
      </c>
    </row>
    <row r="2155" spans="1:8">
      <c r="A2155" s="67"/>
      <c r="B2155" s="67" t="s">
        <v>784</v>
      </c>
      <c r="C2155" s="67">
        <v>1</v>
      </c>
      <c r="D2155" s="67"/>
      <c r="E2155" s="600">
        <v>5.8250000000000002</v>
      </c>
      <c r="F2155" s="67">
        <v>0.2</v>
      </c>
      <c r="G2155" s="600">
        <v>0.6</v>
      </c>
      <c r="H2155" s="668">
        <f t="shared" si="136"/>
        <v>0.69899999999999995</v>
      </c>
    </row>
    <row r="2156" spans="1:8">
      <c r="A2156" s="67"/>
      <c r="B2156" s="67" t="s">
        <v>785</v>
      </c>
      <c r="C2156" s="67">
        <v>1</v>
      </c>
      <c r="D2156" s="67"/>
      <c r="E2156" s="600">
        <v>6.1</v>
      </c>
      <c r="F2156" s="67">
        <v>0.2</v>
      </c>
      <c r="G2156" s="600">
        <v>0.6</v>
      </c>
      <c r="H2156" s="668">
        <f t="shared" si="136"/>
        <v>0.73199999999999998</v>
      </c>
    </row>
    <row r="2157" spans="1:8">
      <c r="A2157" s="67"/>
      <c r="B2157" s="67" t="s">
        <v>786</v>
      </c>
      <c r="C2157" s="67">
        <v>1</v>
      </c>
      <c r="D2157" s="67"/>
      <c r="E2157" s="600">
        <v>3.5609999999999999</v>
      </c>
      <c r="F2157" s="67">
        <v>0.2</v>
      </c>
      <c r="G2157" s="600">
        <v>0.6</v>
      </c>
      <c r="H2157" s="668">
        <f t="shared" si="136"/>
        <v>0.42731999999999998</v>
      </c>
    </row>
    <row r="2158" spans="1:8">
      <c r="A2158" s="67"/>
      <c r="B2158" s="67" t="s">
        <v>787</v>
      </c>
      <c r="C2158" s="67">
        <v>1</v>
      </c>
      <c r="D2158" s="67"/>
      <c r="E2158" s="600">
        <v>5.0380000000000003</v>
      </c>
      <c r="F2158" s="67">
        <v>0.2</v>
      </c>
      <c r="G2158" s="600">
        <v>0.6</v>
      </c>
      <c r="H2158" s="668">
        <f t="shared" si="136"/>
        <v>0.60455999999999999</v>
      </c>
    </row>
    <row r="2159" spans="1:8">
      <c r="A2159" s="67"/>
      <c r="B2159" s="67" t="s">
        <v>788</v>
      </c>
      <c r="C2159" s="67">
        <v>1</v>
      </c>
      <c r="D2159" s="67"/>
      <c r="E2159" s="600">
        <v>8.5779999999999994</v>
      </c>
      <c r="F2159" s="67">
        <v>0.2</v>
      </c>
      <c r="G2159" s="600">
        <v>0.6</v>
      </c>
      <c r="H2159" s="668">
        <f t="shared" si="136"/>
        <v>1.0293600000000001</v>
      </c>
    </row>
    <row r="2160" spans="1:8">
      <c r="A2160" s="67"/>
      <c r="B2160" s="67"/>
      <c r="C2160" s="67">
        <v>1</v>
      </c>
      <c r="D2160" s="67"/>
      <c r="E2160" s="600">
        <v>5.2919999999999998</v>
      </c>
      <c r="F2160" s="67">
        <v>0.2</v>
      </c>
      <c r="G2160" s="600">
        <v>0.6</v>
      </c>
      <c r="H2160" s="668">
        <f t="shared" si="136"/>
        <v>0.63504000000000005</v>
      </c>
    </row>
    <row r="2161" spans="1:8">
      <c r="A2161" s="67"/>
      <c r="B2161" s="67" t="s">
        <v>789</v>
      </c>
      <c r="C2161" s="67">
        <v>1</v>
      </c>
      <c r="D2161" s="67"/>
      <c r="E2161" s="600">
        <v>6.1749999999999998</v>
      </c>
      <c r="F2161" s="67">
        <v>0.2</v>
      </c>
      <c r="G2161" s="600">
        <v>0.6</v>
      </c>
      <c r="H2161" s="668">
        <f t="shared" si="136"/>
        <v>0.74099999999999999</v>
      </c>
    </row>
    <row r="2162" spans="1:8">
      <c r="A2162" s="67"/>
      <c r="B2162" s="67" t="s">
        <v>790</v>
      </c>
      <c r="C2162" s="67">
        <v>1</v>
      </c>
      <c r="D2162" s="67"/>
      <c r="E2162" s="600">
        <v>5.8</v>
      </c>
      <c r="F2162" s="67">
        <v>0.2</v>
      </c>
      <c r="G2162" s="600">
        <v>0.6</v>
      </c>
      <c r="H2162" s="668">
        <f t="shared" si="136"/>
        <v>0.69599999999999995</v>
      </c>
    </row>
    <row r="2163" spans="1:8">
      <c r="A2163" s="67"/>
      <c r="B2163" s="67" t="s">
        <v>791</v>
      </c>
      <c r="C2163" s="67">
        <v>1</v>
      </c>
      <c r="D2163" s="67"/>
      <c r="E2163" s="600">
        <v>2.16</v>
      </c>
      <c r="F2163" s="67">
        <v>0.2</v>
      </c>
      <c r="G2163" s="600">
        <v>0.6</v>
      </c>
      <c r="H2163" s="668">
        <f t="shared" si="136"/>
        <v>0.25919999999999999</v>
      </c>
    </row>
    <row r="2164" spans="1:8">
      <c r="A2164" s="67"/>
      <c r="B2164" s="67" t="s">
        <v>792</v>
      </c>
      <c r="C2164" s="67">
        <v>1</v>
      </c>
      <c r="D2164" s="67"/>
      <c r="E2164" s="600">
        <v>4.657</v>
      </c>
      <c r="F2164" s="67">
        <v>0.2</v>
      </c>
      <c r="G2164" s="600">
        <v>0.6</v>
      </c>
      <c r="H2164" s="668">
        <f t="shared" si="136"/>
        <v>0.55884</v>
      </c>
    </row>
    <row r="2165" spans="1:8">
      <c r="A2165" s="67"/>
      <c r="B2165" s="67" t="s">
        <v>793</v>
      </c>
      <c r="C2165" s="67">
        <v>1</v>
      </c>
      <c r="D2165" s="67"/>
      <c r="E2165" s="600">
        <v>5.9050000000000002</v>
      </c>
      <c r="F2165" s="67">
        <v>0.2</v>
      </c>
      <c r="G2165" s="600">
        <v>0.6</v>
      </c>
      <c r="H2165" s="668">
        <f t="shared" si="136"/>
        <v>0.70860000000000001</v>
      </c>
    </row>
    <row r="2166" spans="1:8">
      <c r="A2166" s="67"/>
      <c r="B2166" s="67" t="s">
        <v>794</v>
      </c>
      <c r="C2166" s="67">
        <v>1</v>
      </c>
      <c r="D2166" s="67"/>
      <c r="E2166" s="600">
        <v>6.0750000000000002</v>
      </c>
      <c r="F2166" s="67">
        <v>0.2</v>
      </c>
      <c r="G2166" s="600">
        <v>0.6</v>
      </c>
      <c r="H2166" s="668">
        <f t="shared" si="136"/>
        <v>0.72899999999999998</v>
      </c>
    </row>
    <row r="2167" spans="1:8">
      <c r="A2167" s="67"/>
      <c r="B2167" s="67" t="s">
        <v>795</v>
      </c>
      <c r="C2167" s="67">
        <v>1</v>
      </c>
      <c r="D2167" s="67"/>
      <c r="E2167" s="600">
        <v>5.9420000000000002</v>
      </c>
      <c r="F2167" s="67">
        <v>0.2</v>
      </c>
      <c r="G2167" s="600">
        <v>0.6</v>
      </c>
      <c r="H2167" s="668">
        <f t="shared" si="136"/>
        <v>0.71304000000000001</v>
      </c>
    </row>
    <row r="2168" spans="1:8">
      <c r="A2168" s="67"/>
      <c r="B2168" s="67" t="s">
        <v>796</v>
      </c>
      <c r="C2168" s="67">
        <v>1</v>
      </c>
      <c r="D2168" s="67"/>
      <c r="E2168" s="600">
        <v>2.2400000000000002</v>
      </c>
      <c r="F2168" s="67">
        <v>0.2</v>
      </c>
      <c r="G2168" s="600">
        <v>0.6</v>
      </c>
      <c r="H2168" s="668">
        <f t="shared" si="136"/>
        <v>0.26879999999999998</v>
      </c>
    </row>
    <row r="2169" spans="1:8">
      <c r="A2169" s="67"/>
      <c r="B2169" s="67" t="s">
        <v>797</v>
      </c>
      <c r="C2169" s="67">
        <v>1</v>
      </c>
      <c r="D2169" s="67"/>
      <c r="E2169" s="600">
        <f>1.487+1.8</f>
        <v>3.2869999999999999</v>
      </c>
      <c r="F2169" s="67">
        <v>0.2</v>
      </c>
      <c r="G2169" s="600">
        <v>0.6</v>
      </c>
      <c r="H2169" s="668">
        <f t="shared" si="136"/>
        <v>0.39444000000000001</v>
      </c>
    </row>
    <row r="2170" spans="1:8">
      <c r="A2170" s="67"/>
      <c r="B2170" s="67" t="s">
        <v>798</v>
      </c>
      <c r="C2170" s="67">
        <v>1</v>
      </c>
      <c r="D2170" s="67"/>
      <c r="E2170" s="600">
        <v>5.4459999999999997</v>
      </c>
      <c r="F2170" s="67">
        <v>0.2</v>
      </c>
      <c r="G2170" s="600">
        <v>0.6</v>
      </c>
      <c r="H2170" s="668">
        <f t="shared" si="136"/>
        <v>0.65351999999999999</v>
      </c>
    </row>
    <row r="2171" spans="1:8">
      <c r="A2171" s="67"/>
      <c r="B2171" s="67" t="s">
        <v>799</v>
      </c>
      <c r="C2171" s="67">
        <v>1</v>
      </c>
      <c r="D2171" s="67"/>
      <c r="E2171" s="600">
        <v>3.431</v>
      </c>
      <c r="F2171" s="67">
        <v>0.2</v>
      </c>
      <c r="G2171" s="600">
        <v>0.6</v>
      </c>
      <c r="H2171" s="668">
        <f t="shared" si="136"/>
        <v>0.41171999999999997</v>
      </c>
    </row>
    <row r="2172" spans="1:8">
      <c r="A2172" s="67"/>
      <c r="B2172" s="67" t="s">
        <v>800</v>
      </c>
      <c r="C2172" s="67">
        <v>1</v>
      </c>
      <c r="D2172" s="67"/>
      <c r="E2172" s="600">
        <v>4.1369999999999996</v>
      </c>
      <c r="F2172" s="67">
        <v>0.2</v>
      </c>
      <c r="G2172" s="600">
        <v>0.6</v>
      </c>
      <c r="H2172" s="668">
        <f t="shared" si="136"/>
        <v>0.49643999999999999</v>
      </c>
    </row>
    <row r="2173" spans="1:8">
      <c r="A2173" s="67"/>
      <c r="B2173" s="67" t="s">
        <v>801</v>
      </c>
      <c r="C2173" s="67">
        <v>1</v>
      </c>
      <c r="D2173" s="67"/>
      <c r="E2173" s="600">
        <v>6.6630000000000003</v>
      </c>
      <c r="F2173" s="67">
        <v>0.2</v>
      </c>
      <c r="G2173" s="600">
        <v>0.6</v>
      </c>
      <c r="H2173" s="668">
        <f t="shared" si="136"/>
        <v>0.79956000000000005</v>
      </c>
    </row>
    <row r="2174" spans="1:8">
      <c r="A2174" s="67"/>
      <c r="B2174" s="67" t="s">
        <v>802</v>
      </c>
      <c r="C2174" s="67">
        <v>1</v>
      </c>
      <c r="D2174" s="67"/>
      <c r="E2174" s="600">
        <v>4.1390000000000002</v>
      </c>
      <c r="F2174" s="67">
        <v>0.2</v>
      </c>
      <c r="G2174" s="600">
        <v>0.6</v>
      </c>
      <c r="H2174" s="668">
        <f t="shared" si="136"/>
        <v>0.49668000000000001</v>
      </c>
    </row>
    <row r="2175" spans="1:8">
      <c r="A2175" s="67"/>
      <c r="B2175" s="67" t="s">
        <v>803</v>
      </c>
      <c r="C2175" s="67">
        <v>1</v>
      </c>
      <c r="D2175" s="67"/>
      <c r="E2175" s="600">
        <v>6.6609999999999996</v>
      </c>
      <c r="F2175" s="67">
        <v>0.2</v>
      </c>
      <c r="G2175" s="600">
        <v>0.6</v>
      </c>
      <c r="H2175" s="668">
        <f t="shared" si="136"/>
        <v>0.79932000000000003</v>
      </c>
    </row>
    <row r="2176" spans="1:8">
      <c r="A2176" s="67"/>
      <c r="B2176" s="67" t="s">
        <v>804</v>
      </c>
      <c r="C2176" s="67">
        <v>1</v>
      </c>
      <c r="D2176" s="67"/>
      <c r="E2176" s="600">
        <v>4.1520000000000001</v>
      </c>
      <c r="F2176" s="67">
        <v>0.2</v>
      </c>
      <c r="G2176" s="600">
        <v>0.6</v>
      </c>
      <c r="H2176" s="668">
        <f t="shared" si="136"/>
        <v>0.49824000000000002</v>
      </c>
    </row>
    <row r="2177" spans="1:8">
      <c r="A2177" s="67"/>
      <c r="B2177" s="67" t="s">
        <v>805</v>
      </c>
      <c r="C2177" s="67">
        <v>1</v>
      </c>
      <c r="D2177" s="67"/>
      <c r="E2177" s="600">
        <v>3.4660000000000002</v>
      </c>
      <c r="F2177" s="67">
        <v>0.2</v>
      </c>
      <c r="G2177" s="600">
        <v>0.6</v>
      </c>
      <c r="H2177" s="668">
        <f t="shared" si="136"/>
        <v>0.41592000000000001</v>
      </c>
    </row>
    <row r="2178" spans="1:8">
      <c r="A2178" s="67"/>
      <c r="B2178" s="67" t="s">
        <v>806</v>
      </c>
      <c r="C2178" s="67">
        <v>1</v>
      </c>
      <c r="D2178" s="67"/>
      <c r="E2178" s="600">
        <v>2.8620000000000001</v>
      </c>
      <c r="F2178" s="67">
        <v>0.2</v>
      </c>
      <c r="G2178" s="600">
        <v>0.6</v>
      </c>
      <c r="H2178" s="668">
        <f t="shared" si="136"/>
        <v>0.34344000000000002</v>
      </c>
    </row>
    <row r="2179" spans="1:8">
      <c r="A2179" s="67"/>
      <c r="B2179" s="67" t="s">
        <v>807</v>
      </c>
      <c r="C2179" s="67">
        <v>1</v>
      </c>
      <c r="D2179" s="67"/>
      <c r="E2179" s="600">
        <v>2.6459999999999999</v>
      </c>
      <c r="F2179" s="67">
        <v>0.2</v>
      </c>
      <c r="G2179" s="600">
        <v>0.6</v>
      </c>
      <c r="H2179" s="668">
        <f t="shared" si="136"/>
        <v>0.31752000000000002</v>
      </c>
    </row>
    <row r="2180" spans="1:8">
      <c r="A2180" s="67"/>
      <c r="B2180" s="67" t="s">
        <v>808</v>
      </c>
      <c r="C2180" s="67">
        <v>1</v>
      </c>
      <c r="D2180" s="67"/>
      <c r="E2180" s="600">
        <v>2.641</v>
      </c>
      <c r="F2180" s="67">
        <v>0.2</v>
      </c>
      <c r="G2180" s="600">
        <v>0.6</v>
      </c>
      <c r="H2180" s="668">
        <f t="shared" si="136"/>
        <v>0.31691999999999998</v>
      </c>
    </row>
    <row r="2181" spans="1:8">
      <c r="A2181" s="67"/>
      <c r="B2181" s="67" t="s">
        <v>809</v>
      </c>
      <c r="C2181" s="67">
        <v>1</v>
      </c>
      <c r="D2181" s="67"/>
      <c r="E2181" s="600">
        <v>2.7160000000000002</v>
      </c>
      <c r="F2181" s="67">
        <v>0.2</v>
      </c>
      <c r="G2181" s="600">
        <v>0.6</v>
      </c>
      <c r="H2181" s="668">
        <f t="shared" si="136"/>
        <v>0.32591999999999999</v>
      </c>
    </row>
    <row r="2182" spans="1:8">
      <c r="A2182" s="67"/>
      <c r="B2182" s="67" t="s">
        <v>810</v>
      </c>
      <c r="C2182" s="67">
        <v>1</v>
      </c>
      <c r="D2182" s="67"/>
      <c r="E2182" s="600">
        <v>1.6220000000000001</v>
      </c>
      <c r="F2182" s="67">
        <v>0.2</v>
      </c>
      <c r="G2182" s="600">
        <v>0.6</v>
      </c>
      <c r="H2182" s="668">
        <f t="shared" si="136"/>
        <v>0.19464000000000001</v>
      </c>
    </row>
    <row r="2183" spans="1:8">
      <c r="A2183" s="67"/>
      <c r="B2183" s="67" t="s">
        <v>811</v>
      </c>
      <c r="C2183" s="67">
        <v>1</v>
      </c>
      <c r="D2183" s="67"/>
      <c r="E2183" s="600">
        <v>3.8759999999999999</v>
      </c>
      <c r="F2183" s="67">
        <v>0.2</v>
      </c>
      <c r="G2183" s="600">
        <v>0.45</v>
      </c>
      <c r="H2183" s="668">
        <f t="shared" si="136"/>
        <v>0.34883999999999998</v>
      </c>
    </row>
    <row r="2184" spans="1:8">
      <c r="A2184" s="67"/>
      <c r="B2184" s="67" t="s">
        <v>812</v>
      </c>
      <c r="C2184" s="67">
        <v>1</v>
      </c>
      <c r="D2184" s="67"/>
      <c r="E2184" s="600">
        <v>6</v>
      </c>
      <c r="F2184" s="67">
        <v>0.2</v>
      </c>
      <c r="G2184" s="600">
        <v>0.6</v>
      </c>
      <c r="H2184" s="668">
        <f t="shared" si="136"/>
        <v>0.72</v>
      </c>
    </row>
    <row r="2185" spans="1:8">
      <c r="A2185" s="67"/>
      <c r="B2185" s="67" t="s">
        <v>813</v>
      </c>
      <c r="C2185" s="67">
        <v>1</v>
      </c>
      <c r="D2185" s="67"/>
      <c r="E2185" s="600">
        <v>5.9</v>
      </c>
      <c r="F2185" s="67">
        <v>0.2</v>
      </c>
      <c r="G2185" s="600">
        <v>0.6</v>
      </c>
      <c r="H2185" s="668">
        <f t="shared" ref="H2185:H2216" si="137">+PRODUCT(C2185:G2185)</f>
        <v>0.70799999999999996</v>
      </c>
    </row>
    <row r="2186" spans="1:8">
      <c r="A2186" s="67"/>
      <c r="B2186" s="67" t="s">
        <v>814</v>
      </c>
      <c r="C2186" s="67">
        <v>1</v>
      </c>
      <c r="D2186" s="67"/>
      <c r="E2186" s="600">
        <v>6.1</v>
      </c>
      <c r="F2186" s="67">
        <v>0.2</v>
      </c>
      <c r="G2186" s="600">
        <v>0.6</v>
      </c>
      <c r="H2186" s="668">
        <f t="shared" si="137"/>
        <v>0.73199999999999998</v>
      </c>
    </row>
    <row r="2187" spans="1:8">
      <c r="A2187" s="67"/>
      <c r="B2187" s="67" t="s">
        <v>815</v>
      </c>
      <c r="C2187" s="67">
        <v>1</v>
      </c>
      <c r="D2187" s="67"/>
      <c r="E2187" s="600">
        <v>5.9</v>
      </c>
      <c r="F2187" s="67">
        <v>0.2</v>
      </c>
      <c r="G2187" s="600">
        <v>0.6</v>
      </c>
      <c r="H2187" s="668">
        <f t="shared" si="137"/>
        <v>0.70799999999999996</v>
      </c>
    </row>
    <row r="2188" spans="1:8">
      <c r="A2188" s="67"/>
      <c r="B2188" s="67" t="s">
        <v>816</v>
      </c>
      <c r="C2188" s="67">
        <v>1</v>
      </c>
      <c r="D2188" s="67"/>
      <c r="E2188" s="600">
        <v>6.1</v>
      </c>
      <c r="F2188" s="67">
        <v>0.2</v>
      </c>
      <c r="G2188" s="600">
        <v>0.6</v>
      </c>
      <c r="H2188" s="668">
        <f t="shared" si="137"/>
        <v>0.73199999999999998</v>
      </c>
    </row>
    <row r="2189" spans="1:8">
      <c r="A2189" s="67"/>
      <c r="B2189" s="67" t="s">
        <v>817</v>
      </c>
      <c r="C2189" s="67">
        <v>1</v>
      </c>
      <c r="D2189" s="67"/>
      <c r="E2189" s="600">
        <v>5.9349999999999996</v>
      </c>
      <c r="F2189" s="67">
        <v>0.2</v>
      </c>
      <c r="G2189" s="600">
        <v>0.6</v>
      </c>
      <c r="H2189" s="668">
        <f t="shared" si="137"/>
        <v>0.71220000000000006</v>
      </c>
    </row>
    <row r="2190" spans="1:8">
      <c r="A2190" s="67"/>
      <c r="B2190" s="67" t="s">
        <v>818</v>
      </c>
      <c r="C2190" s="67">
        <v>1</v>
      </c>
      <c r="D2190" s="67"/>
      <c r="E2190" s="600">
        <v>15.436</v>
      </c>
      <c r="F2190" s="67">
        <v>0.45</v>
      </c>
      <c r="G2190" s="600">
        <v>0.6</v>
      </c>
      <c r="H2190" s="668">
        <f t="shared" si="137"/>
        <v>4.1677200000000001</v>
      </c>
    </row>
    <row r="2191" spans="1:8">
      <c r="A2191" s="67"/>
      <c r="B2191" s="67" t="s">
        <v>819</v>
      </c>
      <c r="C2191" s="67">
        <v>1</v>
      </c>
      <c r="D2191" s="67"/>
      <c r="E2191" s="600">
        <v>3.097</v>
      </c>
      <c r="F2191" s="67">
        <v>0.2</v>
      </c>
      <c r="G2191" s="600">
        <v>0.6</v>
      </c>
      <c r="H2191" s="668">
        <f t="shared" si="137"/>
        <v>0.37164000000000003</v>
      </c>
    </row>
    <row r="2192" spans="1:8">
      <c r="A2192" s="67"/>
      <c r="B2192" s="67" t="s">
        <v>820</v>
      </c>
      <c r="C2192" s="67">
        <v>1</v>
      </c>
      <c r="D2192" s="67"/>
      <c r="E2192" s="600">
        <v>4.3479999999999999</v>
      </c>
      <c r="F2192" s="67">
        <v>0.2</v>
      </c>
      <c r="G2192" s="600">
        <v>0.6</v>
      </c>
      <c r="H2192" s="668">
        <f t="shared" si="137"/>
        <v>0.52176</v>
      </c>
    </row>
    <row r="2193" spans="1:8">
      <c r="A2193" s="67"/>
      <c r="B2193" s="67" t="s">
        <v>821</v>
      </c>
      <c r="C2193" s="67">
        <v>1</v>
      </c>
      <c r="D2193" s="67"/>
      <c r="E2193" s="600">
        <v>5.4550000000000001</v>
      </c>
      <c r="F2193" s="67">
        <v>0.2</v>
      </c>
      <c r="G2193" s="600">
        <v>0.6</v>
      </c>
      <c r="H2193" s="668">
        <f t="shared" si="137"/>
        <v>0.65459999999999996</v>
      </c>
    </row>
    <row r="2194" spans="1:8">
      <c r="A2194" s="67"/>
      <c r="B2194" s="67" t="s">
        <v>822</v>
      </c>
      <c r="C2194" s="67">
        <v>1</v>
      </c>
      <c r="D2194" s="67"/>
      <c r="E2194" s="600">
        <v>4.234</v>
      </c>
      <c r="F2194" s="67">
        <v>0.2</v>
      </c>
      <c r="G2194" s="600">
        <v>0.6</v>
      </c>
      <c r="H2194" s="668">
        <f t="shared" si="137"/>
        <v>0.50807999999999998</v>
      </c>
    </row>
    <row r="2195" spans="1:8">
      <c r="A2195" s="67"/>
      <c r="B2195" s="67" t="s">
        <v>823</v>
      </c>
      <c r="C2195" s="67">
        <v>1</v>
      </c>
      <c r="D2195" s="67"/>
      <c r="E2195" s="600">
        <v>3.6</v>
      </c>
      <c r="F2195" s="67">
        <v>0.2</v>
      </c>
      <c r="G2195" s="600">
        <v>0.6</v>
      </c>
      <c r="H2195" s="668">
        <f t="shared" si="137"/>
        <v>0.432</v>
      </c>
    </row>
    <row r="2196" spans="1:8">
      <c r="A2196" s="67"/>
      <c r="B2196" s="67" t="s">
        <v>824</v>
      </c>
      <c r="C2196" s="67">
        <v>1</v>
      </c>
      <c r="D2196" s="67"/>
      <c r="E2196" s="600">
        <v>1.548</v>
      </c>
      <c r="F2196" s="67">
        <v>0.2</v>
      </c>
      <c r="G2196" s="600">
        <v>0.6</v>
      </c>
      <c r="H2196" s="668">
        <f t="shared" si="137"/>
        <v>0.18576000000000001</v>
      </c>
    </row>
    <row r="2197" spans="1:8">
      <c r="A2197" s="67"/>
      <c r="B2197" s="67" t="s">
        <v>825</v>
      </c>
      <c r="C2197" s="67">
        <v>1</v>
      </c>
      <c r="D2197" s="67"/>
      <c r="E2197" s="600">
        <v>5.1440000000000001</v>
      </c>
      <c r="F2197" s="67">
        <v>0.2</v>
      </c>
      <c r="G2197" s="600">
        <v>0.6</v>
      </c>
      <c r="H2197" s="668">
        <f t="shared" si="137"/>
        <v>0.61728000000000005</v>
      </c>
    </row>
    <row r="2198" spans="1:8">
      <c r="A2198" s="67"/>
      <c r="B2198" s="67" t="s">
        <v>826</v>
      </c>
      <c r="C2198" s="67">
        <v>1</v>
      </c>
      <c r="D2198" s="67"/>
      <c r="E2198" s="600">
        <v>5.2549999999999999</v>
      </c>
      <c r="F2198" s="67">
        <v>0.2</v>
      </c>
      <c r="G2198" s="600">
        <v>0.6</v>
      </c>
      <c r="H2198" s="668">
        <f t="shared" si="137"/>
        <v>0.63060000000000005</v>
      </c>
    </row>
    <row r="2199" spans="1:8">
      <c r="A2199" s="67"/>
      <c r="B2199" s="67" t="s">
        <v>827</v>
      </c>
      <c r="C2199" s="67">
        <v>1</v>
      </c>
      <c r="D2199" s="67"/>
      <c r="E2199" s="600">
        <v>4.0339999999999998</v>
      </c>
      <c r="F2199" s="67">
        <v>0.2</v>
      </c>
      <c r="G2199" s="600">
        <v>0.6</v>
      </c>
      <c r="H2199" s="668">
        <f t="shared" si="137"/>
        <v>0.48408000000000001</v>
      </c>
    </row>
    <row r="2200" spans="1:8">
      <c r="A2200" s="67"/>
      <c r="B2200" s="67" t="s">
        <v>828</v>
      </c>
      <c r="C2200" s="67">
        <v>1</v>
      </c>
      <c r="D2200" s="67"/>
      <c r="E2200" s="600">
        <f>0.84+0.8</f>
        <v>1.64</v>
      </c>
      <c r="F2200" s="67">
        <v>0.2</v>
      </c>
      <c r="G2200" s="600">
        <v>0.6</v>
      </c>
      <c r="H2200" s="668">
        <f t="shared" si="137"/>
        <v>0.1968</v>
      </c>
    </row>
    <row r="2201" spans="1:8">
      <c r="A2201" s="67"/>
      <c r="B2201" s="67" t="s">
        <v>829</v>
      </c>
      <c r="C2201" s="67">
        <v>1</v>
      </c>
      <c r="D2201" s="67"/>
      <c r="E2201" s="600">
        <v>0.65800000000000003</v>
      </c>
      <c r="F2201" s="67">
        <v>0.2</v>
      </c>
      <c r="G2201" s="600">
        <v>0.6</v>
      </c>
      <c r="H2201" s="668">
        <f t="shared" si="137"/>
        <v>7.8960000000000002E-2</v>
      </c>
    </row>
    <row r="2202" spans="1:8">
      <c r="A2202" s="67"/>
      <c r="B2202" s="67" t="s">
        <v>830</v>
      </c>
      <c r="C2202" s="67">
        <v>1</v>
      </c>
      <c r="D2202" s="67"/>
      <c r="E2202" s="600"/>
      <c r="F2202" s="67">
        <v>0.2</v>
      </c>
      <c r="G2202" s="600">
        <v>0.6</v>
      </c>
      <c r="H2202" s="668">
        <f t="shared" si="137"/>
        <v>0.12</v>
      </c>
    </row>
    <row r="2203" spans="1:8">
      <c r="A2203" s="67"/>
      <c r="B2203" s="67" t="s">
        <v>831</v>
      </c>
      <c r="C2203" s="67">
        <v>1</v>
      </c>
      <c r="D2203" s="67"/>
      <c r="E2203" s="600">
        <v>1.6140000000000001</v>
      </c>
      <c r="F2203" s="67">
        <v>0.2</v>
      </c>
      <c r="G2203" s="600">
        <v>0.6</v>
      </c>
      <c r="H2203" s="668">
        <f t="shared" si="137"/>
        <v>0.19367999999999999</v>
      </c>
    </row>
    <row r="2204" spans="1:8">
      <c r="A2204" s="67"/>
      <c r="B2204" s="67" t="s">
        <v>832</v>
      </c>
      <c r="C2204" s="67">
        <v>1</v>
      </c>
      <c r="D2204" s="67"/>
      <c r="E2204" s="600">
        <v>4.367</v>
      </c>
      <c r="F2204" s="67">
        <v>0.2</v>
      </c>
      <c r="G2204" s="600">
        <v>0.45</v>
      </c>
      <c r="H2204" s="668">
        <f t="shared" si="137"/>
        <v>0.39302999999999999</v>
      </c>
    </row>
    <row r="2205" spans="1:8">
      <c r="A2205" s="67"/>
      <c r="B2205" s="67" t="s">
        <v>833</v>
      </c>
      <c r="C2205" s="67">
        <v>1</v>
      </c>
      <c r="D2205" s="67"/>
      <c r="E2205" s="600">
        <v>4.5640000000000001</v>
      </c>
      <c r="F2205" s="67">
        <v>0.2</v>
      </c>
      <c r="G2205" s="600">
        <v>0.45</v>
      </c>
      <c r="H2205" s="668">
        <f t="shared" si="137"/>
        <v>0.41076000000000001</v>
      </c>
    </row>
    <row r="2206" spans="1:8">
      <c r="A2206" s="67"/>
      <c r="B2206" s="67" t="s">
        <v>834</v>
      </c>
      <c r="C2206" s="67">
        <v>1</v>
      </c>
      <c r="D2206" s="67"/>
      <c r="E2206" s="600">
        <v>7.07</v>
      </c>
      <c r="F2206" s="67">
        <v>0.2</v>
      </c>
      <c r="G2206" s="600">
        <v>0.6</v>
      </c>
      <c r="H2206" s="668">
        <f t="shared" si="137"/>
        <v>0.84840000000000004</v>
      </c>
    </row>
    <row r="2207" spans="1:8">
      <c r="A2207" s="67"/>
      <c r="B2207" s="67" t="s">
        <v>835</v>
      </c>
      <c r="C2207" s="67">
        <v>1</v>
      </c>
      <c r="D2207" s="67"/>
      <c r="E2207" s="600">
        <v>1.69</v>
      </c>
      <c r="F2207" s="67">
        <v>0.2</v>
      </c>
      <c r="G2207" s="600">
        <v>0.6</v>
      </c>
      <c r="H2207" s="668">
        <f t="shared" si="137"/>
        <v>0.20280000000000001</v>
      </c>
    </row>
    <row r="2208" spans="1:8">
      <c r="A2208" s="67"/>
      <c r="B2208" s="67" t="s">
        <v>836</v>
      </c>
      <c r="C2208" s="67">
        <v>1</v>
      </c>
      <c r="D2208" s="67"/>
      <c r="E2208" s="600">
        <v>6.92</v>
      </c>
      <c r="F2208" s="67">
        <v>0.2</v>
      </c>
      <c r="G2208" s="600">
        <v>0.6</v>
      </c>
      <c r="H2208" s="668">
        <f t="shared" si="137"/>
        <v>0.83040000000000003</v>
      </c>
    </row>
    <row r="2209" spans="1:8">
      <c r="A2209" s="67"/>
      <c r="B2209" s="67" t="s">
        <v>837</v>
      </c>
      <c r="C2209" s="67">
        <v>1</v>
      </c>
      <c r="D2209" s="67"/>
      <c r="E2209" s="600">
        <v>1.84</v>
      </c>
      <c r="F2209" s="67">
        <v>0.2</v>
      </c>
      <c r="G2209" s="600">
        <v>0.6</v>
      </c>
      <c r="H2209" s="668">
        <f t="shared" si="137"/>
        <v>0.2208</v>
      </c>
    </row>
    <row r="2210" spans="1:8">
      <c r="A2210" s="67"/>
      <c r="B2210" s="67" t="s">
        <v>838</v>
      </c>
      <c r="C2210" s="67">
        <v>1</v>
      </c>
      <c r="D2210" s="67"/>
      <c r="E2210" s="600">
        <v>7.22</v>
      </c>
      <c r="F2210" s="67">
        <v>0.2</v>
      </c>
      <c r="G2210" s="600">
        <v>0.6</v>
      </c>
      <c r="H2210" s="668">
        <f t="shared" si="137"/>
        <v>0.86639999999999995</v>
      </c>
    </row>
    <row r="2211" spans="1:8">
      <c r="A2211" s="67"/>
      <c r="B2211" s="67" t="s">
        <v>839</v>
      </c>
      <c r="C2211" s="67">
        <v>1</v>
      </c>
      <c r="D2211" s="67"/>
      <c r="E2211" s="600">
        <v>1.84</v>
      </c>
      <c r="F2211" s="67">
        <v>0.2</v>
      </c>
      <c r="G2211" s="600">
        <v>0.6</v>
      </c>
      <c r="H2211" s="668">
        <f t="shared" si="137"/>
        <v>0.2208</v>
      </c>
    </row>
    <row r="2212" spans="1:8">
      <c r="A2212" s="67"/>
      <c r="B2212" s="67" t="s">
        <v>840</v>
      </c>
      <c r="C2212" s="67">
        <v>1</v>
      </c>
      <c r="D2212" s="67"/>
      <c r="E2212" s="600">
        <v>7.22</v>
      </c>
      <c r="F2212" s="67">
        <v>0.2</v>
      </c>
      <c r="G2212" s="600">
        <v>0.6</v>
      </c>
      <c r="H2212" s="668">
        <f t="shared" si="137"/>
        <v>0.86639999999999995</v>
      </c>
    </row>
    <row r="2213" spans="1:8">
      <c r="A2213" s="67"/>
      <c r="B2213" s="67" t="s">
        <v>841</v>
      </c>
      <c r="C2213" s="67">
        <v>1</v>
      </c>
      <c r="D2213" s="67"/>
      <c r="E2213" s="600">
        <v>1.841</v>
      </c>
      <c r="F2213" s="67">
        <v>0.2</v>
      </c>
      <c r="G2213" s="600">
        <v>0.6</v>
      </c>
      <c r="H2213" s="668">
        <f t="shared" si="137"/>
        <v>0.22092000000000001</v>
      </c>
    </row>
    <row r="2214" spans="1:8">
      <c r="A2214" s="67"/>
      <c r="B2214" s="67"/>
      <c r="C2214" s="67">
        <v>1</v>
      </c>
      <c r="D2214" s="67"/>
      <c r="E2214" s="600">
        <v>2.44</v>
      </c>
      <c r="F2214" s="67">
        <v>0.2</v>
      </c>
      <c r="G2214" s="600">
        <v>0.6</v>
      </c>
      <c r="H2214" s="668">
        <f t="shared" si="137"/>
        <v>0.2928</v>
      </c>
    </row>
    <row r="2215" spans="1:8">
      <c r="A2215" s="67"/>
      <c r="B2215" s="67"/>
      <c r="C2215" s="67">
        <v>1</v>
      </c>
      <c r="D2215" s="67"/>
      <c r="E2215" s="600">
        <v>2.44</v>
      </c>
      <c r="F2215" s="67">
        <v>0.2</v>
      </c>
      <c r="G2215" s="600">
        <v>0.6</v>
      </c>
      <c r="H2215" s="668">
        <f t="shared" si="137"/>
        <v>0.2928</v>
      </c>
    </row>
    <row r="2216" spans="1:8">
      <c r="A2216" s="67"/>
      <c r="B2216" s="67" t="s">
        <v>842</v>
      </c>
      <c r="C2216" s="67">
        <v>1</v>
      </c>
      <c r="D2216" s="67"/>
      <c r="E2216" s="600">
        <v>6.92</v>
      </c>
      <c r="F2216" s="67">
        <v>0.2</v>
      </c>
      <c r="G2216" s="600">
        <v>0.6</v>
      </c>
      <c r="H2216" s="668">
        <f t="shared" si="137"/>
        <v>0.83040000000000003</v>
      </c>
    </row>
    <row r="2217" spans="1:8">
      <c r="A2217" s="67"/>
      <c r="B2217" s="67" t="s">
        <v>843</v>
      </c>
      <c r="C2217" s="67">
        <v>1</v>
      </c>
      <c r="D2217" s="67"/>
      <c r="E2217" s="600">
        <v>7.62</v>
      </c>
      <c r="F2217" s="67">
        <v>0.2</v>
      </c>
      <c r="G2217" s="600">
        <v>0.6</v>
      </c>
      <c r="H2217" s="668">
        <f t="shared" ref="H2217:H2248" si="138">+PRODUCT(C2217:G2217)</f>
        <v>0.91439999999999999</v>
      </c>
    </row>
    <row r="2218" spans="1:8">
      <c r="A2218" s="67"/>
      <c r="B2218" s="67" t="s">
        <v>844</v>
      </c>
      <c r="C2218" s="67">
        <v>1</v>
      </c>
      <c r="D2218" s="67"/>
      <c r="E2218" s="600">
        <v>5.4329999999999998</v>
      </c>
      <c r="F2218" s="67">
        <v>0.2</v>
      </c>
      <c r="G2218" s="600">
        <v>0.6</v>
      </c>
      <c r="H2218" s="668">
        <f t="shared" si="138"/>
        <v>0.65195999999999998</v>
      </c>
    </row>
    <row r="2219" spans="1:8">
      <c r="A2219" s="67"/>
      <c r="B2219" s="67" t="s">
        <v>845</v>
      </c>
      <c r="C2219" s="67">
        <v>1</v>
      </c>
      <c r="D2219" s="67"/>
      <c r="E2219" s="600">
        <v>2.4</v>
      </c>
      <c r="F2219" s="67">
        <v>0.2</v>
      </c>
      <c r="G2219" s="600">
        <v>0.6</v>
      </c>
      <c r="H2219" s="668">
        <f t="shared" si="138"/>
        <v>0.28799999999999998</v>
      </c>
    </row>
    <row r="2220" spans="1:8">
      <c r="A2220" s="67"/>
      <c r="B2220" s="67" t="s">
        <v>846</v>
      </c>
      <c r="C2220" s="67">
        <v>1</v>
      </c>
      <c r="D2220" s="67"/>
      <c r="E2220" s="600">
        <v>3.3849999999999998</v>
      </c>
      <c r="F2220" s="67">
        <v>0.2</v>
      </c>
      <c r="G2220" s="600">
        <v>0.6</v>
      </c>
      <c r="H2220" s="668">
        <f t="shared" si="138"/>
        <v>0.40620000000000001</v>
      </c>
    </row>
    <row r="2221" spans="1:8">
      <c r="A2221" s="67"/>
      <c r="B2221" s="67" t="s">
        <v>847</v>
      </c>
      <c r="C2221" s="67">
        <v>1</v>
      </c>
      <c r="D2221" s="67"/>
      <c r="E2221" s="600">
        <v>2.6680000000000001</v>
      </c>
      <c r="F2221" s="67">
        <v>0.2</v>
      </c>
      <c r="G2221" s="600">
        <v>0.6</v>
      </c>
      <c r="H2221" s="668">
        <f t="shared" si="138"/>
        <v>0.32016</v>
      </c>
    </row>
    <row r="2222" spans="1:8">
      <c r="A2222" s="67"/>
      <c r="B2222" s="67" t="s">
        <v>848</v>
      </c>
      <c r="C2222" s="67">
        <v>1</v>
      </c>
      <c r="D2222" s="67"/>
      <c r="E2222" s="600">
        <v>2.4</v>
      </c>
      <c r="F2222" s="67">
        <v>0.2</v>
      </c>
      <c r="G2222" s="600">
        <v>0.6</v>
      </c>
      <c r="H2222" s="668">
        <f t="shared" si="138"/>
        <v>0.28799999999999998</v>
      </c>
    </row>
    <row r="2223" spans="1:8">
      <c r="A2223" s="67"/>
      <c r="B2223" s="67" t="s">
        <v>849</v>
      </c>
      <c r="C2223" s="67">
        <v>1</v>
      </c>
      <c r="D2223" s="67"/>
      <c r="E2223" s="600">
        <v>1.8</v>
      </c>
      <c r="F2223" s="67">
        <v>0.2</v>
      </c>
      <c r="G2223" s="600">
        <v>0.6</v>
      </c>
      <c r="H2223" s="668">
        <f t="shared" si="138"/>
        <v>0.216</v>
      </c>
    </row>
    <row r="2224" spans="1:8">
      <c r="A2224" s="67"/>
      <c r="B2224" s="67" t="s">
        <v>850</v>
      </c>
      <c r="C2224" s="67">
        <v>1</v>
      </c>
      <c r="D2224" s="67"/>
      <c r="E2224" s="600">
        <v>3.2</v>
      </c>
      <c r="F2224" s="67">
        <v>0.2</v>
      </c>
      <c r="G2224" s="600">
        <v>0.6</v>
      </c>
      <c r="H2224" s="668">
        <f t="shared" si="138"/>
        <v>0.38400000000000001</v>
      </c>
    </row>
    <row r="2225" spans="1:8">
      <c r="A2225" s="67"/>
      <c r="B2225" s="67" t="s">
        <v>851</v>
      </c>
      <c r="C2225" s="67">
        <v>1</v>
      </c>
      <c r="D2225" s="67"/>
      <c r="E2225" s="600">
        <v>2.3879999999999999</v>
      </c>
      <c r="F2225" s="67">
        <v>0.2</v>
      </c>
      <c r="G2225" s="600">
        <v>0.6</v>
      </c>
      <c r="H2225" s="668">
        <f t="shared" si="138"/>
        <v>0.28655999999999998</v>
      </c>
    </row>
    <row r="2226" spans="1:8">
      <c r="A2226" s="67"/>
      <c r="B2226" s="67" t="s">
        <v>852</v>
      </c>
      <c r="C2226" s="67">
        <v>1</v>
      </c>
      <c r="D2226" s="67"/>
      <c r="E2226" s="600">
        <v>2.8</v>
      </c>
      <c r="F2226" s="67">
        <v>0.2</v>
      </c>
      <c r="G2226" s="600">
        <v>0.6</v>
      </c>
      <c r="H2226" s="668">
        <f t="shared" si="138"/>
        <v>0.33600000000000002</v>
      </c>
    </row>
    <row r="2227" spans="1:8">
      <c r="A2227" s="67"/>
      <c r="B2227" s="67" t="s">
        <v>853</v>
      </c>
      <c r="C2227" s="67">
        <v>1</v>
      </c>
      <c r="D2227" s="67"/>
      <c r="E2227" s="600">
        <v>4.3499999999999996</v>
      </c>
      <c r="F2227" s="67">
        <v>0.2</v>
      </c>
      <c r="G2227" s="600">
        <v>0.6</v>
      </c>
      <c r="H2227" s="668">
        <f t="shared" si="138"/>
        <v>0.52200000000000002</v>
      </c>
    </row>
    <row r="2228" spans="1:8">
      <c r="A2228" s="67"/>
      <c r="B2228" s="67"/>
      <c r="C2228" s="67">
        <v>1</v>
      </c>
      <c r="D2228" s="67"/>
      <c r="E2228" s="600">
        <v>0.8</v>
      </c>
      <c r="F2228" s="67">
        <v>0.2</v>
      </c>
      <c r="G2228" s="600">
        <v>0.6</v>
      </c>
      <c r="H2228" s="668">
        <f t="shared" si="138"/>
        <v>9.6000000000000002E-2</v>
      </c>
    </row>
    <row r="2229" spans="1:8">
      <c r="A2229" s="67"/>
      <c r="B2229" s="67" t="s">
        <v>854</v>
      </c>
      <c r="C2229" s="67">
        <v>1</v>
      </c>
      <c r="D2229" s="67"/>
      <c r="E2229" s="600">
        <v>4.1289999999999996</v>
      </c>
      <c r="F2229" s="67">
        <v>0.2</v>
      </c>
      <c r="G2229" s="600">
        <v>0.6</v>
      </c>
      <c r="H2229" s="668">
        <f t="shared" si="138"/>
        <v>0.49547999999999998</v>
      </c>
    </row>
    <row r="2230" spans="1:8">
      <c r="A2230" s="67"/>
      <c r="B2230" s="67" t="s">
        <v>855</v>
      </c>
      <c r="C2230" s="67">
        <v>1</v>
      </c>
      <c r="D2230" s="67"/>
      <c r="E2230" s="600">
        <v>4.55</v>
      </c>
      <c r="F2230" s="67">
        <v>0.2</v>
      </c>
      <c r="G2230" s="600">
        <v>0.6</v>
      </c>
      <c r="H2230" s="668">
        <f t="shared" si="138"/>
        <v>0.54600000000000004</v>
      </c>
    </row>
    <row r="2231" spans="1:8">
      <c r="A2231" s="67"/>
      <c r="B2231" s="67" t="s">
        <v>856</v>
      </c>
      <c r="C2231" s="67">
        <v>1</v>
      </c>
      <c r="D2231" s="67"/>
      <c r="E2231" s="600">
        <v>5.8109999999999999</v>
      </c>
      <c r="F2231" s="67">
        <v>0.2</v>
      </c>
      <c r="G2231" s="600">
        <v>0.6</v>
      </c>
      <c r="H2231" s="668">
        <f t="shared" si="138"/>
        <v>0.69732000000000005</v>
      </c>
    </row>
    <row r="2232" spans="1:8">
      <c r="A2232" s="67"/>
      <c r="B2232" s="67" t="s">
        <v>857</v>
      </c>
      <c r="C2232" s="67">
        <v>1</v>
      </c>
      <c r="D2232" s="67"/>
      <c r="E2232" s="600">
        <v>3.1</v>
      </c>
      <c r="F2232" s="67">
        <v>0.2</v>
      </c>
      <c r="G2232" s="600">
        <v>0.6</v>
      </c>
      <c r="H2232" s="668">
        <f t="shared" si="138"/>
        <v>0.372</v>
      </c>
    </row>
    <row r="2233" spans="1:8">
      <c r="A2233" s="67"/>
      <c r="B2233" s="67" t="s">
        <v>858</v>
      </c>
      <c r="C2233" s="67">
        <v>1</v>
      </c>
      <c r="D2233" s="67"/>
      <c r="E2233" s="600">
        <v>3.6930000000000001</v>
      </c>
      <c r="F2233" s="67">
        <v>0.2</v>
      </c>
      <c r="G2233" s="600">
        <v>0.6</v>
      </c>
      <c r="H2233" s="668">
        <f t="shared" si="138"/>
        <v>0.44316</v>
      </c>
    </row>
    <row r="2234" spans="1:8">
      <c r="A2234" s="67"/>
      <c r="B2234" s="67" t="s">
        <v>859</v>
      </c>
      <c r="C2234" s="67">
        <v>1</v>
      </c>
      <c r="D2234" s="67"/>
      <c r="E2234" s="600">
        <v>2.8</v>
      </c>
      <c r="F2234" s="67">
        <v>0.2</v>
      </c>
      <c r="G2234" s="600">
        <v>0.6</v>
      </c>
      <c r="H2234" s="668">
        <f t="shared" si="138"/>
        <v>0.33600000000000002</v>
      </c>
    </row>
    <row r="2235" spans="1:8">
      <c r="A2235" s="67"/>
      <c r="B2235" s="67" t="s">
        <v>860</v>
      </c>
      <c r="C2235" s="67">
        <v>1</v>
      </c>
      <c r="D2235" s="67"/>
      <c r="E2235" s="600">
        <v>1.7689999999999999</v>
      </c>
      <c r="F2235" s="67">
        <v>0.2</v>
      </c>
      <c r="G2235" s="600">
        <v>0.6</v>
      </c>
      <c r="H2235" s="668">
        <f t="shared" si="138"/>
        <v>0.21228</v>
      </c>
    </row>
    <row r="2236" spans="1:8">
      <c r="A2236" s="67"/>
      <c r="B2236" s="67" t="s">
        <v>861</v>
      </c>
      <c r="C2236" s="67">
        <v>1</v>
      </c>
      <c r="D2236" s="67"/>
      <c r="E2236" s="600">
        <v>7.0609999999999999</v>
      </c>
      <c r="F2236" s="67">
        <v>0.2</v>
      </c>
      <c r="G2236" s="600">
        <v>0.6</v>
      </c>
      <c r="H2236" s="668">
        <f t="shared" si="138"/>
        <v>0.84731999999999996</v>
      </c>
    </row>
    <row r="2237" spans="1:8">
      <c r="A2237" s="67"/>
      <c r="B2237" s="67" t="s">
        <v>862</v>
      </c>
      <c r="C2237" s="67">
        <v>1</v>
      </c>
      <c r="D2237" s="67"/>
      <c r="E2237" s="600">
        <v>1.5</v>
      </c>
      <c r="F2237" s="67">
        <v>0.2</v>
      </c>
      <c r="G2237" s="600">
        <v>0.6</v>
      </c>
      <c r="H2237" s="668">
        <f t="shared" si="138"/>
        <v>0.18</v>
      </c>
    </row>
    <row r="2238" spans="1:8">
      <c r="A2238" s="67"/>
      <c r="B2238" s="67" t="s">
        <v>863</v>
      </c>
      <c r="C2238" s="67">
        <v>1</v>
      </c>
      <c r="D2238" s="67"/>
      <c r="E2238" s="600">
        <v>3.6930000000000001</v>
      </c>
      <c r="F2238" s="67">
        <v>0.2</v>
      </c>
      <c r="G2238" s="600">
        <v>0.6</v>
      </c>
      <c r="H2238" s="668">
        <f t="shared" si="138"/>
        <v>0.44316</v>
      </c>
    </row>
    <row r="2239" spans="1:8">
      <c r="A2239" s="67"/>
      <c r="B2239" s="67" t="s">
        <v>864</v>
      </c>
      <c r="C2239" s="67">
        <v>1</v>
      </c>
      <c r="D2239" s="67"/>
      <c r="E2239" s="600">
        <v>2.35</v>
      </c>
      <c r="F2239" s="67">
        <v>0.2</v>
      </c>
      <c r="G2239" s="600">
        <v>0.6</v>
      </c>
      <c r="H2239" s="668">
        <f t="shared" si="138"/>
        <v>0.28199999999999997</v>
      </c>
    </row>
    <row r="2240" spans="1:8">
      <c r="A2240" s="67"/>
      <c r="B2240" s="67" t="s">
        <v>865</v>
      </c>
      <c r="C2240" s="67">
        <v>1</v>
      </c>
      <c r="D2240" s="67"/>
      <c r="E2240" s="600">
        <v>1.7689999999999999</v>
      </c>
      <c r="F2240" s="67">
        <v>0.2</v>
      </c>
      <c r="G2240" s="600">
        <v>0.6</v>
      </c>
      <c r="H2240" s="668">
        <f t="shared" si="138"/>
        <v>0.21228</v>
      </c>
    </row>
    <row r="2241" spans="1:8">
      <c r="A2241" s="67"/>
      <c r="B2241" s="67" t="s">
        <v>866</v>
      </c>
      <c r="C2241" s="67">
        <v>1</v>
      </c>
      <c r="D2241" s="67"/>
      <c r="E2241" s="600">
        <v>6.9690000000000003</v>
      </c>
      <c r="F2241" s="67">
        <v>0.2</v>
      </c>
      <c r="G2241" s="600">
        <v>0.6</v>
      </c>
      <c r="H2241" s="668">
        <f t="shared" si="138"/>
        <v>0.83628000000000002</v>
      </c>
    </row>
    <row r="2242" spans="1:8">
      <c r="A2242" s="67"/>
      <c r="B2242" s="67" t="s">
        <v>867</v>
      </c>
      <c r="C2242" s="67">
        <v>1</v>
      </c>
      <c r="D2242" s="67"/>
      <c r="E2242" s="600">
        <v>1.5</v>
      </c>
      <c r="F2242" s="67">
        <v>0.2</v>
      </c>
      <c r="G2242" s="600">
        <v>0.6</v>
      </c>
      <c r="H2242" s="668">
        <f t="shared" si="138"/>
        <v>0.18</v>
      </c>
    </row>
    <row r="2243" spans="1:8">
      <c r="A2243" s="67"/>
      <c r="B2243" s="67" t="s">
        <v>868</v>
      </c>
      <c r="C2243" s="67">
        <v>1</v>
      </c>
      <c r="D2243" s="67"/>
      <c r="E2243" s="600">
        <v>3.843</v>
      </c>
      <c r="F2243" s="67">
        <v>0.2</v>
      </c>
      <c r="G2243" s="600">
        <v>0.6</v>
      </c>
      <c r="H2243" s="668">
        <f t="shared" si="138"/>
        <v>0.46116000000000001</v>
      </c>
    </row>
    <row r="2244" spans="1:8">
      <c r="A2244" s="67"/>
      <c r="B2244" s="67" t="s">
        <v>869</v>
      </c>
      <c r="C2244" s="67">
        <v>1</v>
      </c>
      <c r="D2244" s="67"/>
      <c r="E2244" s="600">
        <v>2.0499999999999998</v>
      </c>
      <c r="F2244" s="67">
        <v>0.2</v>
      </c>
      <c r="G2244" s="600">
        <v>0.6</v>
      </c>
      <c r="H2244" s="668">
        <f t="shared" si="138"/>
        <v>0.246</v>
      </c>
    </row>
    <row r="2245" spans="1:8">
      <c r="A2245" s="67"/>
      <c r="B2245" s="67" t="s">
        <v>870</v>
      </c>
      <c r="C2245" s="67">
        <v>1</v>
      </c>
      <c r="D2245" s="67"/>
      <c r="E2245" s="600">
        <v>1.7689999999999999</v>
      </c>
      <c r="F2245" s="67">
        <v>0.2</v>
      </c>
      <c r="G2245" s="600">
        <v>0.6</v>
      </c>
      <c r="H2245" s="668">
        <f t="shared" si="138"/>
        <v>0.21228</v>
      </c>
    </row>
    <row r="2246" spans="1:8">
      <c r="A2246" s="67"/>
      <c r="B2246" s="67" t="s">
        <v>871</v>
      </c>
      <c r="C2246" s="67">
        <v>1</v>
      </c>
      <c r="D2246" s="67"/>
      <c r="E2246" s="600">
        <v>4.4089999999999998</v>
      </c>
      <c r="F2246" s="67">
        <v>0.2</v>
      </c>
      <c r="G2246" s="600">
        <v>0.6</v>
      </c>
      <c r="H2246" s="668">
        <f t="shared" si="138"/>
        <v>0.52907999999999999</v>
      </c>
    </row>
    <row r="2247" spans="1:8">
      <c r="A2247" s="67"/>
      <c r="B2247" s="67" t="s">
        <v>872</v>
      </c>
      <c r="C2247" s="67">
        <v>1</v>
      </c>
      <c r="D2247" s="67"/>
      <c r="E2247" s="600">
        <v>3.3039999999999998</v>
      </c>
      <c r="F2247" s="67">
        <v>0.2</v>
      </c>
      <c r="G2247" s="600">
        <v>0.6</v>
      </c>
      <c r="H2247" s="668">
        <f t="shared" si="138"/>
        <v>0.39648</v>
      </c>
    </row>
    <row r="2248" spans="1:8">
      <c r="A2248" s="67"/>
      <c r="B2248" s="67" t="s">
        <v>873</v>
      </c>
      <c r="C2248" s="67">
        <v>1</v>
      </c>
      <c r="D2248" s="67"/>
      <c r="E2248" s="600">
        <v>3.4340000000000002</v>
      </c>
      <c r="F2248" s="67">
        <v>0.2</v>
      </c>
      <c r="G2248" s="600">
        <v>0.6</v>
      </c>
      <c r="H2248" s="668">
        <f t="shared" si="138"/>
        <v>0.41208</v>
      </c>
    </row>
    <row r="2249" spans="1:8">
      <c r="A2249" s="67"/>
      <c r="B2249" s="67" t="s">
        <v>874</v>
      </c>
      <c r="C2249" s="67">
        <v>1</v>
      </c>
      <c r="D2249" s="67"/>
      <c r="E2249" s="600">
        <v>3.4340000000000002</v>
      </c>
      <c r="F2249" s="67">
        <v>0.2</v>
      </c>
      <c r="G2249" s="600">
        <v>0.6</v>
      </c>
      <c r="H2249" s="668">
        <f t="shared" ref="H2249:H2267" si="139">+PRODUCT(C2249:G2249)</f>
        <v>0.41208</v>
      </c>
    </row>
    <row r="2250" spans="1:8">
      <c r="A2250" s="67"/>
      <c r="B2250" s="67" t="s">
        <v>875</v>
      </c>
      <c r="C2250" s="67">
        <v>1</v>
      </c>
      <c r="D2250" s="67"/>
      <c r="E2250" s="600"/>
      <c r="F2250" s="67">
        <v>0.2</v>
      </c>
      <c r="G2250" s="600">
        <v>0.6</v>
      </c>
      <c r="H2250" s="668">
        <f t="shared" si="139"/>
        <v>0.12</v>
      </c>
    </row>
    <row r="2251" spans="1:8">
      <c r="A2251" s="67"/>
      <c r="B2251" s="67" t="s">
        <v>876</v>
      </c>
      <c r="C2251" s="67">
        <v>1</v>
      </c>
      <c r="D2251" s="67"/>
      <c r="E2251" s="600">
        <v>1.534</v>
      </c>
      <c r="F2251" s="67">
        <v>0.2</v>
      </c>
      <c r="G2251" s="600">
        <v>0.6</v>
      </c>
      <c r="H2251" s="668">
        <f t="shared" si="139"/>
        <v>0.18407999999999999</v>
      </c>
    </row>
    <row r="2252" spans="1:8">
      <c r="A2252" s="67"/>
      <c r="B2252" s="67" t="s">
        <v>877</v>
      </c>
      <c r="C2252" s="67">
        <v>1</v>
      </c>
      <c r="D2252" s="67"/>
      <c r="E2252" s="600">
        <v>1.5</v>
      </c>
      <c r="F2252" s="67">
        <v>0.2</v>
      </c>
      <c r="G2252" s="600">
        <v>0.6</v>
      </c>
      <c r="H2252" s="668">
        <f t="shared" si="139"/>
        <v>0.18</v>
      </c>
    </row>
    <row r="2253" spans="1:8">
      <c r="A2253" s="67"/>
      <c r="B2253" s="67" t="s">
        <v>878</v>
      </c>
      <c r="C2253" s="67">
        <v>1</v>
      </c>
      <c r="D2253" s="67"/>
      <c r="E2253" s="600">
        <f>1.296+4.653</f>
        <v>5.9489999999999998</v>
      </c>
      <c r="F2253" s="67">
        <v>0.2</v>
      </c>
      <c r="G2253" s="600">
        <v>0.6</v>
      </c>
      <c r="H2253" s="668">
        <f t="shared" si="139"/>
        <v>0.71387999999999996</v>
      </c>
    </row>
    <row r="2254" spans="1:8">
      <c r="A2254" s="67"/>
      <c r="B2254" s="67" t="s">
        <v>879</v>
      </c>
      <c r="C2254" s="67">
        <v>1</v>
      </c>
      <c r="D2254" s="67"/>
      <c r="E2254" s="600">
        <f>1.796+4.753</f>
        <v>6.5490000000000004</v>
      </c>
      <c r="F2254" s="67">
        <v>0.2</v>
      </c>
      <c r="G2254" s="600">
        <v>0.6</v>
      </c>
      <c r="H2254" s="668">
        <f t="shared" si="139"/>
        <v>0.78588000000000002</v>
      </c>
    </row>
    <row r="2255" spans="1:8">
      <c r="A2255" s="67"/>
      <c r="B2255" s="67"/>
      <c r="C2255" s="67">
        <v>1</v>
      </c>
      <c r="D2255" s="67"/>
      <c r="E2255" s="600">
        <f>4.381+4.665</f>
        <v>9.0459999999999994</v>
      </c>
      <c r="F2255" s="67">
        <v>0.2</v>
      </c>
      <c r="G2255" s="600">
        <v>0.6</v>
      </c>
      <c r="H2255" s="668">
        <f t="shared" si="139"/>
        <v>1.08552</v>
      </c>
    </row>
    <row r="2256" spans="1:8">
      <c r="A2256" s="67"/>
      <c r="B2256" s="67" t="s">
        <v>880</v>
      </c>
      <c r="C2256" s="67">
        <v>1</v>
      </c>
      <c r="D2256" s="67"/>
      <c r="E2256" s="600">
        <f>1.505+4.347</f>
        <v>5.8520000000000003</v>
      </c>
      <c r="F2256" s="67">
        <v>0.2</v>
      </c>
      <c r="G2256" s="600">
        <v>0.6</v>
      </c>
      <c r="H2256" s="668">
        <f t="shared" si="139"/>
        <v>0.70223999999999998</v>
      </c>
    </row>
    <row r="2257" spans="1:8">
      <c r="A2257" s="67"/>
      <c r="B2257" s="67" t="s">
        <v>881</v>
      </c>
      <c r="C2257" s="67">
        <v>1</v>
      </c>
      <c r="D2257" s="67"/>
      <c r="E2257" s="600">
        <v>3.3039999999999998</v>
      </c>
      <c r="F2257" s="67">
        <v>0.2</v>
      </c>
      <c r="G2257" s="600">
        <v>0.6</v>
      </c>
      <c r="H2257" s="668">
        <f t="shared" si="139"/>
        <v>0.39648</v>
      </c>
    </row>
    <row r="2258" spans="1:8">
      <c r="A2258" s="67"/>
      <c r="B2258" s="67" t="s">
        <v>882</v>
      </c>
      <c r="C2258" s="67">
        <v>1</v>
      </c>
      <c r="D2258" s="67"/>
      <c r="E2258" s="600">
        <v>7.5590000000000002</v>
      </c>
      <c r="F2258" s="67">
        <v>0.2</v>
      </c>
      <c r="G2258" s="600">
        <v>0.6</v>
      </c>
      <c r="H2258" s="668">
        <f t="shared" si="139"/>
        <v>0.90708</v>
      </c>
    </row>
    <row r="2259" spans="1:8">
      <c r="A2259" s="67"/>
      <c r="B2259" s="67" t="s">
        <v>883</v>
      </c>
      <c r="C2259" s="67">
        <v>1</v>
      </c>
      <c r="D2259" s="67"/>
      <c r="E2259" s="600">
        <v>5.0170000000000003</v>
      </c>
      <c r="F2259" s="67">
        <v>0.2</v>
      </c>
      <c r="G2259" s="600">
        <v>0.6</v>
      </c>
      <c r="H2259" s="668">
        <f t="shared" si="139"/>
        <v>0.60204000000000002</v>
      </c>
    </row>
    <row r="2260" spans="1:8">
      <c r="A2260" s="67"/>
      <c r="B2260" s="67" t="s">
        <v>884</v>
      </c>
      <c r="C2260" s="67">
        <v>1</v>
      </c>
      <c r="D2260" s="67"/>
      <c r="E2260" s="600">
        <v>7.1230000000000002</v>
      </c>
      <c r="F2260" s="67">
        <v>0.2</v>
      </c>
      <c r="G2260" s="600">
        <v>0.6</v>
      </c>
      <c r="H2260" s="668">
        <f t="shared" si="139"/>
        <v>0.85475999999999996</v>
      </c>
    </row>
    <row r="2261" spans="1:8">
      <c r="A2261" s="67"/>
      <c r="B2261" s="67" t="s">
        <v>885</v>
      </c>
      <c r="C2261" s="67">
        <v>1</v>
      </c>
      <c r="D2261" s="67"/>
      <c r="E2261" s="600">
        <v>6.9749999999999996</v>
      </c>
      <c r="F2261" s="67">
        <v>0.2</v>
      </c>
      <c r="G2261" s="600">
        <v>0.6</v>
      </c>
      <c r="H2261" s="668">
        <f t="shared" si="139"/>
        <v>0.83699999999999997</v>
      </c>
    </row>
    <row r="2262" spans="1:8">
      <c r="A2262" s="67"/>
      <c r="B2262" s="67"/>
      <c r="C2262" s="67">
        <v>1</v>
      </c>
      <c r="D2262" s="67"/>
      <c r="E2262" s="600"/>
      <c r="F2262" s="67">
        <v>0.2</v>
      </c>
      <c r="G2262" s="600">
        <v>0.6</v>
      </c>
      <c r="H2262" s="668">
        <f t="shared" si="139"/>
        <v>0.12</v>
      </c>
    </row>
    <row r="2263" spans="1:8">
      <c r="A2263" s="67"/>
      <c r="B2263" s="67" t="s">
        <v>751</v>
      </c>
      <c r="C2263" s="67">
        <v>1</v>
      </c>
      <c r="D2263" s="67"/>
      <c r="E2263" s="600">
        <v>12.779</v>
      </c>
      <c r="F2263" s="67">
        <v>0.2</v>
      </c>
      <c r="G2263" s="600">
        <v>0.6</v>
      </c>
      <c r="H2263" s="668">
        <f t="shared" si="139"/>
        <v>1.53348</v>
      </c>
    </row>
    <row r="2264" spans="1:8">
      <c r="A2264" s="67"/>
      <c r="B2264" s="67" t="s">
        <v>886</v>
      </c>
      <c r="C2264" s="67">
        <v>1</v>
      </c>
      <c r="D2264" s="67"/>
      <c r="E2264" s="600">
        <v>4.944</v>
      </c>
      <c r="F2264" s="67">
        <v>0.2</v>
      </c>
      <c r="G2264" s="600">
        <v>0.6</v>
      </c>
      <c r="H2264" s="668">
        <f t="shared" si="139"/>
        <v>0.59328000000000003</v>
      </c>
    </row>
    <row r="2265" spans="1:8">
      <c r="A2265" s="67"/>
      <c r="B2265" s="67" t="s">
        <v>788</v>
      </c>
      <c r="C2265" s="67">
        <v>1</v>
      </c>
      <c r="D2265" s="67"/>
      <c r="E2265" s="600">
        <v>4.88</v>
      </c>
      <c r="F2265" s="67">
        <v>0.2</v>
      </c>
      <c r="G2265" s="600">
        <v>0.6</v>
      </c>
      <c r="H2265" s="668">
        <f t="shared" si="139"/>
        <v>0.58560000000000001</v>
      </c>
    </row>
    <row r="2266" spans="1:8">
      <c r="A2266" s="67"/>
      <c r="B2266" s="67" t="s">
        <v>751</v>
      </c>
      <c r="C2266" s="67">
        <v>1</v>
      </c>
      <c r="D2266" s="67"/>
      <c r="E2266" s="600">
        <v>5.6529999999999996</v>
      </c>
      <c r="F2266" s="67">
        <v>0.2</v>
      </c>
      <c r="G2266" s="600">
        <v>0.6</v>
      </c>
      <c r="H2266" s="668">
        <f t="shared" si="139"/>
        <v>0.67835999999999996</v>
      </c>
    </row>
    <row r="2267" spans="1:8">
      <c r="A2267" s="67"/>
      <c r="B2267" s="67" t="s">
        <v>751</v>
      </c>
      <c r="C2267" s="67"/>
      <c r="D2267" s="67"/>
      <c r="E2267" s="600">
        <v>5.1349999999999998</v>
      </c>
      <c r="F2267" s="67">
        <v>0.2</v>
      </c>
      <c r="G2267" s="600">
        <v>0.6</v>
      </c>
      <c r="H2267" s="668">
        <f t="shared" si="139"/>
        <v>0.61619999999999997</v>
      </c>
    </row>
    <row r="2268" spans="1:8">
      <c r="A2268" s="67"/>
      <c r="B2268" s="67"/>
      <c r="C2268" s="67"/>
      <c r="D2268" s="67"/>
      <c r="E2268" s="600"/>
      <c r="F2268" s="67"/>
      <c r="G2268" s="600"/>
      <c r="H2268" s="600"/>
    </row>
    <row r="2269" spans="1:8">
      <c r="A2269" s="67"/>
      <c r="B2269" s="67" t="s">
        <v>887</v>
      </c>
      <c r="C2269" s="67">
        <v>1</v>
      </c>
      <c r="D2269" s="67"/>
      <c r="E2269" s="600">
        <v>6.0750000000000002</v>
      </c>
      <c r="F2269" s="67">
        <v>0.2</v>
      </c>
      <c r="G2269" s="600">
        <v>0.6</v>
      </c>
      <c r="H2269" s="668">
        <f t="shared" ref="H2269:H2282" si="140">+PRODUCT(C2269:G2269)</f>
        <v>0.72899999999999998</v>
      </c>
    </row>
    <row r="2270" spans="1:8">
      <c r="A2270" s="67"/>
      <c r="B2270" s="67" t="s">
        <v>888</v>
      </c>
      <c r="C2270" s="67">
        <v>1</v>
      </c>
      <c r="D2270" s="67"/>
      <c r="E2270" s="600">
        <v>6.0750000000000002</v>
      </c>
      <c r="F2270" s="67">
        <v>0.2</v>
      </c>
      <c r="G2270" s="600">
        <v>0.6</v>
      </c>
      <c r="H2270" s="668">
        <f t="shared" si="140"/>
        <v>0.72899999999999998</v>
      </c>
    </row>
    <row r="2271" spans="1:8">
      <c r="A2271" s="67"/>
      <c r="B2271" s="67" t="s">
        <v>889</v>
      </c>
      <c r="C2271" s="67">
        <v>2</v>
      </c>
      <c r="D2271" s="67"/>
      <c r="E2271" s="600">
        <v>5.883</v>
      </c>
      <c r="F2271" s="67">
        <v>0.2</v>
      </c>
      <c r="G2271" s="600">
        <v>0.6</v>
      </c>
      <c r="H2271" s="668">
        <f t="shared" si="140"/>
        <v>1.4119200000000001</v>
      </c>
    </row>
    <row r="2272" spans="1:8">
      <c r="A2272" s="67"/>
      <c r="B2272" s="67" t="s">
        <v>890</v>
      </c>
      <c r="C2272" s="67">
        <v>1</v>
      </c>
      <c r="D2272" s="67"/>
      <c r="E2272" s="600">
        <v>4.7290000000000001</v>
      </c>
      <c r="F2272" s="67">
        <v>0.2</v>
      </c>
      <c r="G2272" s="600">
        <v>0.6</v>
      </c>
      <c r="H2272" s="668">
        <f t="shared" si="140"/>
        <v>0.56747999999999998</v>
      </c>
    </row>
    <row r="2273" spans="1:8">
      <c r="A2273" s="67"/>
      <c r="B2273" s="67" t="s">
        <v>891</v>
      </c>
      <c r="C2273" s="67">
        <v>1</v>
      </c>
      <c r="D2273" s="67"/>
      <c r="E2273" s="600">
        <v>3.4449999999999998</v>
      </c>
      <c r="F2273" s="67">
        <v>0.2</v>
      </c>
      <c r="G2273" s="600">
        <v>0.6</v>
      </c>
      <c r="H2273" s="668">
        <f t="shared" si="140"/>
        <v>0.41339999999999999</v>
      </c>
    </row>
    <row r="2274" spans="1:8">
      <c r="A2274" s="67"/>
      <c r="B2274" s="67" t="s">
        <v>892</v>
      </c>
      <c r="C2274" s="67">
        <v>1</v>
      </c>
      <c r="D2274" s="67"/>
      <c r="E2274" s="600">
        <v>3.6749999999999998</v>
      </c>
      <c r="F2274" s="67">
        <v>0.2</v>
      </c>
      <c r="G2274" s="600">
        <v>0.6</v>
      </c>
      <c r="H2274" s="668">
        <f t="shared" si="140"/>
        <v>0.441</v>
      </c>
    </row>
    <row r="2275" spans="1:8">
      <c r="A2275" s="67"/>
      <c r="B2275" s="67" t="s">
        <v>893</v>
      </c>
      <c r="C2275" s="67">
        <v>1</v>
      </c>
      <c r="D2275" s="67"/>
      <c r="E2275" s="600">
        <v>3.4790000000000001</v>
      </c>
      <c r="F2275" s="67">
        <v>0.2</v>
      </c>
      <c r="G2275" s="600">
        <v>0.6</v>
      </c>
      <c r="H2275" s="668">
        <f t="shared" si="140"/>
        <v>0.41748000000000002</v>
      </c>
    </row>
    <row r="2276" spans="1:8">
      <c r="A2276" s="67"/>
      <c r="B2276" s="67" t="s">
        <v>894</v>
      </c>
      <c r="C2276" s="67">
        <v>1</v>
      </c>
      <c r="D2276" s="67"/>
      <c r="E2276" s="600">
        <v>7.1719999999999997</v>
      </c>
      <c r="F2276" s="67">
        <v>0.2</v>
      </c>
      <c r="G2276" s="600">
        <v>0.6</v>
      </c>
      <c r="H2276" s="668">
        <f t="shared" si="140"/>
        <v>0.86063999999999996</v>
      </c>
    </row>
    <row r="2277" spans="1:8">
      <c r="A2277" s="67"/>
      <c r="B2277" s="67" t="s">
        <v>895</v>
      </c>
      <c r="C2277" s="67">
        <v>1</v>
      </c>
      <c r="D2277" s="67"/>
      <c r="E2277" s="600">
        <v>3.9289999999999998</v>
      </c>
      <c r="F2277" s="67">
        <v>0.2</v>
      </c>
      <c r="G2277" s="600">
        <v>0.6</v>
      </c>
      <c r="H2277" s="668">
        <f t="shared" si="140"/>
        <v>0.47148000000000001</v>
      </c>
    </row>
    <row r="2278" spans="1:8">
      <c r="A2278" s="67"/>
      <c r="B2278" s="67" t="s">
        <v>896</v>
      </c>
      <c r="C2278" s="67">
        <v>1</v>
      </c>
      <c r="D2278" s="67"/>
      <c r="E2278" s="600">
        <v>7.6230000000000002</v>
      </c>
      <c r="F2278" s="67">
        <v>0.2</v>
      </c>
      <c r="G2278" s="600">
        <v>0.6</v>
      </c>
      <c r="H2278" s="668">
        <f t="shared" si="140"/>
        <v>0.91476000000000002</v>
      </c>
    </row>
    <row r="2279" spans="1:8">
      <c r="A2279" s="67"/>
      <c r="B2279" s="67" t="s">
        <v>897</v>
      </c>
      <c r="C2279" s="67">
        <v>1</v>
      </c>
      <c r="D2279" s="67"/>
      <c r="E2279" s="600">
        <v>3.2120000000000002</v>
      </c>
      <c r="F2279" s="67">
        <v>0.2</v>
      </c>
      <c r="G2279" s="600">
        <v>0.6</v>
      </c>
      <c r="H2279" s="668">
        <f t="shared" si="140"/>
        <v>0.38544</v>
      </c>
    </row>
    <row r="2280" spans="1:8">
      <c r="A2280" s="67"/>
      <c r="B2280" s="67" t="s">
        <v>898</v>
      </c>
      <c r="C2280" s="67">
        <v>1</v>
      </c>
      <c r="D2280" s="67"/>
      <c r="E2280" s="600">
        <v>3.2120000000000002</v>
      </c>
      <c r="F2280" s="67">
        <v>0.2</v>
      </c>
      <c r="G2280" s="600">
        <v>0.6</v>
      </c>
      <c r="H2280" s="668">
        <f t="shared" si="140"/>
        <v>0.38544</v>
      </c>
    </row>
    <row r="2281" spans="1:8">
      <c r="A2281" s="67"/>
      <c r="B2281" s="67" t="s">
        <v>899</v>
      </c>
      <c r="C2281" s="67">
        <v>1</v>
      </c>
      <c r="D2281" s="67"/>
      <c r="E2281" s="600">
        <v>3.2120000000000002</v>
      </c>
      <c r="F2281" s="67">
        <v>0.2</v>
      </c>
      <c r="G2281" s="600">
        <v>0.6</v>
      </c>
      <c r="H2281" s="668">
        <f t="shared" si="140"/>
        <v>0.38544</v>
      </c>
    </row>
    <row r="2282" spans="1:8">
      <c r="A2282" s="67"/>
      <c r="B2282" s="67" t="s">
        <v>900</v>
      </c>
      <c r="C2282" s="67">
        <v>1</v>
      </c>
      <c r="D2282" s="67"/>
      <c r="E2282" s="600">
        <v>2.8119999999999998</v>
      </c>
      <c r="F2282" s="67">
        <v>0.2</v>
      </c>
      <c r="G2282" s="600">
        <v>0.6</v>
      </c>
      <c r="H2282" s="668">
        <f t="shared" si="140"/>
        <v>0.33744000000000002</v>
      </c>
    </row>
    <row r="2283" spans="1:8">
      <c r="A2283" s="67"/>
      <c r="B2283" s="67"/>
      <c r="C2283" s="67"/>
      <c r="D2283" s="67"/>
      <c r="E2283" s="600"/>
      <c r="F2283" s="67"/>
      <c r="G2283" s="600"/>
      <c r="H2283" s="600"/>
    </row>
    <row r="2284" spans="1:8">
      <c r="A2284" s="67"/>
      <c r="B2284" s="67" t="s">
        <v>901</v>
      </c>
      <c r="C2284" s="67">
        <v>1</v>
      </c>
      <c r="D2284" s="67"/>
      <c r="E2284" s="600">
        <v>12.573</v>
      </c>
      <c r="F2284" s="67">
        <v>0.2</v>
      </c>
      <c r="G2284" s="600">
        <v>0.6</v>
      </c>
      <c r="H2284" s="668">
        <f t="shared" ref="H2284:H2296" si="141">+PRODUCT(C2284:G2284)</f>
        <v>1.5087600000000001</v>
      </c>
    </row>
    <row r="2285" spans="1:8">
      <c r="A2285" s="67"/>
      <c r="B2285" s="67" t="s">
        <v>902</v>
      </c>
      <c r="C2285" s="67">
        <v>1</v>
      </c>
      <c r="D2285" s="67"/>
      <c r="E2285" s="600">
        <v>6.1360000000000001</v>
      </c>
      <c r="F2285" s="67">
        <v>0.2</v>
      </c>
      <c r="G2285" s="600">
        <v>0.6</v>
      </c>
      <c r="H2285" s="668">
        <f t="shared" si="141"/>
        <v>0.73631999999999997</v>
      </c>
    </row>
    <row r="2286" spans="1:8">
      <c r="A2286" s="67"/>
      <c r="B2286" s="67" t="s">
        <v>903</v>
      </c>
      <c r="C2286" s="67">
        <v>1</v>
      </c>
      <c r="D2286" s="67"/>
      <c r="E2286" s="600">
        <v>6.0369999999999999</v>
      </c>
      <c r="F2286" s="67">
        <v>0.2</v>
      </c>
      <c r="G2286" s="600">
        <v>0.6</v>
      </c>
      <c r="H2286" s="668">
        <f t="shared" si="141"/>
        <v>0.72443999999999997</v>
      </c>
    </row>
    <row r="2287" spans="1:8">
      <c r="A2287" s="67"/>
      <c r="B2287" s="67" t="s">
        <v>904</v>
      </c>
      <c r="C2287" s="67">
        <v>3</v>
      </c>
      <c r="D2287" s="67"/>
      <c r="E2287" s="600">
        <v>12.573</v>
      </c>
      <c r="F2287" s="67">
        <v>0.2</v>
      </c>
      <c r="G2287" s="600">
        <v>0.6</v>
      </c>
      <c r="H2287" s="668">
        <f t="shared" si="141"/>
        <v>4.5262799999999999</v>
      </c>
    </row>
    <row r="2288" spans="1:8">
      <c r="A2288" s="67"/>
      <c r="B2288" s="67" t="s">
        <v>905</v>
      </c>
      <c r="C2288" s="67">
        <v>1</v>
      </c>
      <c r="D2288" s="67"/>
      <c r="E2288" s="600">
        <v>12.503</v>
      </c>
      <c r="F2288" s="67">
        <v>0.2</v>
      </c>
      <c r="G2288" s="600">
        <v>0.6</v>
      </c>
      <c r="H2288" s="668">
        <f t="shared" si="141"/>
        <v>1.5003599999999999</v>
      </c>
    </row>
    <row r="2289" spans="1:8">
      <c r="A2289" s="67"/>
      <c r="B2289" s="67" t="s">
        <v>906</v>
      </c>
      <c r="C2289" s="67">
        <v>1</v>
      </c>
      <c r="D2289" s="67"/>
      <c r="E2289" s="600">
        <f>6.046+5.976</f>
        <v>12.022</v>
      </c>
      <c r="F2289" s="67">
        <v>0.2</v>
      </c>
      <c r="G2289" s="600">
        <v>0.6</v>
      </c>
      <c r="H2289" s="668">
        <f t="shared" si="141"/>
        <v>1.4426399999999999</v>
      </c>
    </row>
    <row r="2290" spans="1:8">
      <c r="A2290" s="67"/>
      <c r="B2290" s="67" t="s">
        <v>889</v>
      </c>
      <c r="C2290" s="67">
        <v>1</v>
      </c>
      <c r="D2290" s="67"/>
      <c r="E2290" s="600">
        <v>12.573</v>
      </c>
      <c r="F2290" s="67">
        <v>0.2</v>
      </c>
      <c r="G2290" s="600">
        <v>0.6</v>
      </c>
      <c r="H2290" s="668">
        <f t="shared" si="141"/>
        <v>1.5087600000000001</v>
      </c>
    </row>
    <row r="2291" spans="1:8">
      <c r="A2291" s="67"/>
      <c r="B2291" s="67" t="s">
        <v>907</v>
      </c>
      <c r="C2291" s="67">
        <v>1</v>
      </c>
      <c r="D2291" s="67"/>
      <c r="E2291" s="600">
        <v>3.923</v>
      </c>
      <c r="F2291" s="67">
        <v>0.2</v>
      </c>
      <c r="G2291" s="600">
        <v>0.6</v>
      </c>
      <c r="H2291" s="668">
        <f t="shared" si="141"/>
        <v>0.47076000000000001</v>
      </c>
    </row>
    <row r="2292" spans="1:8">
      <c r="A2292" s="67"/>
      <c r="B2292" s="67" t="s">
        <v>908</v>
      </c>
      <c r="C2292" s="67">
        <v>1</v>
      </c>
      <c r="D2292" s="67"/>
      <c r="E2292" s="600">
        <v>4.7</v>
      </c>
      <c r="F2292" s="67">
        <v>0.2</v>
      </c>
      <c r="G2292" s="600">
        <v>0.6</v>
      </c>
      <c r="H2292" s="668">
        <f t="shared" si="141"/>
        <v>0.56399999999999995</v>
      </c>
    </row>
    <row r="2293" spans="1:8">
      <c r="A2293" s="67"/>
      <c r="B2293" s="67" t="s">
        <v>909</v>
      </c>
      <c r="C2293" s="67">
        <v>1</v>
      </c>
      <c r="D2293" s="67"/>
      <c r="E2293" s="600">
        <v>6.4950000000000001</v>
      </c>
      <c r="F2293" s="67">
        <v>0.2</v>
      </c>
      <c r="G2293" s="600">
        <v>0.6</v>
      </c>
      <c r="H2293" s="668">
        <f t="shared" si="141"/>
        <v>0.77939999999999998</v>
      </c>
    </row>
    <row r="2294" spans="1:8">
      <c r="A2294" s="67"/>
      <c r="B2294" s="67" t="s">
        <v>910</v>
      </c>
      <c r="C2294" s="67">
        <v>1</v>
      </c>
      <c r="D2294" s="67"/>
      <c r="E2294" s="600">
        <v>2.3250000000000002</v>
      </c>
      <c r="F2294" s="67">
        <v>0.2</v>
      </c>
      <c r="G2294" s="600">
        <v>0.6</v>
      </c>
      <c r="H2294" s="668">
        <f t="shared" si="141"/>
        <v>0.27900000000000003</v>
      </c>
    </row>
    <row r="2295" spans="1:8">
      <c r="A2295" s="67"/>
      <c r="B2295" s="67" t="s">
        <v>911</v>
      </c>
      <c r="C2295" s="67">
        <v>1</v>
      </c>
      <c r="D2295" s="67"/>
      <c r="E2295" s="600">
        <v>4.8</v>
      </c>
      <c r="F2295" s="67">
        <v>0.2</v>
      </c>
      <c r="G2295" s="600">
        <v>0.6</v>
      </c>
      <c r="H2295" s="668">
        <f t="shared" si="141"/>
        <v>0.57599999999999996</v>
      </c>
    </row>
    <row r="2296" spans="1:8">
      <c r="A2296" s="67"/>
      <c r="B2296" s="67" t="s">
        <v>912</v>
      </c>
      <c r="C2296" s="67">
        <v>1</v>
      </c>
      <c r="D2296" s="67"/>
      <c r="E2296" s="600">
        <v>6.5949999999999998</v>
      </c>
      <c r="F2296" s="67">
        <v>0.2</v>
      </c>
      <c r="G2296" s="600">
        <v>0.6</v>
      </c>
      <c r="H2296" s="668">
        <f t="shared" si="141"/>
        <v>0.79139999999999999</v>
      </c>
    </row>
    <row r="2297" spans="1:8">
      <c r="A2297" s="67"/>
      <c r="B2297" s="67"/>
      <c r="C2297" s="67"/>
      <c r="D2297" s="67"/>
      <c r="E2297" s="600"/>
      <c r="F2297" s="67"/>
      <c r="G2297" s="600"/>
      <c r="H2297" s="600"/>
    </row>
    <row r="2298" spans="1:8">
      <c r="A2298" s="67"/>
      <c r="B2298" s="67" t="s">
        <v>913</v>
      </c>
      <c r="C2298" s="67">
        <v>1</v>
      </c>
      <c r="D2298" s="67"/>
      <c r="E2298" s="600">
        <v>0.66600000000000004</v>
      </c>
      <c r="F2298" s="67">
        <v>0.2</v>
      </c>
      <c r="G2298" s="600">
        <v>0.6</v>
      </c>
      <c r="H2298" s="668">
        <f t="shared" ref="H2298:H2312" si="142">+PRODUCT(C2298:G2298)</f>
        <v>7.9920000000000005E-2</v>
      </c>
    </row>
    <row r="2299" spans="1:8">
      <c r="A2299" s="67"/>
      <c r="B2299" s="67" t="s">
        <v>914</v>
      </c>
      <c r="C2299" s="67">
        <v>1</v>
      </c>
      <c r="D2299" s="67"/>
      <c r="E2299" s="600">
        <v>3.6349999999999998</v>
      </c>
      <c r="F2299" s="67">
        <v>0.2</v>
      </c>
      <c r="G2299" s="600">
        <v>0.6</v>
      </c>
      <c r="H2299" s="668">
        <f t="shared" si="142"/>
        <v>0.43619999999999998</v>
      </c>
    </row>
    <row r="2300" spans="1:8">
      <c r="A2300" s="67"/>
      <c r="B2300" s="67" t="s">
        <v>915</v>
      </c>
      <c r="C2300" s="67">
        <v>1</v>
      </c>
      <c r="D2300" s="67"/>
      <c r="E2300" s="600">
        <v>3.89</v>
      </c>
      <c r="F2300" s="67">
        <v>0.2</v>
      </c>
      <c r="G2300" s="600">
        <v>0.6</v>
      </c>
      <c r="H2300" s="668">
        <f t="shared" si="142"/>
        <v>0.46679999999999999</v>
      </c>
    </row>
    <row r="2301" spans="1:8">
      <c r="A2301" s="67"/>
      <c r="B2301" s="67" t="s">
        <v>916</v>
      </c>
      <c r="C2301" s="67">
        <v>1</v>
      </c>
      <c r="D2301" s="67"/>
      <c r="E2301" s="600">
        <v>3.8849999999999998</v>
      </c>
      <c r="F2301" s="67">
        <v>0.2</v>
      </c>
      <c r="G2301" s="600">
        <v>0.6</v>
      </c>
      <c r="H2301" s="668">
        <f t="shared" si="142"/>
        <v>0.4662</v>
      </c>
    </row>
    <row r="2302" spans="1:8">
      <c r="A2302" s="67"/>
      <c r="B2302" s="67" t="s">
        <v>917</v>
      </c>
      <c r="C2302" s="67">
        <v>2</v>
      </c>
      <c r="D2302" s="67"/>
      <c r="E2302" s="600">
        <v>3.8849999999999998</v>
      </c>
      <c r="F2302" s="67">
        <v>0.2</v>
      </c>
      <c r="G2302" s="600">
        <v>0.6</v>
      </c>
      <c r="H2302" s="668">
        <f t="shared" si="142"/>
        <v>0.93240000000000001</v>
      </c>
    </row>
    <row r="2303" spans="1:8">
      <c r="A2303" s="67"/>
      <c r="B2303" s="67" t="s">
        <v>918</v>
      </c>
      <c r="C2303" s="67">
        <v>2</v>
      </c>
      <c r="D2303" s="67"/>
      <c r="E2303" s="600">
        <v>3.65</v>
      </c>
      <c r="F2303" s="67">
        <v>0.2</v>
      </c>
      <c r="G2303" s="600">
        <v>0.6</v>
      </c>
      <c r="H2303" s="668">
        <f t="shared" si="142"/>
        <v>0.876</v>
      </c>
    </row>
    <row r="2304" spans="1:8">
      <c r="A2304" s="67"/>
      <c r="B2304" s="67" t="s">
        <v>919</v>
      </c>
      <c r="C2304" s="67">
        <v>2</v>
      </c>
      <c r="D2304" s="67"/>
      <c r="E2304" s="600">
        <v>1.623</v>
      </c>
      <c r="F2304" s="67">
        <v>0.2</v>
      </c>
      <c r="G2304" s="600">
        <v>0.6</v>
      </c>
      <c r="H2304" s="668">
        <f t="shared" si="142"/>
        <v>0.38951999999999998</v>
      </c>
    </row>
    <row r="2305" spans="1:8">
      <c r="A2305" s="67"/>
      <c r="B2305" s="67" t="s">
        <v>920</v>
      </c>
      <c r="C2305" s="67">
        <v>1</v>
      </c>
      <c r="D2305" s="67"/>
      <c r="E2305" s="600">
        <v>6.5970000000000004</v>
      </c>
      <c r="F2305" s="67">
        <v>0.2</v>
      </c>
      <c r="G2305" s="600">
        <v>0.6</v>
      </c>
      <c r="H2305" s="668">
        <f t="shared" si="142"/>
        <v>0.79164000000000001</v>
      </c>
    </row>
    <row r="2306" spans="1:8">
      <c r="A2306" s="67"/>
      <c r="B2306" s="67" t="s">
        <v>921</v>
      </c>
      <c r="C2306" s="67">
        <v>1</v>
      </c>
      <c r="D2306" s="67"/>
      <c r="E2306" s="600">
        <v>1.796</v>
      </c>
      <c r="F2306" s="67">
        <v>0.2</v>
      </c>
      <c r="G2306" s="600">
        <v>0.6</v>
      </c>
      <c r="H2306" s="668">
        <f t="shared" si="142"/>
        <v>0.21551999999999999</v>
      </c>
    </row>
    <row r="2307" spans="1:8">
      <c r="A2307" s="67"/>
      <c r="B2307" s="67" t="s">
        <v>920</v>
      </c>
      <c r="C2307" s="67">
        <v>1</v>
      </c>
      <c r="D2307" s="67"/>
      <c r="E2307" s="600">
        <v>3.633</v>
      </c>
      <c r="F2307" s="67">
        <v>0.2</v>
      </c>
      <c r="G2307" s="600">
        <v>0.6</v>
      </c>
      <c r="H2307" s="668">
        <f t="shared" si="142"/>
        <v>0.43596000000000001</v>
      </c>
    </row>
    <row r="2308" spans="1:8">
      <c r="A2308" s="67"/>
      <c r="B2308" s="67" t="s">
        <v>922</v>
      </c>
      <c r="C2308" s="67">
        <v>1</v>
      </c>
      <c r="D2308" s="67"/>
      <c r="E2308" s="600">
        <v>3.8860000000000001</v>
      </c>
      <c r="F2308" s="67">
        <v>0.2</v>
      </c>
      <c r="G2308" s="600">
        <v>0.6</v>
      </c>
      <c r="H2308" s="668">
        <f t="shared" si="142"/>
        <v>0.46632000000000001</v>
      </c>
    </row>
    <row r="2309" spans="1:8">
      <c r="A2309" s="67"/>
      <c r="B2309" s="67" t="s">
        <v>923</v>
      </c>
      <c r="C2309" s="67">
        <v>1</v>
      </c>
      <c r="D2309" s="67"/>
      <c r="E2309" s="600">
        <v>3.8849999999999998</v>
      </c>
      <c r="F2309" s="67">
        <v>0.2</v>
      </c>
      <c r="G2309" s="600">
        <v>0.6</v>
      </c>
      <c r="H2309" s="668">
        <f t="shared" si="142"/>
        <v>0.4662</v>
      </c>
    </row>
    <row r="2310" spans="1:8">
      <c r="A2310" s="67"/>
      <c r="B2310" s="67" t="s">
        <v>924</v>
      </c>
      <c r="C2310" s="67">
        <v>1</v>
      </c>
      <c r="D2310" s="67"/>
      <c r="E2310" s="600">
        <v>3.8849999999999998</v>
      </c>
      <c r="F2310" s="67">
        <v>0.2</v>
      </c>
      <c r="G2310" s="600">
        <v>0.6</v>
      </c>
      <c r="H2310" s="668">
        <f t="shared" si="142"/>
        <v>0.4662</v>
      </c>
    </row>
    <row r="2311" spans="1:8">
      <c r="A2311" s="67"/>
      <c r="B2311" s="67" t="s">
        <v>925</v>
      </c>
      <c r="C2311" s="67">
        <v>1</v>
      </c>
      <c r="D2311" s="67"/>
      <c r="E2311" s="600">
        <v>3.8849999999999998</v>
      </c>
      <c r="F2311" s="67">
        <v>0.2</v>
      </c>
      <c r="G2311" s="600">
        <v>0.6</v>
      </c>
      <c r="H2311" s="668">
        <f t="shared" si="142"/>
        <v>0.4662</v>
      </c>
    </row>
    <row r="2312" spans="1:8">
      <c r="A2312" s="67"/>
      <c r="B2312" s="67" t="s">
        <v>926</v>
      </c>
      <c r="C2312" s="67">
        <v>1</v>
      </c>
      <c r="D2312" s="67"/>
      <c r="E2312" s="600">
        <v>2.4380000000000002</v>
      </c>
      <c r="F2312" s="67">
        <v>0.2</v>
      </c>
      <c r="G2312" s="600">
        <v>0.6</v>
      </c>
      <c r="H2312" s="668">
        <f t="shared" si="142"/>
        <v>0.29255999999999999</v>
      </c>
    </row>
    <row r="2313" spans="1:8">
      <c r="A2313" s="67"/>
      <c r="B2313" s="67"/>
      <c r="C2313" s="67"/>
      <c r="D2313" s="67"/>
      <c r="E2313" s="600"/>
      <c r="F2313" s="67"/>
      <c r="G2313" s="600"/>
      <c r="H2313" s="602">
        <f>SUM(H2121:H2312)</f>
        <v>110.13243</v>
      </c>
    </row>
    <row r="2314" spans="1:8">
      <c r="A2314" s="67"/>
      <c r="B2314" s="601" t="s">
        <v>927</v>
      </c>
      <c r="C2314" s="67"/>
      <c r="D2314" s="67"/>
      <c r="E2314" s="600"/>
      <c r="F2314" s="67"/>
      <c r="G2314" s="600"/>
      <c r="H2314" s="668"/>
    </row>
    <row r="2315" spans="1:8">
      <c r="A2315" s="67"/>
      <c r="B2315" s="67" t="s">
        <v>928</v>
      </c>
      <c r="C2315" s="67">
        <v>1</v>
      </c>
      <c r="D2315" s="67"/>
      <c r="E2315" s="600">
        <v>5.7069999999999999</v>
      </c>
      <c r="F2315" s="67">
        <v>0.2</v>
      </c>
      <c r="G2315" s="600">
        <v>0.6</v>
      </c>
      <c r="H2315" s="668">
        <f>+PRODUCT(C2315:G2315)</f>
        <v>0.68484</v>
      </c>
    </row>
    <row r="2316" spans="1:8">
      <c r="A2316" s="67"/>
      <c r="B2316" s="67" t="s">
        <v>929</v>
      </c>
      <c r="C2316" s="67"/>
      <c r="D2316" s="67"/>
      <c r="E2316" s="600"/>
      <c r="F2316" s="67"/>
      <c r="G2316" s="600"/>
      <c r="H2316" s="668"/>
    </row>
    <row r="2317" spans="1:8">
      <c r="A2317" s="67"/>
      <c r="B2317" s="67" t="s">
        <v>930</v>
      </c>
      <c r="C2317" s="67">
        <v>1</v>
      </c>
      <c r="D2317" s="67"/>
      <c r="E2317" s="600">
        <v>3.25</v>
      </c>
      <c r="F2317" s="67">
        <v>0.2</v>
      </c>
      <c r="G2317" s="600">
        <v>0.6</v>
      </c>
      <c r="H2317" s="668">
        <f t="shared" ref="H2317:H2338" si="143">+PRODUCT(C2317:G2317)</f>
        <v>0.39</v>
      </c>
    </row>
    <row r="2318" spans="1:8">
      <c r="A2318" s="67"/>
      <c r="B2318" s="67" t="s">
        <v>931</v>
      </c>
      <c r="C2318" s="67">
        <v>1</v>
      </c>
      <c r="D2318" s="67"/>
      <c r="E2318" s="600">
        <v>2.8</v>
      </c>
      <c r="F2318" s="67">
        <v>0.2</v>
      </c>
      <c r="G2318" s="600">
        <v>0.6</v>
      </c>
      <c r="H2318" s="668">
        <f t="shared" si="143"/>
        <v>0.33600000000000002</v>
      </c>
    </row>
    <row r="2319" spans="1:8">
      <c r="A2319" s="67"/>
      <c r="B2319" s="67" t="s">
        <v>932</v>
      </c>
      <c r="C2319" s="67">
        <v>1</v>
      </c>
      <c r="D2319" s="67"/>
      <c r="E2319" s="600">
        <v>2.8</v>
      </c>
      <c r="F2319" s="67">
        <v>0.2</v>
      </c>
      <c r="G2319" s="600">
        <v>0.6</v>
      </c>
      <c r="H2319" s="668">
        <f t="shared" si="143"/>
        <v>0.33600000000000002</v>
      </c>
    </row>
    <row r="2320" spans="1:8">
      <c r="A2320" s="67"/>
      <c r="B2320" s="67" t="s">
        <v>933</v>
      </c>
      <c r="C2320" s="67">
        <v>1</v>
      </c>
      <c r="D2320" s="67"/>
      <c r="E2320" s="600">
        <v>2.8</v>
      </c>
      <c r="F2320" s="67">
        <v>0.2</v>
      </c>
      <c r="G2320" s="600">
        <v>0.6</v>
      </c>
      <c r="H2320" s="668">
        <f t="shared" si="143"/>
        <v>0.33600000000000002</v>
      </c>
    </row>
    <row r="2321" spans="1:8">
      <c r="A2321" s="67"/>
      <c r="B2321" s="67" t="s">
        <v>755</v>
      </c>
      <c r="C2321" s="67">
        <v>1</v>
      </c>
      <c r="D2321" s="67"/>
      <c r="E2321" s="600">
        <v>2.8</v>
      </c>
      <c r="F2321" s="67">
        <v>0.2</v>
      </c>
      <c r="G2321" s="600">
        <v>0.6</v>
      </c>
      <c r="H2321" s="668">
        <f t="shared" si="143"/>
        <v>0.33600000000000002</v>
      </c>
    </row>
    <row r="2322" spans="1:8">
      <c r="A2322" s="67"/>
      <c r="B2322" s="67" t="s">
        <v>756</v>
      </c>
      <c r="C2322" s="67">
        <v>1</v>
      </c>
      <c r="D2322" s="67"/>
      <c r="E2322" s="600">
        <v>2.9</v>
      </c>
      <c r="F2322" s="67">
        <v>0.2</v>
      </c>
      <c r="G2322" s="600">
        <v>0.6</v>
      </c>
      <c r="H2322" s="668">
        <f t="shared" si="143"/>
        <v>0.34799999999999998</v>
      </c>
    </row>
    <row r="2323" spans="1:8">
      <c r="A2323" s="67"/>
      <c r="B2323" s="67" t="s">
        <v>757</v>
      </c>
      <c r="C2323" s="67">
        <v>1</v>
      </c>
      <c r="D2323" s="67"/>
      <c r="E2323" s="600">
        <v>2.9</v>
      </c>
      <c r="F2323" s="67">
        <v>0.2</v>
      </c>
      <c r="G2323" s="600">
        <v>0.6</v>
      </c>
      <c r="H2323" s="668">
        <f t="shared" si="143"/>
        <v>0.34799999999999998</v>
      </c>
    </row>
    <row r="2324" spans="1:8">
      <c r="A2324" s="67"/>
      <c r="B2324" s="67" t="s">
        <v>758</v>
      </c>
      <c r="C2324" s="67">
        <v>1</v>
      </c>
      <c r="D2324" s="67"/>
      <c r="E2324" s="600">
        <v>6</v>
      </c>
      <c r="F2324" s="67">
        <v>0.2</v>
      </c>
      <c r="G2324" s="600">
        <v>0.6</v>
      </c>
      <c r="H2324" s="668">
        <f t="shared" si="143"/>
        <v>0.72</v>
      </c>
    </row>
    <row r="2325" spans="1:8">
      <c r="A2325" s="67"/>
      <c r="B2325" s="67" t="s">
        <v>759</v>
      </c>
      <c r="C2325" s="67">
        <v>1</v>
      </c>
      <c r="D2325" s="67"/>
      <c r="E2325" s="600">
        <v>8.5500000000000007</v>
      </c>
      <c r="F2325" s="67">
        <v>0.2</v>
      </c>
      <c r="G2325" s="600">
        <v>0.6</v>
      </c>
      <c r="H2325" s="668">
        <f t="shared" si="143"/>
        <v>1.026</v>
      </c>
    </row>
    <row r="2326" spans="1:8">
      <c r="A2326" s="67"/>
      <c r="B2326" s="67" t="s">
        <v>761</v>
      </c>
      <c r="C2326" s="67">
        <v>1</v>
      </c>
      <c r="D2326" s="67"/>
      <c r="E2326" s="600">
        <v>4.3</v>
      </c>
      <c r="F2326" s="67">
        <v>0.2</v>
      </c>
      <c r="G2326" s="600">
        <v>0.6</v>
      </c>
      <c r="H2326" s="668">
        <f t="shared" si="143"/>
        <v>0.51600000000000001</v>
      </c>
    </row>
    <row r="2327" spans="1:8">
      <c r="A2327" s="67"/>
      <c r="B2327" s="67" t="s">
        <v>762</v>
      </c>
      <c r="C2327" s="67">
        <v>1</v>
      </c>
      <c r="D2327" s="67"/>
      <c r="E2327" s="600">
        <v>4.1399999999999997</v>
      </c>
      <c r="F2327" s="67">
        <v>0.2</v>
      </c>
      <c r="G2327" s="600">
        <v>0.6</v>
      </c>
      <c r="H2327" s="668">
        <f t="shared" si="143"/>
        <v>0.49680000000000002</v>
      </c>
    </row>
    <row r="2328" spans="1:8">
      <c r="A2328" s="67"/>
      <c r="B2328" s="67" t="s">
        <v>763</v>
      </c>
      <c r="C2328" s="67">
        <v>1</v>
      </c>
      <c r="D2328" s="67"/>
      <c r="E2328" s="600">
        <v>2.1619999999999999</v>
      </c>
      <c r="F2328" s="67">
        <v>0.2</v>
      </c>
      <c r="G2328" s="600">
        <v>0.6</v>
      </c>
      <c r="H2328" s="668">
        <f t="shared" si="143"/>
        <v>0.25944</v>
      </c>
    </row>
    <row r="2329" spans="1:8">
      <c r="A2329" s="67"/>
      <c r="B2329" s="67" t="s">
        <v>764</v>
      </c>
      <c r="C2329" s="67">
        <v>1</v>
      </c>
      <c r="D2329" s="67"/>
      <c r="E2329" s="600">
        <v>5.5010000000000003</v>
      </c>
      <c r="F2329" s="67">
        <v>0.2</v>
      </c>
      <c r="G2329" s="600">
        <v>0.6</v>
      </c>
      <c r="H2329" s="668">
        <f t="shared" si="143"/>
        <v>0.66012000000000004</v>
      </c>
    </row>
    <row r="2330" spans="1:8">
      <c r="A2330" s="67"/>
      <c r="B2330" s="67" t="s">
        <v>765</v>
      </c>
      <c r="C2330" s="67">
        <v>1</v>
      </c>
      <c r="D2330" s="67"/>
      <c r="E2330" s="600">
        <v>4.327</v>
      </c>
      <c r="F2330" s="67">
        <v>0.2</v>
      </c>
      <c r="G2330" s="600">
        <v>0.6</v>
      </c>
      <c r="H2330" s="668">
        <f t="shared" si="143"/>
        <v>0.51924000000000003</v>
      </c>
    </row>
    <row r="2331" spans="1:8">
      <c r="A2331" s="67"/>
      <c r="B2331" s="67" t="s">
        <v>766</v>
      </c>
      <c r="C2331" s="67">
        <v>1</v>
      </c>
      <c r="D2331" s="67"/>
      <c r="E2331" s="600">
        <v>3.22</v>
      </c>
      <c r="F2331" s="67">
        <v>0.2</v>
      </c>
      <c r="G2331" s="600">
        <v>0.6</v>
      </c>
      <c r="H2331" s="668">
        <f t="shared" si="143"/>
        <v>0.38640000000000002</v>
      </c>
    </row>
    <row r="2332" spans="1:8">
      <c r="A2332" s="67"/>
      <c r="B2332" s="67" t="s">
        <v>767</v>
      </c>
      <c r="C2332" s="67">
        <v>1</v>
      </c>
      <c r="D2332" s="67"/>
      <c r="E2332" s="600">
        <v>6.1</v>
      </c>
      <c r="F2332" s="67">
        <v>0.2</v>
      </c>
      <c r="G2332" s="600">
        <v>0.6</v>
      </c>
      <c r="H2332" s="668">
        <f t="shared" si="143"/>
        <v>0.73199999999999998</v>
      </c>
    </row>
    <row r="2333" spans="1:8">
      <c r="A2333" s="67"/>
      <c r="B2333" s="67" t="s">
        <v>768</v>
      </c>
      <c r="C2333" s="67">
        <v>1</v>
      </c>
      <c r="D2333" s="67"/>
      <c r="E2333" s="600">
        <v>3.51</v>
      </c>
      <c r="F2333" s="67">
        <v>0.2</v>
      </c>
      <c r="G2333" s="600">
        <v>0.6</v>
      </c>
      <c r="H2333" s="668">
        <f t="shared" si="143"/>
        <v>0.42120000000000002</v>
      </c>
    </row>
    <row r="2334" spans="1:8">
      <c r="A2334" s="67"/>
      <c r="B2334" s="67" t="s">
        <v>769</v>
      </c>
      <c r="C2334" s="67">
        <v>1</v>
      </c>
      <c r="D2334" s="67"/>
      <c r="E2334" s="600">
        <v>4.5869999999999997</v>
      </c>
      <c r="F2334" s="67">
        <v>0.2</v>
      </c>
      <c r="G2334" s="600">
        <v>0.6</v>
      </c>
      <c r="H2334" s="668">
        <f t="shared" si="143"/>
        <v>0.55044000000000004</v>
      </c>
    </row>
    <row r="2335" spans="1:8">
      <c r="A2335" s="67"/>
      <c r="B2335" s="67" t="s">
        <v>770</v>
      </c>
      <c r="C2335" s="67">
        <v>1</v>
      </c>
      <c r="D2335" s="67"/>
      <c r="E2335" s="600">
        <v>8.4499999999999993</v>
      </c>
      <c r="F2335" s="67">
        <v>0.2</v>
      </c>
      <c r="G2335" s="600">
        <v>0.6</v>
      </c>
      <c r="H2335" s="668">
        <f t="shared" si="143"/>
        <v>1.014</v>
      </c>
    </row>
    <row r="2336" spans="1:8">
      <c r="A2336" s="67"/>
      <c r="B2336" s="67" t="s">
        <v>771</v>
      </c>
      <c r="C2336" s="67">
        <v>1</v>
      </c>
      <c r="D2336" s="67"/>
      <c r="E2336" s="600">
        <v>4.24</v>
      </c>
      <c r="F2336" s="67">
        <v>0.2</v>
      </c>
      <c r="G2336" s="600">
        <v>0.6</v>
      </c>
      <c r="H2336" s="668">
        <f t="shared" si="143"/>
        <v>0.50880000000000003</v>
      </c>
    </row>
    <row r="2337" spans="1:8">
      <c r="A2337" s="67"/>
      <c r="B2337" s="67" t="s">
        <v>772</v>
      </c>
      <c r="C2337" s="67">
        <v>1</v>
      </c>
      <c r="D2337" s="67"/>
      <c r="E2337" s="600">
        <v>4.5250000000000004</v>
      </c>
      <c r="F2337" s="67">
        <v>0.2</v>
      </c>
      <c r="G2337" s="600">
        <v>0.6</v>
      </c>
      <c r="H2337" s="668">
        <f t="shared" si="143"/>
        <v>0.54300000000000004</v>
      </c>
    </row>
    <row r="2338" spans="1:8">
      <c r="A2338" s="67"/>
      <c r="B2338" s="67" t="s">
        <v>773</v>
      </c>
      <c r="C2338" s="67">
        <v>1</v>
      </c>
      <c r="D2338" s="67"/>
      <c r="E2338" s="600">
        <v>3.5249999999999999</v>
      </c>
      <c r="F2338" s="67">
        <v>0.2</v>
      </c>
      <c r="G2338" s="600">
        <v>0.6</v>
      </c>
      <c r="H2338" s="668">
        <f t="shared" si="143"/>
        <v>0.42299999999999999</v>
      </c>
    </row>
    <row r="2339" spans="1:8">
      <c r="A2339" s="67"/>
      <c r="B2339" s="67"/>
      <c r="C2339" s="67"/>
      <c r="D2339" s="67"/>
      <c r="E2339" s="600"/>
      <c r="F2339" s="67"/>
      <c r="G2339" s="600"/>
      <c r="H2339" s="668"/>
    </row>
    <row r="2340" spans="1:8">
      <c r="A2340" s="67"/>
      <c r="B2340" s="67" t="s">
        <v>774</v>
      </c>
      <c r="C2340" s="67">
        <v>1</v>
      </c>
      <c r="D2340" s="67"/>
      <c r="E2340" s="600">
        <v>4.4000000000000004</v>
      </c>
      <c r="F2340" s="67">
        <v>0.2</v>
      </c>
      <c r="G2340" s="600">
        <v>0.6</v>
      </c>
      <c r="H2340" s="668">
        <f t="shared" ref="H2340:H2345" si="144">+PRODUCT(C2340:G2340)</f>
        <v>0.52800000000000002</v>
      </c>
    </row>
    <row r="2341" spans="1:8">
      <c r="A2341" s="67"/>
      <c r="B2341" s="67" t="s">
        <v>775</v>
      </c>
      <c r="C2341" s="67">
        <v>1</v>
      </c>
      <c r="D2341" s="67"/>
      <c r="E2341" s="600">
        <v>4.24</v>
      </c>
      <c r="F2341" s="67">
        <v>0.2</v>
      </c>
      <c r="G2341" s="600">
        <v>0.6</v>
      </c>
      <c r="H2341" s="668">
        <f t="shared" si="144"/>
        <v>0.50880000000000003</v>
      </c>
    </row>
    <row r="2342" spans="1:8">
      <c r="A2342" s="67"/>
      <c r="B2342" s="67"/>
      <c r="C2342" s="67"/>
      <c r="D2342" s="67"/>
      <c r="E2342" s="600"/>
      <c r="F2342" s="67">
        <v>0.2</v>
      </c>
      <c r="G2342" s="600">
        <v>0.6</v>
      </c>
      <c r="H2342" s="668">
        <f t="shared" si="144"/>
        <v>0.12</v>
      </c>
    </row>
    <row r="2343" spans="1:8">
      <c r="A2343" s="67"/>
      <c r="B2343" s="67" t="s">
        <v>776</v>
      </c>
      <c r="C2343" s="67">
        <v>1</v>
      </c>
      <c r="D2343" s="67"/>
      <c r="E2343" s="600">
        <v>3.9129999999999998</v>
      </c>
      <c r="F2343" s="67">
        <v>0.2</v>
      </c>
      <c r="G2343" s="600">
        <v>0.6</v>
      </c>
      <c r="H2343" s="668">
        <f t="shared" si="144"/>
        <v>0.46955999999999998</v>
      </c>
    </row>
    <row r="2344" spans="1:8">
      <c r="A2344" s="67"/>
      <c r="B2344" s="67" t="s">
        <v>777</v>
      </c>
      <c r="C2344" s="67">
        <v>1</v>
      </c>
      <c r="D2344" s="67"/>
      <c r="E2344" s="600">
        <v>4.5250000000000004</v>
      </c>
      <c r="F2344" s="67">
        <v>0.2</v>
      </c>
      <c r="G2344" s="600">
        <v>0.6</v>
      </c>
      <c r="H2344" s="668">
        <f t="shared" si="144"/>
        <v>0.54300000000000004</v>
      </c>
    </row>
    <row r="2345" spans="1:8">
      <c r="A2345" s="67"/>
      <c r="B2345" s="67" t="s">
        <v>778</v>
      </c>
      <c r="C2345" s="67">
        <v>1</v>
      </c>
      <c r="D2345" s="67"/>
      <c r="E2345" s="600">
        <v>3.5249999999999999</v>
      </c>
      <c r="F2345" s="67">
        <v>0.2</v>
      </c>
      <c r="G2345" s="600">
        <v>0.6</v>
      </c>
      <c r="H2345" s="668">
        <f t="shared" si="144"/>
        <v>0.42299999999999999</v>
      </c>
    </row>
    <row r="2346" spans="1:8">
      <c r="A2346" s="67"/>
      <c r="B2346" s="67"/>
      <c r="C2346" s="67"/>
      <c r="D2346" s="67"/>
      <c r="E2346" s="600"/>
      <c r="F2346" s="67"/>
      <c r="G2346" s="600"/>
      <c r="H2346" s="668"/>
    </row>
    <row r="2347" spans="1:8">
      <c r="A2347" s="67"/>
      <c r="B2347" s="67" t="s">
        <v>779</v>
      </c>
      <c r="C2347" s="67">
        <v>1</v>
      </c>
      <c r="D2347" s="67"/>
      <c r="E2347" s="600">
        <v>8.94</v>
      </c>
      <c r="F2347" s="67">
        <v>0.2</v>
      </c>
      <c r="G2347" s="600">
        <v>0.6</v>
      </c>
      <c r="H2347" s="668">
        <f t="shared" ref="H2347:H2378" si="145">+PRODUCT(C2347:G2347)</f>
        <v>1.0728</v>
      </c>
    </row>
    <row r="2348" spans="1:8">
      <c r="A2348" s="67"/>
      <c r="B2348" s="67" t="s">
        <v>780</v>
      </c>
      <c r="C2348" s="67">
        <v>1</v>
      </c>
      <c r="D2348" s="67"/>
      <c r="E2348" s="600">
        <v>8.4149999999999991</v>
      </c>
      <c r="F2348" s="67">
        <v>0.2</v>
      </c>
      <c r="G2348" s="600">
        <v>0.6</v>
      </c>
      <c r="H2348" s="668">
        <f t="shared" si="145"/>
        <v>1.0098</v>
      </c>
    </row>
    <row r="2349" spans="1:8">
      <c r="A2349" s="67"/>
      <c r="B2349" s="67" t="s">
        <v>780</v>
      </c>
      <c r="C2349" s="67">
        <v>1</v>
      </c>
      <c r="D2349" s="67"/>
      <c r="E2349" s="600">
        <v>6.9939999999999998</v>
      </c>
      <c r="F2349" s="67">
        <v>0.2</v>
      </c>
      <c r="G2349" s="600">
        <v>0.6</v>
      </c>
      <c r="H2349" s="668">
        <f t="shared" si="145"/>
        <v>0.83928000000000003</v>
      </c>
    </row>
    <row r="2350" spans="1:8">
      <c r="A2350" s="67"/>
      <c r="B2350" s="67" t="s">
        <v>781</v>
      </c>
      <c r="C2350" s="67">
        <v>1</v>
      </c>
      <c r="D2350" s="67"/>
      <c r="E2350" s="600">
        <v>3.15</v>
      </c>
      <c r="F2350" s="67">
        <v>0.2</v>
      </c>
      <c r="G2350" s="600">
        <v>0.6</v>
      </c>
      <c r="H2350" s="668">
        <f t="shared" si="145"/>
        <v>0.378</v>
      </c>
    </row>
    <row r="2351" spans="1:8">
      <c r="A2351" s="67"/>
      <c r="B2351" s="67" t="s">
        <v>782</v>
      </c>
      <c r="C2351" s="67">
        <v>1</v>
      </c>
      <c r="D2351" s="67"/>
      <c r="E2351" s="600">
        <v>5.8250000000000002</v>
      </c>
      <c r="F2351" s="67">
        <v>0.2</v>
      </c>
      <c r="G2351" s="600">
        <v>0.6</v>
      </c>
      <c r="H2351" s="668">
        <f t="shared" si="145"/>
        <v>0.69899999999999995</v>
      </c>
    </row>
    <row r="2352" spans="1:8">
      <c r="A2352" s="67"/>
      <c r="B2352" s="67" t="s">
        <v>783</v>
      </c>
      <c r="C2352" s="67">
        <v>1</v>
      </c>
      <c r="D2352" s="67"/>
      <c r="E2352" s="600">
        <v>6.1</v>
      </c>
      <c r="F2352" s="67">
        <v>0.2</v>
      </c>
      <c r="G2352" s="600">
        <v>0.6</v>
      </c>
      <c r="H2352" s="668">
        <f t="shared" si="145"/>
        <v>0.73199999999999998</v>
      </c>
    </row>
    <row r="2353" spans="1:8">
      <c r="A2353" s="67"/>
      <c r="B2353" s="67" t="s">
        <v>784</v>
      </c>
      <c r="C2353" s="67">
        <v>1</v>
      </c>
      <c r="D2353" s="67"/>
      <c r="E2353" s="600">
        <v>5.8250000000000002</v>
      </c>
      <c r="F2353" s="67">
        <v>0.2</v>
      </c>
      <c r="G2353" s="600">
        <v>0.6</v>
      </c>
      <c r="H2353" s="668">
        <f t="shared" si="145"/>
        <v>0.69899999999999995</v>
      </c>
    </row>
    <row r="2354" spans="1:8">
      <c r="A2354" s="67"/>
      <c r="B2354" s="67" t="s">
        <v>785</v>
      </c>
      <c r="C2354" s="67">
        <v>1</v>
      </c>
      <c r="D2354" s="67"/>
      <c r="E2354" s="600">
        <v>6.1</v>
      </c>
      <c r="F2354" s="67">
        <v>0.2</v>
      </c>
      <c r="G2354" s="600">
        <v>0.6</v>
      </c>
      <c r="H2354" s="668">
        <f t="shared" si="145"/>
        <v>0.73199999999999998</v>
      </c>
    </row>
    <row r="2355" spans="1:8">
      <c r="A2355" s="67"/>
      <c r="B2355" s="67" t="s">
        <v>786</v>
      </c>
      <c r="C2355" s="67">
        <v>1</v>
      </c>
      <c r="D2355" s="67"/>
      <c r="E2355" s="600">
        <v>3.5609999999999999</v>
      </c>
      <c r="F2355" s="67">
        <v>0.2</v>
      </c>
      <c r="G2355" s="600">
        <v>0.6</v>
      </c>
      <c r="H2355" s="668">
        <f t="shared" si="145"/>
        <v>0.42731999999999998</v>
      </c>
    </row>
    <row r="2356" spans="1:8">
      <c r="A2356" s="67"/>
      <c r="B2356" s="67" t="s">
        <v>787</v>
      </c>
      <c r="C2356" s="67">
        <v>1</v>
      </c>
      <c r="D2356" s="67"/>
      <c r="E2356" s="600">
        <v>5.0380000000000003</v>
      </c>
      <c r="F2356" s="67">
        <v>0.2</v>
      </c>
      <c r="G2356" s="600">
        <v>0.6</v>
      </c>
      <c r="H2356" s="668">
        <f t="shared" si="145"/>
        <v>0.60455999999999999</v>
      </c>
    </row>
    <row r="2357" spans="1:8">
      <c r="A2357" s="67"/>
      <c r="B2357" s="67" t="s">
        <v>788</v>
      </c>
      <c r="C2357" s="67">
        <v>1</v>
      </c>
      <c r="D2357" s="67"/>
      <c r="E2357" s="600">
        <v>8.5779999999999994</v>
      </c>
      <c r="F2357" s="67">
        <v>0.2</v>
      </c>
      <c r="G2357" s="600">
        <v>0.6</v>
      </c>
      <c r="H2357" s="668">
        <f t="shared" si="145"/>
        <v>1.0293600000000001</v>
      </c>
    </row>
    <row r="2358" spans="1:8">
      <c r="A2358" s="67"/>
      <c r="B2358" s="67" t="s">
        <v>789</v>
      </c>
      <c r="C2358" s="67">
        <v>1</v>
      </c>
      <c r="D2358" s="67"/>
      <c r="E2358" s="600">
        <v>6.1749999999999998</v>
      </c>
      <c r="F2358" s="67">
        <v>0.2</v>
      </c>
      <c r="G2358" s="600">
        <v>0.6</v>
      </c>
      <c r="H2358" s="668">
        <f t="shared" si="145"/>
        <v>0.74099999999999999</v>
      </c>
    </row>
    <row r="2359" spans="1:8">
      <c r="A2359" s="67"/>
      <c r="B2359" s="67" t="s">
        <v>790</v>
      </c>
      <c r="C2359" s="67">
        <v>1</v>
      </c>
      <c r="D2359" s="67"/>
      <c r="E2359" s="600">
        <v>5.8</v>
      </c>
      <c r="F2359" s="67">
        <v>0.2</v>
      </c>
      <c r="G2359" s="600">
        <v>0.6</v>
      </c>
      <c r="H2359" s="668">
        <f t="shared" si="145"/>
        <v>0.69599999999999995</v>
      </c>
    </row>
    <row r="2360" spans="1:8">
      <c r="A2360" s="67"/>
      <c r="B2360" s="67" t="s">
        <v>791</v>
      </c>
      <c r="C2360" s="67">
        <v>1</v>
      </c>
      <c r="D2360" s="67"/>
      <c r="E2360" s="600">
        <v>2.16</v>
      </c>
      <c r="F2360" s="67">
        <v>0.2</v>
      </c>
      <c r="G2360" s="600">
        <v>0.6</v>
      </c>
      <c r="H2360" s="668">
        <f t="shared" si="145"/>
        <v>0.25919999999999999</v>
      </c>
    </row>
    <row r="2361" spans="1:8">
      <c r="A2361" s="67"/>
      <c r="B2361" s="67" t="s">
        <v>792</v>
      </c>
      <c r="C2361" s="67">
        <v>1</v>
      </c>
      <c r="D2361" s="67"/>
      <c r="E2361" s="600">
        <v>4.657</v>
      </c>
      <c r="F2361" s="67">
        <v>0.2</v>
      </c>
      <c r="G2361" s="600">
        <v>0.6</v>
      </c>
      <c r="H2361" s="668">
        <f t="shared" si="145"/>
        <v>0.55884</v>
      </c>
    </row>
    <row r="2362" spans="1:8">
      <c r="A2362" s="67"/>
      <c r="B2362" s="67" t="s">
        <v>793</v>
      </c>
      <c r="C2362" s="67">
        <v>1</v>
      </c>
      <c r="D2362" s="67"/>
      <c r="E2362" s="600">
        <v>3.0659999999999998</v>
      </c>
      <c r="F2362" s="67">
        <v>0.2</v>
      </c>
      <c r="G2362" s="600">
        <v>0.6</v>
      </c>
      <c r="H2362" s="668">
        <f t="shared" si="145"/>
        <v>0.36792000000000002</v>
      </c>
    </row>
    <row r="2363" spans="1:8">
      <c r="A2363" s="67"/>
      <c r="B2363" s="67" t="s">
        <v>794</v>
      </c>
      <c r="C2363" s="67">
        <v>1</v>
      </c>
      <c r="D2363" s="67"/>
      <c r="E2363" s="600">
        <v>2.2400000000000002</v>
      </c>
      <c r="F2363" s="67">
        <v>0.2</v>
      </c>
      <c r="G2363" s="600">
        <v>0.6</v>
      </c>
      <c r="H2363" s="668">
        <f t="shared" si="145"/>
        <v>0.26879999999999998</v>
      </c>
    </row>
    <row r="2364" spans="1:8">
      <c r="A2364" s="67"/>
      <c r="B2364" s="67" t="s">
        <v>795</v>
      </c>
      <c r="C2364" s="67">
        <v>2</v>
      </c>
      <c r="D2364" s="67"/>
      <c r="E2364" s="600">
        <v>1.8</v>
      </c>
      <c r="F2364" s="67">
        <v>0.2</v>
      </c>
      <c r="G2364" s="600">
        <v>0.6</v>
      </c>
      <c r="H2364" s="668">
        <f t="shared" si="145"/>
        <v>0.432</v>
      </c>
    </row>
    <row r="2365" spans="1:8">
      <c r="A2365" s="67"/>
      <c r="B2365" s="67" t="s">
        <v>796</v>
      </c>
      <c r="C2365" s="67">
        <v>1</v>
      </c>
      <c r="D2365" s="67"/>
      <c r="E2365" s="600">
        <f>0.874+0.8</f>
        <v>1.6739999999999999</v>
      </c>
      <c r="F2365" s="67">
        <v>0.2</v>
      </c>
      <c r="G2365" s="600">
        <v>0.6</v>
      </c>
      <c r="H2365" s="668">
        <f t="shared" si="145"/>
        <v>0.20088</v>
      </c>
    </row>
    <row r="2366" spans="1:8">
      <c r="A2366" s="67"/>
      <c r="B2366" s="67" t="s">
        <v>797</v>
      </c>
      <c r="C2366" s="67">
        <v>1</v>
      </c>
      <c r="D2366" s="67"/>
      <c r="E2366" s="600">
        <v>0.8</v>
      </c>
      <c r="F2366" s="67">
        <v>0.2</v>
      </c>
      <c r="G2366" s="600">
        <v>0.6</v>
      </c>
      <c r="H2366" s="668">
        <f t="shared" si="145"/>
        <v>9.6000000000000002E-2</v>
      </c>
    </row>
    <row r="2367" spans="1:8">
      <c r="A2367" s="67"/>
      <c r="B2367" s="67" t="s">
        <v>798</v>
      </c>
      <c r="C2367" s="67">
        <v>1</v>
      </c>
      <c r="D2367" s="67"/>
      <c r="E2367" s="600">
        <v>7.7717000000000001</v>
      </c>
      <c r="F2367" s="67">
        <v>0.2</v>
      </c>
      <c r="G2367" s="600">
        <v>0.6</v>
      </c>
      <c r="H2367" s="668">
        <f t="shared" si="145"/>
        <v>0.93260399999999999</v>
      </c>
    </row>
    <row r="2368" spans="1:8">
      <c r="A2368" s="67"/>
      <c r="B2368" s="67" t="s">
        <v>799</v>
      </c>
      <c r="C2368" s="67">
        <v>1</v>
      </c>
      <c r="D2368" s="67"/>
      <c r="E2368" s="600">
        <v>5.9050000000000002</v>
      </c>
      <c r="F2368" s="67">
        <v>0.2</v>
      </c>
      <c r="G2368" s="600">
        <v>0.6</v>
      </c>
      <c r="H2368" s="668">
        <f t="shared" si="145"/>
        <v>0.70860000000000001</v>
      </c>
    </row>
    <row r="2369" spans="1:8">
      <c r="A2369" s="67"/>
      <c r="B2369" s="67" t="s">
        <v>800</v>
      </c>
      <c r="C2369" s="67">
        <v>1</v>
      </c>
      <c r="D2369" s="67"/>
      <c r="E2369" s="600">
        <v>6.6630000000000003</v>
      </c>
      <c r="F2369" s="67">
        <v>0.2</v>
      </c>
      <c r="G2369" s="600">
        <v>0.6</v>
      </c>
      <c r="H2369" s="668">
        <f t="shared" si="145"/>
        <v>0.79956000000000005</v>
      </c>
    </row>
    <row r="2370" spans="1:8">
      <c r="A2370" s="67"/>
      <c r="B2370" s="67" t="s">
        <v>934</v>
      </c>
      <c r="C2370" s="67">
        <v>1</v>
      </c>
      <c r="D2370" s="67"/>
      <c r="E2370" s="600">
        <v>4.1369999999999996</v>
      </c>
      <c r="F2370" s="67">
        <v>0.2</v>
      </c>
      <c r="G2370" s="600">
        <v>0.6</v>
      </c>
      <c r="H2370" s="668">
        <f t="shared" si="145"/>
        <v>0.49643999999999999</v>
      </c>
    </row>
    <row r="2371" spans="1:8">
      <c r="A2371" s="67"/>
      <c r="B2371" s="67" t="s">
        <v>935</v>
      </c>
      <c r="C2371" s="67">
        <v>1</v>
      </c>
      <c r="D2371" s="67"/>
      <c r="E2371" s="600">
        <v>4.1390000000000002</v>
      </c>
      <c r="F2371" s="67">
        <v>0.2</v>
      </c>
      <c r="G2371" s="600">
        <v>0.6</v>
      </c>
      <c r="H2371" s="668">
        <f t="shared" si="145"/>
        <v>0.49668000000000001</v>
      </c>
    </row>
    <row r="2372" spans="1:8">
      <c r="A2372" s="67"/>
      <c r="B2372" s="67" t="s">
        <v>802</v>
      </c>
      <c r="C2372" s="67">
        <v>1</v>
      </c>
      <c r="D2372" s="67"/>
      <c r="E2372" s="600">
        <v>4.1369999999999996</v>
      </c>
      <c r="F2372" s="67">
        <v>0.2</v>
      </c>
      <c r="G2372" s="600">
        <v>0.6</v>
      </c>
      <c r="H2372" s="668">
        <f t="shared" si="145"/>
        <v>0.49643999999999999</v>
      </c>
    </row>
    <row r="2373" spans="1:8">
      <c r="A2373" s="67"/>
      <c r="B2373" s="67" t="s">
        <v>803</v>
      </c>
      <c r="C2373" s="67">
        <v>1</v>
      </c>
      <c r="D2373" s="67"/>
      <c r="E2373" s="600">
        <v>6</v>
      </c>
      <c r="F2373" s="67">
        <v>0.2</v>
      </c>
      <c r="G2373" s="600">
        <v>0.6</v>
      </c>
      <c r="H2373" s="668">
        <f t="shared" si="145"/>
        <v>0.72</v>
      </c>
    </row>
    <row r="2374" spans="1:8">
      <c r="A2374" s="67"/>
      <c r="B2374" s="67" t="s">
        <v>804</v>
      </c>
      <c r="C2374" s="67">
        <v>1</v>
      </c>
      <c r="D2374" s="67"/>
      <c r="E2374" s="600">
        <v>5.9</v>
      </c>
      <c r="F2374" s="67">
        <v>0.2</v>
      </c>
      <c r="G2374" s="600">
        <v>0.6</v>
      </c>
      <c r="H2374" s="668">
        <f t="shared" si="145"/>
        <v>0.70799999999999996</v>
      </c>
    </row>
    <row r="2375" spans="1:8">
      <c r="A2375" s="67"/>
      <c r="B2375" s="67" t="s">
        <v>805</v>
      </c>
      <c r="C2375" s="67">
        <v>1</v>
      </c>
      <c r="D2375" s="67"/>
      <c r="E2375" s="600">
        <v>6.1</v>
      </c>
      <c r="F2375" s="67">
        <v>0.2</v>
      </c>
      <c r="G2375" s="600">
        <v>0.6</v>
      </c>
      <c r="H2375" s="668">
        <f t="shared" si="145"/>
        <v>0.73199999999999998</v>
      </c>
    </row>
    <row r="2376" spans="1:8">
      <c r="A2376" s="67"/>
      <c r="B2376" s="67" t="s">
        <v>806</v>
      </c>
      <c r="C2376" s="67">
        <v>1</v>
      </c>
      <c r="D2376" s="67"/>
      <c r="E2376" s="600">
        <v>5.9</v>
      </c>
      <c r="F2376" s="67">
        <v>0.2</v>
      </c>
      <c r="G2376" s="600">
        <v>0.6</v>
      </c>
      <c r="H2376" s="668">
        <f t="shared" si="145"/>
        <v>0.70799999999999996</v>
      </c>
    </row>
    <row r="2377" spans="1:8">
      <c r="A2377" s="67"/>
      <c r="B2377" s="67" t="s">
        <v>807</v>
      </c>
      <c r="C2377" s="67">
        <v>1</v>
      </c>
      <c r="D2377" s="67"/>
      <c r="E2377" s="600">
        <v>6.1</v>
      </c>
      <c r="F2377" s="67">
        <v>0.2</v>
      </c>
      <c r="G2377" s="600">
        <v>0.6</v>
      </c>
      <c r="H2377" s="668">
        <f t="shared" si="145"/>
        <v>0.73199999999999998</v>
      </c>
    </row>
    <row r="2378" spans="1:8">
      <c r="A2378" s="67"/>
      <c r="B2378" s="67" t="s">
        <v>808</v>
      </c>
      <c r="C2378" s="67">
        <v>1</v>
      </c>
      <c r="D2378" s="67"/>
      <c r="E2378" s="600">
        <v>5.9349999999999996</v>
      </c>
      <c r="F2378" s="67">
        <v>0.2</v>
      </c>
      <c r="G2378" s="600">
        <v>0.6</v>
      </c>
      <c r="H2378" s="668">
        <f t="shared" si="145"/>
        <v>0.71220000000000006</v>
      </c>
    </row>
    <row r="2379" spans="1:8">
      <c r="A2379" s="67"/>
      <c r="B2379" s="67" t="s">
        <v>936</v>
      </c>
      <c r="C2379" s="67">
        <v>1</v>
      </c>
      <c r="D2379" s="67"/>
      <c r="E2379" s="600">
        <v>37.884999999999998</v>
      </c>
      <c r="F2379" s="67">
        <v>0.2</v>
      </c>
      <c r="G2379" s="600">
        <v>0.6</v>
      </c>
      <c r="H2379" s="668">
        <f t="shared" ref="H2379:H2410" si="146">+PRODUCT(C2379:G2379)</f>
        <v>4.5461999999999998</v>
      </c>
    </row>
    <row r="2380" spans="1:8">
      <c r="A2380" s="67"/>
      <c r="B2380" s="67" t="s">
        <v>816</v>
      </c>
      <c r="C2380" s="67">
        <v>1</v>
      </c>
      <c r="D2380" s="67"/>
      <c r="E2380" s="600">
        <v>5.4550000000000001</v>
      </c>
      <c r="F2380" s="67">
        <v>0.2</v>
      </c>
      <c r="G2380" s="600">
        <v>0.6</v>
      </c>
      <c r="H2380" s="668">
        <f t="shared" si="146"/>
        <v>0.65459999999999996</v>
      </c>
    </row>
    <row r="2381" spans="1:8">
      <c r="A2381" s="67"/>
      <c r="B2381" s="67" t="s">
        <v>817</v>
      </c>
      <c r="C2381" s="67">
        <v>1</v>
      </c>
      <c r="D2381" s="67"/>
      <c r="E2381" s="600">
        <v>3.097</v>
      </c>
      <c r="F2381" s="67">
        <v>0.2</v>
      </c>
      <c r="G2381" s="600">
        <v>0.6</v>
      </c>
      <c r="H2381" s="668">
        <f t="shared" si="146"/>
        <v>0.37164000000000003</v>
      </c>
    </row>
    <row r="2382" spans="1:8">
      <c r="A2382" s="67"/>
      <c r="B2382" s="67" t="s">
        <v>937</v>
      </c>
      <c r="C2382" s="67">
        <v>1</v>
      </c>
      <c r="D2382" s="67"/>
      <c r="E2382" s="600">
        <v>4.3479999999999999</v>
      </c>
      <c r="F2382" s="67">
        <v>0.2</v>
      </c>
      <c r="G2382" s="600">
        <v>0.6</v>
      </c>
      <c r="H2382" s="668">
        <f t="shared" si="146"/>
        <v>0.52176</v>
      </c>
    </row>
    <row r="2383" spans="1:8">
      <c r="A2383" s="67"/>
      <c r="B2383" s="67" t="s">
        <v>938</v>
      </c>
      <c r="C2383" s="67">
        <v>1</v>
      </c>
      <c r="D2383" s="67"/>
      <c r="E2383" s="600">
        <v>5.2549999999999999</v>
      </c>
      <c r="F2383" s="67">
        <v>0.2</v>
      </c>
      <c r="G2383" s="600">
        <v>0.6</v>
      </c>
      <c r="H2383" s="668">
        <f t="shared" si="146"/>
        <v>0.63060000000000005</v>
      </c>
    </row>
    <row r="2384" spans="1:8">
      <c r="A2384" s="67"/>
      <c r="B2384" s="67" t="s">
        <v>939</v>
      </c>
      <c r="C2384" s="67">
        <v>1</v>
      </c>
      <c r="D2384" s="67"/>
      <c r="E2384" s="600">
        <v>4.3339999999999996</v>
      </c>
      <c r="F2384" s="67">
        <v>0.2</v>
      </c>
      <c r="G2384" s="600">
        <v>0.6</v>
      </c>
      <c r="H2384" s="668">
        <f t="shared" si="146"/>
        <v>0.52007999999999999</v>
      </c>
    </row>
    <row r="2385" spans="1:8">
      <c r="A2385" s="67"/>
      <c r="B2385" s="67" t="s">
        <v>940</v>
      </c>
      <c r="C2385" s="67">
        <v>1</v>
      </c>
      <c r="D2385" s="67"/>
      <c r="E2385" s="600">
        <v>3.6</v>
      </c>
      <c r="F2385" s="67">
        <v>0.2</v>
      </c>
      <c r="G2385" s="600">
        <v>0.6</v>
      </c>
      <c r="H2385" s="668">
        <f t="shared" si="146"/>
        <v>0.432</v>
      </c>
    </row>
    <row r="2386" spans="1:8">
      <c r="A2386" s="67"/>
      <c r="B2386" s="67" t="s">
        <v>819</v>
      </c>
      <c r="C2386" s="67">
        <v>1</v>
      </c>
      <c r="D2386" s="67"/>
      <c r="E2386" s="600">
        <v>1.58</v>
      </c>
      <c r="F2386" s="67">
        <v>0.2</v>
      </c>
      <c r="G2386" s="600">
        <v>0.6</v>
      </c>
      <c r="H2386" s="668">
        <f t="shared" si="146"/>
        <v>0.18959999999999999</v>
      </c>
    </row>
    <row r="2387" spans="1:8">
      <c r="A2387" s="67"/>
      <c r="B2387" s="67" t="s">
        <v>820</v>
      </c>
      <c r="C2387" s="67">
        <v>1</v>
      </c>
      <c r="D2387" s="67"/>
      <c r="E2387" s="600">
        <v>5.2359999999999998</v>
      </c>
      <c r="F2387" s="67">
        <v>0.2</v>
      </c>
      <c r="G2387" s="600">
        <v>0.6</v>
      </c>
      <c r="H2387" s="668">
        <f t="shared" si="146"/>
        <v>0.62831999999999999</v>
      </c>
    </row>
    <row r="2388" spans="1:8">
      <c r="A2388" s="67"/>
      <c r="B2388" s="67" t="s">
        <v>821</v>
      </c>
      <c r="C2388" s="67">
        <v>1</v>
      </c>
      <c r="D2388" s="67"/>
      <c r="E2388" s="600">
        <v>5.258</v>
      </c>
      <c r="F2388" s="67">
        <v>0.2</v>
      </c>
      <c r="G2388" s="600">
        <v>0.6</v>
      </c>
      <c r="H2388" s="668">
        <f t="shared" si="146"/>
        <v>0.63095999999999997</v>
      </c>
    </row>
    <row r="2389" spans="1:8">
      <c r="A2389" s="67"/>
      <c r="B2389" s="67" t="s">
        <v>822</v>
      </c>
      <c r="C2389" s="67">
        <v>1</v>
      </c>
      <c r="D2389" s="67"/>
      <c r="E2389" s="600">
        <v>4.0339999999999998</v>
      </c>
      <c r="F2389" s="67">
        <v>0.2</v>
      </c>
      <c r="G2389" s="600">
        <v>0.6</v>
      </c>
      <c r="H2389" s="668">
        <f t="shared" si="146"/>
        <v>0.48408000000000001</v>
      </c>
    </row>
    <row r="2390" spans="1:8">
      <c r="A2390" s="67"/>
      <c r="B2390" s="67" t="s">
        <v>823</v>
      </c>
      <c r="C2390" s="67">
        <v>1</v>
      </c>
      <c r="D2390" s="67"/>
      <c r="E2390" s="600">
        <v>1.8140000000000001</v>
      </c>
      <c r="F2390" s="67">
        <v>0.2</v>
      </c>
      <c r="G2390" s="600">
        <v>0.6</v>
      </c>
      <c r="H2390" s="668">
        <f t="shared" si="146"/>
        <v>0.21768000000000001</v>
      </c>
    </row>
    <row r="2391" spans="1:8">
      <c r="A2391" s="67"/>
      <c r="B2391" s="67" t="s">
        <v>824</v>
      </c>
      <c r="C2391" s="67">
        <v>1</v>
      </c>
      <c r="D2391" s="67"/>
      <c r="E2391" s="600">
        <v>7.07</v>
      </c>
      <c r="F2391" s="67">
        <v>0.2</v>
      </c>
      <c r="G2391" s="600">
        <v>0.6</v>
      </c>
      <c r="H2391" s="668">
        <f t="shared" si="146"/>
        <v>0.84840000000000004</v>
      </c>
    </row>
    <row r="2392" spans="1:8">
      <c r="A2392" s="67"/>
      <c r="B2392" s="67" t="s">
        <v>825</v>
      </c>
      <c r="C2392" s="67">
        <v>1</v>
      </c>
      <c r="D2392" s="67"/>
      <c r="E2392" s="600">
        <v>6.92</v>
      </c>
      <c r="F2392" s="67">
        <v>0.2</v>
      </c>
      <c r="G2392" s="600">
        <v>0.6</v>
      </c>
      <c r="H2392" s="668">
        <f t="shared" si="146"/>
        <v>0.83040000000000003</v>
      </c>
    </row>
    <row r="2393" spans="1:8">
      <c r="A2393" s="67"/>
      <c r="B2393" s="67" t="s">
        <v>826</v>
      </c>
      <c r="C2393" s="67">
        <v>1</v>
      </c>
      <c r="D2393" s="67"/>
      <c r="E2393" s="600">
        <v>7.22</v>
      </c>
      <c r="F2393" s="67">
        <v>0.2</v>
      </c>
      <c r="G2393" s="600">
        <v>0.6</v>
      </c>
      <c r="H2393" s="668">
        <f t="shared" si="146"/>
        <v>0.86639999999999995</v>
      </c>
    </row>
    <row r="2394" spans="1:8">
      <c r="A2394" s="67"/>
      <c r="B2394" s="67" t="s">
        <v>827</v>
      </c>
      <c r="C2394" s="67">
        <v>1</v>
      </c>
      <c r="D2394" s="67"/>
      <c r="E2394" s="600">
        <v>7.22</v>
      </c>
      <c r="F2394" s="67">
        <v>0.2</v>
      </c>
      <c r="G2394" s="600">
        <v>0.6</v>
      </c>
      <c r="H2394" s="668">
        <f t="shared" si="146"/>
        <v>0.86639999999999995</v>
      </c>
    </row>
    <row r="2395" spans="1:8">
      <c r="A2395" s="67"/>
      <c r="B2395" s="67" t="s">
        <v>941</v>
      </c>
      <c r="C2395" s="67">
        <v>1</v>
      </c>
      <c r="D2395" s="67"/>
      <c r="E2395" s="600">
        <v>5.024</v>
      </c>
      <c r="F2395" s="67">
        <v>0.2</v>
      </c>
      <c r="G2395" s="600">
        <v>0.6</v>
      </c>
      <c r="H2395" s="668">
        <f t="shared" si="146"/>
        <v>0.60287999999999997</v>
      </c>
    </row>
    <row r="2396" spans="1:8">
      <c r="A2396" s="67"/>
      <c r="B2396" s="67" t="s">
        <v>942</v>
      </c>
      <c r="C2396" s="67">
        <v>1</v>
      </c>
      <c r="D2396" s="67"/>
      <c r="E2396" s="600">
        <v>2.8170000000000002</v>
      </c>
      <c r="F2396" s="67">
        <v>0.2</v>
      </c>
      <c r="G2396" s="600">
        <v>0.6</v>
      </c>
      <c r="H2396" s="668">
        <f t="shared" si="146"/>
        <v>0.33804000000000001</v>
      </c>
    </row>
    <row r="2397" spans="1:8">
      <c r="A2397" s="67"/>
      <c r="B2397" s="67" t="s">
        <v>828</v>
      </c>
      <c r="C2397" s="67">
        <v>1</v>
      </c>
      <c r="D2397" s="67"/>
      <c r="E2397" s="600">
        <v>7.62</v>
      </c>
      <c r="F2397" s="67">
        <v>0.2</v>
      </c>
      <c r="G2397" s="600">
        <v>0.6</v>
      </c>
      <c r="H2397" s="668">
        <f t="shared" si="146"/>
        <v>0.91439999999999999</v>
      </c>
    </row>
    <row r="2398" spans="1:8">
      <c r="A2398" s="67"/>
      <c r="B2398" s="67" t="s">
        <v>829</v>
      </c>
      <c r="C2398" s="67">
        <v>1</v>
      </c>
      <c r="D2398" s="67"/>
      <c r="E2398" s="600">
        <v>7.62</v>
      </c>
      <c r="F2398" s="67">
        <v>0.2</v>
      </c>
      <c r="G2398" s="600">
        <v>0.6</v>
      </c>
      <c r="H2398" s="668">
        <f t="shared" si="146"/>
        <v>0.91439999999999999</v>
      </c>
    </row>
    <row r="2399" spans="1:8">
      <c r="A2399" s="67"/>
      <c r="B2399" s="67" t="s">
        <v>830</v>
      </c>
      <c r="C2399" s="67">
        <v>1</v>
      </c>
      <c r="D2399" s="67"/>
      <c r="E2399" s="600">
        <v>5.4329999999999998</v>
      </c>
      <c r="F2399" s="67">
        <v>0.2</v>
      </c>
      <c r="G2399" s="600">
        <v>0.6</v>
      </c>
      <c r="H2399" s="668">
        <f t="shared" si="146"/>
        <v>0.65195999999999998</v>
      </c>
    </row>
    <row r="2400" spans="1:8">
      <c r="A2400" s="67"/>
      <c r="B2400" s="67" t="s">
        <v>831</v>
      </c>
      <c r="C2400" s="67">
        <v>1</v>
      </c>
      <c r="D2400" s="67"/>
      <c r="E2400" s="600">
        <v>6.58</v>
      </c>
      <c r="F2400" s="67">
        <v>0.2</v>
      </c>
      <c r="G2400" s="600">
        <v>0.6</v>
      </c>
      <c r="H2400" s="668">
        <f t="shared" si="146"/>
        <v>0.78959999999999997</v>
      </c>
    </row>
    <row r="2401" spans="1:8">
      <c r="A2401" s="67"/>
      <c r="B2401" s="67" t="s">
        <v>831</v>
      </c>
      <c r="C2401" s="67">
        <v>1</v>
      </c>
      <c r="D2401" s="67"/>
      <c r="E2401" s="600">
        <v>6.6820000000000004</v>
      </c>
      <c r="F2401" s="67">
        <v>0.2</v>
      </c>
      <c r="G2401" s="600">
        <v>0.6</v>
      </c>
      <c r="H2401" s="668">
        <f t="shared" si="146"/>
        <v>0.80184</v>
      </c>
    </row>
    <row r="2402" spans="1:8">
      <c r="A2402" s="67"/>
      <c r="B2402" s="67" t="s">
        <v>831</v>
      </c>
      <c r="C2402" s="67">
        <v>1</v>
      </c>
      <c r="D2402" s="67"/>
      <c r="E2402" s="600">
        <v>3.25</v>
      </c>
      <c r="F2402" s="67">
        <v>0.2</v>
      </c>
      <c r="G2402" s="600">
        <v>0.6</v>
      </c>
      <c r="H2402" s="668">
        <f t="shared" si="146"/>
        <v>0.39</v>
      </c>
    </row>
    <row r="2403" spans="1:8">
      <c r="A2403" s="67"/>
      <c r="B2403" s="67" t="s">
        <v>832</v>
      </c>
      <c r="C2403" s="67">
        <v>1</v>
      </c>
      <c r="D2403" s="67"/>
      <c r="E2403" s="600">
        <v>2.4</v>
      </c>
      <c r="F2403" s="67">
        <v>0.2</v>
      </c>
      <c r="G2403" s="600">
        <v>0.6</v>
      </c>
      <c r="H2403" s="668">
        <f t="shared" si="146"/>
        <v>0.28799999999999998</v>
      </c>
    </row>
    <row r="2404" spans="1:8">
      <c r="A2404" s="67"/>
      <c r="B2404" s="67" t="s">
        <v>833</v>
      </c>
      <c r="C2404" s="67">
        <v>1</v>
      </c>
      <c r="D2404" s="67"/>
      <c r="E2404" s="600">
        <v>3.37</v>
      </c>
      <c r="F2404" s="67">
        <v>0.2</v>
      </c>
      <c r="G2404" s="600">
        <v>0.6</v>
      </c>
      <c r="H2404" s="668">
        <f t="shared" si="146"/>
        <v>0.40439999999999998</v>
      </c>
    </row>
    <row r="2405" spans="1:8">
      <c r="A2405" s="67"/>
      <c r="B2405" s="67" t="s">
        <v>834</v>
      </c>
      <c r="C2405" s="67">
        <v>1</v>
      </c>
      <c r="D2405" s="67"/>
      <c r="E2405" s="600">
        <v>2.6680000000000001</v>
      </c>
      <c r="F2405" s="67">
        <v>0.2</v>
      </c>
      <c r="G2405" s="600">
        <v>0.6</v>
      </c>
      <c r="H2405" s="668">
        <f t="shared" si="146"/>
        <v>0.32016</v>
      </c>
    </row>
    <row r="2406" spans="1:8">
      <c r="A2406" s="67"/>
      <c r="B2406" s="67" t="s">
        <v>835</v>
      </c>
      <c r="C2406" s="67">
        <v>1</v>
      </c>
      <c r="D2406" s="67"/>
      <c r="E2406" s="600">
        <v>3.1779999999999999</v>
      </c>
      <c r="F2406" s="67">
        <v>0.2</v>
      </c>
      <c r="G2406" s="600">
        <v>0.6</v>
      </c>
      <c r="H2406" s="668">
        <f t="shared" si="146"/>
        <v>0.38135999999999998</v>
      </c>
    </row>
    <row r="2407" spans="1:8">
      <c r="A2407" s="67"/>
      <c r="B2407" s="67" t="s">
        <v>836</v>
      </c>
      <c r="C2407" s="67">
        <v>1</v>
      </c>
      <c r="D2407" s="67"/>
      <c r="E2407" s="600">
        <v>2.4</v>
      </c>
      <c r="F2407" s="67">
        <v>0.2</v>
      </c>
      <c r="G2407" s="600">
        <v>0.6</v>
      </c>
      <c r="H2407" s="668">
        <f t="shared" si="146"/>
        <v>0.28799999999999998</v>
      </c>
    </row>
    <row r="2408" spans="1:8">
      <c r="A2408" s="67"/>
      <c r="B2408" s="67" t="s">
        <v>837</v>
      </c>
      <c r="C2408" s="67"/>
      <c r="D2408" s="67"/>
      <c r="E2408" s="600"/>
      <c r="F2408" s="67">
        <v>0.2</v>
      </c>
      <c r="G2408" s="600">
        <v>0.6</v>
      </c>
      <c r="H2408" s="668">
        <f t="shared" si="146"/>
        <v>0.12</v>
      </c>
    </row>
    <row r="2409" spans="1:8">
      <c r="A2409" s="67"/>
      <c r="B2409" s="67" t="s">
        <v>838</v>
      </c>
      <c r="C2409" s="67">
        <v>1</v>
      </c>
      <c r="D2409" s="67"/>
      <c r="E2409" s="600">
        <v>1.8</v>
      </c>
      <c r="F2409" s="67">
        <v>0.2</v>
      </c>
      <c r="G2409" s="600">
        <v>0.6</v>
      </c>
      <c r="H2409" s="668">
        <f t="shared" si="146"/>
        <v>0.216</v>
      </c>
    </row>
    <row r="2410" spans="1:8">
      <c r="A2410" s="67"/>
      <c r="B2410" s="67" t="s">
        <v>839</v>
      </c>
      <c r="C2410" s="67">
        <v>1</v>
      </c>
      <c r="D2410" s="67"/>
      <c r="E2410" s="600">
        <v>3.2</v>
      </c>
      <c r="F2410" s="67">
        <v>0.2</v>
      </c>
      <c r="G2410" s="600">
        <v>0.6</v>
      </c>
      <c r="H2410" s="668">
        <f t="shared" si="146"/>
        <v>0.38400000000000001</v>
      </c>
    </row>
    <row r="2411" spans="1:8">
      <c r="A2411" s="67"/>
      <c r="B2411" s="67" t="s">
        <v>840</v>
      </c>
      <c r="C2411" s="67">
        <v>1</v>
      </c>
      <c r="D2411" s="67"/>
      <c r="E2411" s="600">
        <v>2.3879999999999999</v>
      </c>
      <c r="F2411" s="67">
        <v>0.2</v>
      </c>
      <c r="G2411" s="600">
        <v>0.6</v>
      </c>
      <c r="H2411" s="668">
        <f t="shared" ref="H2411:H2442" si="147">+PRODUCT(C2411:G2411)</f>
        <v>0.28655999999999998</v>
      </c>
    </row>
    <row r="2412" spans="1:8">
      <c r="A2412" s="67"/>
      <c r="B2412" s="67" t="s">
        <v>841</v>
      </c>
      <c r="C2412" s="67">
        <v>1</v>
      </c>
      <c r="D2412" s="67"/>
      <c r="E2412" s="600">
        <v>2.8</v>
      </c>
      <c r="F2412" s="67">
        <v>0.2</v>
      </c>
      <c r="G2412" s="600">
        <v>0.6</v>
      </c>
      <c r="H2412" s="668">
        <f t="shared" si="147"/>
        <v>0.33600000000000002</v>
      </c>
    </row>
    <row r="2413" spans="1:8">
      <c r="A2413" s="67"/>
      <c r="B2413" s="67" t="s">
        <v>842</v>
      </c>
      <c r="C2413" s="67">
        <v>1</v>
      </c>
      <c r="D2413" s="67"/>
      <c r="E2413" s="600">
        <v>4.3499999999999996</v>
      </c>
      <c r="F2413" s="67">
        <v>0.2</v>
      </c>
      <c r="G2413" s="600">
        <v>0.6</v>
      </c>
      <c r="H2413" s="668">
        <f t="shared" si="147"/>
        <v>0.52200000000000002</v>
      </c>
    </row>
    <row r="2414" spans="1:8">
      <c r="A2414" s="67"/>
      <c r="B2414" s="67" t="s">
        <v>843</v>
      </c>
      <c r="C2414" s="67">
        <v>1</v>
      </c>
      <c r="D2414" s="67"/>
      <c r="E2414" s="600">
        <v>4.1159999999999997</v>
      </c>
      <c r="F2414" s="67">
        <v>0.2</v>
      </c>
      <c r="G2414" s="600">
        <v>0.6</v>
      </c>
      <c r="H2414" s="668">
        <f t="shared" si="147"/>
        <v>0.49392000000000003</v>
      </c>
    </row>
    <row r="2415" spans="1:8">
      <c r="A2415" s="67"/>
      <c r="B2415" s="67" t="s">
        <v>844</v>
      </c>
      <c r="C2415" s="67">
        <v>1</v>
      </c>
      <c r="D2415" s="67"/>
      <c r="E2415" s="600">
        <v>4.55</v>
      </c>
      <c r="F2415" s="67">
        <v>0.2</v>
      </c>
      <c r="G2415" s="600">
        <v>0.6</v>
      </c>
      <c r="H2415" s="668">
        <f t="shared" si="147"/>
        <v>0.54600000000000004</v>
      </c>
    </row>
    <row r="2416" spans="1:8">
      <c r="A2416" s="67"/>
      <c r="B2416" s="67" t="s">
        <v>943</v>
      </c>
      <c r="C2416" s="67">
        <v>1</v>
      </c>
      <c r="D2416" s="67"/>
      <c r="E2416" s="600">
        <v>1.05</v>
      </c>
      <c r="F2416" s="67">
        <v>0.2</v>
      </c>
      <c r="G2416" s="600">
        <v>0.6</v>
      </c>
      <c r="H2416" s="668">
        <f t="shared" si="147"/>
        <v>0.126</v>
      </c>
    </row>
    <row r="2417" spans="1:8">
      <c r="A2417" s="67"/>
      <c r="B2417" s="67" t="s">
        <v>845</v>
      </c>
      <c r="C2417" s="67">
        <v>1</v>
      </c>
      <c r="D2417" s="67"/>
      <c r="E2417" s="600">
        <v>5.8109999999999999</v>
      </c>
      <c r="F2417" s="67">
        <v>0.2</v>
      </c>
      <c r="G2417" s="600">
        <v>0.6</v>
      </c>
      <c r="H2417" s="668">
        <f t="shared" si="147"/>
        <v>0.69732000000000005</v>
      </c>
    </row>
    <row r="2418" spans="1:8">
      <c r="A2418" s="67"/>
      <c r="B2418" s="67" t="s">
        <v>944</v>
      </c>
      <c r="C2418" s="67">
        <v>1</v>
      </c>
      <c r="D2418" s="67"/>
      <c r="E2418" s="600">
        <v>3.1</v>
      </c>
      <c r="F2418" s="67">
        <v>0.2</v>
      </c>
      <c r="G2418" s="600">
        <v>0.6</v>
      </c>
      <c r="H2418" s="668">
        <f t="shared" si="147"/>
        <v>0.372</v>
      </c>
    </row>
    <row r="2419" spans="1:8">
      <c r="A2419" s="67"/>
      <c r="B2419" s="67" t="s">
        <v>945</v>
      </c>
      <c r="C2419" s="67">
        <v>1</v>
      </c>
      <c r="D2419" s="67"/>
      <c r="E2419" s="600">
        <v>3.3849999999999998</v>
      </c>
      <c r="F2419" s="67">
        <v>0.2</v>
      </c>
      <c r="G2419" s="600">
        <v>0.6</v>
      </c>
      <c r="H2419" s="668">
        <f t="shared" si="147"/>
        <v>0.40620000000000001</v>
      </c>
    </row>
    <row r="2420" spans="1:8">
      <c r="A2420" s="67"/>
      <c r="B2420" s="67" t="s">
        <v>846</v>
      </c>
      <c r="C2420" s="67">
        <v>1</v>
      </c>
      <c r="D2420" s="67"/>
      <c r="E2420" s="600">
        <v>3.6930000000000001</v>
      </c>
      <c r="F2420" s="67">
        <v>0.2</v>
      </c>
      <c r="G2420" s="600">
        <v>0.6</v>
      </c>
      <c r="H2420" s="668">
        <f t="shared" si="147"/>
        <v>0.44316</v>
      </c>
    </row>
    <row r="2421" spans="1:8">
      <c r="A2421" s="67"/>
      <c r="B2421" s="67" t="s">
        <v>946</v>
      </c>
      <c r="C2421" s="67">
        <v>1</v>
      </c>
      <c r="D2421" s="67"/>
      <c r="E2421" s="600">
        <v>3.4940000000000002</v>
      </c>
      <c r="F2421" s="67">
        <v>0.2</v>
      </c>
      <c r="G2421" s="600">
        <v>0.6</v>
      </c>
      <c r="H2421" s="668">
        <f t="shared" si="147"/>
        <v>0.41927999999999999</v>
      </c>
    </row>
    <row r="2422" spans="1:8">
      <c r="A2422" s="67"/>
      <c r="B2422" s="67" t="s">
        <v>947</v>
      </c>
      <c r="C2422" s="67">
        <v>1</v>
      </c>
      <c r="D2422" s="67"/>
      <c r="E2422" s="600">
        <v>0.75800000000000001</v>
      </c>
      <c r="F2422" s="67">
        <v>0.2</v>
      </c>
      <c r="G2422" s="600">
        <v>0.6</v>
      </c>
      <c r="H2422" s="668">
        <f t="shared" si="147"/>
        <v>9.0959999999999999E-2</v>
      </c>
    </row>
    <row r="2423" spans="1:8">
      <c r="A2423" s="67"/>
      <c r="B2423" s="67" t="s">
        <v>848</v>
      </c>
      <c r="C2423" s="67">
        <v>1</v>
      </c>
      <c r="D2423" s="67"/>
      <c r="E2423" s="600">
        <v>7.0609999999999999</v>
      </c>
      <c r="F2423" s="67">
        <v>0.2</v>
      </c>
      <c r="G2423" s="600">
        <v>0.6</v>
      </c>
      <c r="H2423" s="668">
        <f t="shared" si="147"/>
        <v>0.84731999999999996</v>
      </c>
    </row>
    <row r="2424" spans="1:8">
      <c r="A2424" s="67"/>
      <c r="B2424" s="67" t="s">
        <v>948</v>
      </c>
      <c r="C2424" s="67">
        <v>1</v>
      </c>
      <c r="D2424" s="67"/>
      <c r="E2424" s="600">
        <v>0.75900000000000001</v>
      </c>
      <c r="F2424" s="67">
        <v>0.2</v>
      </c>
      <c r="G2424" s="600">
        <v>0.6</v>
      </c>
      <c r="H2424" s="668">
        <f t="shared" si="147"/>
        <v>9.1079999999999994E-2</v>
      </c>
    </row>
    <row r="2425" spans="1:8">
      <c r="A2425" s="67"/>
      <c r="B2425" s="67" t="s">
        <v>849</v>
      </c>
      <c r="C2425" s="67">
        <v>1</v>
      </c>
      <c r="D2425" s="67"/>
      <c r="E2425" s="600">
        <v>3.694</v>
      </c>
      <c r="F2425" s="67">
        <v>0.2</v>
      </c>
      <c r="G2425" s="600">
        <v>0.6</v>
      </c>
      <c r="H2425" s="668">
        <f t="shared" si="147"/>
        <v>0.44328000000000001</v>
      </c>
    </row>
    <row r="2426" spans="1:8">
      <c r="A2426" s="67"/>
      <c r="B2426" s="67" t="s">
        <v>949</v>
      </c>
      <c r="C2426" s="67">
        <v>1</v>
      </c>
      <c r="D2426" s="67"/>
      <c r="E2426" s="600">
        <v>3.4689999999999999</v>
      </c>
      <c r="F2426" s="67">
        <v>0.2</v>
      </c>
      <c r="G2426" s="600">
        <v>0.6</v>
      </c>
      <c r="H2426" s="668">
        <f t="shared" si="147"/>
        <v>0.41627999999999998</v>
      </c>
    </row>
    <row r="2427" spans="1:8">
      <c r="A2427" s="67"/>
      <c r="B2427" s="67" t="s">
        <v>950</v>
      </c>
      <c r="C2427" s="67">
        <v>1</v>
      </c>
      <c r="D2427" s="67"/>
      <c r="E2427" s="600">
        <v>0.76</v>
      </c>
      <c r="F2427" s="67">
        <v>0.2</v>
      </c>
      <c r="G2427" s="600">
        <v>0.6</v>
      </c>
      <c r="H2427" s="668">
        <f t="shared" si="147"/>
        <v>9.1200000000000003E-2</v>
      </c>
    </row>
    <row r="2428" spans="1:8">
      <c r="A2428" s="67"/>
      <c r="B2428" s="67" t="s">
        <v>850</v>
      </c>
      <c r="C2428" s="67">
        <v>1</v>
      </c>
      <c r="D2428" s="67"/>
      <c r="E2428" s="600">
        <v>6.9109999999999996</v>
      </c>
      <c r="F2428" s="67">
        <v>0.2</v>
      </c>
      <c r="G2428" s="600">
        <v>0.6</v>
      </c>
      <c r="H2428" s="668">
        <f t="shared" si="147"/>
        <v>0.82931999999999995</v>
      </c>
    </row>
    <row r="2429" spans="1:8">
      <c r="A2429" s="67"/>
      <c r="B2429" s="67" t="s">
        <v>951</v>
      </c>
      <c r="C2429" s="67">
        <v>1</v>
      </c>
      <c r="D2429" s="67"/>
      <c r="E2429" s="600">
        <v>0.75800000000000001</v>
      </c>
      <c r="F2429" s="67">
        <v>0.2</v>
      </c>
      <c r="G2429" s="600">
        <v>0.6</v>
      </c>
      <c r="H2429" s="668">
        <f t="shared" si="147"/>
        <v>9.0959999999999999E-2</v>
      </c>
    </row>
    <row r="2430" spans="1:8">
      <c r="A2430" s="67"/>
      <c r="B2430" s="67" t="s">
        <v>851</v>
      </c>
      <c r="C2430" s="67">
        <v>1</v>
      </c>
      <c r="D2430" s="67"/>
      <c r="E2430" s="600">
        <v>3.843</v>
      </c>
      <c r="F2430" s="67">
        <v>0.2</v>
      </c>
      <c r="G2430" s="600">
        <v>0.6</v>
      </c>
      <c r="H2430" s="668">
        <f t="shared" si="147"/>
        <v>0.46116000000000001</v>
      </c>
    </row>
    <row r="2431" spans="1:8">
      <c r="A2431" s="67"/>
      <c r="B2431" s="67" t="s">
        <v>952</v>
      </c>
      <c r="C2431" s="67">
        <v>1</v>
      </c>
      <c r="D2431" s="67"/>
      <c r="E2431" s="600">
        <v>0.85799999999999998</v>
      </c>
      <c r="F2431" s="67">
        <v>0.2</v>
      </c>
      <c r="G2431" s="600">
        <v>0.6</v>
      </c>
      <c r="H2431" s="668">
        <f t="shared" si="147"/>
        <v>0.10296</v>
      </c>
    </row>
    <row r="2432" spans="1:8">
      <c r="A2432" s="67"/>
      <c r="B2432" s="67" t="s">
        <v>853</v>
      </c>
      <c r="C2432" s="67">
        <v>1</v>
      </c>
      <c r="D2432" s="67"/>
      <c r="E2432" s="600">
        <v>4.4089999999999998</v>
      </c>
      <c r="F2432" s="67">
        <v>0.2</v>
      </c>
      <c r="G2432" s="600">
        <v>0.6</v>
      </c>
      <c r="H2432" s="668">
        <f t="shared" si="147"/>
        <v>0.52907999999999999</v>
      </c>
    </row>
    <row r="2433" spans="1:8">
      <c r="A2433" s="67"/>
      <c r="B2433" s="67" t="s">
        <v>854</v>
      </c>
      <c r="C2433" s="67">
        <v>1</v>
      </c>
      <c r="D2433" s="67"/>
      <c r="E2433" s="600">
        <v>3.3039999999999998</v>
      </c>
      <c r="F2433" s="67">
        <v>0.2</v>
      </c>
      <c r="G2433" s="600">
        <v>0.6</v>
      </c>
      <c r="H2433" s="668">
        <f t="shared" si="147"/>
        <v>0.39648</v>
      </c>
    </row>
    <row r="2434" spans="1:8">
      <c r="A2434" s="67"/>
      <c r="B2434" s="67" t="s">
        <v>855</v>
      </c>
      <c r="C2434" s="67">
        <v>1</v>
      </c>
      <c r="D2434" s="67"/>
      <c r="E2434" s="600">
        <v>1.51</v>
      </c>
      <c r="F2434" s="67">
        <v>0.2</v>
      </c>
      <c r="G2434" s="600">
        <v>0.6</v>
      </c>
      <c r="H2434" s="668">
        <f t="shared" si="147"/>
        <v>0.1812</v>
      </c>
    </row>
    <row r="2435" spans="1:8">
      <c r="A2435" s="67"/>
      <c r="B2435" s="67" t="s">
        <v>937</v>
      </c>
      <c r="C2435" s="67">
        <v>1</v>
      </c>
      <c r="D2435" s="67"/>
      <c r="E2435" s="600">
        <v>12.664999999999999</v>
      </c>
      <c r="F2435" s="67">
        <v>0.45</v>
      </c>
      <c r="G2435" s="600">
        <v>1.9</v>
      </c>
      <c r="H2435" s="668">
        <f t="shared" si="147"/>
        <v>10.828575000000001</v>
      </c>
    </row>
    <row r="2436" spans="1:8">
      <c r="A2436" s="67"/>
      <c r="B2436" s="67" t="s">
        <v>953</v>
      </c>
      <c r="C2436" s="67">
        <v>1</v>
      </c>
      <c r="D2436" s="67"/>
      <c r="E2436" s="600">
        <v>7.9130000000000003</v>
      </c>
      <c r="F2436" s="67">
        <v>0.45</v>
      </c>
      <c r="G2436" s="600">
        <v>1.5</v>
      </c>
      <c r="H2436" s="668">
        <f t="shared" si="147"/>
        <v>5.3412750000000004</v>
      </c>
    </row>
    <row r="2437" spans="1:8">
      <c r="A2437" s="67"/>
      <c r="B2437" s="67" t="s">
        <v>884</v>
      </c>
      <c r="C2437" s="67">
        <v>1</v>
      </c>
      <c r="D2437" s="67"/>
      <c r="E2437" s="600">
        <v>7.12</v>
      </c>
      <c r="F2437" s="67">
        <v>0.2</v>
      </c>
      <c r="G2437" s="600">
        <v>0.6</v>
      </c>
      <c r="H2437" s="668">
        <f t="shared" si="147"/>
        <v>0.85440000000000005</v>
      </c>
    </row>
    <row r="2438" spans="1:8">
      <c r="A2438" s="67"/>
      <c r="B2438" s="67" t="s">
        <v>954</v>
      </c>
      <c r="C2438" s="67">
        <v>1</v>
      </c>
      <c r="D2438" s="67"/>
      <c r="E2438" s="600">
        <v>7.5750000000000002</v>
      </c>
      <c r="F2438" s="67">
        <v>0.2</v>
      </c>
      <c r="G2438" s="600">
        <v>0.6</v>
      </c>
      <c r="H2438" s="668">
        <f t="shared" si="147"/>
        <v>0.90900000000000003</v>
      </c>
    </row>
    <row r="2439" spans="1:8">
      <c r="A2439" s="67"/>
      <c r="B2439" s="67" t="s">
        <v>784</v>
      </c>
      <c r="C2439" s="67">
        <v>1</v>
      </c>
      <c r="D2439" s="67"/>
      <c r="E2439" s="600">
        <f>12.3+12.3+12.435</f>
        <v>37.034999999999997</v>
      </c>
      <c r="F2439" s="67">
        <v>0.2</v>
      </c>
      <c r="G2439" s="600">
        <v>0.6</v>
      </c>
      <c r="H2439" s="668">
        <f t="shared" si="147"/>
        <v>4.4442000000000004</v>
      </c>
    </row>
    <row r="2440" spans="1:8">
      <c r="A2440" s="67"/>
      <c r="B2440" s="67" t="s">
        <v>955</v>
      </c>
      <c r="C2440" s="67">
        <v>6</v>
      </c>
      <c r="D2440" s="67"/>
      <c r="E2440" s="600">
        <v>1.4</v>
      </c>
      <c r="F2440" s="67">
        <v>0.2</v>
      </c>
      <c r="G2440" s="600">
        <v>0.6</v>
      </c>
      <c r="H2440" s="668">
        <f t="shared" si="147"/>
        <v>1.008</v>
      </c>
    </row>
    <row r="2441" spans="1:8">
      <c r="A2441" s="67"/>
      <c r="B2441" s="67" t="s">
        <v>956</v>
      </c>
      <c r="C2441" s="67">
        <v>6</v>
      </c>
      <c r="D2441" s="67"/>
      <c r="E2441" s="600">
        <v>3.63</v>
      </c>
      <c r="F2441" s="67">
        <v>0.2</v>
      </c>
      <c r="G2441" s="600">
        <v>0.6</v>
      </c>
      <c r="H2441" s="668">
        <f t="shared" si="147"/>
        <v>2.6135999999999999</v>
      </c>
    </row>
    <row r="2442" spans="1:8">
      <c r="A2442" s="67"/>
      <c r="B2442" s="67" t="s">
        <v>957</v>
      </c>
      <c r="C2442" s="67">
        <v>12</v>
      </c>
      <c r="D2442" s="67"/>
      <c r="E2442" s="600">
        <v>0.72099999999999997</v>
      </c>
      <c r="F2442" s="67">
        <v>0.2</v>
      </c>
      <c r="G2442" s="600">
        <v>0.6</v>
      </c>
      <c r="H2442" s="668">
        <f t="shared" si="147"/>
        <v>1.0382400000000001</v>
      </c>
    </row>
    <row r="2443" spans="1:8">
      <c r="A2443" s="67"/>
      <c r="B2443" s="67" t="s">
        <v>958</v>
      </c>
      <c r="C2443" s="67">
        <v>1</v>
      </c>
      <c r="D2443" s="67"/>
      <c r="E2443" s="600">
        <v>7.06</v>
      </c>
      <c r="F2443" s="67">
        <v>0.2</v>
      </c>
      <c r="G2443" s="600">
        <v>0.6</v>
      </c>
      <c r="H2443" s="668">
        <f t="shared" ref="H2443:H2451" si="148">+PRODUCT(C2443:G2443)</f>
        <v>0.84719999999999995</v>
      </c>
    </row>
    <row r="2444" spans="1:8">
      <c r="A2444" s="67"/>
      <c r="B2444" s="67" t="s">
        <v>958</v>
      </c>
      <c r="C2444" s="67">
        <v>1</v>
      </c>
      <c r="D2444" s="67"/>
      <c r="E2444" s="600">
        <v>7.5910000000000002</v>
      </c>
      <c r="F2444" s="67">
        <v>0.2</v>
      </c>
      <c r="G2444" s="600">
        <v>0.6</v>
      </c>
      <c r="H2444" s="668">
        <f t="shared" si="148"/>
        <v>0.91091999999999995</v>
      </c>
    </row>
    <row r="2445" spans="1:8">
      <c r="A2445" s="67"/>
      <c r="B2445" s="67" t="s">
        <v>958</v>
      </c>
      <c r="C2445" s="67">
        <v>1</v>
      </c>
      <c r="D2445" s="67"/>
      <c r="E2445" s="600">
        <v>8.1210000000000004</v>
      </c>
      <c r="F2445" s="67">
        <v>0.2</v>
      </c>
      <c r="G2445" s="600">
        <v>0.6</v>
      </c>
      <c r="H2445" s="668">
        <f t="shared" si="148"/>
        <v>0.97452000000000005</v>
      </c>
    </row>
    <row r="2446" spans="1:8">
      <c r="A2446" s="67"/>
      <c r="B2446" s="67" t="s">
        <v>958</v>
      </c>
      <c r="C2446" s="67">
        <v>1</v>
      </c>
      <c r="D2446" s="67"/>
      <c r="E2446" s="600">
        <v>7.6219999999999999</v>
      </c>
      <c r="F2446" s="67">
        <v>0.2</v>
      </c>
      <c r="G2446" s="600">
        <v>0.6</v>
      </c>
      <c r="H2446" s="668">
        <f t="shared" si="148"/>
        <v>0.91464000000000001</v>
      </c>
    </row>
    <row r="2447" spans="1:8">
      <c r="A2447" s="67"/>
      <c r="B2447" s="67" t="s">
        <v>958</v>
      </c>
      <c r="C2447" s="67">
        <v>1</v>
      </c>
      <c r="D2447" s="67"/>
      <c r="E2447" s="600">
        <v>9.2490000000000006</v>
      </c>
      <c r="F2447" s="67">
        <v>0.2</v>
      </c>
      <c r="G2447" s="600">
        <v>0.6</v>
      </c>
      <c r="H2447" s="668">
        <f t="shared" si="148"/>
        <v>1.10988</v>
      </c>
    </row>
    <row r="2448" spans="1:8">
      <c r="A2448" s="67"/>
      <c r="B2448" s="67" t="s">
        <v>959</v>
      </c>
      <c r="C2448" s="67">
        <v>1</v>
      </c>
      <c r="D2448" s="67"/>
      <c r="E2448" s="600">
        <v>4.9930000000000003</v>
      </c>
      <c r="F2448" s="67">
        <v>0.2</v>
      </c>
      <c r="G2448" s="600">
        <v>0.6</v>
      </c>
      <c r="H2448" s="668">
        <f t="shared" si="148"/>
        <v>0.59916000000000003</v>
      </c>
    </row>
    <row r="2449" spans="1:8">
      <c r="A2449" s="67"/>
      <c r="B2449" s="67" t="s">
        <v>959</v>
      </c>
      <c r="C2449" s="67">
        <v>1</v>
      </c>
      <c r="D2449" s="67"/>
      <c r="E2449" s="600">
        <v>5.2279999999999998</v>
      </c>
      <c r="F2449" s="67">
        <v>0.2</v>
      </c>
      <c r="G2449" s="600">
        <v>0.6</v>
      </c>
      <c r="H2449" s="668">
        <f t="shared" si="148"/>
        <v>0.62736000000000003</v>
      </c>
    </row>
    <row r="2450" spans="1:8">
      <c r="A2450" s="67"/>
      <c r="B2450" s="67" t="s">
        <v>959</v>
      </c>
      <c r="C2450" s="67">
        <v>1</v>
      </c>
      <c r="D2450" s="67"/>
      <c r="E2450" s="600">
        <v>6.0620000000000003</v>
      </c>
      <c r="F2450" s="67">
        <v>0.2</v>
      </c>
      <c r="G2450" s="600">
        <v>0.6</v>
      </c>
      <c r="H2450" s="668">
        <f t="shared" si="148"/>
        <v>0.72743999999999998</v>
      </c>
    </row>
    <row r="2451" spans="1:8">
      <c r="A2451" s="67"/>
      <c r="B2451" s="67" t="s">
        <v>959</v>
      </c>
      <c r="C2451" s="67">
        <v>1</v>
      </c>
      <c r="D2451" s="67"/>
      <c r="E2451" s="600">
        <v>6.6159999999999997</v>
      </c>
      <c r="F2451" s="67">
        <v>0.2</v>
      </c>
      <c r="G2451" s="600">
        <v>0.6</v>
      </c>
      <c r="H2451" s="668">
        <f t="shared" si="148"/>
        <v>0.79391999999999996</v>
      </c>
    </row>
    <row r="2452" spans="1:8">
      <c r="A2452" s="67"/>
      <c r="B2452" s="67"/>
      <c r="C2452" s="67"/>
      <c r="D2452" s="67"/>
      <c r="E2452" s="600"/>
      <c r="F2452" s="67"/>
      <c r="G2452" s="600"/>
      <c r="H2452" s="602">
        <f>SUM(H2315:H2451)</f>
        <v>99.376133999999993</v>
      </c>
    </row>
    <row r="2453" spans="1:8">
      <c r="A2453" s="67"/>
      <c r="B2453" s="601" t="s">
        <v>20</v>
      </c>
      <c r="C2453" s="67"/>
      <c r="D2453" s="67"/>
      <c r="E2453" s="600"/>
      <c r="F2453" s="67"/>
      <c r="G2453" s="600"/>
      <c r="H2453" s="668"/>
    </row>
    <row r="2454" spans="1:8">
      <c r="A2454" s="67"/>
      <c r="B2454" s="67" t="s">
        <v>960</v>
      </c>
      <c r="C2454" s="67">
        <v>1</v>
      </c>
      <c r="D2454" s="67"/>
      <c r="E2454" s="600">
        <v>3.25</v>
      </c>
      <c r="F2454" s="67">
        <v>0.2</v>
      </c>
      <c r="G2454" s="600">
        <v>0.6</v>
      </c>
      <c r="H2454" s="668">
        <f t="shared" ref="H2454:H2485" si="149">+PRODUCT(C2454:G2454)</f>
        <v>0.39</v>
      </c>
    </row>
    <row r="2455" spans="1:8">
      <c r="A2455" s="67"/>
      <c r="B2455" s="67" t="s">
        <v>961</v>
      </c>
      <c r="C2455" s="67">
        <v>1</v>
      </c>
      <c r="D2455" s="67"/>
      <c r="E2455" s="600">
        <v>2.8</v>
      </c>
      <c r="F2455" s="67">
        <v>0.2</v>
      </c>
      <c r="G2455" s="600">
        <v>0.6</v>
      </c>
      <c r="H2455" s="668">
        <f t="shared" si="149"/>
        <v>0.33600000000000002</v>
      </c>
    </row>
    <row r="2456" spans="1:8">
      <c r="A2456" s="67"/>
      <c r="B2456" s="67" t="s">
        <v>751</v>
      </c>
      <c r="C2456" s="67">
        <v>1</v>
      </c>
      <c r="D2456" s="67"/>
      <c r="E2456" s="600">
        <v>2.8</v>
      </c>
      <c r="F2456" s="67">
        <v>0.2</v>
      </c>
      <c r="G2456" s="600">
        <v>0.6</v>
      </c>
      <c r="H2456" s="668">
        <f t="shared" si="149"/>
        <v>0.33600000000000002</v>
      </c>
    </row>
    <row r="2457" spans="1:8">
      <c r="A2457" s="67"/>
      <c r="B2457" s="67" t="s">
        <v>752</v>
      </c>
      <c r="C2457" s="67">
        <v>1</v>
      </c>
      <c r="D2457" s="67"/>
      <c r="E2457" s="600">
        <v>2.8</v>
      </c>
      <c r="F2457" s="67">
        <v>0.2</v>
      </c>
      <c r="G2457" s="600">
        <v>0.6</v>
      </c>
      <c r="H2457" s="668">
        <f t="shared" si="149"/>
        <v>0.33600000000000002</v>
      </c>
    </row>
    <row r="2458" spans="1:8">
      <c r="A2458" s="67"/>
      <c r="B2458" s="67" t="s">
        <v>753</v>
      </c>
      <c r="C2458" s="67">
        <v>1</v>
      </c>
      <c r="D2458" s="67"/>
      <c r="E2458" s="600">
        <v>2.8</v>
      </c>
      <c r="F2458" s="67">
        <v>0.2</v>
      </c>
      <c r="G2458" s="600">
        <v>0.6</v>
      </c>
      <c r="H2458" s="668">
        <f t="shared" si="149"/>
        <v>0.33600000000000002</v>
      </c>
    </row>
    <row r="2459" spans="1:8">
      <c r="A2459" s="67"/>
      <c r="B2459" s="67" t="s">
        <v>754</v>
      </c>
      <c r="C2459" s="67">
        <v>1</v>
      </c>
      <c r="D2459" s="67"/>
      <c r="E2459" s="600">
        <v>2.9</v>
      </c>
      <c r="F2459" s="67">
        <v>0.2</v>
      </c>
      <c r="G2459" s="600">
        <v>0.6</v>
      </c>
      <c r="H2459" s="668">
        <f t="shared" si="149"/>
        <v>0.34799999999999998</v>
      </c>
    </row>
    <row r="2460" spans="1:8">
      <c r="A2460" s="67"/>
      <c r="B2460" s="67" t="s">
        <v>755</v>
      </c>
      <c r="C2460" s="67">
        <v>1</v>
      </c>
      <c r="D2460" s="67"/>
      <c r="E2460" s="600">
        <v>2.9</v>
      </c>
      <c r="F2460" s="67">
        <v>0.2</v>
      </c>
      <c r="G2460" s="600">
        <v>0.6</v>
      </c>
      <c r="H2460" s="668">
        <f t="shared" si="149"/>
        <v>0.34799999999999998</v>
      </c>
    </row>
    <row r="2461" spans="1:8">
      <c r="A2461" s="67"/>
      <c r="B2461" s="67" t="s">
        <v>756</v>
      </c>
      <c r="C2461" s="67">
        <v>1</v>
      </c>
      <c r="D2461" s="67"/>
      <c r="E2461" s="600">
        <v>8.35</v>
      </c>
      <c r="F2461" s="67">
        <v>0.2</v>
      </c>
      <c r="G2461" s="600">
        <v>0.6</v>
      </c>
      <c r="H2461" s="668">
        <f t="shared" si="149"/>
        <v>1.002</v>
      </c>
    </row>
    <row r="2462" spans="1:8">
      <c r="A2462" s="67"/>
      <c r="B2462" s="67" t="s">
        <v>757</v>
      </c>
      <c r="C2462" s="67">
        <v>1</v>
      </c>
      <c r="D2462" s="67"/>
      <c r="E2462" s="600">
        <v>6</v>
      </c>
      <c r="F2462" s="67">
        <v>0.2</v>
      </c>
      <c r="G2462" s="600">
        <v>0.6</v>
      </c>
      <c r="H2462" s="668">
        <f t="shared" si="149"/>
        <v>0.72</v>
      </c>
    </row>
    <row r="2463" spans="1:8">
      <c r="A2463" s="67"/>
      <c r="B2463" s="67" t="s">
        <v>758</v>
      </c>
      <c r="C2463" s="67">
        <v>1</v>
      </c>
      <c r="D2463" s="67"/>
      <c r="E2463" s="600">
        <v>8.4499999999999993</v>
      </c>
      <c r="F2463" s="67">
        <v>0.2</v>
      </c>
      <c r="G2463" s="600">
        <v>0.6</v>
      </c>
      <c r="H2463" s="668">
        <f t="shared" si="149"/>
        <v>1.014</v>
      </c>
    </row>
    <row r="2464" spans="1:8">
      <c r="A2464" s="67"/>
      <c r="B2464" s="67" t="s">
        <v>759</v>
      </c>
      <c r="C2464" s="67">
        <v>1</v>
      </c>
      <c r="D2464" s="67"/>
      <c r="E2464" s="600">
        <v>4.3</v>
      </c>
      <c r="F2464" s="67">
        <v>0.2</v>
      </c>
      <c r="G2464" s="600">
        <v>0.6</v>
      </c>
      <c r="H2464" s="668">
        <f t="shared" si="149"/>
        <v>0.51600000000000001</v>
      </c>
    </row>
    <row r="2465" spans="1:8">
      <c r="A2465" s="67"/>
      <c r="B2465" s="67" t="s">
        <v>761</v>
      </c>
      <c r="C2465" s="67">
        <v>1</v>
      </c>
      <c r="D2465" s="67"/>
      <c r="E2465" s="600">
        <v>4.1399999999999997</v>
      </c>
      <c r="F2465" s="67">
        <v>0.2</v>
      </c>
      <c r="G2465" s="600">
        <v>0.6</v>
      </c>
      <c r="H2465" s="668">
        <f t="shared" si="149"/>
        <v>0.49680000000000002</v>
      </c>
    </row>
    <row r="2466" spans="1:8">
      <c r="A2466" s="67"/>
      <c r="B2466" s="67" t="s">
        <v>762</v>
      </c>
      <c r="C2466" s="67">
        <v>1</v>
      </c>
      <c r="D2466" s="67"/>
      <c r="E2466" s="600">
        <v>4.24</v>
      </c>
      <c r="F2466" s="67">
        <v>0.2</v>
      </c>
      <c r="G2466" s="600">
        <v>0.6</v>
      </c>
      <c r="H2466" s="668">
        <f t="shared" si="149"/>
        <v>0.50880000000000003</v>
      </c>
    </row>
    <row r="2467" spans="1:8">
      <c r="A2467" s="67"/>
      <c r="B2467" s="67" t="s">
        <v>764</v>
      </c>
      <c r="C2467" s="67">
        <v>1</v>
      </c>
      <c r="D2467" s="67"/>
      <c r="E2467" s="600">
        <v>4.5250000000000004</v>
      </c>
      <c r="F2467" s="67">
        <v>0.2</v>
      </c>
      <c r="G2467" s="600">
        <v>0.6</v>
      </c>
      <c r="H2467" s="668">
        <f t="shared" si="149"/>
        <v>0.54300000000000004</v>
      </c>
    </row>
    <row r="2468" spans="1:8">
      <c r="A2468" s="67"/>
      <c r="B2468" s="67" t="s">
        <v>765</v>
      </c>
      <c r="C2468" s="67">
        <v>1</v>
      </c>
      <c r="D2468" s="67"/>
      <c r="E2468" s="600">
        <v>3.5249999999999999</v>
      </c>
      <c r="F2468" s="67">
        <v>0.2</v>
      </c>
      <c r="G2468" s="600">
        <v>0.6</v>
      </c>
      <c r="H2468" s="668">
        <f t="shared" si="149"/>
        <v>0.42299999999999999</v>
      </c>
    </row>
    <row r="2469" spans="1:8">
      <c r="A2469" s="67"/>
      <c r="B2469" s="67" t="s">
        <v>766</v>
      </c>
      <c r="C2469" s="67">
        <v>1</v>
      </c>
      <c r="D2469" s="67"/>
      <c r="E2469" s="600">
        <v>4.4000000000000004</v>
      </c>
      <c r="F2469" s="67">
        <v>0.2</v>
      </c>
      <c r="G2469" s="600">
        <v>0.6</v>
      </c>
      <c r="H2469" s="668">
        <f t="shared" si="149"/>
        <v>0.52800000000000002</v>
      </c>
    </row>
    <row r="2470" spans="1:8">
      <c r="A2470" s="67"/>
      <c r="B2470" s="67" t="s">
        <v>767</v>
      </c>
      <c r="C2470" s="67">
        <v>1</v>
      </c>
      <c r="D2470" s="67"/>
      <c r="E2470" s="600">
        <v>4.1399999999999997</v>
      </c>
      <c r="F2470" s="67">
        <v>0.2</v>
      </c>
      <c r="G2470" s="600">
        <v>0.6</v>
      </c>
      <c r="H2470" s="668">
        <f t="shared" si="149"/>
        <v>0.49680000000000002</v>
      </c>
    </row>
    <row r="2471" spans="1:8">
      <c r="A2471" s="67"/>
      <c r="B2471" s="67" t="s">
        <v>767</v>
      </c>
      <c r="C2471" s="67">
        <v>1</v>
      </c>
      <c r="D2471" s="67"/>
      <c r="E2471" s="600">
        <v>3.9129999999999998</v>
      </c>
      <c r="F2471" s="67">
        <v>0.2</v>
      </c>
      <c r="G2471" s="600">
        <v>0.6</v>
      </c>
      <c r="H2471" s="668">
        <f t="shared" si="149"/>
        <v>0.46955999999999998</v>
      </c>
    </row>
    <row r="2472" spans="1:8">
      <c r="A2472" s="67"/>
      <c r="B2472" s="67" t="s">
        <v>768</v>
      </c>
      <c r="C2472" s="67">
        <v>1</v>
      </c>
      <c r="D2472" s="67"/>
      <c r="E2472" s="600">
        <v>4.5250000000000004</v>
      </c>
      <c r="F2472" s="67">
        <v>0.2</v>
      </c>
      <c r="G2472" s="600">
        <v>0.6</v>
      </c>
      <c r="H2472" s="668">
        <f t="shared" si="149"/>
        <v>0.54300000000000004</v>
      </c>
    </row>
    <row r="2473" spans="1:8">
      <c r="A2473" s="67"/>
      <c r="B2473" s="67" t="s">
        <v>769</v>
      </c>
      <c r="C2473" s="67">
        <v>1</v>
      </c>
      <c r="D2473" s="67"/>
      <c r="E2473" s="600">
        <v>3.5249999999999999</v>
      </c>
      <c r="F2473" s="67">
        <v>0.2</v>
      </c>
      <c r="G2473" s="600">
        <v>0.6</v>
      </c>
      <c r="H2473" s="668">
        <f t="shared" si="149"/>
        <v>0.42299999999999999</v>
      </c>
    </row>
    <row r="2474" spans="1:8">
      <c r="A2474" s="67"/>
      <c r="B2474" s="67" t="s">
        <v>770</v>
      </c>
      <c r="C2474" s="67">
        <v>1</v>
      </c>
      <c r="D2474" s="67"/>
      <c r="E2474" s="600">
        <v>7.3070000000000004</v>
      </c>
      <c r="F2474" s="67">
        <v>0.2</v>
      </c>
      <c r="G2474" s="600">
        <v>0.6</v>
      </c>
      <c r="H2474" s="668">
        <f t="shared" si="149"/>
        <v>0.87683999999999995</v>
      </c>
    </row>
    <row r="2475" spans="1:8">
      <c r="A2475" s="67"/>
      <c r="B2475" s="67" t="s">
        <v>770</v>
      </c>
      <c r="C2475" s="67">
        <v>1</v>
      </c>
      <c r="D2475" s="67"/>
      <c r="E2475" s="600">
        <v>5.5010000000000003</v>
      </c>
      <c r="F2475" s="67">
        <v>0.2</v>
      </c>
      <c r="G2475" s="600">
        <v>0.6</v>
      </c>
      <c r="H2475" s="668">
        <f t="shared" si="149"/>
        <v>0.66012000000000004</v>
      </c>
    </row>
    <row r="2476" spans="1:8">
      <c r="A2476" s="67"/>
      <c r="B2476" s="67" t="s">
        <v>771</v>
      </c>
      <c r="C2476" s="67">
        <v>1</v>
      </c>
      <c r="D2476" s="67"/>
      <c r="E2476" s="600">
        <v>4.3159999999999998</v>
      </c>
      <c r="F2476" s="67">
        <v>0.2</v>
      </c>
      <c r="G2476" s="600">
        <v>0.6</v>
      </c>
      <c r="H2476" s="668">
        <f t="shared" si="149"/>
        <v>0.51792000000000005</v>
      </c>
    </row>
    <row r="2477" spans="1:8">
      <c r="A2477" s="67"/>
      <c r="B2477" s="67" t="s">
        <v>772</v>
      </c>
      <c r="C2477" s="67">
        <v>1</v>
      </c>
      <c r="D2477" s="67"/>
      <c r="E2477" s="600">
        <v>3.22</v>
      </c>
      <c r="F2477" s="67">
        <v>0.2</v>
      </c>
      <c r="G2477" s="600">
        <v>0.6</v>
      </c>
      <c r="H2477" s="668">
        <f t="shared" si="149"/>
        <v>0.38640000000000002</v>
      </c>
    </row>
    <row r="2478" spans="1:8">
      <c r="A2478" s="67"/>
      <c r="B2478" s="67" t="s">
        <v>773</v>
      </c>
      <c r="C2478" s="67">
        <v>1</v>
      </c>
      <c r="D2478" s="67"/>
      <c r="E2478" s="600">
        <v>3.15</v>
      </c>
      <c r="F2478" s="67">
        <v>0.2</v>
      </c>
      <c r="G2478" s="600">
        <v>0.6</v>
      </c>
      <c r="H2478" s="668">
        <f t="shared" si="149"/>
        <v>0.378</v>
      </c>
    </row>
    <row r="2479" spans="1:8">
      <c r="A2479" s="67"/>
      <c r="B2479" s="67" t="s">
        <v>774</v>
      </c>
      <c r="C2479" s="67">
        <v>1</v>
      </c>
      <c r="D2479" s="67"/>
      <c r="E2479" s="600">
        <v>5.8250000000000002</v>
      </c>
      <c r="F2479" s="67">
        <v>0.2</v>
      </c>
      <c r="G2479" s="600">
        <v>0.6</v>
      </c>
      <c r="H2479" s="668">
        <f t="shared" si="149"/>
        <v>0.69899999999999995</v>
      </c>
    </row>
    <row r="2480" spans="1:8">
      <c r="A2480" s="67"/>
      <c r="B2480" s="67" t="s">
        <v>775</v>
      </c>
      <c r="C2480" s="67">
        <v>1</v>
      </c>
      <c r="D2480" s="67"/>
      <c r="E2480" s="600">
        <v>6.1</v>
      </c>
      <c r="F2480" s="67">
        <v>0.2</v>
      </c>
      <c r="G2480" s="600">
        <v>0.6</v>
      </c>
      <c r="H2480" s="668">
        <f t="shared" si="149"/>
        <v>0.73199999999999998</v>
      </c>
    </row>
    <row r="2481" spans="1:8">
      <c r="A2481" s="67"/>
      <c r="B2481" s="67" t="s">
        <v>776</v>
      </c>
      <c r="C2481" s="67">
        <v>1</v>
      </c>
      <c r="D2481" s="67"/>
      <c r="E2481" s="600">
        <v>5.8250000000000002</v>
      </c>
      <c r="F2481" s="67">
        <v>0.2</v>
      </c>
      <c r="G2481" s="600">
        <v>0.6</v>
      </c>
      <c r="H2481" s="668">
        <f t="shared" si="149"/>
        <v>0.69899999999999995</v>
      </c>
    </row>
    <row r="2482" spans="1:8">
      <c r="A2482" s="67"/>
      <c r="B2482" s="67" t="s">
        <v>777</v>
      </c>
      <c r="C2482" s="67">
        <v>1</v>
      </c>
      <c r="D2482" s="67"/>
      <c r="E2482" s="600">
        <v>6.1</v>
      </c>
      <c r="F2482" s="67">
        <v>0.2</v>
      </c>
      <c r="G2482" s="600">
        <v>0.6</v>
      </c>
      <c r="H2482" s="668">
        <f t="shared" si="149"/>
        <v>0.73199999999999998</v>
      </c>
    </row>
    <row r="2483" spans="1:8">
      <c r="A2483" s="67"/>
      <c r="B2483" s="67" t="s">
        <v>778</v>
      </c>
      <c r="C2483" s="67">
        <v>1</v>
      </c>
      <c r="D2483" s="67"/>
      <c r="E2483" s="600">
        <v>3.5609999999999999</v>
      </c>
      <c r="F2483" s="67">
        <v>0.2</v>
      </c>
      <c r="G2483" s="600">
        <v>0.6</v>
      </c>
      <c r="H2483" s="668">
        <f t="shared" si="149"/>
        <v>0.42731999999999998</v>
      </c>
    </row>
    <row r="2484" spans="1:8">
      <c r="A2484" s="67"/>
      <c r="B2484" s="67" t="s">
        <v>779</v>
      </c>
      <c r="C2484" s="67">
        <v>1</v>
      </c>
      <c r="D2484" s="67"/>
      <c r="E2484" s="600">
        <v>5.0369999999999999</v>
      </c>
      <c r="F2484" s="67">
        <v>0.2</v>
      </c>
      <c r="G2484" s="600">
        <v>0.6</v>
      </c>
      <c r="H2484" s="668">
        <f t="shared" si="149"/>
        <v>0.60443999999999998</v>
      </c>
    </row>
    <row r="2485" spans="1:8">
      <c r="A2485" s="67"/>
      <c r="B2485" s="67" t="s">
        <v>780</v>
      </c>
      <c r="C2485" s="67">
        <v>1</v>
      </c>
      <c r="D2485" s="67"/>
      <c r="E2485" s="600">
        <v>9.1880000000000006</v>
      </c>
      <c r="F2485" s="67">
        <v>0.2</v>
      </c>
      <c r="G2485" s="600">
        <v>0.6</v>
      </c>
      <c r="H2485" s="668">
        <f t="shared" si="149"/>
        <v>1.10256</v>
      </c>
    </row>
    <row r="2486" spans="1:8">
      <c r="A2486" s="67"/>
      <c r="B2486" s="67" t="s">
        <v>781</v>
      </c>
      <c r="C2486" s="67">
        <v>1</v>
      </c>
      <c r="D2486" s="67"/>
      <c r="E2486" s="600">
        <v>6.01</v>
      </c>
      <c r="F2486" s="67">
        <v>0.2</v>
      </c>
      <c r="G2486" s="600">
        <v>0.6</v>
      </c>
      <c r="H2486" s="668">
        <f t="shared" ref="H2486:H2508" si="150">+PRODUCT(C2486:G2486)</f>
        <v>0.72119999999999995</v>
      </c>
    </row>
    <row r="2487" spans="1:8">
      <c r="A2487" s="67"/>
      <c r="B2487" s="67" t="s">
        <v>782</v>
      </c>
      <c r="C2487" s="67">
        <v>1</v>
      </c>
      <c r="D2487" s="67"/>
      <c r="E2487" s="600">
        <v>5.8920000000000003</v>
      </c>
      <c r="F2487" s="67">
        <v>0.2</v>
      </c>
      <c r="G2487" s="600">
        <v>0.6</v>
      </c>
      <c r="H2487" s="668">
        <f t="shared" si="150"/>
        <v>0.70704</v>
      </c>
    </row>
    <row r="2488" spans="1:8">
      <c r="A2488" s="67"/>
      <c r="B2488" s="67" t="s">
        <v>783</v>
      </c>
      <c r="C2488" s="67">
        <v>1</v>
      </c>
      <c r="D2488" s="67"/>
      <c r="E2488" s="600">
        <v>4.657</v>
      </c>
      <c r="F2488" s="67">
        <v>0.2</v>
      </c>
      <c r="G2488" s="600">
        <v>0.6</v>
      </c>
      <c r="H2488" s="668">
        <f t="shared" si="150"/>
        <v>0.55884</v>
      </c>
    </row>
    <row r="2489" spans="1:8">
      <c r="A2489" s="67"/>
      <c r="B2489" s="67" t="s">
        <v>784</v>
      </c>
      <c r="C2489" s="67">
        <v>1</v>
      </c>
      <c r="D2489" s="67"/>
      <c r="E2489" s="600">
        <v>3.0659999999999998</v>
      </c>
      <c r="F2489" s="67">
        <v>0.2</v>
      </c>
      <c r="G2489" s="600">
        <v>0.6</v>
      </c>
      <c r="H2489" s="668">
        <f t="shared" si="150"/>
        <v>0.36792000000000002</v>
      </c>
    </row>
    <row r="2490" spans="1:8">
      <c r="A2490" s="67"/>
      <c r="B2490" s="67" t="s">
        <v>785</v>
      </c>
      <c r="C2490" s="67">
        <v>1</v>
      </c>
      <c r="D2490" s="67"/>
      <c r="E2490" s="600">
        <v>2.2400000000000002</v>
      </c>
      <c r="F2490" s="67">
        <v>0.2</v>
      </c>
      <c r="G2490" s="600">
        <v>0.6</v>
      </c>
      <c r="H2490" s="668">
        <f t="shared" si="150"/>
        <v>0.26879999999999998</v>
      </c>
    </row>
    <row r="2491" spans="1:8">
      <c r="A2491" s="67"/>
      <c r="B2491" s="67" t="s">
        <v>786</v>
      </c>
      <c r="C2491" s="67">
        <v>1</v>
      </c>
      <c r="D2491" s="67"/>
      <c r="E2491" s="600">
        <v>1.8</v>
      </c>
      <c r="F2491" s="67">
        <v>0.2</v>
      </c>
      <c r="G2491" s="600">
        <v>0.6</v>
      </c>
      <c r="H2491" s="668">
        <f t="shared" si="150"/>
        <v>0.216</v>
      </c>
    </row>
    <row r="2492" spans="1:8">
      <c r="A2492" s="67"/>
      <c r="B2492" s="67" t="s">
        <v>787</v>
      </c>
      <c r="C2492" s="67">
        <v>1</v>
      </c>
      <c r="D2492" s="67"/>
      <c r="E2492" s="600">
        <v>1.8</v>
      </c>
      <c r="F2492" s="67">
        <v>0.2</v>
      </c>
      <c r="G2492" s="600">
        <v>0.6</v>
      </c>
      <c r="H2492" s="668">
        <f t="shared" si="150"/>
        <v>0.216</v>
      </c>
    </row>
    <row r="2493" spans="1:8">
      <c r="A2493" s="67"/>
      <c r="B2493" s="67" t="s">
        <v>788</v>
      </c>
      <c r="C2493" s="67">
        <v>1</v>
      </c>
      <c r="D2493" s="67"/>
      <c r="E2493" s="600">
        <f>0.782+0.8</f>
        <v>1.5820000000000001</v>
      </c>
      <c r="F2493" s="67">
        <v>0.2</v>
      </c>
      <c r="G2493" s="600">
        <v>0.6</v>
      </c>
      <c r="H2493" s="668">
        <f t="shared" si="150"/>
        <v>0.18984000000000001</v>
      </c>
    </row>
    <row r="2494" spans="1:8">
      <c r="A2494" s="67"/>
      <c r="B2494" s="67" t="s">
        <v>789</v>
      </c>
      <c r="C2494" s="67">
        <v>1</v>
      </c>
      <c r="D2494" s="67"/>
      <c r="E2494" s="600">
        <v>0.65</v>
      </c>
      <c r="F2494" s="67">
        <v>0.2</v>
      </c>
      <c r="G2494" s="600">
        <v>0.6</v>
      </c>
      <c r="H2494" s="668">
        <f t="shared" si="150"/>
        <v>7.8E-2</v>
      </c>
    </row>
    <row r="2495" spans="1:8">
      <c r="A2495" s="67"/>
      <c r="B2495" s="67" t="s">
        <v>790</v>
      </c>
      <c r="C2495" s="67">
        <v>1</v>
      </c>
      <c r="D2495" s="67"/>
      <c r="E2495" s="600">
        <v>1.8140000000000001</v>
      </c>
      <c r="F2495" s="67">
        <v>0.2</v>
      </c>
      <c r="G2495" s="600">
        <v>0.6</v>
      </c>
      <c r="H2495" s="668">
        <f t="shared" si="150"/>
        <v>0.21768000000000001</v>
      </c>
    </row>
    <row r="2496" spans="1:8">
      <c r="A2496" s="67"/>
      <c r="B2496" s="67" t="s">
        <v>962</v>
      </c>
      <c r="C2496" s="67">
        <v>1</v>
      </c>
      <c r="D2496" s="67"/>
      <c r="E2496" s="600">
        <v>11.279</v>
      </c>
      <c r="F2496" s="67">
        <v>0.2</v>
      </c>
      <c r="G2496" s="600">
        <v>0.6</v>
      </c>
      <c r="H2496" s="668">
        <f t="shared" si="150"/>
        <v>1.35348</v>
      </c>
    </row>
    <row r="2497" spans="1:8">
      <c r="A2497" s="67"/>
      <c r="B2497" s="67" t="s">
        <v>794</v>
      </c>
      <c r="C2497" s="67">
        <v>1</v>
      </c>
      <c r="D2497" s="67"/>
      <c r="E2497" s="600">
        <v>3.097</v>
      </c>
      <c r="F2497" s="67">
        <v>0.2</v>
      </c>
      <c r="G2497" s="600">
        <v>0.6</v>
      </c>
      <c r="H2497" s="668">
        <f t="shared" si="150"/>
        <v>0.37164000000000003</v>
      </c>
    </row>
    <row r="2498" spans="1:8">
      <c r="A2498" s="67"/>
      <c r="B2498" s="67" t="s">
        <v>795</v>
      </c>
      <c r="C2498" s="67">
        <v>1</v>
      </c>
      <c r="D2498" s="67"/>
      <c r="E2498" s="600">
        <v>4.3479999999999999</v>
      </c>
      <c r="F2498" s="67">
        <v>0.2</v>
      </c>
      <c r="G2498" s="600">
        <v>0.6</v>
      </c>
      <c r="H2498" s="668">
        <f t="shared" si="150"/>
        <v>0.52176</v>
      </c>
    </row>
    <row r="2499" spans="1:8">
      <c r="A2499" s="67"/>
      <c r="B2499" s="67" t="s">
        <v>796</v>
      </c>
      <c r="C2499" s="67">
        <v>1</v>
      </c>
      <c r="D2499" s="67"/>
      <c r="E2499" s="600">
        <v>5.2549999999999999</v>
      </c>
      <c r="F2499" s="67">
        <v>0.2</v>
      </c>
      <c r="G2499" s="600">
        <v>0.6</v>
      </c>
      <c r="H2499" s="668">
        <f t="shared" si="150"/>
        <v>0.63060000000000005</v>
      </c>
    </row>
    <row r="2500" spans="1:8">
      <c r="A2500" s="67"/>
      <c r="B2500" s="67" t="s">
        <v>939</v>
      </c>
      <c r="C2500" s="67">
        <v>1</v>
      </c>
      <c r="D2500" s="67"/>
      <c r="E2500" s="600">
        <v>4.3339999999999996</v>
      </c>
      <c r="F2500" s="67">
        <v>0.2</v>
      </c>
      <c r="G2500" s="600">
        <v>0.6</v>
      </c>
      <c r="H2500" s="668">
        <f t="shared" si="150"/>
        <v>0.52007999999999999</v>
      </c>
    </row>
    <row r="2501" spans="1:8">
      <c r="A2501" s="67"/>
      <c r="B2501" s="67" t="s">
        <v>797</v>
      </c>
      <c r="C2501" s="67">
        <v>1</v>
      </c>
      <c r="D2501" s="67"/>
      <c r="E2501" s="600">
        <v>3.6</v>
      </c>
      <c r="F2501" s="67">
        <v>0.2</v>
      </c>
      <c r="G2501" s="600">
        <v>0.6</v>
      </c>
      <c r="H2501" s="668">
        <f t="shared" si="150"/>
        <v>0.432</v>
      </c>
    </row>
    <row r="2502" spans="1:8">
      <c r="A2502" s="67"/>
      <c r="B2502" s="67" t="s">
        <v>798</v>
      </c>
      <c r="C2502" s="67">
        <v>1</v>
      </c>
      <c r="D2502" s="67"/>
      <c r="E2502" s="600">
        <v>1.548</v>
      </c>
      <c r="F2502" s="67">
        <v>0.2</v>
      </c>
      <c r="G2502" s="600">
        <v>0.6</v>
      </c>
      <c r="H2502" s="668">
        <f t="shared" si="150"/>
        <v>0.18576000000000001</v>
      </c>
    </row>
    <row r="2503" spans="1:8">
      <c r="A2503" s="67"/>
      <c r="B2503" s="67" t="s">
        <v>799</v>
      </c>
      <c r="C2503" s="67">
        <v>1</v>
      </c>
      <c r="D2503" s="67"/>
      <c r="E2503" s="600">
        <v>5.2359999999999998</v>
      </c>
      <c r="F2503" s="67">
        <v>0.2</v>
      </c>
      <c r="G2503" s="600">
        <v>0.6</v>
      </c>
      <c r="H2503" s="668">
        <f t="shared" si="150"/>
        <v>0.62831999999999999</v>
      </c>
    </row>
    <row r="2504" spans="1:8">
      <c r="A2504" s="67"/>
      <c r="B2504" s="67" t="s">
        <v>800</v>
      </c>
      <c r="C2504" s="67">
        <v>1</v>
      </c>
      <c r="D2504" s="67"/>
      <c r="E2504" s="600">
        <v>5.2549999999999999</v>
      </c>
      <c r="F2504" s="67">
        <v>0.2</v>
      </c>
      <c r="G2504" s="600">
        <v>0.6</v>
      </c>
      <c r="H2504" s="668">
        <f t="shared" si="150"/>
        <v>0.63060000000000005</v>
      </c>
    </row>
    <row r="2505" spans="1:8">
      <c r="A2505" s="67"/>
      <c r="B2505" s="67" t="s">
        <v>934</v>
      </c>
      <c r="C2505" s="67">
        <v>1</v>
      </c>
      <c r="D2505" s="67"/>
      <c r="E2505" s="600">
        <v>7.07</v>
      </c>
      <c r="F2505" s="67">
        <v>0.2</v>
      </c>
      <c r="G2505" s="600">
        <v>0.6</v>
      </c>
      <c r="H2505" s="668">
        <f t="shared" si="150"/>
        <v>0.84840000000000004</v>
      </c>
    </row>
    <row r="2506" spans="1:8">
      <c r="A2506" s="67"/>
      <c r="B2506" s="67" t="s">
        <v>935</v>
      </c>
      <c r="C2506" s="67">
        <v>1</v>
      </c>
      <c r="D2506" s="67"/>
      <c r="E2506" s="600">
        <v>2.44</v>
      </c>
      <c r="F2506" s="67">
        <v>0.2</v>
      </c>
      <c r="G2506" s="600">
        <v>0.6</v>
      </c>
      <c r="H2506" s="668">
        <f t="shared" si="150"/>
        <v>0.2928</v>
      </c>
    </row>
    <row r="2507" spans="1:8">
      <c r="A2507" s="67"/>
      <c r="B2507" s="67" t="s">
        <v>802</v>
      </c>
      <c r="C2507" s="67">
        <v>1</v>
      </c>
      <c r="D2507" s="67"/>
      <c r="E2507" s="600">
        <v>1.69</v>
      </c>
      <c r="F2507" s="67">
        <v>0.2</v>
      </c>
      <c r="G2507" s="600">
        <v>0.6</v>
      </c>
      <c r="H2507" s="668">
        <f t="shared" si="150"/>
        <v>0.20280000000000001</v>
      </c>
    </row>
    <row r="2508" spans="1:8">
      <c r="A2508" s="67"/>
      <c r="B2508" s="67" t="s">
        <v>803</v>
      </c>
      <c r="C2508" s="67">
        <v>1</v>
      </c>
      <c r="D2508" s="67"/>
      <c r="E2508" s="600">
        <v>6.92</v>
      </c>
      <c r="F2508" s="67">
        <v>0.2</v>
      </c>
      <c r="G2508" s="600">
        <v>0.6</v>
      </c>
      <c r="H2508" s="668">
        <f t="shared" si="150"/>
        <v>0.83040000000000003</v>
      </c>
    </row>
    <row r="2509" spans="1:8">
      <c r="A2509" s="67"/>
      <c r="B2509" s="67" t="s">
        <v>804</v>
      </c>
      <c r="C2509" s="67"/>
      <c r="D2509" s="67"/>
      <c r="E2509" s="600"/>
      <c r="F2509" s="67"/>
      <c r="G2509" s="600"/>
      <c r="H2509" s="668"/>
    </row>
    <row r="2510" spans="1:8">
      <c r="A2510" s="67"/>
      <c r="B2510" s="67" t="s">
        <v>805</v>
      </c>
      <c r="C2510" s="67">
        <v>1</v>
      </c>
      <c r="D2510" s="67"/>
      <c r="E2510" s="600">
        <v>2.2410000000000001</v>
      </c>
      <c r="F2510" s="67">
        <v>0.2</v>
      </c>
      <c r="G2510" s="600">
        <v>0.6</v>
      </c>
      <c r="H2510" s="668">
        <f t="shared" ref="H2510:H2541" si="151">+PRODUCT(C2510:G2510)</f>
        <v>0.26891999999999999</v>
      </c>
    </row>
    <row r="2511" spans="1:8">
      <c r="A2511" s="67"/>
      <c r="B2511" s="67" t="s">
        <v>806</v>
      </c>
      <c r="C2511" s="67">
        <v>1</v>
      </c>
      <c r="D2511" s="67"/>
      <c r="E2511" s="600">
        <v>1.84</v>
      </c>
      <c r="F2511" s="67">
        <v>0.2</v>
      </c>
      <c r="G2511" s="600">
        <v>0.6</v>
      </c>
      <c r="H2511" s="668">
        <f t="shared" si="151"/>
        <v>0.2208</v>
      </c>
    </row>
    <row r="2512" spans="1:8">
      <c r="A2512" s="67"/>
      <c r="B2512" s="67" t="s">
        <v>807</v>
      </c>
      <c r="C2512" s="67">
        <v>1</v>
      </c>
      <c r="D2512" s="67"/>
      <c r="E2512" s="600">
        <v>7.22</v>
      </c>
      <c r="F2512" s="67">
        <v>0.2</v>
      </c>
      <c r="G2512" s="600">
        <v>0.6</v>
      </c>
      <c r="H2512" s="668">
        <f t="shared" si="151"/>
        <v>0.86639999999999995</v>
      </c>
    </row>
    <row r="2513" spans="1:8">
      <c r="A2513" s="67"/>
      <c r="B2513" s="67" t="s">
        <v>808</v>
      </c>
      <c r="C2513" s="67">
        <v>1</v>
      </c>
      <c r="D2513" s="67"/>
      <c r="E2513" s="600">
        <v>7.2210000000000001</v>
      </c>
      <c r="F2513" s="67">
        <v>0.2</v>
      </c>
      <c r="G2513" s="600">
        <v>0.6</v>
      </c>
      <c r="H2513" s="668">
        <f t="shared" si="151"/>
        <v>0.86651999999999996</v>
      </c>
    </row>
    <row r="2514" spans="1:8">
      <c r="A2514" s="67"/>
      <c r="B2514" s="67" t="s">
        <v>809</v>
      </c>
      <c r="C2514" s="67">
        <v>1</v>
      </c>
      <c r="D2514" s="67"/>
      <c r="E2514" s="600">
        <v>6.92</v>
      </c>
      <c r="F2514" s="67">
        <v>0.2</v>
      </c>
      <c r="G2514" s="600">
        <v>0.6</v>
      </c>
      <c r="H2514" s="668">
        <f t="shared" si="151"/>
        <v>0.83040000000000003</v>
      </c>
    </row>
    <row r="2515" spans="1:8">
      <c r="A2515" s="67"/>
      <c r="B2515" s="67" t="s">
        <v>811</v>
      </c>
      <c r="C2515" s="67">
        <v>1</v>
      </c>
      <c r="D2515" s="67"/>
      <c r="E2515" s="600">
        <v>7.6</v>
      </c>
      <c r="F2515" s="67">
        <v>0.2</v>
      </c>
      <c r="G2515" s="600">
        <v>0.6</v>
      </c>
      <c r="H2515" s="668">
        <f t="shared" si="151"/>
        <v>0.91200000000000003</v>
      </c>
    </row>
    <row r="2516" spans="1:8">
      <c r="A2516" s="67"/>
      <c r="B2516" s="67" t="s">
        <v>812</v>
      </c>
      <c r="C2516" s="67">
        <v>1</v>
      </c>
      <c r="D2516" s="67"/>
      <c r="E2516" s="600">
        <v>5.4329999999999998</v>
      </c>
      <c r="F2516" s="67">
        <v>0.2</v>
      </c>
      <c r="G2516" s="600">
        <v>0.6</v>
      </c>
      <c r="H2516" s="668">
        <f t="shared" si="151"/>
        <v>0.65195999999999998</v>
      </c>
    </row>
    <row r="2517" spans="1:8">
      <c r="A2517" s="67"/>
      <c r="B2517" s="67" t="s">
        <v>813</v>
      </c>
      <c r="C2517" s="67">
        <v>1</v>
      </c>
      <c r="D2517" s="67"/>
      <c r="E2517" s="600">
        <v>3.25</v>
      </c>
      <c r="F2517" s="67">
        <v>0.2</v>
      </c>
      <c r="G2517" s="600">
        <v>0.6</v>
      </c>
      <c r="H2517" s="668">
        <f t="shared" si="151"/>
        <v>0.39</v>
      </c>
    </row>
    <row r="2518" spans="1:8">
      <c r="A2518" s="67"/>
      <c r="B2518" s="67" t="s">
        <v>814</v>
      </c>
      <c r="C2518" s="67">
        <v>1</v>
      </c>
      <c r="D2518" s="67"/>
      <c r="E2518" s="600">
        <v>2.4</v>
      </c>
      <c r="F2518" s="67">
        <v>0.2</v>
      </c>
      <c r="G2518" s="600">
        <v>0.6</v>
      </c>
      <c r="H2518" s="668">
        <f t="shared" si="151"/>
        <v>0.28799999999999998</v>
      </c>
    </row>
    <row r="2519" spans="1:8">
      <c r="A2519" s="67"/>
      <c r="B2519" s="67" t="s">
        <v>815</v>
      </c>
      <c r="C2519" s="67">
        <v>1</v>
      </c>
      <c r="D2519" s="67"/>
      <c r="E2519" s="600">
        <v>3.37</v>
      </c>
      <c r="F2519" s="67">
        <v>0.2</v>
      </c>
      <c r="G2519" s="600">
        <v>0.6</v>
      </c>
      <c r="H2519" s="668">
        <f t="shared" si="151"/>
        <v>0.40439999999999998</v>
      </c>
    </row>
    <row r="2520" spans="1:8">
      <c r="A2520" s="67"/>
      <c r="B2520" s="67" t="s">
        <v>816</v>
      </c>
      <c r="C2520" s="67">
        <v>1</v>
      </c>
      <c r="D2520" s="67"/>
      <c r="E2520" s="600">
        <v>2.6680000000000001</v>
      </c>
      <c r="F2520" s="67">
        <v>0.2</v>
      </c>
      <c r="G2520" s="600">
        <v>0.6</v>
      </c>
      <c r="H2520" s="668">
        <f t="shared" si="151"/>
        <v>0.32016</v>
      </c>
    </row>
    <row r="2521" spans="1:8">
      <c r="A2521" s="67"/>
      <c r="B2521" s="67" t="s">
        <v>817</v>
      </c>
      <c r="C2521" s="67">
        <v>1</v>
      </c>
      <c r="D2521" s="67"/>
      <c r="E2521" s="600">
        <v>2.4</v>
      </c>
      <c r="F2521" s="67">
        <v>0.2</v>
      </c>
      <c r="G2521" s="600">
        <v>0.6</v>
      </c>
      <c r="H2521" s="668">
        <f t="shared" si="151"/>
        <v>0.28799999999999998</v>
      </c>
    </row>
    <row r="2522" spans="1:8">
      <c r="A2522" s="67"/>
      <c r="B2522" s="67" t="s">
        <v>963</v>
      </c>
      <c r="C2522" s="67">
        <v>1</v>
      </c>
      <c r="D2522" s="67"/>
      <c r="E2522" s="600">
        <v>2.7269999999999999</v>
      </c>
      <c r="F2522" s="67">
        <v>0.2</v>
      </c>
      <c r="G2522" s="600">
        <v>0.6</v>
      </c>
      <c r="H2522" s="668">
        <f t="shared" si="151"/>
        <v>0.32723999999999998</v>
      </c>
    </row>
    <row r="2523" spans="1:8">
      <c r="A2523" s="67"/>
      <c r="B2523" s="67" t="s">
        <v>939</v>
      </c>
      <c r="C2523" s="67">
        <v>1</v>
      </c>
      <c r="D2523" s="67"/>
      <c r="E2523" s="600">
        <v>1.8</v>
      </c>
      <c r="F2523" s="67">
        <v>0.2</v>
      </c>
      <c r="G2523" s="600">
        <v>0.6</v>
      </c>
      <c r="H2523" s="668">
        <f t="shared" si="151"/>
        <v>0.216</v>
      </c>
    </row>
    <row r="2524" spans="1:8">
      <c r="A2524" s="67"/>
      <c r="B2524" s="67" t="s">
        <v>940</v>
      </c>
      <c r="C2524" s="67">
        <v>1</v>
      </c>
      <c r="D2524" s="67"/>
      <c r="E2524" s="600">
        <v>3.2</v>
      </c>
      <c r="F2524" s="67">
        <v>0.2</v>
      </c>
      <c r="G2524" s="600">
        <v>0.6</v>
      </c>
      <c r="H2524" s="668">
        <f t="shared" si="151"/>
        <v>0.38400000000000001</v>
      </c>
    </row>
    <row r="2525" spans="1:8">
      <c r="A2525" s="67"/>
      <c r="B2525" s="67" t="s">
        <v>819</v>
      </c>
      <c r="C2525" s="67">
        <v>1</v>
      </c>
      <c r="D2525" s="67"/>
      <c r="E2525" s="600">
        <v>2.3879999999999999</v>
      </c>
      <c r="F2525" s="67">
        <v>0.2</v>
      </c>
      <c r="G2525" s="600">
        <v>0.6</v>
      </c>
      <c r="H2525" s="668">
        <f t="shared" si="151"/>
        <v>0.28655999999999998</v>
      </c>
    </row>
    <row r="2526" spans="1:8">
      <c r="A2526" s="67"/>
      <c r="B2526" s="67" t="s">
        <v>820</v>
      </c>
      <c r="C2526" s="67">
        <v>1</v>
      </c>
      <c r="D2526" s="67"/>
      <c r="E2526" s="600">
        <v>4.3499999999999996</v>
      </c>
      <c r="F2526" s="67">
        <v>0.2</v>
      </c>
      <c r="G2526" s="600">
        <v>0.6</v>
      </c>
      <c r="H2526" s="668">
        <f t="shared" si="151"/>
        <v>0.52200000000000002</v>
      </c>
    </row>
    <row r="2527" spans="1:8">
      <c r="A2527" s="67"/>
      <c r="B2527" s="67" t="s">
        <v>821</v>
      </c>
      <c r="C2527" s="67">
        <v>1</v>
      </c>
      <c r="D2527" s="67"/>
      <c r="E2527" s="600">
        <v>4.1289999999999996</v>
      </c>
      <c r="F2527" s="67">
        <v>0.2</v>
      </c>
      <c r="G2527" s="600">
        <v>0.6</v>
      </c>
      <c r="H2527" s="668">
        <f t="shared" si="151"/>
        <v>0.49547999999999998</v>
      </c>
    </row>
    <row r="2528" spans="1:8">
      <c r="A2528" s="67"/>
      <c r="B2528" s="67" t="s">
        <v>822</v>
      </c>
      <c r="C2528" s="67">
        <v>1</v>
      </c>
      <c r="D2528" s="67"/>
      <c r="E2528" s="600">
        <v>4.55</v>
      </c>
      <c r="F2528" s="67">
        <v>0.2</v>
      </c>
      <c r="G2528" s="600">
        <v>0.6</v>
      </c>
      <c r="H2528" s="668">
        <f t="shared" si="151"/>
        <v>0.54600000000000004</v>
      </c>
    </row>
    <row r="2529" spans="1:8">
      <c r="A2529" s="67"/>
      <c r="B2529" s="67" t="s">
        <v>823</v>
      </c>
      <c r="C2529" s="67">
        <v>1</v>
      </c>
      <c r="D2529" s="67"/>
      <c r="E2529" s="600">
        <v>3.2250000000000001</v>
      </c>
      <c r="F2529" s="67">
        <v>0.2</v>
      </c>
      <c r="G2529" s="600">
        <v>0.6</v>
      </c>
      <c r="H2529" s="668">
        <f t="shared" si="151"/>
        <v>0.38700000000000001</v>
      </c>
    </row>
    <row r="2530" spans="1:8">
      <c r="A2530" s="67"/>
      <c r="B2530" s="67" t="s">
        <v>767</v>
      </c>
      <c r="C2530" s="67">
        <v>1</v>
      </c>
      <c r="D2530" s="67"/>
      <c r="E2530" s="600">
        <v>6.0750000000000002</v>
      </c>
      <c r="F2530" s="67">
        <v>0.2</v>
      </c>
      <c r="G2530" s="600">
        <v>0.6</v>
      </c>
      <c r="H2530" s="668">
        <f t="shared" si="151"/>
        <v>0.72899999999999998</v>
      </c>
    </row>
    <row r="2531" spans="1:8">
      <c r="A2531" s="67"/>
      <c r="B2531" s="67" t="s">
        <v>768</v>
      </c>
      <c r="C2531" s="67">
        <v>1</v>
      </c>
      <c r="D2531" s="67"/>
      <c r="E2531" s="600">
        <v>3.51</v>
      </c>
      <c r="F2531" s="67">
        <v>0.2</v>
      </c>
      <c r="G2531" s="600">
        <v>0.6</v>
      </c>
      <c r="H2531" s="668">
        <f t="shared" si="151"/>
        <v>0.42120000000000002</v>
      </c>
    </row>
    <row r="2532" spans="1:8">
      <c r="A2532" s="67"/>
      <c r="B2532" s="67" t="s">
        <v>769</v>
      </c>
      <c r="C2532" s="67">
        <v>1</v>
      </c>
      <c r="D2532" s="67"/>
      <c r="E2532" s="600">
        <v>4.5869999999999997</v>
      </c>
      <c r="F2532" s="67">
        <v>0.2</v>
      </c>
      <c r="G2532" s="600">
        <v>0.6</v>
      </c>
      <c r="H2532" s="668">
        <f t="shared" si="151"/>
        <v>0.55044000000000004</v>
      </c>
    </row>
    <row r="2533" spans="1:8">
      <c r="A2533" s="67"/>
      <c r="B2533" s="67" t="s">
        <v>769</v>
      </c>
      <c r="C2533" s="67">
        <v>1</v>
      </c>
      <c r="D2533" s="67"/>
      <c r="E2533" s="600">
        <v>2.1139999999999999</v>
      </c>
      <c r="F2533" s="67">
        <v>0.2</v>
      </c>
      <c r="G2533" s="600">
        <v>0.6</v>
      </c>
      <c r="H2533" s="668">
        <f t="shared" si="151"/>
        <v>0.25368000000000002</v>
      </c>
    </row>
    <row r="2534" spans="1:8">
      <c r="A2534" s="67"/>
      <c r="B2534" s="67" t="s">
        <v>806</v>
      </c>
      <c r="C2534" s="67">
        <v>2</v>
      </c>
      <c r="D2534" s="67"/>
      <c r="E2534" s="600">
        <v>1.84</v>
      </c>
      <c r="F2534" s="67">
        <v>0.2</v>
      </c>
      <c r="G2534" s="600">
        <v>0.6</v>
      </c>
      <c r="H2534" s="668">
        <f t="shared" si="151"/>
        <v>0.44159999999999999</v>
      </c>
    </row>
    <row r="2535" spans="1:8">
      <c r="A2535" s="67"/>
      <c r="B2535" s="67" t="s">
        <v>806</v>
      </c>
      <c r="C2535" s="67">
        <v>1</v>
      </c>
      <c r="D2535" s="67"/>
      <c r="E2535" s="600">
        <v>4.33</v>
      </c>
      <c r="F2535" s="67">
        <v>0.2</v>
      </c>
      <c r="G2535" s="600">
        <v>0.6</v>
      </c>
      <c r="H2535" s="668">
        <f t="shared" si="151"/>
        <v>0.51959999999999995</v>
      </c>
    </row>
    <row r="2536" spans="1:8">
      <c r="A2536" s="67"/>
      <c r="B2536" s="67" t="s">
        <v>806</v>
      </c>
      <c r="C2536" s="67">
        <v>2</v>
      </c>
      <c r="D2536" s="67"/>
      <c r="E2536" s="600">
        <v>4.88</v>
      </c>
      <c r="F2536" s="67">
        <v>0.2</v>
      </c>
      <c r="G2536" s="600">
        <v>0.6</v>
      </c>
      <c r="H2536" s="668">
        <f t="shared" si="151"/>
        <v>1.1712</v>
      </c>
    </row>
    <row r="2537" spans="1:8">
      <c r="A2537" s="67"/>
      <c r="B2537" s="67" t="s">
        <v>950</v>
      </c>
      <c r="C2537" s="67">
        <v>1</v>
      </c>
      <c r="D2537" s="67"/>
      <c r="E2537" s="600">
        <v>2.5979999999999999</v>
      </c>
      <c r="F2537" s="67">
        <v>0.2</v>
      </c>
      <c r="G2537" s="600">
        <v>0.6</v>
      </c>
      <c r="H2537" s="668">
        <f t="shared" si="151"/>
        <v>0.31175999999999998</v>
      </c>
    </row>
    <row r="2538" spans="1:8">
      <c r="A2538" s="67"/>
      <c r="B2538" s="67" t="s">
        <v>964</v>
      </c>
      <c r="C2538" s="67">
        <v>1</v>
      </c>
      <c r="D2538" s="67"/>
      <c r="E2538" s="600">
        <v>5.8109999999999999</v>
      </c>
      <c r="F2538" s="67">
        <v>0.2</v>
      </c>
      <c r="G2538" s="600">
        <v>0.6</v>
      </c>
      <c r="H2538" s="668">
        <f t="shared" si="151"/>
        <v>0.69732000000000005</v>
      </c>
    </row>
    <row r="2539" spans="1:8">
      <c r="A2539" s="67"/>
      <c r="B2539" s="67" t="s">
        <v>851</v>
      </c>
      <c r="C2539" s="67">
        <v>1</v>
      </c>
      <c r="D2539" s="67"/>
      <c r="E2539" s="600">
        <v>3.1</v>
      </c>
      <c r="F2539" s="67">
        <v>0.2</v>
      </c>
      <c r="G2539" s="600">
        <v>0.6</v>
      </c>
      <c r="H2539" s="668">
        <f t="shared" si="151"/>
        <v>0.372</v>
      </c>
    </row>
    <row r="2540" spans="1:8">
      <c r="A2540" s="67"/>
      <c r="B2540" s="67" t="s">
        <v>952</v>
      </c>
      <c r="C2540" s="67">
        <v>1</v>
      </c>
      <c r="D2540" s="67"/>
      <c r="E2540" s="600">
        <v>2.298</v>
      </c>
      <c r="F2540" s="67">
        <v>0.2</v>
      </c>
      <c r="G2540" s="600">
        <v>0.6</v>
      </c>
      <c r="H2540" s="668">
        <f t="shared" si="151"/>
        <v>0.27576000000000001</v>
      </c>
    </row>
    <row r="2541" spans="1:8">
      <c r="A2541" s="67"/>
      <c r="B2541" s="67" t="s">
        <v>852</v>
      </c>
      <c r="C2541" s="67">
        <v>1</v>
      </c>
      <c r="D2541" s="67"/>
      <c r="E2541" s="600">
        <v>3.6930000000000001</v>
      </c>
      <c r="F2541" s="67">
        <v>0.2</v>
      </c>
      <c r="G2541" s="600">
        <v>0.6</v>
      </c>
      <c r="H2541" s="668">
        <f t="shared" si="151"/>
        <v>0.44316</v>
      </c>
    </row>
    <row r="2542" spans="1:8">
      <c r="A2542" s="67"/>
      <c r="B2542" s="67" t="s">
        <v>853</v>
      </c>
      <c r="C2542" s="67">
        <v>1</v>
      </c>
      <c r="D2542" s="67"/>
      <c r="E2542" s="600">
        <v>7.8090000000000002</v>
      </c>
      <c r="F2542" s="67">
        <v>0.2</v>
      </c>
      <c r="G2542" s="600">
        <v>0.6</v>
      </c>
      <c r="H2542" s="668">
        <f t="shared" ref="H2542:H2574" si="152">+PRODUCT(C2542:G2542)</f>
        <v>0.93708000000000002</v>
      </c>
    </row>
    <row r="2543" spans="1:8">
      <c r="A2543" s="67"/>
      <c r="B2543" s="67" t="s">
        <v>965</v>
      </c>
      <c r="C2543" s="67">
        <v>1</v>
      </c>
      <c r="D2543" s="67"/>
      <c r="E2543" s="600">
        <v>2.298</v>
      </c>
      <c r="F2543" s="67">
        <v>0.2</v>
      </c>
      <c r="G2543" s="600">
        <v>0.6</v>
      </c>
      <c r="H2543" s="668">
        <f t="shared" si="152"/>
        <v>0.27576000000000001</v>
      </c>
    </row>
    <row r="2544" spans="1:8">
      <c r="A2544" s="67"/>
      <c r="B2544" s="67" t="s">
        <v>854</v>
      </c>
      <c r="C2544" s="67">
        <v>1</v>
      </c>
      <c r="D2544" s="67"/>
      <c r="E2544" s="600">
        <v>12.250999999999999</v>
      </c>
      <c r="F2544" s="67">
        <v>0.2</v>
      </c>
      <c r="G2544" s="600">
        <v>0.6</v>
      </c>
      <c r="H2544" s="668">
        <f t="shared" si="152"/>
        <v>1.4701200000000001</v>
      </c>
    </row>
    <row r="2545" spans="1:8">
      <c r="A2545" s="67"/>
      <c r="B2545" s="67" t="s">
        <v>966</v>
      </c>
      <c r="C2545" s="67">
        <v>1</v>
      </c>
      <c r="D2545" s="67"/>
      <c r="E2545" s="600">
        <v>2.298</v>
      </c>
      <c r="F2545" s="67">
        <v>0.2</v>
      </c>
      <c r="G2545" s="600">
        <v>0.6</v>
      </c>
      <c r="H2545" s="668">
        <f t="shared" si="152"/>
        <v>0.27576000000000001</v>
      </c>
    </row>
    <row r="2546" spans="1:8">
      <c r="A2546" s="67"/>
      <c r="B2546" s="67" t="s">
        <v>855</v>
      </c>
      <c r="C2546" s="67">
        <v>1</v>
      </c>
      <c r="D2546" s="67"/>
      <c r="E2546" s="600">
        <v>3.694</v>
      </c>
      <c r="F2546" s="67">
        <v>0.2</v>
      </c>
      <c r="G2546" s="600">
        <v>0.6</v>
      </c>
      <c r="H2546" s="668">
        <f t="shared" si="152"/>
        <v>0.44328000000000001</v>
      </c>
    </row>
    <row r="2547" spans="1:8">
      <c r="A2547" s="67"/>
      <c r="B2547" s="67" t="s">
        <v>856</v>
      </c>
      <c r="C2547" s="67">
        <v>1</v>
      </c>
      <c r="D2547" s="67"/>
      <c r="E2547" s="600">
        <v>5.17</v>
      </c>
      <c r="F2547" s="67">
        <v>0.2</v>
      </c>
      <c r="G2547" s="600">
        <v>0.6</v>
      </c>
      <c r="H2547" s="668">
        <f t="shared" si="152"/>
        <v>0.62039999999999995</v>
      </c>
    </row>
    <row r="2548" spans="1:8">
      <c r="A2548" s="67"/>
      <c r="B2548" s="67" t="s">
        <v>967</v>
      </c>
      <c r="C2548" s="67">
        <v>1</v>
      </c>
      <c r="D2548" s="67"/>
      <c r="E2548" s="600">
        <v>2.298</v>
      </c>
      <c r="F2548" s="67">
        <v>0.2</v>
      </c>
      <c r="G2548" s="600">
        <v>0.6</v>
      </c>
      <c r="H2548" s="668">
        <f t="shared" si="152"/>
        <v>0.27576000000000001</v>
      </c>
    </row>
    <row r="2549" spans="1:8">
      <c r="A2549" s="67"/>
      <c r="B2549" s="67" t="s">
        <v>968</v>
      </c>
      <c r="C2549" s="67">
        <v>1</v>
      </c>
      <c r="D2549" s="67"/>
      <c r="E2549" s="600">
        <v>3.843</v>
      </c>
      <c r="F2549" s="67">
        <v>0.2</v>
      </c>
      <c r="G2549" s="600">
        <v>0.6</v>
      </c>
      <c r="H2549" s="668">
        <f t="shared" si="152"/>
        <v>0.46116000000000001</v>
      </c>
    </row>
    <row r="2550" spans="1:8">
      <c r="A2550" s="67"/>
      <c r="B2550" s="67" t="s">
        <v>859</v>
      </c>
      <c r="C2550" s="67">
        <v>1</v>
      </c>
      <c r="D2550" s="67"/>
      <c r="E2550" s="600">
        <v>5.0190000000000001</v>
      </c>
      <c r="F2550" s="67">
        <v>0.2</v>
      </c>
      <c r="G2550" s="600">
        <v>0.6</v>
      </c>
      <c r="H2550" s="668">
        <f t="shared" si="152"/>
        <v>0.60228000000000004</v>
      </c>
    </row>
    <row r="2551" spans="1:8">
      <c r="A2551" s="67"/>
      <c r="B2551" s="67" t="s">
        <v>969</v>
      </c>
      <c r="C2551" s="67">
        <v>1</v>
      </c>
      <c r="D2551" s="67"/>
      <c r="E2551" s="600">
        <v>2.5979999999999999</v>
      </c>
      <c r="F2551" s="67">
        <v>0.2</v>
      </c>
      <c r="G2551" s="600">
        <v>0.6</v>
      </c>
      <c r="H2551" s="668">
        <f t="shared" si="152"/>
        <v>0.31175999999999998</v>
      </c>
    </row>
    <row r="2552" spans="1:8">
      <c r="A2552" s="67"/>
      <c r="B2552" s="67" t="s">
        <v>970</v>
      </c>
      <c r="C2552" s="67">
        <v>1</v>
      </c>
      <c r="D2552" s="67"/>
      <c r="E2552" s="600">
        <v>4.4080000000000004</v>
      </c>
      <c r="F2552" s="67">
        <v>0.2</v>
      </c>
      <c r="G2552" s="600">
        <v>0.6</v>
      </c>
      <c r="H2552" s="668">
        <f t="shared" si="152"/>
        <v>0.52895999999999999</v>
      </c>
    </row>
    <row r="2553" spans="1:8">
      <c r="A2553" s="67"/>
      <c r="B2553" s="67" t="s">
        <v>861</v>
      </c>
      <c r="C2553" s="67">
        <v>1</v>
      </c>
      <c r="D2553" s="67"/>
      <c r="E2553" s="600">
        <v>3.3039999999999998</v>
      </c>
      <c r="F2553" s="67">
        <v>0.2</v>
      </c>
      <c r="G2553" s="600">
        <v>0.6</v>
      </c>
      <c r="H2553" s="668">
        <f t="shared" si="152"/>
        <v>0.39648</v>
      </c>
    </row>
    <row r="2554" spans="1:8">
      <c r="A2554" s="67"/>
      <c r="B2554" s="67" t="s">
        <v>862</v>
      </c>
      <c r="C2554" s="67">
        <v>1</v>
      </c>
      <c r="D2554" s="67"/>
      <c r="E2554" s="600">
        <v>4.5570000000000004</v>
      </c>
      <c r="F2554" s="67">
        <v>0.2</v>
      </c>
      <c r="G2554" s="600">
        <v>0.6</v>
      </c>
      <c r="H2554" s="668">
        <f t="shared" si="152"/>
        <v>0.54683999999999999</v>
      </c>
    </row>
    <row r="2555" spans="1:8">
      <c r="A2555" s="67"/>
      <c r="B2555" s="67" t="s">
        <v>971</v>
      </c>
      <c r="C2555" s="67">
        <v>1</v>
      </c>
      <c r="D2555" s="67"/>
      <c r="E2555" s="600">
        <v>12.861000000000001</v>
      </c>
      <c r="F2555" s="67">
        <v>0.2</v>
      </c>
      <c r="G2555" s="600">
        <v>0.6</v>
      </c>
      <c r="H2555" s="668">
        <f t="shared" si="152"/>
        <v>1.54332</v>
      </c>
    </row>
    <row r="2556" spans="1:8">
      <c r="A2556" s="67"/>
      <c r="B2556" s="67" t="s">
        <v>826</v>
      </c>
      <c r="C2556" s="67">
        <v>1</v>
      </c>
      <c r="D2556" s="67"/>
      <c r="E2556" s="600">
        <f>3.531+4.137</f>
        <v>7.6680000000000001</v>
      </c>
      <c r="F2556" s="67">
        <v>0.2</v>
      </c>
      <c r="G2556" s="600">
        <v>0.6</v>
      </c>
      <c r="H2556" s="668">
        <f t="shared" si="152"/>
        <v>0.92015999999999998</v>
      </c>
    </row>
    <row r="2557" spans="1:8">
      <c r="A2557" s="67"/>
      <c r="B2557" s="67" t="s">
        <v>827</v>
      </c>
      <c r="C2557" s="67">
        <v>1</v>
      </c>
      <c r="D2557" s="67"/>
      <c r="E2557" s="600">
        <v>6.6630000000000003</v>
      </c>
      <c r="F2557" s="67">
        <v>0.2</v>
      </c>
      <c r="G2557" s="600">
        <v>0.6</v>
      </c>
      <c r="H2557" s="668">
        <f t="shared" si="152"/>
        <v>0.79956000000000005</v>
      </c>
    </row>
    <row r="2558" spans="1:8">
      <c r="A2558" s="67"/>
      <c r="B2558" s="67" t="s">
        <v>828</v>
      </c>
      <c r="C2558" s="67">
        <v>1</v>
      </c>
      <c r="D2558" s="67"/>
      <c r="E2558" s="600">
        <v>4.1390000000000002</v>
      </c>
      <c r="F2558" s="67">
        <v>0.2</v>
      </c>
      <c r="G2558" s="600">
        <v>0.6</v>
      </c>
      <c r="H2558" s="668">
        <f t="shared" si="152"/>
        <v>0.49668000000000001</v>
      </c>
    </row>
    <row r="2559" spans="1:8">
      <c r="A2559" s="67"/>
      <c r="B2559" s="67" t="s">
        <v>829</v>
      </c>
      <c r="C2559" s="67">
        <v>1</v>
      </c>
      <c r="D2559" s="67"/>
      <c r="E2559" s="600">
        <v>6.6609999999999996</v>
      </c>
      <c r="F2559" s="67">
        <v>0.2</v>
      </c>
      <c r="G2559" s="600">
        <v>0.6</v>
      </c>
      <c r="H2559" s="668">
        <f t="shared" si="152"/>
        <v>0.79932000000000003</v>
      </c>
    </row>
    <row r="2560" spans="1:8">
      <c r="A2560" s="67"/>
      <c r="B2560" s="67" t="s">
        <v>830</v>
      </c>
      <c r="C2560" s="67">
        <v>1</v>
      </c>
      <c r="D2560" s="67"/>
      <c r="E2560" s="600">
        <v>4.1390000000000002</v>
      </c>
      <c r="F2560" s="67">
        <v>0.2</v>
      </c>
      <c r="G2560" s="600">
        <v>0.6</v>
      </c>
      <c r="H2560" s="668">
        <f t="shared" si="152"/>
        <v>0.49668000000000001</v>
      </c>
    </row>
    <row r="2561" spans="1:8">
      <c r="A2561" s="67"/>
      <c r="B2561" s="67" t="s">
        <v>831</v>
      </c>
      <c r="C2561" s="67">
        <v>1</v>
      </c>
      <c r="D2561" s="67"/>
      <c r="E2561" s="600">
        <v>3.4660000000000002</v>
      </c>
      <c r="F2561" s="67">
        <v>0.2</v>
      </c>
      <c r="G2561" s="600">
        <v>0.6</v>
      </c>
      <c r="H2561" s="668">
        <f t="shared" si="152"/>
        <v>0.41592000000000001</v>
      </c>
    </row>
    <row r="2562" spans="1:8">
      <c r="A2562" s="67"/>
      <c r="B2562" s="67" t="s">
        <v>832</v>
      </c>
      <c r="C2562" s="67">
        <v>1</v>
      </c>
      <c r="D2562" s="67"/>
      <c r="E2562" s="600">
        <v>6.1</v>
      </c>
      <c r="F2562" s="67">
        <v>0.2</v>
      </c>
      <c r="G2562" s="600">
        <v>0.6</v>
      </c>
      <c r="H2562" s="668">
        <f t="shared" si="152"/>
        <v>0.73199999999999998</v>
      </c>
    </row>
    <row r="2563" spans="1:8">
      <c r="A2563" s="67"/>
      <c r="B2563" s="67" t="s">
        <v>833</v>
      </c>
      <c r="C2563" s="67">
        <v>1</v>
      </c>
      <c r="D2563" s="67"/>
      <c r="E2563" s="600">
        <v>6.1</v>
      </c>
      <c r="F2563" s="67">
        <v>0.2</v>
      </c>
      <c r="G2563" s="600">
        <v>0.6</v>
      </c>
      <c r="H2563" s="668">
        <f t="shared" si="152"/>
        <v>0.73199999999999998</v>
      </c>
    </row>
    <row r="2564" spans="1:8">
      <c r="A2564" s="67"/>
      <c r="B2564" s="67" t="s">
        <v>834</v>
      </c>
      <c r="C2564" s="67">
        <v>1</v>
      </c>
      <c r="D2564" s="67"/>
      <c r="E2564" s="600">
        <v>6.1</v>
      </c>
      <c r="F2564" s="67">
        <v>0.2</v>
      </c>
      <c r="G2564" s="600">
        <v>0.6</v>
      </c>
      <c r="H2564" s="668">
        <f t="shared" si="152"/>
        <v>0.73199999999999998</v>
      </c>
    </row>
    <row r="2565" spans="1:8">
      <c r="A2565" s="67"/>
      <c r="B2565" s="67" t="s">
        <v>835</v>
      </c>
      <c r="C2565" s="67">
        <v>1</v>
      </c>
      <c r="D2565" s="67"/>
      <c r="E2565" s="600">
        <v>6</v>
      </c>
      <c r="F2565" s="67">
        <v>0.2</v>
      </c>
      <c r="G2565" s="600">
        <v>0.6</v>
      </c>
      <c r="H2565" s="668">
        <f t="shared" si="152"/>
        <v>0.72</v>
      </c>
    </row>
    <row r="2566" spans="1:8">
      <c r="A2566" s="67"/>
      <c r="B2566" s="67" t="s">
        <v>836</v>
      </c>
      <c r="C2566" s="67">
        <v>1</v>
      </c>
      <c r="D2566" s="67"/>
      <c r="E2566" s="600">
        <v>6.0350000000000001</v>
      </c>
      <c r="F2566" s="67">
        <v>0.2</v>
      </c>
      <c r="G2566" s="600">
        <v>0.6</v>
      </c>
      <c r="H2566" s="668">
        <f t="shared" si="152"/>
        <v>0.72419999999999995</v>
      </c>
    </row>
    <row r="2567" spans="1:8">
      <c r="A2567" s="67"/>
      <c r="B2567" s="67" t="s">
        <v>837</v>
      </c>
      <c r="C2567" s="67">
        <v>1</v>
      </c>
      <c r="D2567" s="67"/>
      <c r="E2567" s="600">
        <v>6.1349999999999998</v>
      </c>
      <c r="F2567" s="67">
        <v>0.2</v>
      </c>
      <c r="G2567" s="600">
        <v>0.6</v>
      </c>
      <c r="H2567" s="668">
        <f t="shared" si="152"/>
        <v>0.73619999999999997</v>
      </c>
    </row>
    <row r="2568" spans="1:8">
      <c r="A2568" s="67"/>
      <c r="B2568" s="67" t="s">
        <v>838</v>
      </c>
      <c r="C2568" s="67">
        <v>1</v>
      </c>
      <c r="D2568" s="67"/>
      <c r="E2568" s="600">
        <v>6</v>
      </c>
      <c r="F2568" s="67">
        <v>0.2</v>
      </c>
      <c r="G2568" s="600">
        <v>0.6</v>
      </c>
      <c r="H2568" s="668">
        <f t="shared" si="152"/>
        <v>0.72</v>
      </c>
    </row>
    <row r="2569" spans="1:8">
      <c r="A2569" s="67"/>
      <c r="B2569" s="67" t="s">
        <v>839</v>
      </c>
      <c r="C2569" s="67">
        <v>1</v>
      </c>
      <c r="D2569" s="67"/>
      <c r="E2569" s="600">
        <v>5.9</v>
      </c>
      <c r="F2569" s="67">
        <v>0.2</v>
      </c>
      <c r="G2569" s="600">
        <v>0.6</v>
      </c>
      <c r="H2569" s="668">
        <f t="shared" si="152"/>
        <v>0.70799999999999996</v>
      </c>
    </row>
    <row r="2570" spans="1:8">
      <c r="A2570" s="67"/>
      <c r="B2570" s="67" t="s">
        <v>840</v>
      </c>
      <c r="C2570" s="67">
        <v>1</v>
      </c>
      <c r="D2570" s="67"/>
      <c r="E2570" s="600">
        <v>6.1</v>
      </c>
      <c r="F2570" s="67">
        <v>0.2</v>
      </c>
      <c r="G2570" s="600">
        <v>0.6</v>
      </c>
      <c r="H2570" s="668">
        <f t="shared" si="152"/>
        <v>0.73199999999999998</v>
      </c>
    </row>
    <row r="2571" spans="1:8">
      <c r="A2571" s="67"/>
      <c r="B2571" s="67" t="s">
        <v>841</v>
      </c>
      <c r="C2571" s="67">
        <v>1</v>
      </c>
      <c r="D2571" s="67"/>
      <c r="E2571" s="600">
        <v>5.9</v>
      </c>
      <c r="F2571" s="67">
        <v>0.2</v>
      </c>
      <c r="G2571" s="600">
        <v>0.6</v>
      </c>
      <c r="H2571" s="668">
        <f t="shared" si="152"/>
        <v>0.70799999999999996</v>
      </c>
    </row>
    <row r="2572" spans="1:8">
      <c r="A2572" s="67"/>
      <c r="B2572" s="67" t="s">
        <v>842</v>
      </c>
      <c r="C2572" s="67">
        <v>1</v>
      </c>
      <c r="D2572" s="67"/>
      <c r="E2572" s="600">
        <v>6.1</v>
      </c>
      <c r="F2572" s="67">
        <v>0.2</v>
      </c>
      <c r="G2572" s="600">
        <v>0.6</v>
      </c>
      <c r="H2572" s="668">
        <f t="shared" si="152"/>
        <v>0.73199999999999998</v>
      </c>
    </row>
    <row r="2573" spans="1:8">
      <c r="A2573" s="67"/>
      <c r="B2573" s="67" t="s">
        <v>843</v>
      </c>
      <c r="C2573" s="67">
        <v>1</v>
      </c>
      <c r="D2573" s="67"/>
      <c r="E2573" s="600">
        <v>5.9349999999999996</v>
      </c>
      <c r="F2573" s="67">
        <v>0.2</v>
      </c>
      <c r="G2573" s="600">
        <v>0.6</v>
      </c>
      <c r="H2573" s="668">
        <f t="shared" si="152"/>
        <v>0.71220000000000006</v>
      </c>
    </row>
    <row r="2574" spans="1:8">
      <c r="A2574" s="67"/>
      <c r="B2574" s="67" t="s">
        <v>972</v>
      </c>
      <c r="C2574" s="67">
        <v>1</v>
      </c>
      <c r="D2574" s="67"/>
      <c r="E2574" s="600">
        <v>38.034999999999997</v>
      </c>
      <c r="F2574" s="67">
        <v>0.2</v>
      </c>
      <c r="G2574" s="600">
        <v>0.6</v>
      </c>
      <c r="H2574" s="668">
        <f t="shared" si="152"/>
        <v>4.5641999999999996</v>
      </c>
    </row>
    <row r="2575" spans="1:8">
      <c r="A2575" s="67"/>
      <c r="B2575" s="67"/>
      <c r="C2575" s="67"/>
      <c r="D2575" s="67"/>
      <c r="E2575" s="600"/>
      <c r="F2575" s="67"/>
      <c r="G2575" s="600"/>
      <c r="H2575" s="684">
        <f>SUM(H2454:H2574)</f>
        <v>70.448160000000001</v>
      </c>
    </row>
    <row r="2576" spans="1:8">
      <c r="A2576" s="67"/>
      <c r="B2576" s="67" t="s">
        <v>22</v>
      </c>
      <c r="C2576" s="67"/>
      <c r="D2576" s="67"/>
      <c r="E2576" s="600"/>
      <c r="F2576" s="67"/>
      <c r="G2576" s="600"/>
      <c r="H2576" s="668"/>
    </row>
    <row r="2577" spans="1:8">
      <c r="A2577" s="67"/>
      <c r="B2577" s="67" t="s">
        <v>960</v>
      </c>
      <c r="C2577" s="67">
        <v>1</v>
      </c>
      <c r="D2577" s="67"/>
      <c r="E2577" s="600">
        <v>3.15</v>
      </c>
      <c r="F2577" s="67">
        <v>0.2</v>
      </c>
      <c r="G2577" s="600">
        <v>0.6</v>
      </c>
      <c r="H2577" s="668">
        <f>+PRODUCT(C2577:G2577)</f>
        <v>0.378</v>
      </c>
    </row>
    <row r="2578" spans="1:8">
      <c r="A2578" s="67"/>
      <c r="B2578" s="67" t="s">
        <v>961</v>
      </c>
      <c r="C2578" s="67">
        <v>1</v>
      </c>
      <c r="D2578" s="67"/>
      <c r="E2578" s="600">
        <v>3.15</v>
      </c>
      <c r="F2578" s="67">
        <v>0.2</v>
      </c>
      <c r="G2578" s="600">
        <v>0.6</v>
      </c>
      <c r="H2578" s="668">
        <f>+PRODUCT(C2578:G2578)</f>
        <v>0.378</v>
      </c>
    </row>
    <row r="2579" spans="1:8">
      <c r="A2579" s="67"/>
      <c r="B2579" s="67" t="s">
        <v>751</v>
      </c>
      <c r="C2579" s="67">
        <v>1</v>
      </c>
      <c r="D2579" s="67"/>
      <c r="E2579" s="600">
        <v>7.07</v>
      </c>
      <c r="F2579" s="67">
        <v>0.2</v>
      </c>
      <c r="G2579" s="600">
        <v>0.6</v>
      </c>
      <c r="H2579" s="668">
        <f>+PRODUCT(C2579:G2579)</f>
        <v>0.84840000000000004</v>
      </c>
    </row>
    <row r="2580" spans="1:8">
      <c r="A2580" s="67"/>
      <c r="B2580" s="67" t="s">
        <v>752</v>
      </c>
      <c r="C2580" s="67">
        <v>1</v>
      </c>
      <c r="D2580" s="67"/>
      <c r="E2580" s="600">
        <v>7.07</v>
      </c>
      <c r="F2580" s="67">
        <v>0.2</v>
      </c>
      <c r="G2580" s="600">
        <v>0.6</v>
      </c>
      <c r="H2580" s="668">
        <f>+PRODUCT(C2580:G2580)</f>
        <v>0.84840000000000004</v>
      </c>
    </row>
    <row r="2581" spans="1:8">
      <c r="A2581" s="67"/>
      <c r="B2581" s="67"/>
      <c r="C2581" s="67"/>
      <c r="D2581" s="67"/>
      <c r="E2581" s="600"/>
      <c r="F2581" s="67"/>
      <c r="G2581" s="600"/>
      <c r="H2581" s="684">
        <f>SUM(H2577:H2580)</f>
        <v>2.4527999999999999</v>
      </c>
    </row>
    <row r="2582" spans="1:8">
      <c r="A2582" s="67"/>
      <c r="B2582" s="67"/>
      <c r="C2582" s="67"/>
      <c r="D2582" s="67"/>
      <c r="E2582" s="600"/>
      <c r="F2582" s="67"/>
      <c r="G2582" s="600"/>
      <c r="H2582" s="684">
        <f>+H2313+H2452+H2575+H2581</f>
        <v>282.40952399999998</v>
      </c>
    </row>
    <row r="2583" spans="1:8">
      <c r="A2583" s="67"/>
      <c r="B2583" s="67" t="s">
        <v>973</v>
      </c>
      <c r="C2583" s="67"/>
      <c r="D2583" s="67"/>
      <c r="E2583" s="600"/>
      <c r="F2583" s="67"/>
      <c r="G2583" s="600"/>
      <c r="H2583" s="668"/>
    </row>
    <row r="2584" spans="1:8">
      <c r="A2584" s="67"/>
      <c r="B2584" s="67" t="s">
        <v>974</v>
      </c>
      <c r="C2584" s="67">
        <v>7</v>
      </c>
      <c r="D2584" s="67"/>
      <c r="E2584" s="600">
        <v>3.101</v>
      </c>
      <c r="F2584" s="67">
        <v>0.2</v>
      </c>
      <c r="G2584" s="600">
        <v>0.6</v>
      </c>
      <c r="H2584" s="668">
        <f t="shared" ref="H2584:H2615" si="153">+PRODUCT(C2584:G2584)</f>
        <v>2.6048399999999998</v>
      </c>
    </row>
    <row r="2585" spans="1:8">
      <c r="A2585" s="67"/>
      <c r="B2585" s="67" t="s">
        <v>975</v>
      </c>
      <c r="C2585" s="67">
        <v>7</v>
      </c>
      <c r="D2585" s="67"/>
      <c r="E2585" s="600">
        <v>1.125</v>
      </c>
      <c r="F2585" s="67">
        <v>0.2</v>
      </c>
      <c r="G2585" s="600">
        <v>0.6</v>
      </c>
      <c r="H2585" s="668">
        <f t="shared" si="153"/>
        <v>0.94499999999999995</v>
      </c>
    </row>
    <row r="2586" spans="1:8">
      <c r="A2586" s="67"/>
      <c r="B2586" s="67" t="s">
        <v>976</v>
      </c>
      <c r="C2586" s="67">
        <v>7</v>
      </c>
      <c r="D2586" s="67"/>
      <c r="E2586" s="600">
        <v>1.43</v>
      </c>
      <c r="F2586" s="67">
        <v>0.2</v>
      </c>
      <c r="G2586" s="600">
        <v>0.6</v>
      </c>
      <c r="H2586" s="668">
        <f t="shared" si="153"/>
        <v>1.2012</v>
      </c>
    </row>
    <row r="2587" spans="1:8">
      <c r="A2587" s="67"/>
      <c r="B2587" s="67" t="s">
        <v>957</v>
      </c>
      <c r="C2587" s="67">
        <v>7</v>
      </c>
      <c r="D2587" s="67"/>
      <c r="E2587" s="600">
        <v>0.42</v>
      </c>
      <c r="F2587" s="67">
        <v>0.2</v>
      </c>
      <c r="G2587" s="600">
        <v>0.6</v>
      </c>
      <c r="H2587" s="668">
        <f t="shared" si="153"/>
        <v>0.3528</v>
      </c>
    </row>
    <row r="2588" spans="1:8">
      <c r="A2588" s="67"/>
      <c r="B2588" s="67" t="s">
        <v>977</v>
      </c>
      <c r="C2588" s="67">
        <v>1</v>
      </c>
      <c r="D2588" s="67"/>
      <c r="E2588" s="600">
        <v>4.7649999999999997</v>
      </c>
      <c r="F2588" s="67">
        <v>0.2</v>
      </c>
      <c r="G2588" s="600">
        <v>0.6</v>
      </c>
      <c r="H2588" s="668">
        <f t="shared" si="153"/>
        <v>0.57179999999999997</v>
      </c>
    </row>
    <row r="2589" spans="1:8">
      <c r="A2589" s="67"/>
      <c r="B2589" s="67" t="s">
        <v>978</v>
      </c>
      <c r="C2589" s="67">
        <v>1</v>
      </c>
      <c r="D2589" s="67"/>
      <c r="E2589" s="600">
        <v>4.7649999999999997</v>
      </c>
      <c r="F2589" s="67">
        <v>0.2</v>
      </c>
      <c r="G2589" s="600">
        <v>0.6</v>
      </c>
      <c r="H2589" s="668">
        <f t="shared" si="153"/>
        <v>0.57179999999999997</v>
      </c>
    </row>
    <row r="2590" spans="1:8">
      <c r="A2590" s="67"/>
      <c r="B2590" s="67" t="s">
        <v>979</v>
      </c>
      <c r="C2590" s="67">
        <v>1</v>
      </c>
      <c r="D2590" s="67"/>
      <c r="E2590" s="600">
        <v>4.8150000000000004</v>
      </c>
      <c r="F2590" s="67">
        <v>0.2</v>
      </c>
      <c r="G2590" s="600">
        <v>0.6</v>
      </c>
      <c r="H2590" s="668">
        <f t="shared" si="153"/>
        <v>0.57779999999999998</v>
      </c>
    </row>
    <row r="2591" spans="1:8">
      <c r="A2591" s="67"/>
      <c r="B2591" s="67" t="s">
        <v>980</v>
      </c>
      <c r="C2591" s="67">
        <v>1</v>
      </c>
      <c r="D2591" s="67"/>
      <c r="E2591" s="600">
        <v>4.8150000000000004</v>
      </c>
      <c r="F2591" s="67">
        <v>0.2</v>
      </c>
      <c r="G2591" s="600">
        <v>0.6</v>
      </c>
      <c r="H2591" s="668">
        <f t="shared" si="153"/>
        <v>0.57779999999999998</v>
      </c>
    </row>
    <row r="2592" spans="1:8">
      <c r="A2592" s="67"/>
      <c r="B2592" s="67" t="s">
        <v>981</v>
      </c>
      <c r="C2592" s="67">
        <v>1</v>
      </c>
      <c r="D2592" s="67"/>
      <c r="E2592" s="600">
        <v>4.8150000000000004</v>
      </c>
      <c r="F2592" s="67">
        <v>0.2</v>
      </c>
      <c r="G2592" s="600">
        <v>0.6</v>
      </c>
      <c r="H2592" s="668">
        <f t="shared" si="153"/>
        <v>0.57779999999999998</v>
      </c>
    </row>
    <row r="2593" spans="1:8">
      <c r="A2593" s="67"/>
      <c r="B2593" s="67" t="s">
        <v>982</v>
      </c>
      <c r="C2593" s="67">
        <v>1</v>
      </c>
      <c r="D2593" s="67"/>
      <c r="E2593" s="600">
        <v>4.8150000000000004</v>
      </c>
      <c r="F2593" s="67">
        <v>0.2</v>
      </c>
      <c r="G2593" s="600">
        <v>0.6</v>
      </c>
      <c r="H2593" s="668">
        <f t="shared" si="153"/>
        <v>0.57779999999999998</v>
      </c>
    </row>
    <row r="2594" spans="1:8">
      <c r="A2594" s="67"/>
      <c r="B2594" s="67" t="s">
        <v>983</v>
      </c>
      <c r="C2594" s="67">
        <v>1</v>
      </c>
      <c r="D2594" s="67"/>
      <c r="E2594" s="600">
        <v>4.7649999999999997</v>
      </c>
      <c r="F2594" s="67">
        <v>0.2</v>
      </c>
      <c r="G2594" s="600">
        <v>0.6</v>
      </c>
      <c r="H2594" s="668">
        <f t="shared" si="153"/>
        <v>0.57179999999999997</v>
      </c>
    </row>
    <row r="2595" spans="1:8">
      <c r="A2595" s="67"/>
      <c r="B2595" s="67" t="s">
        <v>984</v>
      </c>
      <c r="C2595" s="67">
        <v>1</v>
      </c>
      <c r="D2595" s="67"/>
      <c r="E2595" s="600">
        <v>5.1950000000000003</v>
      </c>
      <c r="F2595" s="67">
        <v>0.2</v>
      </c>
      <c r="G2595" s="600">
        <v>0.6</v>
      </c>
      <c r="H2595" s="668">
        <f t="shared" si="153"/>
        <v>0.62339999999999995</v>
      </c>
    </row>
    <row r="2596" spans="1:8">
      <c r="A2596" s="67"/>
      <c r="B2596" s="67" t="s">
        <v>985</v>
      </c>
      <c r="C2596" s="67">
        <v>1</v>
      </c>
      <c r="D2596" s="67"/>
      <c r="E2596" s="600">
        <v>4.3650000000000002</v>
      </c>
      <c r="F2596" s="67">
        <v>0.2</v>
      </c>
      <c r="G2596" s="600">
        <v>0.6</v>
      </c>
      <c r="H2596" s="668">
        <f t="shared" si="153"/>
        <v>0.52380000000000004</v>
      </c>
    </row>
    <row r="2597" spans="1:8">
      <c r="A2597" s="67"/>
      <c r="B2597" s="67" t="s">
        <v>986</v>
      </c>
      <c r="C2597" s="67">
        <v>1</v>
      </c>
      <c r="D2597" s="67"/>
      <c r="E2597" s="600">
        <v>4.4400000000000004</v>
      </c>
      <c r="F2597" s="67">
        <v>0.2</v>
      </c>
      <c r="G2597" s="600">
        <v>0.6</v>
      </c>
      <c r="H2597" s="668">
        <f t="shared" si="153"/>
        <v>0.53280000000000005</v>
      </c>
    </row>
    <row r="2598" spans="1:8">
      <c r="A2598" s="67"/>
      <c r="B2598" s="67" t="s">
        <v>987</v>
      </c>
      <c r="C2598" s="67">
        <v>1</v>
      </c>
      <c r="D2598" s="67"/>
      <c r="E2598" s="600">
        <v>4.4400000000000004</v>
      </c>
      <c r="F2598" s="67">
        <v>0.2</v>
      </c>
      <c r="G2598" s="600">
        <v>0.6</v>
      </c>
      <c r="H2598" s="668">
        <f t="shared" si="153"/>
        <v>0.53280000000000005</v>
      </c>
    </row>
    <row r="2599" spans="1:8">
      <c r="A2599" s="67"/>
      <c r="B2599" s="67" t="s">
        <v>988</v>
      </c>
      <c r="C2599" s="67">
        <v>1</v>
      </c>
      <c r="D2599" s="67"/>
      <c r="E2599" s="600">
        <v>4.4400000000000004</v>
      </c>
      <c r="F2599" s="67">
        <v>0.2</v>
      </c>
      <c r="G2599" s="600">
        <v>0.6</v>
      </c>
      <c r="H2599" s="668">
        <f t="shared" si="153"/>
        <v>0.53280000000000005</v>
      </c>
    </row>
    <row r="2600" spans="1:8">
      <c r="A2600" s="67"/>
      <c r="B2600" s="67" t="s">
        <v>989</v>
      </c>
      <c r="C2600" s="67">
        <v>1</v>
      </c>
      <c r="D2600" s="67"/>
      <c r="E2600" s="600">
        <v>3.915</v>
      </c>
      <c r="F2600" s="67">
        <v>0.2</v>
      </c>
      <c r="G2600" s="600">
        <v>0.6</v>
      </c>
      <c r="H2600" s="668">
        <f t="shared" si="153"/>
        <v>0.4698</v>
      </c>
    </row>
    <row r="2601" spans="1:8">
      <c r="A2601" s="67"/>
      <c r="B2601" s="67" t="s">
        <v>990</v>
      </c>
      <c r="C2601" s="67">
        <v>1</v>
      </c>
      <c r="D2601" s="67"/>
      <c r="E2601" s="600">
        <v>4.4649999999999999</v>
      </c>
      <c r="F2601" s="67">
        <v>0.2</v>
      </c>
      <c r="G2601" s="600">
        <v>0.6</v>
      </c>
      <c r="H2601" s="668">
        <f t="shared" si="153"/>
        <v>0.53580000000000005</v>
      </c>
    </row>
    <row r="2602" spans="1:8">
      <c r="A2602" s="67"/>
      <c r="B2602" s="67" t="s">
        <v>991</v>
      </c>
      <c r="C2602" s="67">
        <v>1</v>
      </c>
      <c r="D2602" s="67"/>
      <c r="E2602" s="600">
        <v>4.3479999999999999</v>
      </c>
      <c r="F2602" s="67">
        <v>0.2</v>
      </c>
      <c r="G2602" s="600">
        <v>0.6</v>
      </c>
      <c r="H2602" s="668">
        <f t="shared" si="153"/>
        <v>0.52176</v>
      </c>
    </row>
    <row r="2603" spans="1:8">
      <c r="A2603" s="67"/>
      <c r="B2603" s="67" t="s">
        <v>992</v>
      </c>
      <c r="C2603" s="67">
        <v>1</v>
      </c>
      <c r="D2603" s="67"/>
      <c r="E2603" s="600">
        <v>1.544</v>
      </c>
      <c r="F2603" s="67">
        <v>0.2</v>
      </c>
      <c r="G2603" s="600">
        <v>0.6</v>
      </c>
      <c r="H2603" s="668">
        <f t="shared" si="153"/>
        <v>0.18528</v>
      </c>
    </row>
    <row r="2604" spans="1:8">
      <c r="A2604" s="67"/>
      <c r="B2604" s="67" t="s">
        <v>993</v>
      </c>
      <c r="C2604" s="67">
        <v>1</v>
      </c>
      <c r="D2604" s="67"/>
      <c r="E2604" s="600">
        <v>7.4859999999999998</v>
      </c>
      <c r="F2604" s="67">
        <v>0.2</v>
      </c>
      <c r="G2604" s="600">
        <v>0.6</v>
      </c>
      <c r="H2604" s="668">
        <f t="shared" si="153"/>
        <v>0.89832000000000001</v>
      </c>
    </row>
    <row r="2605" spans="1:8">
      <c r="A2605" s="67"/>
      <c r="B2605" s="67" t="s">
        <v>994</v>
      </c>
      <c r="C2605" s="67">
        <v>1</v>
      </c>
      <c r="D2605" s="67"/>
      <c r="E2605" s="600">
        <v>1.544</v>
      </c>
      <c r="F2605" s="67">
        <v>0.2</v>
      </c>
      <c r="G2605" s="600">
        <v>0.6</v>
      </c>
      <c r="H2605" s="668">
        <f t="shared" si="153"/>
        <v>0.18528</v>
      </c>
    </row>
    <row r="2606" spans="1:8">
      <c r="A2606" s="67"/>
      <c r="B2606" s="67" t="s">
        <v>995</v>
      </c>
      <c r="C2606" s="67">
        <v>1</v>
      </c>
      <c r="D2606" s="67"/>
      <c r="E2606" s="600">
        <v>7.4859999999999998</v>
      </c>
      <c r="F2606" s="67">
        <v>0.2</v>
      </c>
      <c r="G2606" s="600">
        <v>0.6</v>
      </c>
      <c r="H2606" s="668">
        <f t="shared" si="153"/>
        <v>0.89832000000000001</v>
      </c>
    </row>
    <row r="2607" spans="1:8">
      <c r="A2607" s="67"/>
      <c r="B2607" s="67" t="s">
        <v>996</v>
      </c>
      <c r="C2607" s="67">
        <v>1</v>
      </c>
      <c r="D2607" s="67"/>
      <c r="E2607" s="600">
        <v>1.544</v>
      </c>
      <c r="F2607" s="67">
        <v>0.2</v>
      </c>
      <c r="G2607" s="600">
        <v>0.6</v>
      </c>
      <c r="H2607" s="668">
        <f t="shared" si="153"/>
        <v>0.18528</v>
      </c>
    </row>
    <row r="2608" spans="1:8">
      <c r="A2608" s="67"/>
      <c r="B2608" s="67" t="s">
        <v>997</v>
      </c>
      <c r="C2608" s="67">
        <v>1</v>
      </c>
      <c r="D2608" s="67"/>
      <c r="E2608" s="600">
        <v>7.3360000000000003</v>
      </c>
      <c r="F2608" s="67">
        <v>0.2</v>
      </c>
      <c r="G2608" s="600">
        <v>0.6</v>
      </c>
      <c r="H2608" s="668">
        <f t="shared" si="153"/>
        <v>0.88031999999999999</v>
      </c>
    </row>
    <row r="2609" spans="1:8">
      <c r="A2609" s="67"/>
      <c r="B2609" s="67" t="s">
        <v>998</v>
      </c>
      <c r="C2609" s="67">
        <v>1</v>
      </c>
      <c r="D2609" s="67"/>
      <c r="E2609" s="600">
        <v>2.2719999999999998</v>
      </c>
      <c r="F2609" s="67">
        <v>0.2</v>
      </c>
      <c r="G2609" s="600">
        <v>0.6</v>
      </c>
      <c r="H2609" s="668">
        <f t="shared" si="153"/>
        <v>0.27263999999999999</v>
      </c>
    </row>
    <row r="2610" spans="1:8">
      <c r="A2610" s="67"/>
      <c r="B2610" s="67" t="s">
        <v>999</v>
      </c>
      <c r="C2610" s="67">
        <v>1</v>
      </c>
      <c r="D2610" s="67"/>
      <c r="E2610" s="600">
        <v>3.0489999999999999</v>
      </c>
      <c r="F2610" s="67">
        <v>0.2</v>
      </c>
      <c r="G2610" s="600">
        <v>0.6</v>
      </c>
      <c r="H2610" s="668">
        <f t="shared" si="153"/>
        <v>0.36587999999999998</v>
      </c>
    </row>
    <row r="2611" spans="1:8">
      <c r="A2611" s="67"/>
      <c r="B2611" s="67" t="s">
        <v>1000</v>
      </c>
      <c r="C2611" s="67">
        <v>1</v>
      </c>
      <c r="D2611" s="67"/>
      <c r="E2611" s="600">
        <v>1.8</v>
      </c>
      <c r="F2611" s="67">
        <v>0.2</v>
      </c>
      <c r="G2611" s="600">
        <v>0.6</v>
      </c>
      <c r="H2611" s="668">
        <f t="shared" si="153"/>
        <v>0.216</v>
      </c>
    </row>
    <row r="2612" spans="1:8">
      <c r="A2612" s="67"/>
      <c r="B2612" s="67" t="s">
        <v>1001</v>
      </c>
      <c r="C2612" s="67">
        <v>1</v>
      </c>
      <c r="D2612" s="67"/>
      <c r="E2612" s="600">
        <v>7.93</v>
      </c>
      <c r="F2612" s="67">
        <v>0.2</v>
      </c>
      <c r="G2612" s="600">
        <v>0.6</v>
      </c>
      <c r="H2612" s="668">
        <f t="shared" si="153"/>
        <v>0.9516</v>
      </c>
    </row>
    <row r="2613" spans="1:8">
      <c r="A2613" s="67"/>
      <c r="B2613" s="67" t="s">
        <v>1002</v>
      </c>
      <c r="C2613" s="67">
        <v>1</v>
      </c>
      <c r="D2613" s="67"/>
      <c r="E2613" s="600">
        <v>2.387</v>
      </c>
      <c r="F2613" s="67">
        <v>0.2</v>
      </c>
      <c r="G2613" s="600">
        <v>0.6</v>
      </c>
      <c r="H2613" s="668">
        <f t="shared" si="153"/>
        <v>0.28643999999999997</v>
      </c>
    </row>
    <row r="2614" spans="1:8">
      <c r="A2614" s="67"/>
      <c r="B2614" s="67" t="s">
        <v>1003</v>
      </c>
      <c r="C2614" s="67">
        <v>1</v>
      </c>
      <c r="D2614" s="67"/>
      <c r="E2614" s="600">
        <v>5.8</v>
      </c>
      <c r="F2614" s="67">
        <v>0.2</v>
      </c>
      <c r="G2614" s="600">
        <v>0.6</v>
      </c>
      <c r="H2614" s="668">
        <f t="shared" si="153"/>
        <v>0.69599999999999995</v>
      </c>
    </row>
    <row r="2615" spans="1:8">
      <c r="A2615" s="67"/>
      <c r="B2615" s="67" t="s">
        <v>1004</v>
      </c>
      <c r="C2615" s="67">
        <v>1</v>
      </c>
      <c r="D2615" s="67"/>
      <c r="E2615" s="600">
        <v>2.93</v>
      </c>
      <c r="F2615" s="67">
        <v>0.2</v>
      </c>
      <c r="G2615" s="600">
        <v>0.6</v>
      </c>
      <c r="H2615" s="668">
        <f t="shared" si="153"/>
        <v>0.35160000000000002</v>
      </c>
    </row>
    <row r="2616" spans="1:8">
      <c r="A2616" s="67"/>
      <c r="B2616" s="67" t="s">
        <v>1005</v>
      </c>
      <c r="C2616" s="67">
        <v>1</v>
      </c>
      <c r="D2616" s="67"/>
      <c r="E2616" s="600">
        <v>5.8</v>
      </c>
      <c r="F2616" s="67">
        <v>0.2</v>
      </c>
      <c r="G2616" s="600">
        <v>0.6</v>
      </c>
      <c r="H2616" s="668">
        <f t="shared" ref="H2616:H2647" si="154">+PRODUCT(C2616:G2616)</f>
        <v>0.69599999999999995</v>
      </c>
    </row>
    <row r="2617" spans="1:8">
      <c r="A2617" s="67"/>
      <c r="B2617" s="67" t="s">
        <v>1006</v>
      </c>
      <c r="C2617" s="67">
        <v>1</v>
      </c>
      <c r="D2617" s="67"/>
      <c r="E2617" s="600">
        <v>0.64300000000000002</v>
      </c>
      <c r="F2617" s="67">
        <v>0.2</v>
      </c>
      <c r="G2617" s="600">
        <v>0.6</v>
      </c>
      <c r="H2617" s="668">
        <f t="shared" si="154"/>
        <v>7.7160000000000006E-2</v>
      </c>
    </row>
    <row r="2618" spans="1:8">
      <c r="A2618" s="67"/>
      <c r="B2618" s="67" t="s">
        <v>1007</v>
      </c>
      <c r="C2618" s="67">
        <v>1</v>
      </c>
      <c r="D2618" s="67"/>
      <c r="E2618" s="600">
        <v>3.25</v>
      </c>
      <c r="F2618" s="67">
        <v>0.2</v>
      </c>
      <c r="G2618" s="600">
        <v>0.6</v>
      </c>
      <c r="H2618" s="668">
        <f t="shared" si="154"/>
        <v>0.39</v>
      </c>
    </row>
    <row r="2619" spans="1:8">
      <c r="A2619" s="67"/>
      <c r="B2619" s="67" t="s">
        <v>1008</v>
      </c>
      <c r="C2619" s="67">
        <v>1</v>
      </c>
      <c r="D2619" s="67"/>
      <c r="E2619" s="600">
        <v>20.260000000000002</v>
      </c>
      <c r="F2619" s="67">
        <v>0.2</v>
      </c>
      <c r="G2619" s="600">
        <v>0.6</v>
      </c>
      <c r="H2619" s="668">
        <f t="shared" si="154"/>
        <v>2.4312</v>
      </c>
    </row>
    <row r="2620" spans="1:8">
      <c r="A2620" s="67"/>
      <c r="B2620" s="67"/>
      <c r="C2620" s="67"/>
      <c r="D2620" s="67"/>
      <c r="E2620" s="600"/>
      <c r="F2620" s="67">
        <v>0.2</v>
      </c>
      <c r="G2620" s="600">
        <v>0.6</v>
      </c>
      <c r="H2620" s="668">
        <f t="shared" si="154"/>
        <v>0.12</v>
      </c>
    </row>
    <row r="2621" spans="1:8">
      <c r="A2621" s="67"/>
      <c r="B2621" s="67" t="s">
        <v>1009</v>
      </c>
      <c r="C2621" s="67">
        <v>1</v>
      </c>
      <c r="D2621" s="67"/>
      <c r="E2621" s="600">
        <v>1.544</v>
      </c>
      <c r="F2621" s="67">
        <v>0.2</v>
      </c>
      <c r="G2621" s="600">
        <v>0.6</v>
      </c>
      <c r="H2621" s="668">
        <f t="shared" si="154"/>
        <v>0.18528</v>
      </c>
    </row>
    <row r="2622" spans="1:8">
      <c r="A2622" s="67"/>
      <c r="B2622" s="67" t="s">
        <v>1010</v>
      </c>
      <c r="C2622" s="67">
        <v>1</v>
      </c>
      <c r="D2622" s="67"/>
      <c r="E2622" s="600">
        <v>3.218</v>
      </c>
      <c r="F2622" s="67">
        <v>0.2</v>
      </c>
      <c r="G2622" s="600">
        <v>0.6</v>
      </c>
      <c r="H2622" s="668">
        <f t="shared" si="154"/>
        <v>0.38616</v>
      </c>
    </row>
    <row r="2623" spans="1:8">
      <c r="A2623" s="67"/>
      <c r="B2623" s="67" t="s">
        <v>1011</v>
      </c>
      <c r="C2623" s="67">
        <v>1</v>
      </c>
      <c r="D2623" s="67"/>
      <c r="E2623" s="600">
        <v>3.0680000000000001</v>
      </c>
      <c r="F2623" s="67">
        <v>0.2</v>
      </c>
      <c r="G2623" s="600">
        <v>0.6</v>
      </c>
      <c r="H2623" s="668">
        <f t="shared" si="154"/>
        <v>0.36815999999999999</v>
      </c>
    </row>
    <row r="2624" spans="1:8">
      <c r="A2624" s="67"/>
      <c r="B2624" s="67" t="s">
        <v>1012</v>
      </c>
      <c r="C2624" s="67">
        <v>1</v>
      </c>
      <c r="D2624" s="67"/>
      <c r="E2624" s="600">
        <v>1.544</v>
      </c>
      <c r="F2624" s="67">
        <v>0.2</v>
      </c>
      <c r="G2624" s="600">
        <v>0.6</v>
      </c>
      <c r="H2624" s="668">
        <f t="shared" si="154"/>
        <v>0.18528</v>
      </c>
    </row>
    <row r="2625" spans="1:8">
      <c r="A2625" s="67"/>
      <c r="B2625" s="67" t="s">
        <v>1013</v>
      </c>
      <c r="C2625" s="67">
        <v>1</v>
      </c>
      <c r="D2625" s="67"/>
      <c r="E2625" s="600">
        <v>3.218</v>
      </c>
      <c r="F2625" s="67">
        <v>0.2</v>
      </c>
      <c r="G2625" s="600">
        <v>0.6</v>
      </c>
      <c r="H2625" s="668">
        <f t="shared" si="154"/>
        <v>0.38616</v>
      </c>
    </row>
    <row r="2626" spans="1:8">
      <c r="A2626" s="67"/>
      <c r="B2626" s="67" t="s">
        <v>1014</v>
      </c>
      <c r="C2626" s="67">
        <v>1</v>
      </c>
      <c r="D2626" s="67"/>
      <c r="E2626" s="600">
        <v>3.3679999999999999</v>
      </c>
      <c r="F2626" s="67">
        <v>0.2</v>
      </c>
      <c r="G2626" s="600">
        <v>0.6</v>
      </c>
      <c r="H2626" s="668">
        <f t="shared" si="154"/>
        <v>0.40416000000000002</v>
      </c>
    </row>
    <row r="2627" spans="1:8">
      <c r="A2627" s="67"/>
      <c r="B2627" s="67" t="s">
        <v>1015</v>
      </c>
      <c r="C2627" s="67">
        <v>1</v>
      </c>
      <c r="D2627" s="67"/>
      <c r="E2627" s="600">
        <v>2.1219999999999999</v>
      </c>
      <c r="F2627" s="67">
        <v>0.2</v>
      </c>
      <c r="G2627" s="600">
        <v>0.6</v>
      </c>
      <c r="H2627" s="668">
        <f t="shared" si="154"/>
        <v>0.25463999999999998</v>
      </c>
    </row>
    <row r="2628" spans="1:8">
      <c r="A2628" s="67"/>
      <c r="B2628" s="67" t="s">
        <v>1016</v>
      </c>
      <c r="C2628" s="67">
        <v>1</v>
      </c>
      <c r="D2628" s="67"/>
      <c r="E2628" s="600">
        <v>1.4</v>
      </c>
      <c r="F2628" s="67">
        <v>0.2</v>
      </c>
      <c r="G2628" s="600">
        <v>0.6</v>
      </c>
      <c r="H2628" s="668">
        <f t="shared" si="154"/>
        <v>0.16800000000000001</v>
      </c>
    </row>
    <row r="2629" spans="1:8">
      <c r="A2629" s="67"/>
      <c r="B2629" s="67" t="s">
        <v>1017</v>
      </c>
      <c r="C2629" s="67">
        <v>1</v>
      </c>
      <c r="D2629" s="67"/>
      <c r="E2629" s="600">
        <v>3.05</v>
      </c>
      <c r="F2629" s="67">
        <v>0.2</v>
      </c>
      <c r="G2629" s="600">
        <v>0.6</v>
      </c>
      <c r="H2629" s="668">
        <f t="shared" si="154"/>
        <v>0.36599999999999999</v>
      </c>
    </row>
    <row r="2630" spans="1:8">
      <c r="A2630" s="67"/>
      <c r="B2630" s="67" t="s">
        <v>1018</v>
      </c>
      <c r="C2630" s="67">
        <v>1</v>
      </c>
      <c r="D2630" s="67"/>
      <c r="E2630" s="600">
        <v>4.7649999999999997</v>
      </c>
      <c r="F2630" s="67">
        <v>0.2</v>
      </c>
      <c r="G2630" s="600">
        <v>0.6</v>
      </c>
      <c r="H2630" s="668">
        <f t="shared" si="154"/>
        <v>0.57179999999999997</v>
      </c>
    </row>
    <row r="2631" spans="1:8">
      <c r="A2631" s="67"/>
      <c r="B2631" s="67" t="s">
        <v>1019</v>
      </c>
      <c r="C2631" s="67">
        <v>1</v>
      </c>
      <c r="D2631" s="67"/>
      <c r="E2631" s="600">
        <v>4.8150000000000004</v>
      </c>
      <c r="F2631" s="67">
        <v>0.2</v>
      </c>
      <c r="G2631" s="600">
        <v>0.6</v>
      </c>
      <c r="H2631" s="668">
        <f t="shared" si="154"/>
        <v>0.57779999999999998</v>
      </c>
    </row>
    <row r="2632" spans="1:8">
      <c r="A2632" s="67"/>
      <c r="B2632" s="67" t="s">
        <v>1020</v>
      </c>
      <c r="C2632" s="67">
        <v>1</v>
      </c>
      <c r="D2632" s="67"/>
      <c r="E2632" s="600">
        <v>4.8150000000000004</v>
      </c>
      <c r="F2632" s="67">
        <v>0.2</v>
      </c>
      <c r="G2632" s="600">
        <v>0.6</v>
      </c>
      <c r="H2632" s="668">
        <f t="shared" si="154"/>
        <v>0.57779999999999998</v>
      </c>
    </row>
    <row r="2633" spans="1:8">
      <c r="A2633" s="67"/>
      <c r="B2633" s="67" t="s">
        <v>1021</v>
      </c>
      <c r="C2633" s="67">
        <v>1</v>
      </c>
      <c r="D2633" s="67"/>
      <c r="E2633" s="600">
        <v>4.7649999999999997</v>
      </c>
      <c r="F2633" s="67">
        <v>0.2</v>
      </c>
      <c r="G2633" s="600">
        <v>0.6</v>
      </c>
      <c r="H2633" s="668">
        <f t="shared" si="154"/>
        <v>0.57179999999999997</v>
      </c>
    </row>
    <row r="2634" spans="1:8">
      <c r="A2634" s="67"/>
      <c r="B2634" s="67" t="s">
        <v>1022</v>
      </c>
      <c r="C2634" s="67">
        <v>1</v>
      </c>
      <c r="D2634" s="67"/>
      <c r="E2634" s="600">
        <v>2.6480000000000001</v>
      </c>
      <c r="F2634" s="67">
        <v>0.2</v>
      </c>
      <c r="G2634" s="600">
        <v>0.6</v>
      </c>
      <c r="H2634" s="668">
        <f t="shared" si="154"/>
        <v>0.31775999999999999</v>
      </c>
    </row>
    <row r="2635" spans="1:8">
      <c r="A2635" s="67"/>
      <c r="B2635" s="67" t="s">
        <v>1023</v>
      </c>
      <c r="C2635" s="67">
        <v>1</v>
      </c>
      <c r="D2635" s="67"/>
      <c r="E2635" s="600">
        <v>4.8979999999999997</v>
      </c>
      <c r="F2635" s="67">
        <v>0.2</v>
      </c>
      <c r="G2635" s="600">
        <v>0.6</v>
      </c>
      <c r="H2635" s="668">
        <f t="shared" si="154"/>
        <v>0.58775999999999995</v>
      </c>
    </row>
    <row r="2636" spans="1:8">
      <c r="A2636" s="67"/>
      <c r="B2636" s="67" t="s">
        <v>1024</v>
      </c>
      <c r="C2636" s="67">
        <v>1</v>
      </c>
      <c r="D2636" s="67"/>
      <c r="E2636" s="600">
        <v>3.0979999999999999</v>
      </c>
      <c r="F2636" s="67">
        <v>0.2</v>
      </c>
      <c r="G2636" s="600">
        <v>0.6</v>
      </c>
      <c r="H2636" s="668">
        <f t="shared" si="154"/>
        <v>0.37175999999999998</v>
      </c>
    </row>
    <row r="2637" spans="1:8">
      <c r="A2637" s="67"/>
      <c r="B2637" s="67" t="s">
        <v>1025</v>
      </c>
      <c r="C2637" s="67">
        <v>1</v>
      </c>
      <c r="D2637" s="67"/>
      <c r="E2637" s="600">
        <v>2.452</v>
      </c>
      <c r="F2637" s="67">
        <v>0.2</v>
      </c>
      <c r="G2637" s="600">
        <v>0.6</v>
      </c>
      <c r="H2637" s="668">
        <f t="shared" si="154"/>
        <v>0.29424</v>
      </c>
    </row>
    <row r="2638" spans="1:8">
      <c r="A2638" s="67"/>
      <c r="B2638" s="67" t="s">
        <v>1026</v>
      </c>
      <c r="C2638" s="67">
        <v>1</v>
      </c>
      <c r="D2638" s="67"/>
      <c r="E2638" s="600">
        <v>1</v>
      </c>
      <c r="F2638" s="67">
        <v>0.2</v>
      </c>
      <c r="G2638" s="600">
        <v>0.6</v>
      </c>
      <c r="H2638" s="668">
        <f t="shared" si="154"/>
        <v>0.12</v>
      </c>
    </row>
    <row r="2639" spans="1:8">
      <c r="A2639" s="67"/>
      <c r="B2639" s="67" t="s">
        <v>1027</v>
      </c>
      <c r="C2639" s="67">
        <v>1</v>
      </c>
      <c r="D2639" s="67"/>
      <c r="E2639" s="600">
        <v>0.7</v>
      </c>
      <c r="F2639" s="67">
        <v>0.2</v>
      </c>
      <c r="G2639" s="600">
        <v>0.6</v>
      </c>
      <c r="H2639" s="668">
        <f t="shared" si="154"/>
        <v>8.4000000000000005E-2</v>
      </c>
    </row>
    <row r="2640" spans="1:8">
      <c r="A2640" s="67"/>
      <c r="B2640" s="67" t="s">
        <v>1028</v>
      </c>
      <c r="C2640" s="67">
        <v>2</v>
      </c>
      <c r="D2640" s="67"/>
      <c r="E2640" s="600">
        <v>4.6870000000000003</v>
      </c>
      <c r="F2640" s="67">
        <v>0.2</v>
      </c>
      <c r="G2640" s="600">
        <v>0.6</v>
      </c>
      <c r="H2640" s="668">
        <f t="shared" si="154"/>
        <v>1.1248800000000001</v>
      </c>
    </row>
    <row r="2641" spans="1:8">
      <c r="A2641" s="67"/>
      <c r="B2641" s="67" t="s">
        <v>1029</v>
      </c>
      <c r="C2641" s="67">
        <v>1</v>
      </c>
      <c r="D2641" s="67"/>
      <c r="E2641" s="600">
        <v>5.8869999999999996</v>
      </c>
      <c r="F2641" s="67">
        <v>0.2</v>
      </c>
      <c r="G2641" s="600">
        <v>0.6</v>
      </c>
      <c r="H2641" s="668">
        <f t="shared" si="154"/>
        <v>0.70643999999999996</v>
      </c>
    </row>
    <row r="2642" spans="1:8">
      <c r="A2642" s="67"/>
      <c r="B2642" s="67" t="s">
        <v>1030</v>
      </c>
      <c r="C2642" s="67">
        <v>1</v>
      </c>
      <c r="D2642" s="67"/>
      <c r="E2642" s="600">
        <v>2.7749999999999999</v>
      </c>
      <c r="F2642" s="67">
        <v>0.2</v>
      </c>
      <c r="G2642" s="600">
        <v>0.6</v>
      </c>
      <c r="H2642" s="668">
        <f t="shared" si="154"/>
        <v>0.33300000000000002</v>
      </c>
    </row>
    <row r="2643" spans="1:8">
      <c r="A2643" s="67"/>
      <c r="B2643" s="67" t="s">
        <v>1031</v>
      </c>
      <c r="C2643" s="67">
        <v>1</v>
      </c>
      <c r="D2643" s="67"/>
      <c r="E2643" s="600">
        <v>2.85</v>
      </c>
      <c r="F2643" s="67">
        <v>0.2</v>
      </c>
      <c r="G2643" s="600">
        <v>0.6</v>
      </c>
      <c r="H2643" s="668">
        <f t="shared" si="154"/>
        <v>0.34200000000000003</v>
      </c>
    </row>
    <row r="2644" spans="1:8">
      <c r="A2644" s="67"/>
      <c r="B2644" s="67" t="s">
        <v>1032</v>
      </c>
      <c r="C2644" s="67">
        <v>1</v>
      </c>
      <c r="D2644" s="67"/>
      <c r="E2644" s="600">
        <v>3.4540000000000002</v>
      </c>
      <c r="F2644" s="67">
        <v>0.2</v>
      </c>
      <c r="G2644" s="600">
        <v>0.6</v>
      </c>
      <c r="H2644" s="668">
        <f t="shared" si="154"/>
        <v>0.41448000000000002</v>
      </c>
    </row>
    <row r="2645" spans="1:8">
      <c r="A2645" s="67"/>
      <c r="B2645" s="67" t="s">
        <v>1033</v>
      </c>
      <c r="C2645" s="67">
        <v>1</v>
      </c>
      <c r="D2645" s="67"/>
      <c r="E2645" s="600">
        <v>4.87</v>
      </c>
      <c r="F2645" s="67">
        <v>0.2</v>
      </c>
      <c r="G2645" s="600">
        <v>0.6</v>
      </c>
      <c r="H2645" s="668">
        <f t="shared" si="154"/>
        <v>0.58440000000000003</v>
      </c>
    </row>
    <row r="2646" spans="1:8">
      <c r="A2646" s="67"/>
      <c r="B2646" s="67" t="s">
        <v>1034</v>
      </c>
      <c r="C2646" s="67">
        <v>1</v>
      </c>
      <c r="D2646" s="67"/>
      <c r="E2646" s="600">
        <v>3.4540000000000002</v>
      </c>
      <c r="F2646" s="67">
        <v>0.2</v>
      </c>
      <c r="G2646" s="600">
        <v>0.6</v>
      </c>
      <c r="H2646" s="668">
        <f t="shared" si="154"/>
        <v>0.41448000000000002</v>
      </c>
    </row>
    <row r="2647" spans="1:8">
      <c r="A2647" s="67"/>
      <c r="B2647" s="67" t="s">
        <v>1035</v>
      </c>
      <c r="C2647" s="67">
        <v>1</v>
      </c>
      <c r="D2647" s="67"/>
      <c r="E2647" s="600">
        <v>1.8</v>
      </c>
      <c r="F2647" s="67">
        <v>0.2</v>
      </c>
      <c r="G2647" s="600">
        <v>0.6</v>
      </c>
      <c r="H2647" s="668">
        <f t="shared" si="154"/>
        <v>0.216</v>
      </c>
    </row>
    <row r="2648" spans="1:8">
      <c r="A2648" s="67"/>
      <c r="B2648" s="67" t="s">
        <v>977</v>
      </c>
      <c r="C2648" s="67">
        <v>1</v>
      </c>
      <c r="D2648" s="67"/>
      <c r="E2648" s="600">
        <v>2.57</v>
      </c>
      <c r="F2648" s="67">
        <v>0.2</v>
      </c>
      <c r="G2648" s="600">
        <v>0.6</v>
      </c>
      <c r="H2648" s="668">
        <f t="shared" ref="H2648:H2679" si="155">+PRODUCT(C2648:G2648)</f>
        <v>0.30840000000000001</v>
      </c>
    </row>
    <row r="2649" spans="1:8">
      <c r="A2649" s="67"/>
      <c r="B2649" s="67" t="s">
        <v>1036</v>
      </c>
      <c r="C2649" s="67">
        <v>1</v>
      </c>
      <c r="D2649" s="67"/>
      <c r="E2649" s="600">
        <v>2.75</v>
      </c>
      <c r="F2649" s="67">
        <v>0.2</v>
      </c>
      <c r="G2649" s="600">
        <v>0.6</v>
      </c>
      <c r="H2649" s="668">
        <f t="shared" si="155"/>
        <v>0.33</v>
      </c>
    </row>
    <row r="2650" spans="1:8">
      <c r="A2650" s="67"/>
      <c r="B2650" s="67" t="s">
        <v>1037</v>
      </c>
      <c r="C2650" s="67">
        <v>1</v>
      </c>
      <c r="D2650" s="67"/>
      <c r="E2650" s="600">
        <v>2.7749999999999999</v>
      </c>
      <c r="F2650" s="67">
        <v>0.2</v>
      </c>
      <c r="G2650" s="600">
        <v>0.6</v>
      </c>
      <c r="H2650" s="668">
        <f t="shared" si="155"/>
        <v>0.33300000000000002</v>
      </c>
    </row>
    <row r="2651" spans="1:8">
      <c r="A2651" s="67"/>
      <c r="B2651" s="67" t="s">
        <v>1038</v>
      </c>
      <c r="C2651" s="67">
        <v>1</v>
      </c>
      <c r="D2651" s="67"/>
      <c r="E2651" s="600">
        <v>1.8</v>
      </c>
      <c r="F2651" s="67">
        <v>0.2</v>
      </c>
      <c r="G2651" s="600">
        <v>0.6</v>
      </c>
      <c r="H2651" s="668">
        <f t="shared" si="155"/>
        <v>0.216</v>
      </c>
    </row>
    <row r="2652" spans="1:8">
      <c r="A2652" s="67"/>
      <c r="B2652" s="67" t="s">
        <v>1039</v>
      </c>
      <c r="C2652" s="67">
        <v>1</v>
      </c>
      <c r="D2652" s="67"/>
      <c r="E2652" s="600">
        <v>0.27</v>
      </c>
      <c r="F2652" s="67">
        <v>0.2</v>
      </c>
      <c r="G2652" s="600">
        <v>0.6</v>
      </c>
      <c r="H2652" s="668">
        <f t="shared" si="155"/>
        <v>3.2399999999999998E-2</v>
      </c>
    </row>
    <row r="2653" spans="1:8">
      <c r="A2653" s="67"/>
      <c r="B2653" s="67" t="s">
        <v>1040</v>
      </c>
      <c r="C2653" s="67">
        <v>1</v>
      </c>
      <c r="D2653" s="67"/>
      <c r="E2653" s="600">
        <v>2.75</v>
      </c>
      <c r="F2653" s="67">
        <v>0.2</v>
      </c>
      <c r="G2653" s="600">
        <v>0.6</v>
      </c>
      <c r="H2653" s="668">
        <f t="shared" si="155"/>
        <v>0.33</v>
      </c>
    </row>
    <row r="2654" spans="1:8">
      <c r="A2654" s="67"/>
      <c r="B2654" s="67" t="s">
        <v>1041</v>
      </c>
      <c r="C2654" s="67">
        <v>1</v>
      </c>
      <c r="D2654" s="67"/>
      <c r="E2654" s="600">
        <v>2.85</v>
      </c>
      <c r="F2654" s="67">
        <v>0.2</v>
      </c>
      <c r="G2654" s="600">
        <v>0.6</v>
      </c>
      <c r="H2654" s="668">
        <f t="shared" si="155"/>
        <v>0.34200000000000003</v>
      </c>
    </row>
    <row r="2655" spans="1:8">
      <c r="A2655" s="67"/>
      <c r="B2655" s="67" t="s">
        <v>1042</v>
      </c>
      <c r="C2655" s="67">
        <v>1</v>
      </c>
      <c r="D2655" s="67"/>
      <c r="E2655" s="600">
        <v>2.85</v>
      </c>
      <c r="F2655" s="67">
        <v>0.2</v>
      </c>
      <c r="G2655" s="600">
        <v>0.6</v>
      </c>
      <c r="H2655" s="668">
        <f t="shared" si="155"/>
        <v>0.34200000000000003</v>
      </c>
    </row>
    <row r="2656" spans="1:8">
      <c r="A2656" s="67"/>
      <c r="B2656" s="67" t="s">
        <v>1043</v>
      </c>
      <c r="C2656" s="67">
        <v>1</v>
      </c>
      <c r="D2656" s="67"/>
      <c r="E2656" s="600">
        <v>2.7749999999999999</v>
      </c>
      <c r="F2656" s="67">
        <v>0.2</v>
      </c>
      <c r="G2656" s="600">
        <v>0.6</v>
      </c>
      <c r="H2656" s="668">
        <f t="shared" si="155"/>
        <v>0.33300000000000002</v>
      </c>
    </row>
    <row r="2657" spans="1:8">
      <c r="A2657" s="67"/>
      <c r="B2657" s="67" t="s">
        <v>1044</v>
      </c>
      <c r="C2657" s="67">
        <v>1</v>
      </c>
      <c r="D2657" s="67"/>
      <c r="E2657" s="600">
        <v>2.75</v>
      </c>
      <c r="F2657" s="67">
        <v>0.2</v>
      </c>
      <c r="G2657" s="600">
        <v>0.6</v>
      </c>
      <c r="H2657" s="668">
        <f t="shared" si="155"/>
        <v>0.33</v>
      </c>
    </row>
    <row r="2658" spans="1:8">
      <c r="A2658" s="67"/>
      <c r="B2658" s="67" t="s">
        <v>1045</v>
      </c>
      <c r="C2658" s="67">
        <v>1</v>
      </c>
      <c r="D2658" s="67"/>
      <c r="E2658" s="600">
        <v>2.7749999999999999</v>
      </c>
      <c r="F2658" s="67">
        <v>0.2</v>
      </c>
      <c r="G2658" s="600">
        <v>0.6</v>
      </c>
      <c r="H2658" s="668">
        <f t="shared" si="155"/>
        <v>0.33300000000000002</v>
      </c>
    </row>
    <row r="2659" spans="1:8">
      <c r="A2659" s="67"/>
      <c r="B2659" s="67" t="s">
        <v>1046</v>
      </c>
      <c r="C2659" s="67">
        <v>1</v>
      </c>
      <c r="D2659" s="67"/>
      <c r="E2659" s="600">
        <v>2.75</v>
      </c>
      <c r="F2659" s="67">
        <v>0.2</v>
      </c>
      <c r="G2659" s="600">
        <v>0.6</v>
      </c>
      <c r="H2659" s="668">
        <f t="shared" si="155"/>
        <v>0.33</v>
      </c>
    </row>
    <row r="2660" spans="1:8">
      <c r="A2660" s="67"/>
      <c r="B2660" s="67" t="s">
        <v>1047</v>
      </c>
      <c r="C2660" s="67">
        <v>1</v>
      </c>
      <c r="D2660" s="67"/>
      <c r="E2660" s="600">
        <v>2.85</v>
      </c>
      <c r="F2660" s="67">
        <v>0.2</v>
      </c>
      <c r="G2660" s="600">
        <v>0.6</v>
      </c>
      <c r="H2660" s="668">
        <f t="shared" si="155"/>
        <v>0.34200000000000003</v>
      </c>
    </row>
    <row r="2661" spans="1:8">
      <c r="A2661" s="67"/>
      <c r="B2661" s="67" t="s">
        <v>1048</v>
      </c>
      <c r="C2661" s="67">
        <v>1</v>
      </c>
      <c r="D2661" s="67"/>
      <c r="E2661" s="600">
        <v>2.85</v>
      </c>
      <c r="F2661" s="67">
        <v>0.2</v>
      </c>
      <c r="G2661" s="600">
        <v>0.6</v>
      </c>
      <c r="H2661" s="668">
        <f t="shared" si="155"/>
        <v>0.34200000000000003</v>
      </c>
    </row>
    <row r="2662" spans="1:8">
      <c r="A2662" s="67"/>
      <c r="B2662" s="67" t="s">
        <v>1049</v>
      </c>
      <c r="C2662" s="67">
        <v>1</v>
      </c>
      <c r="D2662" s="67"/>
      <c r="E2662" s="600">
        <v>2.7749999999999999</v>
      </c>
      <c r="F2662" s="67">
        <v>0.2</v>
      </c>
      <c r="G2662" s="600">
        <v>0.6</v>
      </c>
      <c r="H2662" s="668">
        <f t="shared" si="155"/>
        <v>0.33300000000000002</v>
      </c>
    </row>
    <row r="2663" spans="1:8">
      <c r="A2663" s="67"/>
      <c r="B2663" s="67" t="s">
        <v>1050</v>
      </c>
      <c r="C2663" s="67">
        <v>1</v>
      </c>
      <c r="D2663" s="67"/>
      <c r="E2663" s="600">
        <v>2.85</v>
      </c>
      <c r="F2663" s="67">
        <v>0.2</v>
      </c>
      <c r="G2663" s="600">
        <v>0.6</v>
      </c>
      <c r="H2663" s="668">
        <f t="shared" si="155"/>
        <v>0.34200000000000003</v>
      </c>
    </row>
    <row r="2664" spans="1:8">
      <c r="A2664" s="67"/>
      <c r="B2664" s="67" t="s">
        <v>1051</v>
      </c>
      <c r="C2664" s="67">
        <v>1</v>
      </c>
      <c r="D2664" s="67"/>
      <c r="E2664" s="600">
        <v>2.85</v>
      </c>
      <c r="F2664" s="67">
        <v>0.2</v>
      </c>
      <c r="G2664" s="600">
        <v>0.6</v>
      </c>
      <c r="H2664" s="668">
        <f t="shared" si="155"/>
        <v>0.34200000000000003</v>
      </c>
    </row>
    <row r="2665" spans="1:8">
      <c r="A2665" s="67"/>
      <c r="B2665" s="67" t="s">
        <v>1052</v>
      </c>
      <c r="C2665" s="67">
        <v>1</v>
      </c>
      <c r="D2665" s="67"/>
      <c r="E2665" s="600">
        <v>2.7749999999999999</v>
      </c>
      <c r="F2665" s="67">
        <v>0.2</v>
      </c>
      <c r="G2665" s="600">
        <v>0.6</v>
      </c>
      <c r="H2665" s="668">
        <f t="shared" si="155"/>
        <v>0.33300000000000002</v>
      </c>
    </row>
    <row r="2666" spans="1:8">
      <c r="A2666" s="67"/>
      <c r="B2666" s="67" t="s">
        <v>1053</v>
      </c>
      <c r="C2666" s="67">
        <v>1</v>
      </c>
      <c r="D2666" s="67"/>
      <c r="E2666" s="600">
        <v>2.85</v>
      </c>
      <c r="F2666" s="67">
        <v>0.2</v>
      </c>
      <c r="G2666" s="600">
        <v>0.6</v>
      </c>
      <c r="H2666" s="668">
        <f t="shared" si="155"/>
        <v>0.34200000000000003</v>
      </c>
    </row>
    <row r="2667" spans="1:8">
      <c r="A2667" s="67"/>
      <c r="B2667" s="67" t="s">
        <v>1054</v>
      </c>
      <c r="C2667" s="67">
        <v>1</v>
      </c>
      <c r="D2667" s="67"/>
      <c r="E2667" s="600">
        <v>2.85</v>
      </c>
      <c r="F2667" s="67">
        <v>0.2</v>
      </c>
      <c r="G2667" s="600">
        <v>0.6</v>
      </c>
      <c r="H2667" s="668">
        <f t="shared" si="155"/>
        <v>0.34200000000000003</v>
      </c>
    </row>
    <row r="2668" spans="1:8">
      <c r="A2668" s="67"/>
      <c r="B2668" s="67" t="s">
        <v>1055</v>
      </c>
      <c r="C2668" s="67">
        <v>1</v>
      </c>
      <c r="D2668" s="67"/>
      <c r="E2668" s="600">
        <v>2.7749999999999999</v>
      </c>
      <c r="F2668" s="67">
        <v>0.2</v>
      </c>
      <c r="G2668" s="600">
        <v>0.6</v>
      </c>
      <c r="H2668" s="668">
        <f t="shared" si="155"/>
        <v>0.33300000000000002</v>
      </c>
    </row>
    <row r="2669" spans="1:8">
      <c r="A2669" s="67"/>
      <c r="B2669" s="67" t="s">
        <v>1056</v>
      </c>
      <c r="C2669" s="67">
        <v>1</v>
      </c>
      <c r="D2669" s="67"/>
      <c r="E2669" s="600">
        <v>3.1579999999999999</v>
      </c>
      <c r="F2669" s="67">
        <v>0.2</v>
      </c>
      <c r="G2669" s="600">
        <v>0.6</v>
      </c>
      <c r="H2669" s="668">
        <f t="shared" si="155"/>
        <v>0.37896000000000002</v>
      </c>
    </row>
    <row r="2670" spans="1:8">
      <c r="A2670" s="67"/>
      <c r="B2670" s="67" t="s">
        <v>1057</v>
      </c>
      <c r="C2670" s="67">
        <v>1</v>
      </c>
      <c r="D2670" s="67"/>
      <c r="E2670" s="600">
        <v>4.2910000000000004</v>
      </c>
      <c r="F2670" s="67">
        <v>0.2</v>
      </c>
      <c r="G2670" s="600">
        <v>0.6</v>
      </c>
      <c r="H2670" s="668">
        <f t="shared" si="155"/>
        <v>0.51492000000000004</v>
      </c>
    </row>
    <row r="2671" spans="1:8">
      <c r="A2671" s="67"/>
      <c r="B2671" s="67" t="s">
        <v>1058</v>
      </c>
      <c r="C2671" s="67">
        <v>1</v>
      </c>
      <c r="D2671" s="67"/>
      <c r="E2671" s="600">
        <v>4.3460000000000001</v>
      </c>
      <c r="F2671" s="67">
        <v>0.2</v>
      </c>
      <c r="G2671" s="600">
        <v>0.6</v>
      </c>
      <c r="H2671" s="668">
        <f t="shared" si="155"/>
        <v>0.52151999999999998</v>
      </c>
    </row>
    <row r="2672" spans="1:8">
      <c r="A2672" s="67"/>
      <c r="B2672" s="67" t="s">
        <v>1059</v>
      </c>
      <c r="C2672" s="67">
        <v>1</v>
      </c>
      <c r="D2672" s="67"/>
      <c r="E2672" s="600">
        <v>2.0499999999999998</v>
      </c>
      <c r="F2672" s="67">
        <v>0.2</v>
      </c>
      <c r="G2672" s="600">
        <v>0.6</v>
      </c>
      <c r="H2672" s="668">
        <f t="shared" si="155"/>
        <v>0.246</v>
      </c>
    </row>
    <row r="2673" spans="1:8">
      <c r="A2673" s="67"/>
      <c r="B2673" s="67" t="s">
        <v>1060</v>
      </c>
      <c r="C2673" s="67">
        <v>3</v>
      </c>
      <c r="D2673" s="67"/>
      <c r="E2673" s="600">
        <v>1.5</v>
      </c>
      <c r="F2673" s="67">
        <v>0.2</v>
      </c>
      <c r="G2673" s="600">
        <v>0.6</v>
      </c>
      <c r="H2673" s="668">
        <f t="shared" si="155"/>
        <v>0.54</v>
      </c>
    </row>
    <row r="2674" spans="1:8">
      <c r="A2674" s="67"/>
      <c r="B2674" s="67" t="s">
        <v>1061</v>
      </c>
      <c r="C2674" s="67"/>
      <c r="D2674" s="67"/>
      <c r="E2674" s="600"/>
      <c r="F2674" s="67">
        <v>0.2</v>
      </c>
      <c r="G2674" s="600">
        <v>0.6</v>
      </c>
      <c r="H2674" s="668">
        <f t="shared" si="155"/>
        <v>0.12</v>
      </c>
    </row>
    <row r="2675" spans="1:8">
      <c r="A2675" s="67"/>
      <c r="B2675" s="67" t="s">
        <v>1062</v>
      </c>
      <c r="C2675" s="67">
        <v>1</v>
      </c>
      <c r="D2675" s="67"/>
      <c r="E2675" s="600">
        <v>4.3460000000000001</v>
      </c>
      <c r="F2675" s="67">
        <v>0.2</v>
      </c>
      <c r="G2675" s="600">
        <v>0.6</v>
      </c>
      <c r="H2675" s="668">
        <f t="shared" si="155"/>
        <v>0.52151999999999998</v>
      </c>
    </row>
    <row r="2676" spans="1:8">
      <c r="A2676" s="67"/>
      <c r="B2676" s="67" t="s">
        <v>1063</v>
      </c>
      <c r="C2676" s="67"/>
      <c r="D2676" s="67"/>
      <c r="E2676" s="600"/>
      <c r="F2676" s="67">
        <v>0.2</v>
      </c>
      <c r="G2676" s="600">
        <v>0.6</v>
      </c>
      <c r="H2676" s="668">
        <f t="shared" si="155"/>
        <v>0.12</v>
      </c>
    </row>
    <row r="2677" spans="1:8">
      <c r="A2677" s="67"/>
      <c r="B2677" s="67" t="s">
        <v>1064</v>
      </c>
      <c r="C2677" s="67">
        <v>1</v>
      </c>
      <c r="D2677" s="67"/>
      <c r="E2677" s="600">
        <v>4.3460000000000001</v>
      </c>
      <c r="F2677" s="67">
        <v>0.2</v>
      </c>
      <c r="G2677" s="600">
        <v>0.6</v>
      </c>
      <c r="H2677" s="668">
        <f t="shared" si="155"/>
        <v>0.52151999999999998</v>
      </c>
    </row>
    <row r="2678" spans="1:8">
      <c r="A2678" s="67"/>
      <c r="B2678" s="67" t="s">
        <v>1065</v>
      </c>
      <c r="C2678" s="67"/>
      <c r="D2678" s="67"/>
      <c r="E2678" s="600"/>
      <c r="F2678" s="67">
        <v>0.2</v>
      </c>
      <c r="G2678" s="600">
        <v>0.6</v>
      </c>
      <c r="H2678" s="668">
        <f t="shared" si="155"/>
        <v>0.12</v>
      </c>
    </row>
    <row r="2679" spans="1:8">
      <c r="A2679" s="67"/>
      <c r="B2679" s="67" t="s">
        <v>1066</v>
      </c>
      <c r="C2679" s="67">
        <v>1</v>
      </c>
      <c r="D2679" s="67"/>
      <c r="E2679" s="600">
        <v>4.3460000000000001</v>
      </c>
      <c r="F2679" s="67">
        <v>0.2</v>
      </c>
      <c r="G2679" s="600">
        <v>0.6</v>
      </c>
      <c r="H2679" s="668">
        <f t="shared" si="155"/>
        <v>0.52151999999999998</v>
      </c>
    </row>
    <row r="2680" spans="1:8">
      <c r="A2680" s="67"/>
      <c r="B2680" s="67" t="s">
        <v>1067</v>
      </c>
      <c r="C2680" s="67">
        <v>3</v>
      </c>
      <c r="D2680" s="67"/>
      <c r="E2680" s="600">
        <v>3.2</v>
      </c>
      <c r="F2680" s="67">
        <v>0.2</v>
      </c>
      <c r="G2680" s="600">
        <v>0.6</v>
      </c>
      <c r="H2680" s="668">
        <f t="shared" ref="H2680:H2696" si="156">+PRODUCT(C2680:G2680)</f>
        <v>1.1519999999999999</v>
      </c>
    </row>
    <row r="2681" spans="1:8">
      <c r="A2681" s="67"/>
      <c r="B2681" s="67" t="s">
        <v>1060</v>
      </c>
      <c r="C2681" s="67">
        <v>1</v>
      </c>
      <c r="D2681" s="67"/>
      <c r="E2681" s="600">
        <v>3.2</v>
      </c>
      <c r="F2681" s="67">
        <v>0.2</v>
      </c>
      <c r="G2681" s="600">
        <v>0.6</v>
      </c>
      <c r="H2681" s="668">
        <f t="shared" si="156"/>
        <v>0.38400000000000001</v>
      </c>
    </row>
    <row r="2682" spans="1:8">
      <c r="A2682" s="67"/>
      <c r="B2682" s="67" t="s">
        <v>1068</v>
      </c>
      <c r="C2682" s="67">
        <v>1</v>
      </c>
      <c r="D2682" s="67"/>
      <c r="E2682" s="600">
        <v>4.33</v>
      </c>
      <c r="F2682" s="67">
        <v>0.2</v>
      </c>
      <c r="G2682" s="600">
        <v>0.6</v>
      </c>
      <c r="H2682" s="668">
        <f t="shared" si="156"/>
        <v>0.51959999999999995</v>
      </c>
    </row>
    <row r="2683" spans="1:8">
      <c r="A2683" s="67"/>
      <c r="B2683" s="67" t="s">
        <v>1069</v>
      </c>
      <c r="C2683" s="67">
        <v>1</v>
      </c>
      <c r="D2683" s="67"/>
      <c r="E2683" s="600">
        <v>4.6500000000000004</v>
      </c>
      <c r="F2683" s="67">
        <v>0.2</v>
      </c>
      <c r="G2683" s="600">
        <v>0.6</v>
      </c>
      <c r="H2683" s="668">
        <f t="shared" si="156"/>
        <v>0.55800000000000005</v>
      </c>
    </row>
    <row r="2684" spans="1:8">
      <c r="A2684" s="67"/>
      <c r="B2684" s="67" t="s">
        <v>1070</v>
      </c>
      <c r="C2684" s="67">
        <v>1</v>
      </c>
      <c r="D2684" s="67"/>
      <c r="E2684" s="600">
        <v>2.75</v>
      </c>
      <c r="F2684" s="67">
        <v>0.2</v>
      </c>
      <c r="G2684" s="600">
        <v>0.6</v>
      </c>
      <c r="H2684" s="668">
        <f t="shared" si="156"/>
        <v>0.33</v>
      </c>
    </row>
    <row r="2685" spans="1:8">
      <c r="A2685" s="67"/>
      <c r="B2685" s="67" t="s">
        <v>1071</v>
      </c>
      <c r="C2685" s="67">
        <v>1</v>
      </c>
      <c r="D2685" s="67"/>
      <c r="E2685" s="600">
        <v>2.7749999999999999</v>
      </c>
      <c r="F2685" s="67">
        <v>0.2</v>
      </c>
      <c r="G2685" s="600">
        <v>0.6</v>
      </c>
      <c r="H2685" s="668">
        <f t="shared" si="156"/>
        <v>0.33300000000000002</v>
      </c>
    </row>
    <row r="2686" spans="1:8">
      <c r="A2686" s="67"/>
      <c r="B2686" s="67"/>
      <c r="C2686" s="67">
        <v>1</v>
      </c>
      <c r="D2686" s="67"/>
      <c r="E2686" s="600">
        <v>6.3</v>
      </c>
      <c r="F2686" s="67">
        <v>0.2</v>
      </c>
      <c r="G2686" s="600">
        <v>0.6</v>
      </c>
      <c r="H2686" s="668">
        <f t="shared" si="156"/>
        <v>0.75600000000000001</v>
      </c>
    </row>
    <row r="2687" spans="1:8">
      <c r="A2687" s="67"/>
      <c r="B2687" s="67" t="s">
        <v>1072</v>
      </c>
      <c r="C2687" s="67">
        <v>1</v>
      </c>
      <c r="D2687" s="67"/>
      <c r="E2687" s="600">
        <v>6.05</v>
      </c>
      <c r="F2687" s="67">
        <v>0.2</v>
      </c>
      <c r="G2687" s="600">
        <v>0.6</v>
      </c>
      <c r="H2687" s="668">
        <f t="shared" si="156"/>
        <v>0.72599999999999998</v>
      </c>
    </row>
    <row r="2688" spans="1:8">
      <c r="A2688" s="67"/>
      <c r="B2688" s="67" t="s">
        <v>1036</v>
      </c>
      <c r="C2688" s="67">
        <v>1</v>
      </c>
      <c r="D2688" s="67"/>
      <c r="E2688" s="600">
        <v>2.7290000000000001</v>
      </c>
      <c r="F2688" s="67">
        <v>0.2</v>
      </c>
      <c r="G2688" s="600">
        <v>0.6</v>
      </c>
      <c r="H2688" s="668">
        <f t="shared" si="156"/>
        <v>0.32747999999999999</v>
      </c>
    </row>
    <row r="2689" spans="1:8">
      <c r="A2689" s="67"/>
      <c r="B2689" s="67" t="s">
        <v>1037</v>
      </c>
      <c r="C2689" s="67">
        <v>1</v>
      </c>
      <c r="D2689" s="67"/>
      <c r="E2689" s="600">
        <v>2.2810000000000001</v>
      </c>
      <c r="F2689" s="67">
        <v>0.2</v>
      </c>
      <c r="G2689" s="600">
        <v>0.6</v>
      </c>
      <c r="H2689" s="668">
        <f t="shared" si="156"/>
        <v>0.27372000000000002</v>
      </c>
    </row>
    <row r="2690" spans="1:8">
      <c r="A2690" s="67"/>
      <c r="B2690" s="67" t="s">
        <v>1038</v>
      </c>
      <c r="C2690" s="67">
        <v>1</v>
      </c>
      <c r="D2690" s="67"/>
      <c r="E2690" s="600">
        <v>2.5350000000000001</v>
      </c>
      <c r="F2690" s="67">
        <v>0.2</v>
      </c>
      <c r="G2690" s="600">
        <v>0.6</v>
      </c>
      <c r="H2690" s="668">
        <f t="shared" si="156"/>
        <v>0.30420000000000003</v>
      </c>
    </row>
    <row r="2691" spans="1:8">
      <c r="A2691" s="67"/>
      <c r="B2691" s="67" t="s">
        <v>1039</v>
      </c>
      <c r="C2691" s="67">
        <v>1</v>
      </c>
      <c r="D2691" s="67"/>
      <c r="E2691" s="600">
        <v>2.536</v>
      </c>
      <c r="F2691" s="67">
        <v>0.2</v>
      </c>
      <c r="G2691" s="600">
        <v>0.6</v>
      </c>
      <c r="H2691" s="668">
        <f t="shared" si="156"/>
        <v>0.30431999999999998</v>
      </c>
    </row>
    <row r="2692" spans="1:8">
      <c r="A2692" s="67"/>
      <c r="B2692" s="67" t="s">
        <v>1040</v>
      </c>
      <c r="C2692" s="67">
        <v>1</v>
      </c>
      <c r="D2692" s="67"/>
      <c r="E2692" s="600">
        <v>2.4409999999999998</v>
      </c>
      <c r="F2692" s="67">
        <v>0.2</v>
      </c>
      <c r="G2692" s="600">
        <v>0.6</v>
      </c>
      <c r="H2692" s="668">
        <f t="shared" si="156"/>
        <v>0.29292000000000001</v>
      </c>
    </row>
    <row r="2693" spans="1:8">
      <c r="A2693" s="67"/>
      <c r="B2693" s="67" t="s">
        <v>1041</v>
      </c>
      <c r="C2693" s="67">
        <v>1</v>
      </c>
      <c r="D2693" s="67"/>
      <c r="E2693" s="600">
        <v>4.0999999999999996</v>
      </c>
      <c r="F2693" s="67">
        <v>0.2</v>
      </c>
      <c r="G2693" s="600">
        <v>0.6</v>
      </c>
      <c r="H2693" s="668">
        <f t="shared" si="156"/>
        <v>0.49199999999999999</v>
      </c>
    </row>
    <row r="2694" spans="1:8">
      <c r="A2694" s="67"/>
      <c r="B2694" s="67" t="s">
        <v>1073</v>
      </c>
      <c r="C2694" s="67">
        <v>1</v>
      </c>
      <c r="D2694" s="67"/>
      <c r="E2694" s="600">
        <v>3.8730000000000002</v>
      </c>
      <c r="F2694" s="67">
        <v>0.2</v>
      </c>
      <c r="G2694" s="600">
        <v>0.6</v>
      </c>
      <c r="H2694" s="668">
        <f t="shared" si="156"/>
        <v>0.46476000000000001</v>
      </c>
    </row>
    <row r="2695" spans="1:8">
      <c r="A2695" s="67"/>
      <c r="B2695" s="67" t="s">
        <v>87</v>
      </c>
      <c r="C2695" s="67">
        <v>4</v>
      </c>
      <c r="D2695" s="67"/>
      <c r="E2695" s="67">
        <v>3.1640000000000001</v>
      </c>
      <c r="F2695" s="67">
        <v>4.0869999999999997</v>
      </c>
      <c r="G2695" s="600"/>
      <c r="H2695" s="600">
        <f t="shared" si="156"/>
        <v>51.725071999999997</v>
      </c>
    </row>
    <row r="2696" spans="1:8">
      <c r="A2696" s="67"/>
      <c r="B2696" s="67" t="s">
        <v>1074</v>
      </c>
      <c r="C2696" s="67">
        <v>7</v>
      </c>
      <c r="D2696" s="67"/>
      <c r="E2696" s="600">
        <f>1.835+0.457+1.015</f>
        <v>3.3069999999999999</v>
      </c>
      <c r="F2696" s="67">
        <v>0.2</v>
      </c>
      <c r="G2696" s="600">
        <v>0.6</v>
      </c>
      <c r="H2696" s="668">
        <f t="shared" si="156"/>
        <v>2.7778800000000001</v>
      </c>
    </row>
    <row r="2697" spans="1:8">
      <c r="A2697" s="67"/>
      <c r="B2697" s="67"/>
      <c r="C2697" s="67"/>
      <c r="D2697" s="67"/>
      <c r="E2697" s="600"/>
      <c r="F2697" s="67"/>
      <c r="G2697" s="600"/>
      <c r="H2697" s="684">
        <f>SUM(H2584:H2696)</f>
        <v>106.862672</v>
      </c>
    </row>
    <row r="2698" spans="1:8">
      <c r="A2698" s="67"/>
      <c r="B2698" s="601" t="s">
        <v>18</v>
      </c>
      <c r="C2698" s="67"/>
      <c r="D2698" s="67"/>
      <c r="E2698" s="600"/>
      <c r="F2698" s="67"/>
      <c r="G2698" s="600"/>
      <c r="H2698" s="668"/>
    </row>
    <row r="2699" spans="1:8">
      <c r="A2699" s="67"/>
      <c r="B2699" s="67" t="s">
        <v>974</v>
      </c>
      <c r="C2699" s="67">
        <v>7</v>
      </c>
      <c r="D2699" s="67"/>
      <c r="E2699" s="600">
        <v>3.101</v>
      </c>
      <c r="F2699" s="67">
        <v>0.2</v>
      </c>
      <c r="G2699" s="600">
        <v>0.6</v>
      </c>
      <c r="H2699" s="668">
        <f t="shared" ref="H2699:H2742" si="157">+PRODUCT(C2699:G2699)</f>
        <v>2.6048399999999998</v>
      </c>
    </row>
    <row r="2700" spans="1:8">
      <c r="A2700" s="67"/>
      <c r="B2700" s="67" t="s">
        <v>975</v>
      </c>
      <c r="C2700" s="67">
        <v>7</v>
      </c>
      <c r="D2700" s="67"/>
      <c r="E2700" s="600">
        <v>1.125</v>
      </c>
      <c r="F2700" s="67">
        <v>0.2</v>
      </c>
      <c r="G2700" s="600">
        <v>0.6</v>
      </c>
      <c r="H2700" s="668">
        <f t="shared" si="157"/>
        <v>0.94499999999999995</v>
      </c>
    </row>
    <row r="2701" spans="1:8">
      <c r="A2701" s="67"/>
      <c r="B2701" s="67" t="s">
        <v>976</v>
      </c>
      <c r="C2701" s="67">
        <v>7</v>
      </c>
      <c r="D2701" s="67"/>
      <c r="E2701" s="600">
        <v>1.43</v>
      </c>
      <c r="F2701" s="67">
        <v>0.2</v>
      </c>
      <c r="G2701" s="600">
        <v>0.6</v>
      </c>
      <c r="H2701" s="668">
        <f t="shared" si="157"/>
        <v>1.2012</v>
      </c>
    </row>
    <row r="2702" spans="1:8">
      <c r="A2702" s="67"/>
      <c r="B2702" s="67" t="s">
        <v>957</v>
      </c>
      <c r="C2702" s="67">
        <v>7</v>
      </c>
      <c r="D2702" s="67"/>
      <c r="E2702" s="600">
        <v>0.42</v>
      </c>
      <c r="F2702" s="67">
        <v>0.2</v>
      </c>
      <c r="G2702" s="600">
        <v>0.6</v>
      </c>
      <c r="H2702" s="668">
        <f t="shared" si="157"/>
        <v>0.3528</v>
      </c>
    </row>
    <row r="2703" spans="1:8">
      <c r="A2703" s="67"/>
      <c r="B2703" s="67" t="s">
        <v>977</v>
      </c>
      <c r="C2703" s="67">
        <v>1</v>
      </c>
      <c r="D2703" s="67"/>
      <c r="E2703" s="600">
        <v>4.7649999999999997</v>
      </c>
      <c r="F2703" s="67">
        <v>0.2</v>
      </c>
      <c r="G2703" s="600">
        <v>0.6</v>
      </c>
      <c r="H2703" s="668">
        <f t="shared" si="157"/>
        <v>0.57179999999999997</v>
      </c>
    </row>
    <row r="2704" spans="1:8">
      <c r="A2704" s="67"/>
      <c r="B2704" s="67" t="s">
        <v>978</v>
      </c>
      <c r="C2704" s="67">
        <v>1</v>
      </c>
      <c r="D2704" s="67"/>
      <c r="E2704" s="600">
        <v>4.7649999999999997</v>
      </c>
      <c r="F2704" s="67">
        <v>0.2</v>
      </c>
      <c r="G2704" s="600">
        <v>0.6</v>
      </c>
      <c r="H2704" s="668">
        <f t="shared" si="157"/>
        <v>0.57179999999999997</v>
      </c>
    </row>
    <row r="2705" spans="1:8">
      <c r="A2705" s="67"/>
      <c r="B2705" s="67" t="s">
        <v>979</v>
      </c>
      <c r="C2705" s="67">
        <v>1</v>
      </c>
      <c r="D2705" s="67"/>
      <c r="E2705" s="600">
        <v>4.8150000000000004</v>
      </c>
      <c r="F2705" s="67">
        <v>0.2</v>
      </c>
      <c r="G2705" s="600">
        <v>0.6</v>
      </c>
      <c r="H2705" s="668">
        <f t="shared" si="157"/>
        <v>0.57779999999999998</v>
      </c>
    </row>
    <row r="2706" spans="1:8">
      <c r="A2706" s="67"/>
      <c r="B2706" s="67" t="s">
        <v>980</v>
      </c>
      <c r="C2706" s="67">
        <v>1</v>
      </c>
      <c r="D2706" s="67"/>
      <c r="E2706" s="600">
        <v>4.8150000000000004</v>
      </c>
      <c r="F2706" s="67">
        <v>0.2</v>
      </c>
      <c r="G2706" s="600">
        <v>0.6</v>
      </c>
      <c r="H2706" s="668">
        <f t="shared" si="157"/>
        <v>0.57779999999999998</v>
      </c>
    </row>
    <row r="2707" spans="1:8">
      <c r="A2707" s="67"/>
      <c r="B2707" s="67" t="s">
        <v>981</v>
      </c>
      <c r="C2707" s="67">
        <v>1</v>
      </c>
      <c r="D2707" s="67"/>
      <c r="E2707" s="600">
        <v>4.8150000000000004</v>
      </c>
      <c r="F2707" s="67">
        <v>0.2</v>
      </c>
      <c r="G2707" s="600">
        <v>0.6</v>
      </c>
      <c r="H2707" s="668">
        <f t="shared" si="157"/>
        <v>0.57779999999999998</v>
      </c>
    </row>
    <row r="2708" spans="1:8">
      <c r="A2708" s="67"/>
      <c r="B2708" s="67" t="s">
        <v>982</v>
      </c>
      <c r="C2708" s="67">
        <v>1</v>
      </c>
      <c r="D2708" s="67"/>
      <c r="E2708" s="600">
        <v>4.8150000000000004</v>
      </c>
      <c r="F2708" s="67">
        <v>0.2</v>
      </c>
      <c r="G2708" s="600">
        <v>0.6</v>
      </c>
      <c r="H2708" s="668">
        <f t="shared" si="157"/>
        <v>0.57779999999999998</v>
      </c>
    </row>
    <row r="2709" spans="1:8">
      <c r="A2709" s="67"/>
      <c r="B2709" s="67" t="s">
        <v>983</v>
      </c>
      <c r="C2709" s="67">
        <v>1</v>
      </c>
      <c r="D2709" s="67"/>
      <c r="E2709" s="600">
        <v>4.7649999999999997</v>
      </c>
      <c r="F2709" s="67">
        <v>0.2</v>
      </c>
      <c r="G2709" s="600">
        <v>0.6</v>
      </c>
      <c r="H2709" s="668">
        <f t="shared" si="157"/>
        <v>0.57179999999999997</v>
      </c>
    </row>
    <row r="2710" spans="1:8">
      <c r="A2710" s="67"/>
      <c r="B2710" s="67" t="s">
        <v>984</v>
      </c>
      <c r="C2710" s="67">
        <v>1</v>
      </c>
      <c r="D2710" s="67"/>
      <c r="E2710" s="600">
        <v>5.1950000000000003</v>
      </c>
      <c r="F2710" s="67">
        <v>0.2</v>
      </c>
      <c r="G2710" s="600">
        <v>0.6</v>
      </c>
      <c r="H2710" s="668">
        <f t="shared" si="157"/>
        <v>0.62339999999999995</v>
      </c>
    </row>
    <row r="2711" spans="1:8">
      <c r="A2711" s="67"/>
      <c r="B2711" s="67" t="s">
        <v>985</v>
      </c>
      <c r="C2711" s="67">
        <v>1</v>
      </c>
      <c r="D2711" s="67"/>
      <c r="E2711" s="600">
        <v>4.3650000000000002</v>
      </c>
      <c r="F2711" s="67">
        <v>0.2</v>
      </c>
      <c r="G2711" s="600">
        <v>0.6</v>
      </c>
      <c r="H2711" s="668">
        <f t="shared" si="157"/>
        <v>0.52380000000000004</v>
      </c>
    </row>
    <row r="2712" spans="1:8">
      <c r="A2712" s="67"/>
      <c r="B2712" s="67" t="s">
        <v>986</v>
      </c>
      <c r="C2712" s="67">
        <v>1</v>
      </c>
      <c r="D2712" s="67"/>
      <c r="E2712" s="600">
        <v>4.4400000000000004</v>
      </c>
      <c r="F2712" s="67">
        <v>0.2</v>
      </c>
      <c r="G2712" s="600">
        <v>0.6</v>
      </c>
      <c r="H2712" s="668">
        <f t="shared" si="157"/>
        <v>0.53280000000000005</v>
      </c>
    </row>
    <row r="2713" spans="1:8">
      <c r="A2713" s="67"/>
      <c r="B2713" s="67" t="s">
        <v>987</v>
      </c>
      <c r="C2713" s="67">
        <v>1</v>
      </c>
      <c r="D2713" s="67"/>
      <c r="E2713" s="600">
        <v>4.4400000000000004</v>
      </c>
      <c r="F2713" s="67">
        <v>0.2</v>
      </c>
      <c r="G2713" s="600">
        <v>0.6</v>
      </c>
      <c r="H2713" s="668">
        <f t="shared" si="157"/>
        <v>0.53280000000000005</v>
      </c>
    </row>
    <row r="2714" spans="1:8">
      <c r="A2714" s="67"/>
      <c r="B2714" s="67" t="s">
        <v>988</v>
      </c>
      <c r="C2714" s="67">
        <v>1</v>
      </c>
      <c r="D2714" s="67"/>
      <c r="E2714" s="600">
        <v>4.4400000000000004</v>
      </c>
      <c r="F2714" s="67">
        <v>0.2</v>
      </c>
      <c r="G2714" s="600">
        <v>0.6</v>
      </c>
      <c r="H2714" s="668">
        <f t="shared" si="157"/>
        <v>0.53280000000000005</v>
      </c>
    </row>
    <row r="2715" spans="1:8">
      <c r="A2715" s="67"/>
      <c r="B2715" s="67" t="s">
        <v>989</v>
      </c>
      <c r="C2715" s="67">
        <v>1</v>
      </c>
      <c r="D2715" s="67"/>
      <c r="E2715" s="600">
        <v>3.915</v>
      </c>
      <c r="F2715" s="67">
        <v>0.2</v>
      </c>
      <c r="G2715" s="600">
        <v>0.6</v>
      </c>
      <c r="H2715" s="668">
        <f t="shared" si="157"/>
        <v>0.4698</v>
      </c>
    </row>
    <row r="2716" spans="1:8">
      <c r="A2716" s="67"/>
      <c r="B2716" s="67" t="s">
        <v>990</v>
      </c>
      <c r="C2716" s="67">
        <v>1</v>
      </c>
      <c r="D2716" s="67"/>
      <c r="E2716" s="600">
        <v>4.4649999999999999</v>
      </c>
      <c r="F2716" s="67">
        <v>0.2</v>
      </c>
      <c r="G2716" s="600">
        <v>0.6</v>
      </c>
      <c r="H2716" s="668">
        <f t="shared" si="157"/>
        <v>0.53580000000000005</v>
      </c>
    </row>
    <row r="2717" spans="1:8">
      <c r="A2717" s="67"/>
      <c r="B2717" s="67" t="s">
        <v>991</v>
      </c>
      <c r="C2717" s="67">
        <v>1</v>
      </c>
      <c r="D2717" s="67"/>
      <c r="E2717" s="600">
        <v>4.3479999999999999</v>
      </c>
      <c r="F2717" s="67">
        <v>0.2</v>
      </c>
      <c r="G2717" s="600">
        <v>0.6</v>
      </c>
      <c r="H2717" s="668">
        <f t="shared" si="157"/>
        <v>0.52176</v>
      </c>
    </row>
    <row r="2718" spans="1:8">
      <c r="A2718" s="67"/>
      <c r="B2718" s="67" t="s">
        <v>992</v>
      </c>
      <c r="C2718" s="67">
        <v>1</v>
      </c>
      <c r="D2718" s="67"/>
      <c r="E2718" s="600">
        <v>1.544</v>
      </c>
      <c r="F2718" s="67">
        <v>0.2</v>
      </c>
      <c r="G2718" s="600">
        <v>0.6</v>
      </c>
      <c r="H2718" s="668">
        <f t="shared" si="157"/>
        <v>0.18528</v>
      </c>
    </row>
    <row r="2719" spans="1:8">
      <c r="A2719" s="67"/>
      <c r="B2719" s="67" t="s">
        <v>993</v>
      </c>
      <c r="C2719" s="67">
        <v>1</v>
      </c>
      <c r="D2719" s="67"/>
      <c r="E2719" s="600">
        <v>7.4859999999999998</v>
      </c>
      <c r="F2719" s="67">
        <v>0.2</v>
      </c>
      <c r="G2719" s="600">
        <v>0.6</v>
      </c>
      <c r="H2719" s="668">
        <f t="shared" si="157"/>
        <v>0.89832000000000001</v>
      </c>
    </row>
    <row r="2720" spans="1:8">
      <c r="A2720" s="67"/>
      <c r="B2720" s="67" t="s">
        <v>994</v>
      </c>
      <c r="C2720" s="67">
        <v>1</v>
      </c>
      <c r="D2720" s="67"/>
      <c r="E2720" s="600">
        <v>1.544</v>
      </c>
      <c r="F2720" s="67">
        <v>0.2</v>
      </c>
      <c r="G2720" s="600">
        <v>0.6</v>
      </c>
      <c r="H2720" s="668">
        <f t="shared" si="157"/>
        <v>0.18528</v>
      </c>
    </row>
    <row r="2721" spans="1:8">
      <c r="A2721" s="67"/>
      <c r="B2721" s="67" t="s">
        <v>995</v>
      </c>
      <c r="C2721" s="67">
        <v>1</v>
      </c>
      <c r="D2721" s="67"/>
      <c r="E2721" s="600">
        <v>7.4859999999999998</v>
      </c>
      <c r="F2721" s="67">
        <v>0.2</v>
      </c>
      <c r="G2721" s="600">
        <v>0.6</v>
      </c>
      <c r="H2721" s="668">
        <f t="shared" si="157"/>
        <v>0.89832000000000001</v>
      </c>
    </row>
    <row r="2722" spans="1:8">
      <c r="A2722" s="67"/>
      <c r="B2722" s="67" t="s">
        <v>996</v>
      </c>
      <c r="C2722" s="67">
        <v>1</v>
      </c>
      <c r="D2722" s="67"/>
      <c r="E2722" s="600">
        <v>1.544</v>
      </c>
      <c r="F2722" s="67">
        <v>0.2</v>
      </c>
      <c r="G2722" s="600">
        <v>0.6</v>
      </c>
      <c r="H2722" s="668">
        <f t="shared" si="157"/>
        <v>0.18528</v>
      </c>
    </row>
    <row r="2723" spans="1:8">
      <c r="A2723" s="67"/>
      <c r="B2723" s="67" t="s">
        <v>997</v>
      </c>
      <c r="C2723" s="67">
        <v>1</v>
      </c>
      <c r="D2723" s="67"/>
      <c r="E2723" s="600">
        <v>7.3360000000000003</v>
      </c>
      <c r="F2723" s="67">
        <v>0.2</v>
      </c>
      <c r="G2723" s="600">
        <v>0.6</v>
      </c>
      <c r="H2723" s="668">
        <f t="shared" si="157"/>
        <v>0.88031999999999999</v>
      </c>
    </row>
    <row r="2724" spans="1:8">
      <c r="A2724" s="67"/>
      <c r="B2724" s="67" t="s">
        <v>998</v>
      </c>
      <c r="C2724" s="67">
        <v>1</v>
      </c>
      <c r="D2724" s="67"/>
      <c r="E2724" s="600">
        <v>2.2719999999999998</v>
      </c>
      <c r="F2724" s="67">
        <v>0.2</v>
      </c>
      <c r="G2724" s="600">
        <v>0.6</v>
      </c>
      <c r="H2724" s="668">
        <f t="shared" si="157"/>
        <v>0.27263999999999999</v>
      </c>
    </row>
    <row r="2725" spans="1:8">
      <c r="A2725" s="67"/>
      <c r="B2725" s="67" t="s">
        <v>999</v>
      </c>
      <c r="C2725" s="67">
        <v>1</v>
      </c>
      <c r="D2725" s="67"/>
      <c r="E2725" s="600">
        <v>3.0489999999999999</v>
      </c>
      <c r="F2725" s="67">
        <v>0.2</v>
      </c>
      <c r="G2725" s="600">
        <v>0.6</v>
      </c>
      <c r="H2725" s="668">
        <f t="shared" si="157"/>
        <v>0.36587999999999998</v>
      </c>
    </row>
    <row r="2726" spans="1:8">
      <c r="A2726" s="67"/>
      <c r="B2726" s="67" t="s">
        <v>1000</v>
      </c>
      <c r="C2726" s="67">
        <v>1</v>
      </c>
      <c r="D2726" s="67"/>
      <c r="E2726" s="600">
        <v>1.8</v>
      </c>
      <c r="F2726" s="67">
        <v>0.2</v>
      </c>
      <c r="G2726" s="600">
        <v>0.6</v>
      </c>
      <c r="H2726" s="668">
        <f t="shared" si="157"/>
        <v>0.216</v>
      </c>
    </row>
    <row r="2727" spans="1:8">
      <c r="A2727" s="67"/>
      <c r="B2727" s="67" t="s">
        <v>1001</v>
      </c>
      <c r="C2727" s="67">
        <v>1</v>
      </c>
      <c r="D2727" s="67"/>
      <c r="E2727" s="600">
        <v>7.93</v>
      </c>
      <c r="F2727" s="67">
        <v>0.2</v>
      </c>
      <c r="G2727" s="600">
        <v>0.6</v>
      </c>
      <c r="H2727" s="668">
        <f t="shared" si="157"/>
        <v>0.9516</v>
      </c>
    </row>
    <row r="2728" spans="1:8">
      <c r="A2728" s="67"/>
      <c r="B2728" s="67" t="s">
        <v>1002</v>
      </c>
      <c r="C2728" s="67">
        <v>1</v>
      </c>
      <c r="D2728" s="67"/>
      <c r="E2728" s="600">
        <v>2.387</v>
      </c>
      <c r="F2728" s="67">
        <v>0.2</v>
      </c>
      <c r="G2728" s="600">
        <v>0.6</v>
      </c>
      <c r="H2728" s="668">
        <f t="shared" si="157"/>
        <v>0.28643999999999997</v>
      </c>
    </row>
    <row r="2729" spans="1:8">
      <c r="A2729" s="67"/>
      <c r="B2729" s="67" t="s">
        <v>1003</v>
      </c>
      <c r="C2729" s="67">
        <v>1</v>
      </c>
      <c r="D2729" s="67"/>
      <c r="E2729" s="600">
        <v>5.8</v>
      </c>
      <c r="F2729" s="67">
        <v>0.2</v>
      </c>
      <c r="G2729" s="600">
        <v>0.6</v>
      </c>
      <c r="H2729" s="668">
        <f t="shared" si="157"/>
        <v>0.69599999999999995</v>
      </c>
    </row>
    <row r="2730" spans="1:8">
      <c r="A2730" s="67"/>
      <c r="B2730" s="67" t="s">
        <v>1004</v>
      </c>
      <c r="C2730" s="67">
        <v>1</v>
      </c>
      <c r="D2730" s="67"/>
      <c r="E2730" s="600">
        <v>2.93</v>
      </c>
      <c r="F2730" s="67">
        <v>0.2</v>
      </c>
      <c r="G2730" s="600">
        <v>0.6</v>
      </c>
      <c r="H2730" s="668">
        <f t="shared" si="157"/>
        <v>0.35160000000000002</v>
      </c>
    </row>
    <row r="2731" spans="1:8">
      <c r="A2731" s="67"/>
      <c r="B2731" s="67" t="s">
        <v>1005</v>
      </c>
      <c r="C2731" s="67">
        <v>1</v>
      </c>
      <c r="D2731" s="67"/>
      <c r="E2731" s="600">
        <v>5.8</v>
      </c>
      <c r="F2731" s="67">
        <v>0.2</v>
      </c>
      <c r="G2731" s="600">
        <v>0.6</v>
      </c>
      <c r="H2731" s="668">
        <f t="shared" si="157"/>
        <v>0.69599999999999995</v>
      </c>
    </row>
    <row r="2732" spans="1:8">
      <c r="A2732" s="67"/>
      <c r="B2732" s="67" t="s">
        <v>1006</v>
      </c>
      <c r="C2732" s="67">
        <v>1</v>
      </c>
      <c r="D2732" s="67"/>
      <c r="E2732" s="600">
        <v>0.64300000000000002</v>
      </c>
      <c r="F2732" s="67">
        <v>0.2</v>
      </c>
      <c r="G2732" s="600">
        <v>0.6</v>
      </c>
      <c r="H2732" s="668">
        <f t="shared" si="157"/>
        <v>7.7160000000000006E-2</v>
      </c>
    </row>
    <row r="2733" spans="1:8">
      <c r="A2733" s="67"/>
      <c r="B2733" s="67" t="s">
        <v>1007</v>
      </c>
      <c r="C2733" s="67">
        <v>1</v>
      </c>
      <c r="D2733" s="67"/>
      <c r="E2733" s="600">
        <v>3.25</v>
      </c>
      <c r="F2733" s="67">
        <v>0.2</v>
      </c>
      <c r="G2733" s="600">
        <v>0.6</v>
      </c>
      <c r="H2733" s="668">
        <f t="shared" si="157"/>
        <v>0.39</v>
      </c>
    </row>
    <row r="2734" spans="1:8">
      <c r="A2734" s="67"/>
      <c r="B2734" s="67" t="s">
        <v>1075</v>
      </c>
      <c r="C2734" s="67">
        <v>1</v>
      </c>
      <c r="D2734" s="67"/>
      <c r="E2734" s="600">
        <v>8.2859999999999996</v>
      </c>
      <c r="F2734" s="67">
        <v>0.2</v>
      </c>
      <c r="G2734" s="600">
        <v>0.6</v>
      </c>
      <c r="H2734" s="668">
        <f t="shared" si="157"/>
        <v>0.99431999999999998</v>
      </c>
    </row>
    <row r="2735" spans="1:8">
      <c r="A2735" s="67"/>
      <c r="B2735" s="67" t="s">
        <v>1076</v>
      </c>
      <c r="C2735" s="67">
        <v>1</v>
      </c>
      <c r="D2735" s="67"/>
      <c r="E2735" s="600">
        <v>8.2859999999999996</v>
      </c>
      <c r="F2735" s="67">
        <v>0.2</v>
      </c>
      <c r="G2735" s="600">
        <v>0.6</v>
      </c>
      <c r="H2735" s="668">
        <f t="shared" si="157"/>
        <v>0.99431999999999998</v>
      </c>
    </row>
    <row r="2736" spans="1:8">
      <c r="A2736" s="67"/>
      <c r="B2736" s="67" t="s">
        <v>1009</v>
      </c>
      <c r="C2736" s="67">
        <v>1</v>
      </c>
      <c r="D2736" s="67"/>
      <c r="E2736" s="600">
        <v>1.544</v>
      </c>
      <c r="F2736" s="67">
        <v>0.2</v>
      </c>
      <c r="G2736" s="600">
        <v>0.6</v>
      </c>
      <c r="H2736" s="668">
        <f t="shared" si="157"/>
        <v>0.18528</v>
      </c>
    </row>
    <row r="2737" spans="1:8">
      <c r="A2737" s="67"/>
      <c r="B2737" s="67" t="s">
        <v>1010</v>
      </c>
      <c r="C2737" s="67">
        <v>1</v>
      </c>
      <c r="D2737" s="67"/>
      <c r="E2737" s="600">
        <v>3.218</v>
      </c>
      <c r="F2737" s="67">
        <v>0.2</v>
      </c>
      <c r="G2737" s="600">
        <v>0.6</v>
      </c>
      <c r="H2737" s="668">
        <f t="shared" si="157"/>
        <v>0.38616</v>
      </c>
    </row>
    <row r="2738" spans="1:8">
      <c r="A2738" s="67"/>
      <c r="B2738" s="67" t="s">
        <v>1011</v>
      </c>
      <c r="C2738" s="67">
        <v>1</v>
      </c>
      <c r="D2738" s="67"/>
      <c r="E2738" s="600">
        <v>3.0680000000000001</v>
      </c>
      <c r="F2738" s="67">
        <v>0.2</v>
      </c>
      <c r="G2738" s="600">
        <v>0.6</v>
      </c>
      <c r="H2738" s="668">
        <f t="shared" si="157"/>
        <v>0.36815999999999999</v>
      </c>
    </row>
    <row r="2739" spans="1:8">
      <c r="A2739" s="67"/>
      <c r="B2739" s="67" t="s">
        <v>1012</v>
      </c>
      <c r="C2739" s="67">
        <v>1</v>
      </c>
      <c r="D2739" s="67"/>
      <c r="E2739" s="600">
        <v>1.544</v>
      </c>
      <c r="F2739" s="67">
        <v>0.2</v>
      </c>
      <c r="G2739" s="600">
        <v>0.6</v>
      </c>
      <c r="H2739" s="668">
        <f t="shared" si="157"/>
        <v>0.18528</v>
      </c>
    </row>
    <row r="2740" spans="1:8">
      <c r="A2740" s="67"/>
      <c r="B2740" s="67" t="s">
        <v>1013</v>
      </c>
      <c r="C2740" s="67">
        <v>1</v>
      </c>
      <c r="D2740" s="67"/>
      <c r="E2740" s="600">
        <v>3.218</v>
      </c>
      <c r="F2740" s="67">
        <v>0.2</v>
      </c>
      <c r="G2740" s="600">
        <v>0.6</v>
      </c>
      <c r="H2740" s="668">
        <f t="shared" si="157"/>
        <v>0.38616</v>
      </c>
    </row>
    <row r="2741" spans="1:8">
      <c r="A2741" s="67"/>
      <c r="B2741" s="67" t="s">
        <v>1014</v>
      </c>
      <c r="C2741" s="67">
        <v>1</v>
      </c>
      <c r="D2741" s="67"/>
      <c r="E2741" s="600">
        <v>3.3679999999999999</v>
      </c>
      <c r="F2741" s="67">
        <v>0.2</v>
      </c>
      <c r="G2741" s="600">
        <v>0.6</v>
      </c>
      <c r="H2741" s="668">
        <f t="shared" si="157"/>
        <v>0.40416000000000002</v>
      </c>
    </row>
    <row r="2742" spans="1:8">
      <c r="A2742" s="67"/>
      <c r="B2742" s="67" t="s">
        <v>1015</v>
      </c>
      <c r="C2742" s="67">
        <v>1</v>
      </c>
      <c r="D2742" s="67"/>
      <c r="E2742" s="600">
        <v>2.1219999999999999</v>
      </c>
      <c r="F2742" s="67">
        <v>0.2</v>
      </c>
      <c r="G2742" s="600">
        <v>0.6</v>
      </c>
      <c r="H2742" s="668">
        <f t="shared" si="157"/>
        <v>0.25463999999999998</v>
      </c>
    </row>
    <row r="2743" spans="1:8">
      <c r="A2743" s="67"/>
      <c r="B2743" s="67"/>
      <c r="C2743" s="67"/>
      <c r="D2743" s="67"/>
      <c r="E2743" s="600"/>
      <c r="F2743" s="67"/>
      <c r="G2743" s="600"/>
      <c r="H2743" s="668"/>
    </row>
    <row r="2744" spans="1:8">
      <c r="A2744" s="67"/>
      <c r="B2744" s="67" t="s">
        <v>1016</v>
      </c>
      <c r="C2744" s="67"/>
      <c r="D2744" s="67"/>
      <c r="E2744" s="600"/>
      <c r="F2744" s="67"/>
      <c r="G2744" s="600"/>
      <c r="H2744" s="668"/>
    </row>
    <row r="2745" spans="1:8">
      <c r="A2745" s="67"/>
      <c r="B2745" s="67" t="s">
        <v>1017</v>
      </c>
      <c r="C2745" s="67"/>
      <c r="D2745" s="67"/>
      <c r="E2745" s="600"/>
      <c r="F2745" s="67"/>
      <c r="G2745" s="600"/>
      <c r="H2745" s="668"/>
    </row>
    <row r="2746" spans="1:8">
      <c r="A2746" s="67"/>
      <c r="B2746" s="67" t="s">
        <v>1018</v>
      </c>
      <c r="C2746" s="67">
        <v>1</v>
      </c>
      <c r="D2746" s="67"/>
      <c r="E2746" s="600">
        <v>5.1150000000000002</v>
      </c>
      <c r="F2746" s="67">
        <v>0.2</v>
      </c>
      <c r="G2746" s="600">
        <v>0.6</v>
      </c>
      <c r="H2746" s="668">
        <f t="shared" ref="H2746:H2777" si="158">+PRODUCT(C2746:G2746)</f>
        <v>0.61380000000000001</v>
      </c>
    </row>
    <row r="2747" spans="1:8">
      <c r="A2747" s="67"/>
      <c r="B2747" s="67" t="s">
        <v>1019</v>
      </c>
      <c r="C2747" s="67">
        <v>1</v>
      </c>
      <c r="D2747" s="67"/>
      <c r="E2747" s="600">
        <v>4.8150000000000004</v>
      </c>
      <c r="F2747" s="67">
        <v>0.2</v>
      </c>
      <c r="G2747" s="600">
        <v>0.6</v>
      </c>
      <c r="H2747" s="668">
        <f t="shared" si="158"/>
        <v>0.57779999999999998</v>
      </c>
    </row>
    <row r="2748" spans="1:8">
      <c r="A2748" s="67"/>
      <c r="B2748" s="67" t="s">
        <v>1020</v>
      </c>
      <c r="C2748" s="67">
        <v>1</v>
      </c>
      <c r="D2748" s="67"/>
      <c r="E2748" s="600">
        <v>5.1150000000000002</v>
      </c>
      <c r="F2748" s="67">
        <v>0.2</v>
      </c>
      <c r="G2748" s="600">
        <v>0.6</v>
      </c>
      <c r="H2748" s="668">
        <f t="shared" si="158"/>
        <v>0.61380000000000001</v>
      </c>
    </row>
    <row r="2749" spans="1:8">
      <c r="A2749" s="67"/>
      <c r="B2749" s="67" t="s">
        <v>1021</v>
      </c>
      <c r="C2749" s="67">
        <v>1</v>
      </c>
      <c r="D2749" s="67"/>
      <c r="E2749" s="600">
        <v>4.915</v>
      </c>
      <c r="F2749" s="67">
        <v>0.2</v>
      </c>
      <c r="G2749" s="600">
        <v>0.6</v>
      </c>
      <c r="H2749" s="668">
        <f t="shared" si="158"/>
        <v>0.58979999999999999</v>
      </c>
    </row>
    <row r="2750" spans="1:8">
      <c r="A2750" s="67"/>
      <c r="B2750" s="67" t="s">
        <v>1022</v>
      </c>
      <c r="C2750" s="67">
        <v>1</v>
      </c>
      <c r="D2750" s="67"/>
      <c r="E2750" s="600">
        <v>4.7649999999999997</v>
      </c>
      <c r="F2750" s="67">
        <v>0.2</v>
      </c>
      <c r="G2750" s="600">
        <v>0.6</v>
      </c>
      <c r="H2750" s="668">
        <f t="shared" si="158"/>
        <v>0.57179999999999997</v>
      </c>
    </row>
    <row r="2751" spans="1:8">
      <c r="A2751" s="67"/>
      <c r="B2751" s="67" t="s">
        <v>1023</v>
      </c>
      <c r="C2751" s="67">
        <v>1</v>
      </c>
      <c r="D2751" s="67"/>
      <c r="E2751" s="600">
        <v>4.8150000000000004</v>
      </c>
      <c r="F2751" s="67">
        <v>0.2</v>
      </c>
      <c r="G2751" s="600">
        <v>0.6</v>
      </c>
      <c r="H2751" s="668">
        <f t="shared" si="158"/>
        <v>0.57779999999999998</v>
      </c>
    </row>
    <row r="2752" spans="1:8">
      <c r="A2752" s="67"/>
      <c r="B2752" s="67" t="s">
        <v>1024</v>
      </c>
      <c r="C2752" s="67">
        <v>1</v>
      </c>
      <c r="D2752" s="67"/>
      <c r="E2752" s="600">
        <v>4.8150000000000004</v>
      </c>
      <c r="F2752" s="67">
        <v>0.2</v>
      </c>
      <c r="G2752" s="600">
        <v>0.6</v>
      </c>
      <c r="H2752" s="668">
        <f t="shared" si="158"/>
        <v>0.57779999999999998</v>
      </c>
    </row>
    <row r="2753" spans="1:8">
      <c r="A2753" s="67"/>
      <c r="B2753" s="67" t="s">
        <v>1025</v>
      </c>
      <c r="C2753" s="67">
        <v>1</v>
      </c>
      <c r="D2753" s="67"/>
      <c r="E2753" s="600">
        <v>4.7649999999999997</v>
      </c>
      <c r="F2753" s="67">
        <v>0.2</v>
      </c>
      <c r="G2753" s="600">
        <v>0.6</v>
      </c>
      <c r="H2753" s="668">
        <f t="shared" si="158"/>
        <v>0.57179999999999997</v>
      </c>
    </row>
    <row r="2754" spans="1:8">
      <c r="A2754" s="67"/>
      <c r="B2754" s="67" t="s">
        <v>1077</v>
      </c>
      <c r="C2754" s="67">
        <v>1</v>
      </c>
      <c r="D2754" s="67"/>
      <c r="E2754" s="600">
        <v>20.66</v>
      </c>
      <c r="F2754" s="67">
        <v>0.2</v>
      </c>
      <c r="G2754" s="600">
        <v>0.6</v>
      </c>
      <c r="H2754" s="668">
        <f t="shared" si="158"/>
        <v>2.4792000000000001</v>
      </c>
    </row>
    <row r="2755" spans="1:8">
      <c r="A2755" s="67"/>
      <c r="B2755" s="67" t="s">
        <v>1030</v>
      </c>
      <c r="C2755" s="67">
        <v>2</v>
      </c>
      <c r="D2755" s="67"/>
      <c r="E2755" s="600">
        <v>4.6870000000000003</v>
      </c>
      <c r="F2755" s="67">
        <v>0.2</v>
      </c>
      <c r="G2755" s="600">
        <v>0.6</v>
      </c>
      <c r="H2755" s="668">
        <f t="shared" si="158"/>
        <v>1.1248800000000001</v>
      </c>
    </row>
    <row r="2756" spans="1:8">
      <c r="A2756" s="67"/>
      <c r="B2756" s="67" t="s">
        <v>1031</v>
      </c>
      <c r="C2756" s="67">
        <v>1</v>
      </c>
      <c r="D2756" s="67"/>
      <c r="E2756" s="600">
        <v>5.1369999999999996</v>
      </c>
      <c r="F2756" s="67">
        <v>0.2</v>
      </c>
      <c r="G2756" s="600">
        <v>0.6</v>
      </c>
      <c r="H2756" s="668">
        <f t="shared" si="158"/>
        <v>0.61643999999999999</v>
      </c>
    </row>
    <row r="2757" spans="1:8">
      <c r="A2757" s="67"/>
      <c r="B2757" s="67" t="s">
        <v>957</v>
      </c>
      <c r="C2757" s="67">
        <v>1</v>
      </c>
      <c r="D2757" s="67"/>
      <c r="E2757" s="600">
        <v>0.75</v>
      </c>
      <c r="F2757" s="67">
        <v>0.2</v>
      </c>
      <c r="G2757" s="600">
        <v>0.6</v>
      </c>
      <c r="H2757" s="668">
        <f t="shared" si="158"/>
        <v>0.09</v>
      </c>
    </row>
    <row r="2758" spans="1:8">
      <c r="A2758" s="67"/>
      <c r="B2758" s="67" t="s">
        <v>1032</v>
      </c>
      <c r="C2758" s="67">
        <v>1</v>
      </c>
      <c r="D2758" s="67"/>
      <c r="E2758" s="600">
        <v>2.7749999999999999</v>
      </c>
      <c r="F2758" s="67">
        <v>0.2</v>
      </c>
      <c r="G2758" s="600">
        <v>0.6</v>
      </c>
      <c r="H2758" s="668">
        <f t="shared" si="158"/>
        <v>0.33300000000000002</v>
      </c>
    </row>
    <row r="2759" spans="1:8">
      <c r="A2759" s="67"/>
      <c r="B2759" s="67" t="s">
        <v>1078</v>
      </c>
      <c r="C2759" s="67">
        <v>1</v>
      </c>
      <c r="D2759" s="67"/>
      <c r="E2759" s="600">
        <v>2.85</v>
      </c>
      <c r="F2759" s="67">
        <v>0.2</v>
      </c>
      <c r="G2759" s="600">
        <v>0.6</v>
      </c>
      <c r="H2759" s="668">
        <f t="shared" si="158"/>
        <v>0.34200000000000003</v>
      </c>
    </row>
    <row r="2760" spans="1:8">
      <c r="A2760" s="67"/>
      <c r="B2760" s="67" t="s">
        <v>1031</v>
      </c>
      <c r="C2760" s="67">
        <v>1</v>
      </c>
      <c r="D2760" s="67"/>
      <c r="E2760" s="600">
        <v>0.7</v>
      </c>
      <c r="F2760" s="67">
        <v>0.2</v>
      </c>
      <c r="G2760" s="600">
        <v>0.6</v>
      </c>
      <c r="H2760" s="668">
        <f t="shared" si="158"/>
        <v>8.4000000000000005E-2</v>
      </c>
    </row>
    <row r="2761" spans="1:8">
      <c r="A2761" s="67"/>
      <c r="B2761" s="67" t="s">
        <v>1030</v>
      </c>
      <c r="C2761" s="67">
        <v>1</v>
      </c>
      <c r="D2761" s="67"/>
      <c r="E2761" s="600">
        <v>1</v>
      </c>
      <c r="F2761" s="67">
        <v>0.2</v>
      </c>
      <c r="G2761" s="600">
        <v>0.6</v>
      </c>
      <c r="H2761" s="668">
        <f t="shared" si="158"/>
        <v>0.12</v>
      </c>
    </row>
    <row r="2762" spans="1:8">
      <c r="A2762" s="67"/>
      <c r="B2762" s="67" t="s">
        <v>1032</v>
      </c>
      <c r="C2762" s="67">
        <v>1</v>
      </c>
      <c r="D2762" s="67"/>
      <c r="E2762" s="600">
        <v>3.0979999999999999</v>
      </c>
      <c r="F2762" s="67">
        <v>0.2</v>
      </c>
      <c r="G2762" s="600">
        <v>0.6</v>
      </c>
      <c r="H2762" s="668">
        <f t="shared" si="158"/>
        <v>0.37175999999999998</v>
      </c>
    </row>
    <row r="2763" spans="1:8">
      <c r="A2763" s="67"/>
      <c r="B2763" s="67" t="s">
        <v>1033</v>
      </c>
      <c r="C2763" s="67">
        <v>1</v>
      </c>
      <c r="D2763" s="67"/>
      <c r="E2763" s="600">
        <v>1</v>
      </c>
      <c r="F2763" s="67">
        <v>0.2</v>
      </c>
      <c r="G2763" s="600">
        <v>0.6</v>
      </c>
      <c r="H2763" s="668">
        <f t="shared" si="158"/>
        <v>0.12</v>
      </c>
    </row>
    <row r="2764" spans="1:8">
      <c r="A2764" s="67"/>
      <c r="B2764" s="67" t="s">
        <v>1034</v>
      </c>
      <c r="C2764" s="67">
        <v>1</v>
      </c>
      <c r="D2764" s="67"/>
      <c r="E2764" s="600">
        <v>3.4540000000000002</v>
      </c>
      <c r="F2764" s="67">
        <v>0.2</v>
      </c>
      <c r="G2764" s="600">
        <v>0.6</v>
      </c>
      <c r="H2764" s="668">
        <f t="shared" si="158"/>
        <v>0.41448000000000002</v>
      </c>
    </row>
    <row r="2765" spans="1:8">
      <c r="A2765" s="67"/>
      <c r="B2765" s="67" t="s">
        <v>1035</v>
      </c>
      <c r="C2765" s="67">
        <v>1</v>
      </c>
      <c r="D2765" s="67"/>
      <c r="E2765" s="600">
        <v>1.8</v>
      </c>
      <c r="F2765" s="67">
        <v>0.2</v>
      </c>
      <c r="G2765" s="600">
        <v>0.6</v>
      </c>
      <c r="H2765" s="668">
        <f t="shared" si="158"/>
        <v>0.216</v>
      </c>
    </row>
    <row r="2766" spans="1:8">
      <c r="A2766" s="67"/>
      <c r="B2766" s="67" t="s">
        <v>977</v>
      </c>
      <c r="C2766" s="67">
        <v>1</v>
      </c>
      <c r="D2766" s="67"/>
      <c r="E2766" s="600">
        <v>2.57</v>
      </c>
      <c r="F2766" s="67">
        <v>0.2</v>
      </c>
      <c r="G2766" s="600">
        <v>0.6</v>
      </c>
      <c r="H2766" s="668">
        <f t="shared" si="158"/>
        <v>0.30840000000000001</v>
      </c>
    </row>
    <row r="2767" spans="1:8">
      <c r="A2767" s="67"/>
      <c r="B2767" s="67" t="s">
        <v>1035</v>
      </c>
      <c r="C2767" s="67">
        <v>1</v>
      </c>
      <c r="D2767" s="67"/>
      <c r="E2767" s="600">
        <v>4.2191000000000001</v>
      </c>
      <c r="F2767" s="67">
        <v>0.2</v>
      </c>
      <c r="G2767" s="600">
        <v>0.6</v>
      </c>
      <c r="H2767" s="668">
        <f t="shared" si="158"/>
        <v>0.50629199999999996</v>
      </c>
    </row>
    <row r="2768" spans="1:8">
      <c r="A2768" s="67"/>
      <c r="B2768" s="67" t="s">
        <v>1036</v>
      </c>
      <c r="C2768" s="67">
        <v>1</v>
      </c>
      <c r="D2768" s="67"/>
      <c r="E2768" s="600">
        <v>2.75</v>
      </c>
      <c r="F2768" s="67">
        <v>0.2</v>
      </c>
      <c r="G2768" s="600">
        <v>0.6</v>
      </c>
      <c r="H2768" s="668">
        <f t="shared" si="158"/>
        <v>0.33</v>
      </c>
    </row>
    <row r="2769" spans="1:8">
      <c r="A2769" s="67"/>
      <c r="B2769" s="67" t="s">
        <v>1037</v>
      </c>
      <c r="C2769" s="67">
        <v>1</v>
      </c>
      <c r="D2769" s="67"/>
      <c r="E2769" s="600">
        <v>2.786</v>
      </c>
      <c r="F2769" s="67">
        <v>0.2</v>
      </c>
      <c r="G2769" s="600">
        <v>0.6</v>
      </c>
      <c r="H2769" s="668">
        <f t="shared" si="158"/>
        <v>0.33432000000000001</v>
      </c>
    </row>
    <row r="2770" spans="1:8">
      <c r="A2770" s="67"/>
      <c r="B2770" s="67" t="s">
        <v>1038</v>
      </c>
      <c r="C2770" s="67">
        <v>1</v>
      </c>
      <c r="D2770" s="67"/>
      <c r="E2770" s="600">
        <v>2.5369999999999999</v>
      </c>
      <c r="F2770" s="67">
        <v>0.2</v>
      </c>
      <c r="G2770" s="600">
        <v>0.6</v>
      </c>
      <c r="H2770" s="668">
        <f t="shared" si="158"/>
        <v>0.30443999999999999</v>
      </c>
    </row>
    <row r="2771" spans="1:8">
      <c r="A2771" s="67"/>
      <c r="B2771" s="67" t="s">
        <v>1039</v>
      </c>
      <c r="C2771" s="67">
        <v>1</v>
      </c>
      <c r="D2771" s="67"/>
      <c r="E2771" s="600">
        <v>2.5369999999999999</v>
      </c>
      <c r="F2771" s="67">
        <v>0.2</v>
      </c>
      <c r="G2771" s="600">
        <v>0.6</v>
      </c>
      <c r="H2771" s="668">
        <f t="shared" si="158"/>
        <v>0.30443999999999999</v>
      </c>
    </row>
    <row r="2772" spans="1:8">
      <c r="A2772" s="67"/>
      <c r="B2772" s="67" t="s">
        <v>1040</v>
      </c>
      <c r="C2772" s="67">
        <v>1</v>
      </c>
      <c r="D2772" s="67"/>
      <c r="E2772" s="600">
        <v>2.4409999999999998</v>
      </c>
      <c r="F2772" s="67">
        <v>0.2</v>
      </c>
      <c r="G2772" s="600">
        <v>0.6</v>
      </c>
      <c r="H2772" s="668">
        <f t="shared" si="158"/>
        <v>0.29292000000000001</v>
      </c>
    </row>
    <row r="2773" spans="1:8">
      <c r="A2773" s="67"/>
      <c r="B2773" s="67" t="s">
        <v>1041</v>
      </c>
      <c r="C2773" s="67">
        <v>1</v>
      </c>
      <c r="D2773" s="67"/>
      <c r="E2773" s="600">
        <v>4.01</v>
      </c>
      <c r="F2773" s="67">
        <v>0.2</v>
      </c>
      <c r="G2773" s="600">
        <v>0.6</v>
      </c>
      <c r="H2773" s="668">
        <f t="shared" si="158"/>
        <v>0.48120000000000002</v>
      </c>
    </row>
    <row r="2774" spans="1:8">
      <c r="A2774" s="67"/>
      <c r="B2774" s="67" t="s">
        <v>1038</v>
      </c>
      <c r="C2774" s="67">
        <v>1</v>
      </c>
      <c r="D2774" s="67"/>
      <c r="E2774" s="600">
        <v>1.8</v>
      </c>
      <c r="F2774" s="67">
        <v>0.2</v>
      </c>
      <c r="G2774" s="600">
        <v>0.6</v>
      </c>
      <c r="H2774" s="668">
        <f t="shared" si="158"/>
        <v>0.216</v>
      </c>
    </row>
    <row r="2775" spans="1:8">
      <c r="A2775" s="67"/>
      <c r="B2775" s="67" t="s">
        <v>1039</v>
      </c>
      <c r="C2775" s="67">
        <v>1</v>
      </c>
      <c r="D2775" s="67"/>
      <c r="E2775" s="600">
        <v>0.27</v>
      </c>
      <c r="F2775" s="67">
        <v>0.2</v>
      </c>
      <c r="G2775" s="600">
        <v>0.6</v>
      </c>
      <c r="H2775" s="668">
        <f t="shared" si="158"/>
        <v>3.2399999999999998E-2</v>
      </c>
    </row>
    <row r="2776" spans="1:8">
      <c r="A2776" s="67"/>
      <c r="B2776" s="67" t="s">
        <v>1036</v>
      </c>
      <c r="C2776" s="67">
        <v>1</v>
      </c>
      <c r="D2776" s="67"/>
      <c r="E2776" s="600">
        <v>2.75</v>
      </c>
      <c r="F2776" s="67">
        <v>0.2</v>
      </c>
      <c r="G2776" s="600">
        <v>0.6</v>
      </c>
      <c r="H2776" s="668">
        <f t="shared" si="158"/>
        <v>0.33</v>
      </c>
    </row>
    <row r="2777" spans="1:8">
      <c r="A2777" s="67"/>
      <c r="B2777" s="67" t="s">
        <v>1037</v>
      </c>
      <c r="C2777" s="67">
        <v>1</v>
      </c>
      <c r="D2777" s="67"/>
      <c r="E2777" s="600">
        <v>2.7749999999999999</v>
      </c>
      <c r="F2777" s="67">
        <v>0.2</v>
      </c>
      <c r="G2777" s="600">
        <v>0.6</v>
      </c>
      <c r="H2777" s="668">
        <f t="shared" si="158"/>
        <v>0.33300000000000002</v>
      </c>
    </row>
    <row r="2778" spans="1:8">
      <c r="A2778" s="67"/>
      <c r="B2778" s="67" t="s">
        <v>1040</v>
      </c>
      <c r="C2778" s="67">
        <v>1</v>
      </c>
      <c r="D2778" s="67"/>
      <c r="E2778" s="600">
        <v>2.75</v>
      </c>
      <c r="F2778" s="67">
        <v>0.2</v>
      </c>
      <c r="G2778" s="600">
        <v>0.6</v>
      </c>
      <c r="H2778" s="668">
        <f t="shared" ref="H2778:H2809" si="159">+PRODUCT(C2778:G2778)</f>
        <v>0.33</v>
      </c>
    </row>
    <row r="2779" spans="1:8">
      <c r="A2779" s="67"/>
      <c r="B2779" s="67" t="s">
        <v>1041</v>
      </c>
      <c r="C2779" s="67">
        <v>1</v>
      </c>
      <c r="D2779" s="67"/>
      <c r="E2779" s="600">
        <v>2.85</v>
      </c>
      <c r="F2779" s="67">
        <v>0.2</v>
      </c>
      <c r="G2779" s="600">
        <v>0.6</v>
      </c>
      <c r="H2779" s="668">
        <f t="shared" si="159"/>
        <v>0.34200000000000003</v>
      </c>
    </row>
    <row r="2780" spans="1:8">
      <c r="A2780" s="67"/>
      <c r="B2780" s="67" t="s">
        <v>1042</v>
      </c>
      <c r="C2780" s="67">
        <v>1</v>
      </c>
      <c r="D2780" s="67"/>
      <c r="E2780" s="600">
        <v>2.85</v>
      </c>
      <c r="F2780" s="67">
        <v>0.2</v>
      </c>
      <c r="G2780" s="600">
        <v>0.6</v>
      </c>
      <c r="H2780" s="668">
        <f t="shared" si="159"/>
        <v>0.34200000000000003</v>
      </c>
    </row>
    <row r="2781" spans="1:8">
      <c r="A2781" s="67"/>
      <c r="B2781" s="67" t="s">
        <v>1043</v>
      </c>
      <c r="C2781" s="67">
        <v>1</v>
      </c>
      <c r="D2781" s="67"/>
      <c r="E2781" s="600">
        <v>2.7749999999999999</v>
      </c>
      <c r="F2781" s="67">
        <v>0.2</v>
      </c>
      <c r="G2781" s="600">
        <v>0.6</v>
      </c>
      <c r="H2781" s="668">
        <f t="shared" si="159"/>
        <v>0.33300000000000002</v>
      </c>
    </row>
    <row r="2782" spans="1:8">
      <c r="A2782" s="67"/>
      <c r="B2782" s="67" t="s">
        <v>1044</v>
      </c>
      <c r="C2782" s="67">
        <v>1</v>
      </c>
      <c r="D2782" s="67"/>
      <c r="E2782" s="600">
        <v>2.75</v>
      </c>
      <c r="F2782" s="67">
        <v>0.2</v>
      </c>
      <c r="G2782" s="600">
        <v>0.6</v>
      </c>
      <c r="H2782" s="668">
        <f t="shared" si="159"/>
        <v>0.33</v>
      </c>
    </row>
    <row r="2783" spans="1:8">
      <c r="A2783" s="67"/>
      <c r="B2783" s="67" t="s">
        <v>1045</v>
      </c>
      <c r="C2783" s="67">
        <v>1</v>
      </c>
      <c r="D2783" s="67"/>
      <c r="E2783" s="600">
        <v>2.7749999999999999</v>
      </c>
      <c r="F2783" s="67">
        <v>0.2</v>
      </c>
      <c r="G2783" s="600">
        <v>0.6</v>
      </c>
      <c r="H2783" s="668">
        <f t="shared" si="159"/>
        <v>0.33300000000000002</v>
      </c>
    </row>
    <row r="2784" spans="1:8">
      <c r="A2784" s="67"/>
      <c r="B2784" s="67" t="s">
        <v>1046</v>
      </c>
      <c r="C2784" s="67">
        <v>1</v>
      </c>
      <c r="D2784" s="67"/>
      <c r="E2784" s="600">
        <v>2.75</v>
      </c>
      <c r="F2784" s="67">
        <v>0.2</v>
      </c>
      <c r="G2784" s="600">
        <v>0.6</v>
      </c>
      <c r="H2784" s="668">
        <f t="shared" si="159"/>
        <v>0.33</v>
      </c>
    </row>
    <row r="2785" spans="1:8">
      <c r="A2785" s="67"/>
      <c r="B2785" s="67" t="s">
        <v>1047</v>
      </c>
      <c r="C2785" s="67">
        <v>1</v>
      </c>
      <c r="D2785" s="67"/>
      <c r="E2785" s="600">
        <v>2.85</v>
      </c>
      <c r="F2785" s="67">
        <v>0.2</v>
      </c>
      <c r="G2785" s="600">
        <v>0.6</v>
      </c>
      <c r="H2785" s="668">
        <f t="shared" si="159"/>
        <v>0.34200000000000003</v>
      </c>
    </row>
    <row r="2786" spans="1:8">
      <c r="A2786" s="67"/>
      <c r="B2786" s="67" t="s">
        <v>1048</v>
      </c>
      <c r="C2786" s="67">
        <v>1</v>
      </c>
      <c r="D2786" s="67"/>
      <c r="E2786" s="600">
        <v>2.85</v>
      </c>
      <c r="F2786" s="67">
        <v>0.2</v>
      </c>
      <c r="G2786" s="600">
        <v>0.6</v>
      </c>
      <c r="H2786" s="668">
        <f t="shared" si="159"/>
        <v>0.34200000000000003</v>
      </c>
    </row>
    <row r="2787" spans="1:8">
      <c r="A2787" s="67"/>
      <c r="B2787" s="67" t="s">
        <v>1049</v>
      </c>
      <c r="C2787" s="67">
        <v>1</v>
      </c>
      <c r="D2787" s="67"/>
      <c r="E2787" s="600">
        <v>2.7749999999999999</v>
      </c>
      <c r="F2787" s="67">
        <v>0.2</v>
      </c>
      <c r="G2787" s="600">
        <v>0.6</v>
      </c>
      <c r="H2787" s="668">
        <f t="shared" si="159"/>
        <v>0.33300000000000002</v>
      </c>
    </row>
    <row r="2788" spans="1:8">
      <c r="A2788" s="67"/>
      <c r="B2788" s="67" t="s">
        <v>1050</v>
      </c>
      <c r="C2788" s="67">
        <v>1</v>
      </c>
      <c r="D2788" s="67"/>
      <c r="E2788" s="600">
        <v>2.75</v>
      </c>
      <c r="F2788" s="67">
        <v>0.2</v>
      </c>
      <c r="G2788" s="600">
        <v>0.6</v>
      </c>
      <c r="H2788" s="668">
        <f t="shared" si="159"/>
        <v>0.33</v>
      </c>
    </row>
    <row r="2789" spans="1:8">
      <c r="A2789" s="67"/>
      <c r="B2789" s="67" t="s">
        <v>1051</v>
      </c>
      <c r="C2789" s="67">
        <v>1</v>
      </c>
      <c r="D2789" s="67"/>
      <c r="E2789" s="600">
        <v>2.726</v>
      </c>
      <c r="F2789" s="67">
        <v>0.2</v>
      </c>
      <c r="G2789" s="600">
        <v>0.6</v>
      </c>
      <c r="H2789" s="668">
        <f t="shared" si="159"/>
        <v>0.32712000000000002</v>
      </c>
    </row>
    <row r="2790" spans="1:8">
      <c r="A2790" s="67"/>
      <c r="B2790" s="67" t="s">
        <v>1052</v>
      </c>
      <c r="C2790" s="67">
        <v>1</v>
      </c>
      <c r="D2790" s="67"/>
      <c r="E2790" s="600">
        <v>2.7749999999999999</v>
      </c>
      <c r="F2790" s="67">
        <v>0.2</v>
      </c>
      <c r="G2790" s="600">
        <v>0.6</v>
      </c>
      <c r="H2790" s="668">
        <f t="shared" si="159"/>
        <v>0.33300000000000002</v>
      </c>
    </row>
    <row r="2791" spans="1:8">
      <c r="A2791" s="67"/>
      <c r="B2791" s="67" t="s">
        <v>1053</v>
      </c>
      <c r="C2791" s="67">
        <v>1</v>
      </c>
      <c r="D2791" s="67"/>
      <c r="E2791" s="600">
        <v>2.85</v>
      </c>
      <c r="F2791" s="67">
        <v>0.2</v>
      </c>
      <c r="G2791" s="600">
        <v>0.6</v>
      </c>
      <c r="H2791" s="668">
        <f t="shared" si="159"/>
        <v>0.34200000000000003</v>
      </c>
    </row>
    <row r="2792" spans="1:8">
      <c r="A2792" s="67"/>
      <c r="B2792" s="67" t="s">
        <v>1054</v>
      </c>
      <c r="C2792" s="67">
        <v>1</v>
      </c>
      <c r="D2792" s="67"/>
      <c r="E2792" s="600">
        <v>2.85</v>
      </c>
      <c r="F2792" s="67">
        <v>0.2</v>
      </c>
      <c r="G2792" s="600">
        <v>0.6</v>
      </c>
      <c r="H2792" s="668">
        <f t="shared" si="159"/>
        <v>0.34200000000000003</v>
      </c>
    </row>
    <row r="2793" spans="1:8">
      <c r="A2793" s="67"/>
      <c r="B2793" s="67" t="s">
        <v>1055</v>
      </c>
      <c r="C2793" s="67">
        <v>1</v>
      </c>
      <c r="D2793" s="67"/>
      <c r="E2793" s="600">
        <v>2.7749999999999999</v>
      </c>
      <c r="F2793" s="67">
        <v>0.2</v>
      </c>
      <c r="G2793" s="600">
        <v>0.6</v>
      </c>
      <c r="H2793" s="668">
        <f t="shared" si="159"/>
        <v>0.33300000000000002</v>
      </c>
    </row>
    <row r="2794" spans="1:8">
      <c r="A2794" s="67"/>
      <c r="B2794" s="67" t="s">
        <v>1056</v>
      </c>
      <c r="C2794" s="67">
        <v>1</v>
      </c>
      <c r="D2794" s="67"/>
      <c r="E2794" s="600">
        <v>2.77</v>
      </c>
      <c r="F2794" s="67">
        <v>0.2</v>
      </c>
      <c r="G2794" s="600">
        <v>0.6</v>
      </c>
      <c r="H2794" s="668">
        <f t="shared" si="159"/>
        <v>0.33239999999999997</v>
      </c>
    </row>
    <row r="2795" spans="1:8">
      <c r="A2795" s="67"/>
      <c r="B2795" s="67" t="s">
        <v>1057</v>
      </c>
      <c r="C2795" s="67">
        <v>1</v>
      </c>
      <c r="D2795" s="67"/>
      <c r="E2795" s="600">
        <v>2.7749999999999999</v>
      </c>
      <c r="F2795" s="67">
        <v>0.2</v>
      </c>
      <c r="G2795" s="600">
        <v>0.6</v>
      </c>
      <c r="H2795" s="668">
        <f t="shared" si="159"/>
        <v>0.33300000000000002</v>
      </c>
    </row>
    <row r="2796" spans="1:8">
      <c r="A2796" s="67"/>
      <c r="B2796" s="67" t="s">
        <v>1058</v>
      </c>
      <c r="C2796" s="67">
        <v>1</v>
      </c>
      <c r="D2796" s="67"/>
      <c r="E2796" s="600">
        <v>2.0499999999999998</v>
      </c>
      <c r="F2796" s="67">
        <v>0.2</v>
      </c>
      <c r="G2796" s="600">
        <v>0.6</v>
      </c>
      <c r="H2796" s="668">
        <f t="shared" si="159"/>
        <v>0.246</v>
      </c>
    </row>
    <row r="2797" spans="1:8">
      <c r="A2797" s="67"/>
      <c r="B2797" s="67" t="s">
        <v>1079</v>
      </c>
      <c r="C2797" s="67">
        <v>2</v>
      </c>
      <c r="D2797" s="67"/>
      <c r="E2797" s="600">
        <v>1.4</v>
      </c>
      <c r="F2797" s="67">
        <v>0.2</v>
      </c>
      <c r="G2797" s="600">
        <v>0.6</v>
      </c>
      <c r="H2797" s="668">
        <f t="shared" si="159"/>
        <v>0.33600000000000002</v>
      </c>
    </row>
    <row r="2798" spans="1:8">
      <c r="A2798" s="67"/>
      <c r="B2798" s="67" t="s">
        <v>1059</v>
      </c>
      <c r="C2798" s="67">
        <v>1</v>
      </c>
      <c r="D2798" s="67"/>
      <c r="E2798" s="600">
        <v>3.2</v>
      </c>
      <c r="F2798" s="67">
        <v>0.2</v>
      </c>
      <c r="G2798" s="600">
        <v>0.6</v>
      </c>
      <c r="H2798" s="668">
        <f t="shared" si="159"/>
        <v>0.38400000000000001</v>
      </c>
    </row>
    <row r="2799" spans="1:8">
      <c r="A2799" s="67"/>
      <c r="B2799" s="67" t="s">
        <v>1060</v>
      </c>
      <c r="C2799" s="67">
        <v>2</v>
      </c>
      <c r="D2799" s="67"/>
      <c r="E2799" s="600">
        <v>1.5</v>
      </c>
      <c r="F2799" s="67">
        <v>0.2</v>
      </c>
      <c r="G2799" s="600">
        <v>0.6</v>
      </c>
      <c r="H2799" s="668">
        <f t="shared" si="159"/>
        <v>0.36</v>
      </c>
    </row>
    <row r="2800" spans="1:8">
      <c r="A2800" s="67"/>
      <c r="B2800" s="67" t="s">
        <v>1080</v>
      </c>
      <c r="C2800" s="67">
        <v>2</v>
      </c>
      <c r="D2800" s="67"/>
      <c r="E2800" s="600">
        <v>1.4</v>
      </c>
      <c r="F2800" s="67">
        <v>0.2</v>
      </c>
      <c r="G2800" s="600">
        <v>0.6</v>
      </c>
      <c r="H2800" s="668">
        <f t="shared" si="159"/>
        <v>0.33600000000000002</v>
      </c>
    </row>
    <row r="2801" spans="1:8">
      <c r="A2801" s="67"/>
      <c r="B2801" s="67" t="s">
        <v>1061</v>
      </c>
      <c r="C2801" s="67">
        <v>1</v>
      </c>
      <c r="D2801" s="67"/>
      <c r="E2801" s="600">
        <v>3.2</v>
      </c>
      <c r="F2801" s="67">
        <v>0.2</v>
      </c>
      <c r="G2801" s="600">
        <v>0.6</v>
      </c>
      <c r="H2801" s="668">
        <f t="shared" si="159"/>
        <v>0.38400000000000001</v>
      </c>
    </row>
    <row r="2802" spans="1:8">
      <c r="A2802" s="67"/>
      <c r="B2802" s="67" t="s">
        <v>1081</v>
      </c>
      <c r="C2802" s="67">
        <v>3</v>
      </c>
      <c r="D2802" s="67"/>
      <c r="E2802" s="600">
        <v>1.4</v>
      </c>
      <c r="F2802" s="67">
        <v>0.2</v>
      </c>
      <c r="G2802" s="600">
        <v>0.6</v>
      </c>
      <c r="H2802" s="668">
        <f t="shared" si="159"/>
        <v>0.504</v>
      </c>
    </row>
    <row r="2803" spans="1:8">
      <c r="A2803" s="67"/>
      <c r="B2803" s="67" t="s">
        <v>1062</v>
      </c>
      <c r="C2803" s="67">
        <v>1</v>
      </c>
      <c r="D2803" s="67"/>
      <c r="E2803" s="600">
        <v>3.2</v>
      </c>
      <c r="F2803" s="67">
        <v>0.2</v>
      </c>
      <c r="G2803" s="600">
        <v>0.6</v>
      </c>
      <c r="H2803" s="668">
        <f t="shared" si="159"/>
        <v>0.38400000000000001</v>
      </c>
    </row>
    <row r="2804" spans="1:8">
      <c r="A2804" s="67"/>
      <c r="B2804" s="67" t="s">
        <v>1063</v>
      </c>
      <c r="C2804" s="67">
        <v>1</v>
      </c>
      <c r="D2804" s="67"/>
      <c r="E2804" s="600">
        <v>4.6500000000000004</v>
      </c>
      <c r="F2804" s="67">
        <v>0.2</v>
      </c>
      <c r="G2804" s="600">
        <v>0.6</v>
      </c>
      <c r="H2804" s="668">
        <f t="shared" si="159"/>
        <v>0.55800000000000005</v>
      </c>
    </row>
    <row r="2805" spans="1:8">
      <c r="A2805" s="67"/>
      <c r="B2805" s="67" t="s">
        <v>1082</v>
      </c>
      <c r="C2805" s="67">
        <v>1</v>
      </c>
      <c r="D2805" s="67"/>
      <c r="E2805" s="600">
        <v>1.73</v>
      </c>
      <c r="F2805" s="67">
        <v>0.2</v>
      </c>
      <c r="G2805" s="600">
        <v>0.6</v>
      </c>
      <c r="H2805" s="668">
        <f t="shared" si="159"/>
        <v>0.20760000000000001</v>
      </c>
    </row>
    <row r="2806" spans="1:8">
      <c r="A2806" s="67"/>
      <c r="B2806" s="67" t="s">
        <v>1066</v>
      </c>
      <c r="C2806" s="67">
        <v>1</v>
      </c>
      <c r="D2806" s="67"/>
      <c r="E2806" s="600">
        <v>2.8460000000000001</v>
      </c>
      <c r="F2806" s="67">
        <v>0.2</v>
      </c>
      <c r="G2806" s="600">
        <v>0.6</v>
      </c>
      <c r="H2806" s="668">
        <f t="shared" si="159"/>
        <v>0.34151999999999999</v>
      </c>
    </row>
    <row r="2807" spans="1:8">
      <c r="A2807" s="67"/>
      <c r="B2807" s="67" t="s">
        <v>1083</v>
      </c>
      <c r="C2807" s="67">
        <v>1</v>
      </c>
      <c r="D2807" s="67"/>
      <c r="E2807" s="600">
        <v>1.5309999999999999</v>
      </c>
      <c r="F2807" s="67">
        <v>0.2</v>
      </c>
      <c r="G2807" s="600">
        <v>0.6</v>
      </c>
      <c r="H2807" s="668">
        <f t="shared" si="159"/>
        <v>0.18371999999999999</v>
      </c>
    </row>
    <row r="2808" spans="1:8">
      <c r="A2808" s="67"/>
      <c r="B2808" s="67" t="s">
        <v>1067</v>
      </c>
      <c r="C2808" s="67">
        <v>1</v>
      </c>
      <c r="D2808" s="67"/>
      <c r="E2808" s="600">
        <v>4.3460000000000001</v>
      </c>
      <c r="F2808" s="67">
        <v>0.2</v>
      </c>
      <c r="G2808" s="600">
        <v>0.6</v>
      </c>
      <c r="H2808" s="668">
        <f t="shared" si="159"/>
        <v>0.52151999999999998</v>
      </c>
    </row>
    <row r="2809" spans="1:8">
      <c r="A2809" s="67"/>
      <c r="B2809" s="67" t="s">
        <v>1084</v>
      </c>
      <c r="C2809" s="67">
        <v>1</v>
      </c>
      <c r="D2809" s="67"/>
      <c r="E2809" s="600">
        <v>1.5309999999999999</v>
      </c>
      <c r="F2809" s="67">
        <v>0.2</v>
      </c>
      <c r="G2809" s="600">
        <v>0.6</v>
      </c>
      <c r="H2809" s="668">
        <f t="shared" si="159"/>
        <v>0.18371999999999999</v>
      </c>
    </row>
    <row r="2810" spans="1:8">
      <c r="A2810" s="67"/>
      <c r="B2810" s="67" t="s">
        <v>1068</v>
      </c>
      <c r="C2810" s="67">
        <v>1</v>
      </c>
      <c r="D2810" s="67"/>
      <c r="E2810" s="600">
        <v>2.6459999999999999</v>
      </c>
      <c r="F2810" s="67">
        <v>0.2</v>
      </c>
      <c r="G2810" s="600">
        <v>0.6</v>
      </c>
      <c r="H2810" s="668">
        <f t="shared" ref="H2810:H2817" si="160">+PRODUCT(C2810:G2810)</f>
        <v>0.31752000000000002</v>
      </c>
    </row>
    <row r="2811" spans="1:8">
      <c r="A2811" s="67"/>
      <c r="B2811" s="67" t="s">
        <v>1085</v>
      </c>
      <c r="C2811" s="67">
        <v>1</v>
      </c>
      <c r="D2811" s="67"/>
      <c r="E2811" s="600">
        <v>1.5309999999999999</v>
      </c>
      <c r="F2811" s="67">
        <v>0.2</v>
      </c>
      <c r="G2811" s="600">
        <v>0.6</v>
      </c>
      <c r="H2811" s="668">
        <f t="shared" si="160"/>
        <v>0.18371999999999999</v>
      </c>
    </row>
    <row r="2812" spans="1:8">
      <c r="A2812" s="67"/>
      <c r="B2812" s="67" t="s">
        <v>1069</v>
      </c>
      <c r="C2812" s="67">
        <v>1</v>
      </c>
      <c r="D2812" s="67"/>
      <c r="E2812" s="600">
        <v>4.3460000000000001</v>
      </c>
      <c r="F2812" s="67">
        <v>0.2</v>
      </c>
      <c r="G2812" s="600">
        <v>0.6</v>
      </c>
      <c r="H2812" s="668">
        <f t="shared" si="160"/>
        <v>0.52151999999999998</v>
      </c>
    </row>
    <row r="2813" spans="1:8">
      <c r="A2813" s="67"/>
      <c r="B2813" s="67" t="s">
        <v>1086</v>
      </c>
      <c r="C2813" s="67">
        <v>1</v>
      </c>
      <c r="D2813" s="67"/>
      <c r="E2813" s="600">
        <v>1.93</v>
      </c>
      <c r="F2813" s="67">
        <v>0.2</v>
      </c>
      <c r="G2813" s="600">
        <v>0.6</v>
      </c>
      <c r="H2813" s="668">
        <f t="shared" si="160"/>
        <v>0.2316</v>
      </c>
    </row>
    <row r="2814" spans="1:8">
      <c r="A2814" s="67"/>
      <c r="B2814" s="67" t="s">
        <v>1070</v>
      </c>
      <c r="C2814" s="67">
        <v>1</v>
      </c>
      <c r="D2814" s="67"/>
      <c r="E2814" s="600">
        <v>4.3460000000000001</v>
      </c>
      <c r="F2814" s="67">
        <v>0.2</v>
      </c>
      <c r="G2814" s="600">
        <v>0.6</v>
      </c>
      <c r="H2814" s="668">
        <f t="shared" si="160"/>
        <v>0.52151999999999998</v>
      </c>
    </row>
    <row r="2815" spans="1:8">
      <c r="A2815" s="67"/>
      <c r="B2815" s="67" t="s">
        <v>1071</v>
      </c>
      <c r="C2815" s="67">
        <v>2</v>
      </c>
      <c r="D2815" s="67"/>
      <c r="E2815" s="600">
        <v>6.05</v>
      </c>
      <c r="F2815" s="67">
        <v>0.2</v>
      </c>
      <c r="G2815" s="600">
        <v>0.6</v>
      </c>
      <c r="H2815" s="668">
        <f t="shared" si="160"/>
        <v>1.452</v>
      </c>
    </row>
    <row r="2816" spans="1:8">
      <c r="A2816" s="67"/>
      <c r="B2816" s="67" t="s">
        <v>1060</v>
      </c>
      <c r="C2816" s="67">
        <v>2</v>
      </c>
      <c r="D2816" s="67"/>
      <c r="E2816" s="600">
        <v>1.5</v>
      </c>
      <c r="F2816" s="67">
        <v>0.2</v>
      </c>
      <c r="G2816" s="600">
        <v>0.6</v>
      </c>
      <c r="H2816" s="668">
        <f t="shared" si="160"/>
        <v>0.36</v>
      </c>
    </row>
    <row r="2817" spans="1:8">
      <c r="A2817" s="67"/>
      <c r="B2817" s="67" t="s">
        <v>1074</v>
      </c>
      <c r="C2817" s="67">
        <v>7</v>
      </c>
      <c r="D2817" s="67"/>
      <c r="E2817" s="600">
        <f>1.835+0.457+1.015</f>
        <v>3.3069999999999999</v>
      </c>
      <c r="F2817" s="67">
        <v>0.2</v>
      </c>
      <c r="G2817" s="600">
        <v>0.6</v>
      </c>
      <c r="H2817" s="668">
        <f t="shared" si="160"/>
        <v>2.7778800000000001</v>
      </c>
    </row>
    <row r="2818" spans="1:8">
      <c r="A2818" s="67"/>
      <c r="B2818" s="67"/>
      <c r="C2818" s="67"/>
      <c r="D2818" s="67"/>
      <c r="E2818" s="600"/>
      <c r="F2818" s="67"/>
      <c r="G2818" s="600"/>
      <c r="H2818" s="684">
        <f>SUM(H2699:H2817)</f>
        <v>57.202931999999997</v>
      </c>
    </row>
    <row r="2819" spans="1:8">
      <c r="A2819" s="67"/>
      <c r="B2819" s="601" t="s">
        <v>18</v>
      </c>
      <c r="C2819" s="67"/>
      <c r="D2819" s="67"/>
      <c r="E2819" s="600"/>
      <c r="F2819" s="67"/>
      <c r="G2819" s="600"/>
      <c r="H2819" s="668"/>
    </row>
    <row r="2820" spans="1:8">
      <c r="A2820" s="67"/>
      <c r="B2820" s="67" t="s">
        <v>974</v>
      </c>
      <c r="C2820" s="67">
        <v>7</v>
      </c>
      <c r="D2820" s="67"/>
      <c r="E2820" s="600">
        <v>3.101</v>
      </c>
      <c r="F2820" s="67">
        <v>0.2</v>
      </c>
      <c r="G2820" s="600">
        <v>0.6</v>
      </c>
      <c r="H2820" s="668">
        <f t="shared" ref="H2820:H2851" si="161">+PRODUCT(C2820:G2820)</f>
        <v>2.6048399999999998</v>
      </c>
    </row>
    <row r="2821" spans="1:8">
      <c r="A2821" s="67"/>
      <c r="B2821" s="67" t="s">
        <v>975</v>
      </c>
      <c r="C2821" s="67">
        <v>7</v>
      </c>
      <c r="D2821" s="67"/>
      <c r="E2821" s="600">
        <v>1.125</v>
      </c>
      <c r="F2821" s="67">
        <v>0.2</v>
      </c>
      <c r="G2821" s="600">
        <v>0.6</v>
      </c>
      <c r="H2821" s="668">
        <f t="shared" si="161"/>
        <v>0.94499999999999995</v>
      </c>
    </row>
    <row r="2822" spans="1:8">
      <c r="A2822" s="67"/>
      <c r="B2822" s="67" t="s">
        <v>976</v>
      </c>
      <c r="C2822" s="67">
        <v>7</v>
      </c>
      <c r="D2822" s="67"/>
      <c r="E2822" s="600">
        <v>1.43</v>
      </c>
      <c r="F2822" s="67">
        <v>0.2</v>
      </c>
      <c r="G2822" s="600">
        <v>0.6</v>
      </c>
      <c r="H2822" s="668">
        <f t="shared" si="161"/>
        <v>1.2012</v>
      </c>
    </row>
    <row r="2823" spans="1:8">
      <c r="A2823" s="67"/>
      <c r="B2823" s="67" t="s">
        <v>957</v>
      </c>
      <c r="C2823" s="67">
        <v>7</v>
      </c>
      <c r="D2823" s="67"/>
      <c r="E2823" s="600">
        <v>0.42</v>
      </c>
      <c r="F2823" s="67">
        <v>0.2</v>
      </c>
      <c r="G2823" s="600">
        <v>0.6</v>
      </c>
      <c r="H2823" s="668">
        <f t="shared" si="161"/>
        <v>0.3528</v>
      </c>
    </row>
    <row r="2824" spans="1:8">
      <c r="A2824" s="67"/>
      <c r="B2824" s="67" t="s">
        <v>977</v>
      </c>
      <c r="C2824" s="67">
        <v>1</v>
      </c>
      <c r="D2824" s="67"/>
      <c r="E2824" s="600">
        <v>4.7649999999999997</v>
      </c>
      <c r="F2824" s="67">
        <v>0.2</v>
      </c>
      <c r="G2824" s="600">
        <v>0.6</v>
      </c>
      <c r="H2824" s="668">
        <f t="shared" si="161"/>
        <v>0.57179999999999997</v>
      </c>
    </row>
    <row r="2825" spans="1:8">
      <c r="A2825" s="67"/>
      <c r="B2825" s="67" t="s">
        <v>978</v>
      </c>
      <c r="C2825" s="67">
        <v>1</v>
      </c>
      <c r="D2825" s="67"/>
      <c r="E2825" s="600">
        <v>4.7649999999999997</v>
      </c>
      <c r="F2825" s="67">
        <v>0.2</v>
      </c>
      <c r="G2825" s="600">
        <v>0.6</v>
      </c>
      <c r="H2825" s="668">
        <f t="shared" si="161"/>
        <v>0.57179999999999997</v>
      </c>
    </row>
    <row r="2826" spans="1:8">
      <c r="A2826" s="67"/>
      <c r="B2826" s="67" t="s">
        <v>979</v>
      </c>
      <c r="C2826" s="67">
        <v>1</v>
      </c>
      <c r="D2826" s="67"/>
      <c r="E2826" s="600">
        <v>4.8150000000000004</v>
      </c>
      <c r="F2826" s="67">
        <v>0.2</v>
      </c>
      <c r="G2826" s="600">
        <v>0.6</v>
      </c>
      <c r="H2826" s="668">
        <f t="shared" si="161"/>
        <v>0.57779999999999998</v>
      </c>
    </row>
    <row r="2827" spans="1:8">
      <c r="A2827" s="67"/>
      <c r="B2827" s="67" t="s">
        <v>980</v>
      </c>
      <c r="C2827" s="67">
        <v>1</v>
      </c>
      <c r="D2827" s="67"/>
      <c r="E2827" s="600">
        <v>4.8150000000000004</v>
      </c>
      <c r="F2827" s="67">
        <v>0.2</v>
      </c>
      <c r="G2827" s="600">
        <v>0.6</v>
      </c>
      <c r="H2827" s="668">
        <f t="shared" si="161"/>
        <v>0.57779999999999998</v>
      </c>
    </row>
    <row r="2828" spans="1:8">
      <c r="A2828" s="67"/>
      <c r="B2828" s="67" t="s">
        <v>981</v>
      </c>
      <c r="C2828" s="67">
        <v>1</v>
      </c>
      <c r="D2828" s="67"/>
      <c r="E2828" s="600">
        <v>4.8150000000000004</v>
      </c>
      <c r="F2828" s="67">
        <v>0.2</v>
      </c>
      <c r="G2828" s="600">
        <v>0.6</v>
      </c>
      <c r="H2828" s="668">
        <f t="shared" si="161"/>
        <v>0.57779999999999998</v>
      </c>
    </row>
    <row r="2829" spans="1:8">
      <c r="A2829" s="67"/>
      <c r="B2829" s="67" t="s">
        <v>982</v>
      </c>
      <c r="C2829" s="67">
        <v>1</v>
      </c>
      <c r="D2829" s="67"/>
      <c r="E2829" s="600">
        <v>4.8150000000000004</v>
      </c>
      <c r="F2829" s="67">
        <v>0.2</v>
      </c>
      <c r="G2829" s="600">
        <v>0.6</v>
      </c>
      <c r="H2829" s="668">
        <f t="shared" si="161"/>
        <v>0.57779999999999998</v>
      </c>
    </row>
    <row r="2830" spans="1:8">
      <c r="A2830" s="67"/>
      <c r="B2830" s="67" t="s">
        <v>983</v>
      </c>
      <c r="C2830" s="67">
        <v>1</v>
      </c>
      <c r="D2830" s="67"/>
      <c r="E2830" s="600">
        <v>4.7649999999999997</v>
      </c>
      <c r="F2830" s="67">
        <v>0.2</v>
      </c>
      <c r="G2830" s="600">
        <v>0.6</v>
      </c>
      <c r="H2830" s="668">
        <f t="shared" si="161"/>
        <v>0.57179999999999997</v>
      </c>
    </row>
    <row r="2831" spans="1:8">
      <c r="A2831" s="67"/>
      <c r="B2831" s="67" t="s">
        <v>984</v>
      </c>
      <c r="C2831" s="67">
        <v>1</v>
      </c>
      <c r="D2831" s="67"/>
      <c r="E2831" s="600">
        <v>5.1950000000000003</v>
      </c>
      <c r="F2831" s="67">
        <v>0.2</v>
      </c>
      <c r="G2831" s="600">
        <v>0.6</v>
      </c>
      <c r="H2831" s="668">
        <f t="shared" si="161"/>
        <v>0.62339999999999995</v>
      </c>
    </row>
    <row r="2832" spans="1:8">
      <c r="A2832" s="67"/>
      <c r="B2832" s="67" t="s">
        <v>985</v>
      </c>
      <c r="C2832" s="67">
        <v>1</v>
      </c>
      <c r="D2832" s="67"/>
      <c r="E2832" s="600">
        <v>4.3650000000000002</v>
      </c>
      <c r="F2832" s="67">
        <v>0.2</v>
      </c>
      <c r="G2832" s="600">
        <v>0.6</v>
      </c>
      <c r="H2832" s="668">
        <f t="shared" si="161"/>
        <v>0.52380000000000004</v>
      </c>
    </row>
    <row r="2833" spans="1:8">
      <c r="A2833" s="67"/>
      <c r="B2833" s="67" t="s">
        <v>986</v>
      </c>
      <c r="C2833" s="67">
        <v>1</v>
      </c>
      <c r="D2833" s="67"/>
      <c r="E2833" s="600">
        <v>4.4400000000000004</v>
      </c>
      <c r="F2833" s="67">
        <v>0.2</v>
      </c>
      <c r="G2833" s="600">
        <v>0.6</v>
      </c>
      <c r="H2833" s="668">
        <f t="shared" si="161"/>
        <v>0.53280000000000005</v>
      </c>
    </row>
    <row r="2834" spans="1:8">
      <c r="A2834" s="67"/>
      <c r="B2834" s="67" t="s">
        <v>987</v>
      </c>
      <c r="C2834" s="67">
        <v>1</v>
      </c>
      <c r="D2834" s="67"/>
      <c r="E2834" s="600">
        <v>4.4400000000000004</v>
      </c>
      <c r="F2834" s="67">
        <v>0.2</v>
      </c>
      <c r="G2834" s="600">
        <v>0.6</v>
      </c>
      <c r="H2834" s="668">
        <f t="shared" si="161"/>
        <v>0.53280000000000005</v>
      </c>
    </row>
    <row r="2835" spans="1:8">
      <c r="A2835" s="67"/>
      <c r="B2835" s="67" t="s">
        <v>988</v>
      </c>
      <c r="C2835" s="67">
        <v>1</v>
      </c>
      <c r="D2835" s="67"/>
      <c r="E2835" s="600">
        <v>4.4400000000000004</v>
      </c>
      <c r="F2835" s="67">
        <v>0.2</v>
      </c>
      <c r="G2835" s="600">
        <v>0.6</v>
      </c>
      <c r="H2835" s="668">
        <f t="shared" si="161"/>
        <v>0.53280000000000005</v>
      </c>
    </row>
    <row r="2836" spans="1:8">
      <c r="A2836" s="67"/>
      <c r="B2836" s="67" t="s">
        <v>989</v>
      </c>
      <c r="C2836" s="67">
        <v>1</v>
      </c>
      <c r="D2836" s="67"/>
      <c r="E2836" s="600">
        <v>3.915</v>
      </c>
      <c r="F2836" s="67">
        <v>0.2</v>
      </c>
      <c r="G2836" s="600">
        <v>0.6</v>
      </c>
      <c r="H2836" s="668">
        <f t="shared" si="161"/>
        <v>0.4698</v>
      </c>
    </row>
    <row r="2837" spans="1:8">
      <c r="A2837" s="67"/>
      <c r="B2837" s="67" t="s">
        <v>990</v>
      </c>
      <c r="C2837" s="67">
        <v>1</v>
      </c>
      <c r="D2837" s="67"/>
      <c r="E2837" s="600">
        <v>4.4649999999999999</v>
      </c>
      <c r="F2837" s="67">
        <v>0.2</v>
      </c>
      <c r="G2837" s="600">
        <v>0.6</v>
      </c>
      <c r="H2837" s="668">
        <f t="shared" si="161"/>
        <v>0.53580000000000005</v>
      </c>
    </row>
    <row r="2838" spans="1:8">
      <c r="A2838" s="67"/>
      <c r="B2838" s="67" t="s">
        <v>991</v>
      </c>
      <c r="C2838" s="67">
        <v>1</v>
      </c>
      <c r="D2838" s="67"/>
      <c r="E2838" s="600">
        <v>4.3479999999999999</v>
      </c>
      <c r="F2838" s="67">
        <v>0.2</v>
      </c>
      <c r="G2838" s="600">
        <v>0.6</v>
      </c>
      <c r="H2838" s="668">
        <f t="shared" si="161"/>
        <v>0.52176</v>
      </c>
    </row>
    <row r="2839" spans="1:8">
      <c r="A2839" s="67"/>
      <c r="B2839" s="67" t="s">
        <v>992</v>
      </c>
      <c r="C2839" s="67">
        <v>1</v>
      </c>
      <c r="D2839" s="67"/>
      <c r="E2839" s="600">
        <v>1.544</v>
      </c>
      <c r="F2839" s="67">
        <v>0.2</v>
      </c>
      <c r="G2839" s="600">
        <v>0.6</v>
      </c>
      <c r="H2839" s="668">
        <f t="shared" si="161"/>
        <v>0.18528</v>
      </c>
    </row>
    <row r="2840" spans="1:8">
      <c r="A2840" s="67"/>
      <c r="B2840" s="67" t="s">
        <v>993</v>
      </c>
      <c r="C2840" s="67">
        <v>1</v>
      </c>
      <c r="D2840" s="67"/>
      <c r="E2840" s="600">
        <v>7.4859999999999998</v>
      </c>
      <c r="F2840" s="67">
        <v>0.2</v>
      </c>
      <c r="G2840" s="600">
        <v>0.6</v>
      </c>
      <c r="H2840" s="668">
        <f t="shared" si="161"/>
        <v>0.89832000000000001</v>
      </c>
    </row>
    <row r="2841" spans="1:8">
      <c r="A2841" s="67"/>
      <c r="B2841" s="67" t="s">
        <v>994</v>
      </c>
      <c r="C2841" s="67">
        <v>1</v>
      </c>
      <c r="D2841" s="67"/>
      <c r="E2841" s="600">
        <v>1.544</v>
      </c>
      <c r="F2841" s="67">
        <v>0.2</v>
      </c>
      <c r="G2841" s="600">
        <v>0.6</v>
      </c>
      <c r="H2841" s="668">
        <f t="shared" si="161"/>
        <v>0.18528</v>
      </c>
    </row>
    <row r="2842" spans="1:8">
      <c r="A2842" s="67"/>
      <c r="B2842" s="67" t="s">
        <v>995</v>
      </c>
      <c r="C2842" s="67">
        <v>1</v>
      </c>
      <c r="D2842" s="67"/>
      <c r="E2842" s="600">
        <v>7.4859999999999998</v>
      </c>
      <c r="F2842" s="67">
        <v>0.2</v>
      </c>
      <c r="G2842" s="600">
        <v>0.6</v>
      </c>
      <c r="H2842" s="668">
        <f t="shared" si="161"/>
        <v>0.89832000000000001</v>
      </c>
    </row>
    <row r="2843" spans="1:8">
      <c r="A2843" s="67"/>
      <c r="B2843" s="67" t="s">
        <v>996</v>
      </c>
      <c r="C2843" s="67">
        <v>1</v>
      </c>
      <c r="D2843" s="67"/>
      <c r="E2843" s="600">
        <v>1.544</v>
      </c>
      <c r="F2843" s="67">
        <v>0.2</v>
      </c>
      <c r="G2843" s="600">
        <v>0.6</v>
      </c>
      <c r="H2843" s="668">
        <f t="shared" si="161"/>
        <v>0.18528</v>
      </c>
    </row>
    <row r="2844" spans="1:8">
      <c r="A2844" s="67"/>
      <c r="B2844" s="67" t="s">
        <v>997</v>
      </c>
      <c r="C2844" s="67">
        <v>1</v>
      </c>
      <c r="D2844" s="67"/>
      <c r="E2844" s="600">
        <v>7.3360000000000003</v>
      </c>
      <c r="F2844" s="67">
        <v>0.2</v>
      </c>
      <c r="G2844" s="600">
        <v>0.6</v>
      </c>
      <c r="H2844" s="668">
        <f t="shared" si="161"/>
        <v>0.88031999999999999</v>
      </c>
    </row>
    <row r="2845" spans="1:8">
      <c r="A2845" s="67"/>
      <c r="B2845" s="67" t="s">
        <v>998</v>
      </c>
      <c r="C2845" s="67">
        <v>1</v>
      </c>
      <c r="D2845" s="67"/>
      <c r="E2845" s="600">
        <v>2.2719999999999998</v>
      </c>
      <c r="F2845" s="67">
        <v>0.2</v>
      </c>
      <c r="G2845" s="600">
        <v>0.6</v>
      </c>
      <c r="H2845" s="668">
        <f t="shared" si="161"/>
        <v>0.27263999999999999</v>
      </c>
    </row>
    <row r="2846" spans="1:8">
      <c r="A2846" s="67"/>
      <c r="B2846" s="67" t="s">
        <v>999</v>
      </c>
      <c r="C2846" s="67">
        <v>1</v>
      </c>
      <c r="D2846" s="67"/>
      <c r="E2846" s="600">
        <v>3.0489999999999999</v>
      </c>
      <c r="F2846" s="67">
        <v>0.2</v>
      </c>
      <c r="G2846" s="600">
        <v>0.6</v>
      </c>
      <c r="H2846" s="668">
        <f t="shared" si="161"/>
        <v>0.36587999999999998</v>
      </c>
    </row>
    <row r="2847" spans="1:8">
      <c r="A2847" s="67"/>
      <c r="B2847" s="67" t="s">
        <v>1000</v>
      </c>
      <c r="C2847" s="67">
        <v>1</v>
      </c>
      <c r="D2847" s="67"/>
      <c r="E2847" s="600">
        <v>1.8</v>
      </c>
      <c r="F2847" s="67">
        <v>0.2</v>
      </c>
      <c r="G2847" s="600">
        <v>0.6</v>
      </c>
      <c r="H2847" s="668">
        <f t="shared" si="161"/>
        <v>0.216</v>
      </c>
    </row>
    <row r="2848" spans="1:8">
      <c r="A2848" s="67"/>
      <c r="B2848" s="67" t="s">
        <v>1001</v>
      </c>
      <c r="C2848" s="67">
        <v>1</v>
      </c>
      <c r="D2848" s="67"/>
      <c r="E2848" s="600">
        <v>7.93</v>
      </c>
      <c r="F2848" s="67">
        <v>0.2</v>
      </c>
      <c r="G2848" s="600">
        <v>0.6</v>
      </c>
      <c r="H2848" s="668">
        <f t="shared" si="161"/>
        <v>0.9516</v>
      </c>
    </row>
    <row r="2849" spans="1:8">
      <c r="A2849" s="67"/>
      <c r="B2849" s="67" t="s">
        <v>1002</v>
      </c>
      <c r="C2849" s="67">
        <v>1</v>
      </c>
      <c r="D2849" s="67"/>
      <c r="E2849" s="600">
        <v>2.387</v>
      </c>
      <c r="F2849" s="67">
        <v>0.2</v>
      </c>
      <c r="G2849" s="600">
        <v>0.6</v>
      </c>
      <c r="H2849" s="668">
        <f t="shared" si="161"/>
        <v>0.28643999999999997</v>
      </c>
    </row>
    <row r="2850" spans="1:8">
      <c r="A2850" s="67"/>
      <c r="B2850" s="67" t="s">
        <v>1003</v>
      </c>
      <c r="C2850" s="67">
        <v>1</v>
      </c>
      <c r="D2850" s="67"/>
      <c r="E2850" s="600">
        <v>5.8</v>
      </c>
      <c r="F2850" s="67">
        <v>0.2</v>
      </c>
      <c r="G2850" s="600">
        <v>0.6</v>
      </c>
      <c r="H2850" s="668">
        <f t="shared" si="161"/>
        <v>0.69599999999999995</v>
      </c>
    </row>
    <row r="2851" spans="1:8">
      <c r="A2851" s="67"/>
      <c r="B2851" s="67" t="s">
        <v>1004</v>
      </c>
      <c r="C2851" s="67">
        <v>1</v>
      </c>
      <c r="D2851" s="67"/>
      <c r="E2851" s="600">
        <v>2.93</v>
      </c>
      <c r="F2851" s="67">
        <v>0.2</v>
      </c>
      <c r="G2851" s="600">
        <v>0.6</v>
      </c>
      <c r="H2851" s="668">
        <f t="shared" si="161"/>
        <v>0.35160000000000002</v>
      </c>
    </row>
    <row r="2852" spans="1:8">
      <c r="A2852" s="67"/>
      <c r="B2852" s="67" t="s">
        <v>1005</v>
      </c>
      <c r="C2852" s="67">
        <v>1</v>
      </c>
      <c r="D2852" s="67"/>
      <c r="E2852" s="600">
        <v>5.8</v>
      </c>
      <c r="F2852" s="67">
        <v>0.2</v>
      </c>
      <c r="G2852" s="600">
        <v>0.6</v>
      </c>
      <c r="H2852" s="668">
        <f t="shared" ref="H2852:H2883" si="162">+PRODUCT(C2852:G2852)</f>
        <v>0.69599999999999995</v>
      </c>
    </row>
    <row r="2853" spans="1:8">
      <c r="A2853" s="67"/>
      <c r="B2853" s="67" t="s">
        <v>1006</v>
      </c>
      <c r="C2853" s="67">
        <v>1</v>
      </c>
      <c r="D2853" s="67"/>
      <c r="E2853" s="600">
        <v>0.64300000000000002</v>
      </c>
      <c r="F2853" s="67">
        <v>0.2</v>
      </c>
      <c r="G2853" s="600">
        <v>0.6</v>
      </c>
      <c r="H2853" s="668">
        <f t="shared" si="162"/>
        <v>7.7160000000000006E-2</v>
      </c>
    </row>
    <row r="2854" spans="1:8">
      <c r="A2854" s="67"/>
      <c r="B2854" s="67" t="s">
        <v>1007</v>
      </c>
      <c r="C2854" s="67">
        <v>1</v>
      </c>
      <c r="D2854" s="67"/>
      <c r="E2854" s="600">
        <v>3.25</v>
      </c>
      <c r="F2854" s="67">
        <v>0.2</v>
      </c>
      <c r="G2854" s="600">
        <v>0.6</v>
      </c>
      <c r="H2854" s="668">
        <f t="shared" si="162"/>
        <v>0.39</v>
      </c>
    </row>
    <row r="2855" spans="1:8">
      <c r="A2855" s="67"/>
      <c r="B2855" s="67" t="s">
        <v>1075</v>
      </c>
      <c r="C2855" s="67">
        <v>1</v>
      </c>
      <c r="D2855" s="67"/>
      <c r="E2855" s="600">
        <v>8.2859999999999996</v>
      </c>
      <c r="F2855" s="67">
        <v>0.2</v>
      </c>
      <c r="G2855" s="600">
        <v>0.6</v>
      </c>
      <c r="H2855" s="668">
        <f t="shared" si="162"/>
        <v>0.99431999999999998</v>
      </c>
    </row>
    <row r="2856" spans="1:8">
      <c r="A2856" s="67"/>
      <c r="B2856" s="67" t="s">
        <v>1076</v>
      </c>
      <c r="C2856" s="67">
        <v>1</v>
      </c>
      <c r="D2856" s="67"/>
      <c r="E2856" s="600">
        <v>8.2859999999999996</v>
      </c>
      <c r="F2856" s="67">
        <v>0.2</v>
      </c>
      <c r="G2856" s="600">
        <v>0.6</v>
      </c>
      <c r="H2856" s="668">
        <f t="shared" si="162"/>
        <v>0.99431999999999998</v>
      </c>
    </row>
    <row r="2857" spans="1:8">
      <c r="A2857" s="67"/>
      <c r="B2857" s="67" t="s">
        <v>1009</v>
      </c>
      <c r="C2857" s="67">
        <v>1</v>
      </c>
      <c r="D2857" s="67"/>
      <c r="E2857" s="600">
        <v>1.544</v>
      </c>
      <c r="F2857" s="67">
        <v>0.2</v>
      </c>
      <c r="G2857" s="600">
        <v>0.6</v>
      </c>
      <c r="H2857" s="668">
        <f t="shared" si="162"/>
        <v>0.18528</v>
      </c>
    </row>
    <row r="2858" spans="1:8">
      <c r="A2858" s="67"/>
      <c r="B2858" s="67" t="s">
        <v>1010</v>
      </c>
      <c r="C2858" s="67">
        <v>1</v>
      </c>
      <c r="D2858" s="67"/>
      <c r="E2858" s="600">
        <v>3.218</v>
      </c>
      <c r="F2858" s="67">
        <v>0.2</v>
      </c>
      <c r="G2858" s="600">
        <v>0.6</v>
      </c>
      <c r="H2858" s="668">
        <f t="shared" si="162"/>
        <v>0.38616</v>
      </c>
    </row>
    <row r="2859" spans="1:8">
      <c r="A2859" s="67"/>
      <c r="B2859" s="67" t="s">
        <v>1011</v>
      </c>
      <c r="C2859" s="67">
        <v>1</v>
      </c>
      <c r="D2859" s="67"/>
      <c r="E2859" s="600">
        <v>3.0680000000000001</v>
      </c>
      <c r="F2859" s="67">
        <v>0.2</v>
      </c>
      <c r="G2859" s="600">
        <v>0.6</v>
      </c>
      <c r="H2859" s="668">
        <f t="shared" si="162"/>
        <v>0.36815999999999999</v>
      </c>
    </row>
    <row r="2860" spans="1:8">
      <c r="A2860" s="67"/>
      <c r="B2860" s="67" t="s">
        <v>1012</v>
      </c>
      <c r="C2860" s="67">
        <v>1</v>
      </c>
      <c r="D2860" s="67"/>
      <c r="E2860" s="600">
        <v>1.544</v>
      </c>
      <c r="F2860" s="67">
        <v>0.2</v>
      </c>
      <c r="G2860" s="600">
        <v>0.6</v>
      </c>
      <c r="H2860" s="668">
        <f t="shared" si="162"/>
        <v>0.18528</v>
      </c>
    </row>
    <row r="2861" spans="1:8">
      <c r="A2861" s="67"/>
      <c r="B2861" s="67" t="s">
        <v>1013</v>
      </c>
      <c r="C2861" s="67">
        <v>1</v>
      </c>
      <c r="D2861" s="67"/>
      <c r="E2861" s="600">
        <v>3.218</v>
      </c>
      <c r="F2861" s="67">
        <v>0.2</v>
      </c>
      <c r="G2861" s="600">
        <v>0.6</v>
      </c>
      <c r="H2861" s="668">
        <f t="shared" si="162"/>
        <v>0.38616</v>
      </c>
    </row>
    <row r="2862" spans="1:8">
      <c r="A2862" s="67"/>
      <c r="B2862" s="67" t="s">
        <v>1014</v>
      </c>
      <c r="C2862" s="67">
        <v>1</v>
      </c>
      <c r="D2862" s="67"/>
      <c r="E2862" s="600">
        <v>3.3679999999999999</v>
      </c>
      <c r="F2862" s="67">
        <v>0.2</v>
      </c>
      <c r="G2862" s="600">
        <v>0.6</v>
      </c>
      <c r="H2862" s="668">
        <f t="shared" si="162"/>
        <v>0.40416000000000002</v>
      </c>
    </row>
    <row r="2863" spans="1:8">
      <c r="A2863" s="67"/>
      <c r="B2863" s="67" t="s">
        <v>1015</v>
      </c>
      <c r="C2863" s="67">
        <v>1</v>
      </c>
      <c r="D2863" s="67"/>
      <c r="E2863" s="600">
        <v>2.1219999999999999</v>
      </c>
      <c r="F2863" s="67">
        <v>0.2</v>
      </c>
      <c r="G2863" s="600">
        <v>0.6</v>
      </c>
      <c r="H2863" s="668">
        <f t="shared" si="162"/>
        <v>0.25463999999999998</v>
      </c>
    </row>
    <row r="2864" spans="1:8">
      <c r="A2864" s="67"/>
      <c r="B2864" s="67" t="s">
        <v>1018</v>
      </c>
      <c r="C2864" s="67">
        <v>1</v>
      </c>
      <c r="D2864" s="67"/>
      <c r="E2864" s="600">
        <v>5.1150000000000002</v>
      </c>
      <c r="F2864" s="67">
        <v>0.2</v>
      </c>
      <c r="G2864" s="600">
        <v>0.6</v>
      </c>
      <c r="H2864" s="668">
        <f t="shared" si="162"/>
        <v>0.61380000000000001</v>
      </c>
    </row>
    <row r="2865" spans="1:8">
      <c r="A2865" s="67"/>
      <c r="B2865" s="67" t="s">
        <v>1019</v>
      </c>
      <c r="C2865" s="67">
        <v>1</v>
      </c>
      <c r="D2865" s="67"/>
      <c r="E2865" s="600">
        <v>4.8150000000000004</v>
      </c>
      <c r="F2865" s="67">
        <v>0.2</v>
      </c>
      <c r="G2865" s="600">
        <v>0.6</v>
      </c>
      <c r="H2865" s="668">
        <f t="shared" si="162"/>
        <v>0.57779999999999998</v>
      </c>
    </row>
    <row r="2866" spans="1:8">
      <c r="A2866" s="67"/>
      <c r="B2866" s="67" t="s">
        <v>1020</v>
      </c>
      <c r="C2866" s="67">
        <v>1</v>
      </c>
      <c r="D2866" s="67"/>
      <c r="E2866" s="600">
        <v>5.1150000000000002</v>
      </c>
      <c r="F2866" s="67">
        <v>0.2</v>
      </c>
      <c r="G2866" s="600">
        <v>0.6</v>
      </c>
      <c r="H2866" s="668">
        <f t="shared" si="162"/>
        <v>0.61380000000000001</v>
      </c>
    </row>
    <row r="2867" spans="1:8">
      <c r="A2867" s="67"/>
      <c r="B2867" s="67" t="s">
        <v>1021</v>
      </c>
      <c r="C2867" s="67">
        <v>1</v>
      </c>
      <c r="D2867" s="67"/>
      <c r="E2867" s="600">
        <v>4.915</v>
      </c>
      <c r="F2867" s="67">
        <v>0.2</v>
      </c>
      <c r="G2867" s="600">
        <v>0.6</v>
      </c>
      <c r="H2867" s="668">
        <f t="shared" si="162"/>
        <v>0.58979999999999999</v>
      </c>
    </row>
    <row r="2868" spans="1:8">
      <c r="A2868" s="67"/>
      <c r="B2868" s="67" t="s">
        <v>1022</v>
      </c>
      <c r="C2868" s="67">
        <v>1</v>
      </c>
      <c r="D2868" s="67"/>
      <c r="E2868" s="600">
        <v>4.7649999999999997</v>
      </c>
      <c r="F2868" s="67">
        <v>0.2</v>
      </c>
      <c r="G2868" s="600">
        <v>0.6</v>
      </c>
      <c r="H2868" s="668">
        <f t="shared" si="162"/>
        <v>0.57179999999999997</v>
      </c>
    </row>
    <row r="2869" spans="1:8">
      <c r="A2869" s="67"/>
      <c r="B2869" s="67" t="s">
        <v>1023</v>
      </c>
      <c r="C2869" s="67">
        <v>1</v>
      </c>
      <c r="D2869" s="67"/>
      <c r="E2869" s="600">
        <v>4.8150000000000004</v>
      </c>
      <c r="F2869" s="67">
        <v>0.2</v>
      </c>
      <c r="G2869" s="600">
        <v>0.6</v>
      </c>
      <c r="H2869" s="668">
        <f t="shared" si="162"/>
        <v>0.57779999999999998</v>
      </c>
    </row>
    <row r="2870" spans="1:8">
      <c r="A2870" s="67"/>
      <c r="B2870" s="67" t="s">
        <v>1024</v>
      </c>
      <c r="C2870" s="67">
        <v>1</v>
      </c>
      <c r="D2870" s="67"/>
      <c r="E2870" s="600">
        <v>4.8150000000000004</v>
      </c>
      <c r="F2870" s="67">
        <v>0.2</v>
      </c>
      <c r="G2870" s="600">
        <v>0.6</v>
      </c>
      <c r="H2870" s="668">
        <f t="shared" si="162"/>
        <v>0.57779999999999998</v>
      </c>
    </row>
    <row r="2871" spans="1:8">
      <c r="A2871" s="67"/>
      <c r="B2871" s="67" t="s">
        <v>1025</v>
      </c>
      <c r="C2871" s="67">
        <v>1</v>
      </c>
      <c r="D2871" s="67"/>
      <c r="E2871" s="600">
        <v>4.7649999999999997</v>
      </c>
      <c r="F2871" s="67">
        <v>0.2</v>
      </c>
      <c r="G2871" s="600">
        <v>0.6</v>
      </c>
      <c r="H2871" s="668">
        <f t="shared" si="162"/>
        <v>0.57179999999999997</v>
      </c>
    </row>
    <row r="2872" spans="1:8">
      <c r="A2872" s="67"/>
      <c r="B2872" s="67" t="s">
        <v>1077</v>
      </c>
      <c r="C2872" s="67">
        <v>1</v>
      </c>
      <c r="D2872" s="67"/>
      <c r="E2872" s="600">
        <v>20.66</v>
      </c>
      <c r="F2872" s="67">
        <v>0.2</v>
      </c>
      <c r="G2872" s="600">
        <v>0.6</v>
      </c>
      <c r="H2872" s="668">
        <f t="shared" si="162"/>
        <v>2.4792000000000001</v>
      </c>
    </row>
    <row r="2873" spans="1:8">
      <c r="A2873" s="67"/>
      <c r="B2873" s="67" t="s">
        <v>1030</v>
      </c>
      <c r="C2873" s="67">
        <v>1</v>
      </c>
      <c r="D2873" s="67"/>
      <c r="E2873" s="600">
        <v>1</v>
      </c>
      <c r="F2873" s="67">
        <v>0.2</v>
      </c>
      <c r="G2873" s="600">
        <v>0.6</v>
      </c>
      <c r="H2873" s="668">
        <f t="shared" si="162"/>
        <v>0.12</v>
      </c>
    </row>
    <row r="2874" spans="1:8">
      <c r="A2874" s="67"/>
      <c r="B2874" s="67" t="s">
        <v>1031</v>
      </c>
      <c r="C2874" s="67">
        <v>1</v>
      </c>
      <c r="D2874" s="67"/>
      <c r="E2874" s="600">
        <v>0.7</v>
      </c>
      <c r="F2874" s="67">
        <v>0.2</v>
      </c>
      <c r="G2874" s="600">
        <v>0.6</v>
      </c>
      <c r="H2874" s="668">
        <f t="shared" si="162"/>
        <v>8.4000000000000005E-2</v>
      </c>
    </row>
    <row r="2875" spans="1:8">
      <c r="A2875" s="67"/>
      <c r="B2875" s="67" t="s">
        <v>1031</v>
      </c>
      <c r="C2875" s="67">
        <v>1</v>
      </c>
      <c r="D2875" s="67"/>
      <c r="E2875" s="600">
        <v>2.85</v>
      </c>
      <c r="F2875" s="67">
        <v>0.2</v>
      </c>
      <c r="G2875" s="600">
        <v>0.6</v>
      </c>
      <c r="H2875" s="668">
        <f t="shared" si="162"/>
        <v>0.34200000000000003</v>
      </c>
    </row>
    <row r="2876" spans="1:8">
      <c r="A2876" s="67"/>
      <c r="B2876" s="67" t="s">
        <v>1032</v>
      </c>
      <c r="C2876" s="67">
        <v>1</v>
      </c>
      <c r="D2876" s="67"/>
      <c r="E2876" s="600">
        <v>2.7749999999999999</v>
      </c>
      <c r="F2876" s="67">
        <v>0.2</v>
      </c>
      <c r="G2876" s="600">
        <v>0.6</v>
      </c>
      <c r="H2876" s="668">
        <f t="shared" si="162"/>
        <v>0.33300000000000002</v>
      </c>
    </row>
    <row r="2877" spans="1:8">
      <c r="A2877" s="67"/>
      <c r="B2877" s="67" t="s">
        <v>1087</v>
      </c>
      <c r="C2877" s="67">
        <v>1</v>
      </c>
      <c r="D2877" s="67"/>
      <c r="E2877" s="600">
        <v>8.0229999999999997</v>
      </c>
      <c r="F2877" s="67">
        <v>0.2</v>
      </c>
      <c r="G2877" s="600">
        <v>0.6</v>
      </c>
      <c r="H2877" s="668">
        <f t="shared" si="162"/>
        <v>0.96275999999999995</v>
      </c>
    </row>
    <row r="2878" spans="1:8">
      <c r="A2878" s="67"/>
      <c r="B2878" s="67" t="s">
        <v>1035</v>
      </c>
      <c r="C2878" s="67">
        <v>1</v>
      </c>
      <c r="D2878" s="67"/>
      <c r="E2878" s="600">
        <v>4.67</v>
      </c>
      <c r="F2878" s="67">
        <v>0.2</v>
      </c>
      <c r="G2878" s="600">
        <v>0.6</v>
      </c>
      <c r="H2878" s="668">
        <f t="shared" si="162"/>
        <v>0.56040000000000001</v>
      </c>
    </row>
    <row r="2879" spans="1:8">
      <c r="A2879" s="67"/>
      <c r="B2879" s="67" t="s">
        <v>1035</v>
      </c>
      <c r="C2879" s="67">
        <v>1</v>
      </c>
      <c r="D2879" s="67"/>
      <c r="E2879" s="600">
        <v>1.8</v>
      </c>
      <c r="F2879" s="67">
        <v>0.2</v>
      </c>
      <c r="G2879" s="600">
        <v>0.6</v>
      </c>
      <c r="H2879" s="668">
        <f t="shared" si="162"/>
        <v>0.216</v>
      </c>
    </row>
    <row r="2880" spans="1:8">
      <c r="A2880" s="67"/>
      <c r="B2880" s="67" t="s">
        <v>977</v>
      </c>
      <c r="C2880" s="67">
        <v>1</v>
      </c>
      <c r="D2880" s="67"/>
      <c r="E2880" s="600">
        <v>2.57</v>
      </c>
      <c r="F2880" s="67">
        <v>0.2</v>
      </c>
      <c r="G2880" s="600">
        <v>0.6</v>
      </c>
      <c r="H2880" s="668">
        <f t="shared" si="162"/>
        <v>0.30840000000000001</v>
      </c>
    </row>
    <row r="2881" spans="1:8">
      <c r="A2881" s="67"/>
      <c r="B2881" s="67" t="s">
        <v>1036</v>
      </c>
      <c r="C2881" s="67">
        <v>1</v>
      </c>
      <c r="D2881" s="67"/>
      <c r="E2881" s="600">
        <v>2.75</v>
      </c>
      <c r="F2881" s="67">
        <v>0.2</v>
      </c>
      <c r="G2881" s="600">
        <v>0.6</v>
      </c>
      <c r="H2881" s="668">
        <f t="shared" si="162"/>
        <v>0.33</v>
      </c>
    </row>
    <row r="2882" spans="1:8">
      <c r="A2882" s="67"/>
      <c r="B2882" s="67" t="s">
        <v>1037</v>
      </c>
      <c r="C2882" s="67">
        <v>1</v>
      </c>
      <c r="D2882" s="67"/>
      <c r="E2882" s="600">
        <v>2.7749999999999999</v>
      </c>
      <c r="F2882" s="67">
        <v>0.2</v>
      </c>
      <c r="G2882" s="600">
        <v>0.6</v>
      </c>
      <c r="H2882" s="668">
        <f t="shared" si="162"/>
        <v>0.33300000000000002</v>
      </c>
    </row>
    <row r="2883" spans="1:8">
      <c r="A2883" s="67"/>
      <c r="B2883" s="67" t="s">
        <v>1038</v>
      </c>
      <c r="C2883" s="67">
        <v>1</v>
      </c>
      <c r="D2883" s="67"/>
      <c r="E2883" s="600">
        <v>1.8</v>
      </c>
      <c r="F2883" s="67">
        <v>0.2</v>
      </c>
      <c r="G2883" s="600">
        <v>0.6</v>
      </c>
      <c r="H2883" s="668">
        <f t="shared" si="162"/>
        <v>0.216</v>
      </c>
    </row>
    <row r="2884" spans="1:8">
      <c r="A2884" s="67"/>
      <c r="B2884" s="67" t="s">
        <v>1039</v>
      </c>
      <c r="C2884" s="67">
        <v>1</v>
      </c>
      <c r="D2884" s="67"/>
      <c r="E2884" s="600">
        <v>0.27</v>
      </c>
      <c r="F2884" s="67">
        <v>0.2</v>
      </c>
      <c r="G2884" s="600">
        <v>0.6</v>
      </c>
      <c r="H2884" s="668">
        <f t="shared" ref="H2884:H2909" si="163">+PRODUCT(C2884:G2884)</f>
        <v>3.2399999999999998E-2</v>
      </c>
    </row>
    <row r="2885" spans="1:8">
      <c r="A2885" s="67"/>
      <c r="B2885" s="67" t="s">
        <v>1040</v>
      </c>
      <c r="C2885" s="67">
        <v>1</v>
      </c>
      <c r="D2885" s="67"/>
      <c r="E2885" s="600">
        <v>2.75</v>
      </c>
      <c r="F2885" s="67">
        <v>0.2</v>
      </c>
      <c r="G2885" s="600">
        <v>0.6</v>
      </c>
      <c r="H2885" s="668">
        <f t="shared" si="163"/>
        <v>0.33</v>
      </c>
    </row>
    <row r="2886" spans="1:8">
      <c r="A2886" s="67"/>
      <c r="B2886" s="67" t="s">
        <v>1041</v>
      </c>
      <c r="C2886" s="67">
        <v>1</v>
      </c>
      <c r="D2886" s="67"/>
      <c r="E2886" s="600">
        <v>2.85</v>
      </c>
      <c r="F2886" s="67">
        <v>0.2</v>
      </c>
      <c r="G2886" s="600">
        <v>0.6</v>
      </c>
      <c r="H2886" s="668">
        <f t="shared" si="163"/>
        <v>0.34200000000000003</v>
      </c>
    </row>
    <row r="2887" spans="1:8">
      <c r="A2887" s="67"/>
      <c r="B2887" s="67" t="s">
        <v>1042</v>
      </c>
      <c r="C2887" s="67">
        <v>1</v>
      </c>
      <c r="D2887" s="67"/>
      <c r="E2887" s="600">
        <v>2.85</v>
      </c>
      <c r="F2887" s="67">
        <v>0.2</v>
      </c>
      <c r="G2887" s="600">
        <v>0.6</v>
      </c>
      <c r="H2887" s="668">
        <f t="shared" si="163"/>
        <v>0.34200000000000003</v>
      </c>
    </row>
    <row r="2888" spans="1:8">
      <c r="A2888" s="67"/>
      <c r="B2888" s="67" t="s">
        <v>1043</v>
      </c>
      <c r="C2888" s="67">
        <v>1</v>
      </c>
      <c r="D2888" s="67"/>
      <c r="E2888" s="600">
        <v>2.7749999999999999</v>
      </c>
      <c r="F2888" s="67">
        <v>0.2</v>
      </c>
      <c r="G2888" s="600">
        <v>0.6</v>
      </c>
      <c r="H2888" s="668">
        <f t="shared" si="163"/>
        <v>0.33300000000000002</v>
      </c>
    </row>
    <row r="2889" spans="1:8">
      <c r="A2889" s="67"/>
      <c r="B2889" s="67" t="s">
        <v>1044</v>
      </c>
      <c r="C2889" s="67">
        <v>1</v>
      </c>
      <c r="D2889" s="67"/>
      <c r="E2889" s="600">
        <v>2.85</v>
      </c>
      <c r="F2889" s="67">
        <v>0.2</v>
      </c>
      <c r="G2889" s="600">
        <v>0.6</v>
      </c>
      <c r="H2889" s="668">
        <f t="shared" si="163"/>
        <v>0.34200000000000003</v>
      </c>
    </row>
    <row r="2890" spans="1:8">
      <c r="A2890" s="67"/>
      <c r="B2890" s="67" t="s">
        <v>1045</v>
      </c>
      <c r="C2890" s="67">
        <v>1</v>
      </c>
      <c r="D2890" s="67"/>
      <c r="E2890" s="600">
        <v>2.7749999999999999</v>
      </c>
      <c r="F2890" s="67">
        <v>0.2</v>
      </c>
      <c r="G2890" s="600">
        <v>0.6</v>
      </c>
      <c r="H2890" s="668">
        <f t="shared" si="163"/>
        <v>0.33300000000000002</v>
      </c>
    </row>
    <row r="2891" spans="1:8">
      <c r="A2891" s="67"/>
      <c r="B2891" s="67" t="s">
        <v>1046</v>
      </c>
      <c r="C2891" s="67">
        <v>1</v>
      </c>
      <c r="D2891" s="67"/>
      <c r="E2891" s="600">
        <v>2.85</v>
      </c>
      <c r="F2891" s="67">
        <v>0.2</v>
      </c>
      <c r="G2891" s="600">
        <v>0.6</v>
      </c>
      <c r="H2891" s="668">
        <f t="shared" si="163"/>
        <v>0.34200000000000003</v>
      </c>
    </row>
    <row r="2892" spans="1:8">
      <c r="A2892" s="67"/>
      <c r="B2892" s="67" t="s">
        <v>1047</v>
      </c>
      <c r="C2892" s="67">
        <v>1</v>
      </c>
      <c r="D2892" s="67"/>
      <c r="E2892" s="600">
        <v>2.85</v>
      </c>
      <c r="F2892" s="67">
        <v>0.2</v>
      </c>
      <c r="G2892" s="600">
        <v>0.6</v>
      </c>
      <c r="H2892" s="668">
        <f t="shared" si="163"/>
        <v>0.34200000000000003</v>
      </c>
    </row>
    <row r="2893" spans="1:8">
      <c r="A2893" s="67"/>
      <c r="B2893" s="67" t="s">
        <v>1048</v>
      </c>
      <c r="C2893" s="67">
        <v>1</v>
      </c>
      <c r="D2893" s="67"/>
      <c r="E2893" s="600">
        <v>2.85</v>
      </c>
      <c r="F2893" s="67">
        <v>0.2</v>
      </c>
      <c r="G2893" s="600">
        <v>0.6</v>
      </c>
      <c r="H2893" s="668">
        <f t="shared" si="163"/>
        <v>0.34200000000000003</v>
      </c>
    </row>
    <row r="2894" spans="1:8">
      <c r="A2894" s="67"/>
      <c r="B2894" s="67" t="s">
        <v>1049</v>
      </c>
      <c r="C2894" s="67">
        <v>1</v>
      </c>
      <c r="D2894" s="67"/>
      <c r="E2894" s="600">
        <v>2.7749999999999999</v>
      </c>
      <c r="F2894" s="67">
        <v>0.2</v>
      </c>
      <c r="G2894" s="600">
        <v>0.6</v>
      </c>
      <c r="H2894" s="668">
        <f t="shared" si="163"/>
        <v>0.33300000000000002</v>
      </c>
    </row>
    <row r="2895" spans="1:8">
      <c r="A2895" s="67"/>
      <c r="B2895" s="67" t="s">
        <v>1050</v>
      </c>
      <c r="C2895" s="67">
        <v>1</v>
      </c>
      <c r="D2895" s="67"/>
      <c r="E2895" s="600">
        <v>2.85</v>
      </c>
      <c r="F2895" s="67">
        <v>0.2</v>
      </c>
      <c r="G2895" s="600">
        <v>0.6</v>
      </c>
      <c r="H2895" s="668">
        <f t="shared" si="163"/>
        <v>0.34200000000000003</v>
      </c>
    </row>
    <row r="2896" spans="1:8">
      <c r="A2896" s="67"/>
      <c r="B2896" s="67" t="s">
        <v>1051</v>
      </c>
      <c r="C2896" s="67">
        <v>1</v>
      </c>
      <c r="D2896" s="67"/>
      <c r="E2896" s="600">
        <v>2.85</v>
      </c>
      <c r="F2896" s="67">
        <v>0.2</v>
      </c>
      <c r="G2896" s="600">
        <v>0.6</v>
      </c>
      <c r="H2896" s="668">
        <f t="shared" si="163"/>
        <v>0.34200000000000003</v>
      </c>
    </row>
    <row r="2897" spans="1:8">
      <c r="A2897" s="67"/>
      <c r="B2897" s="67" t="s">
        <v>1052</v>
      </c>
      <c r="C2897" s="67">
        <v>1</v>
      </c>
      <c r="D2897" s="67"/>
      <c r="E2897" s="600">
        <v>2.7749999999999999</v>
      </c>
      <c r="F2897" s="67">
        <v>0.2</v>
      </c>
      <c r="G2897" s="600">
        <v>0.6</v>
      </c>
      <c r="H2897" s="668">
        <f t="shared" si="163"/>
        <v>0.33300000000000002</v>
      </c>
    </row>
    <row r="2898" spans="1:8">
      <c r="A2898" s="67"/>
      <c r="B2898" s="67" t="s">
        <v>1053</v>
      </c>
      <c r="C2898" s="67">
        <v>1</v>
      </c>
      <c r="D2898" s="67"/>
      <c r="E2898" s="600">
        <v>2.85</v>
      </c>
      <c r="F2898" s="67">
        <v>0.2</v>
      </c>
      <c r="G2898" s="600">
        <v>0.6</v>
      </c>
      <c r="H2898" s="668">
        <f t="shared" si="163"/>
        <v>0.34200000000000003</v>
      </c>
    </row>
    <row r="2899" spans="1:8">
      <c r="A2899" s="67"/>
      <c r="B2899" s="67" t="s">
        <v>1054</v>
      </c>
      <c r="C2899" s="67">
        <v>1</v>
      </c>
      <c r="D2899" s="67"/>
      <c r="E2899" s="600">
        <v>2.85</v>
      </c>
      <c r="F2899" s="67">
        <v>0.2</v>
      </c>
      <c r="G2899" s="600">
        <v>0.6</v>
      </c>
      <c r="H2899" s="668">
        <f t="shared" si="163"/>
        <v>0.34200000000000003</v>
      </c>
    </row>
    <row r="2900" spans="1:8">
      <c r="A2900" s="67"/>
      <c r="B2900" s="67" t="s">
        <v>1055</v>
      </c>
      <c r="C2900" s="67">
        <v>1</v>
      </c>
      <c r="D2900" s="67"/>
      <c r="E2900" s="600">
        <v>2.7749999999999999</v>
      </c>
      <c r="F2900" s="67">
        <v>0.2</v>
      </c>
      <c r="G2900" s="600">
        <v>0.6</v>
      </c>
      <c r="H2900" s="668">
        <f t="shared" si="163"/>
        <v>0.33300000000000002</v>
      </c>
    </row>
    <row r="2901" spans="1:8">
      <c r="A2901" s="67"/>
      <c r="B2901" s="67" t="s">
        <v>1056</v>
      </c>
      <c r="C2901" s="67">
        <v>1</v>
      </c>
      <c r="D2901" s="67"/>
      <c r="E2901" s="600">
        <v>2.85</v>
      </c>
      <c r="F2901" s="67">
        <v>0.2</v>
      </c>
      <c r="G2901" s="600">
        <v>0.6</v>
      </c>
      <c r="H2901" s="668">
        <f t="shared" si="163"/>
        <v>0.34200000000000003</v>
      </c>
    </row>
    <row r="2902" spans="1:8">
      <c r="A2902" s="67"/>
      <c r="B2902" s="67" t="s">
        <v>1057</v>
      </c>
      <c r="C2902" s="67">
        <v>1</v>
      </c>
      <c r="D2902" s="67"/>
      <c r="E2902" s="600">
        <v>2.7749999999999999</v>
      </c>
      <c r="F2902" s="67">
        <v>0.2</v>
      </c>
      <c r="G2902" s="600">
        <v>0.6</v>
      </c>
      <c r="H2902" s="668">
        <f t="shared" si="163"/>
        <v>0.33300000000000002</v>
      </c>
    </row>
    <row r="2903" spans="1:8">
      <c r="A2903" s="67"/>
      <c r="B2903" s="67" t="s">
        <v>1058</v>
      </c>
      <c r="C2903" s="67">
        <v>1</v>
      </c>
      <c r="D2903" s="67"/>
      <c r="E2903" s="600">
        <v>2.0499999999999998</v>
      </c>
      <c r="F2903" s="67">
        <v>0.2</v>
      </c>
      <c r="G2903" s="600">
        <v>0.6</v>
      </c>
      <c r="H2903" s="668">
        <f t="shared" si="163"/>
        <v>0.246</v>
      </c>
    </row>
    <row r="2904" spans="1:8">
      <c r="A2904" s="67"/>
      <c r="B2904" s="67" t="s">
        <v>1079</v>
      </c>
      <c r="C2904" s="67">
        <v>1</v>
      </c>
      <c r="D2904" s="67"/>
      <c r="E2904" s="600">
        <v>1.4</v>
      </c>
      <c r="F2904" s="67">
        <v>0.2</v>
      </c>
      <c r="G2904" s="600">
        <v>0.6</v>
      </c>
      <c r="H2904" s="668">
        <f t="shared" si="163"/>
        <v>0.16800000000000001</v>
      </c>
    </row>
    <row r="2905" spans="1:8">
      <c r="A2905" s="67"/>
      <c r="B2905" s="67" t="s">
        <v>1059</v>
      </c>
      <c r="C2905" s="67">
        <v>1</v>
      </c>
      <c r="D2905" s="67"/>
      <c r="E2905" s="600">
        <v>3.2</v>
      </c>
      <c r="F2905" s="67">
        <v>0.2</v>
      </c>
      <c r="G2905" s="600">
        <v>0.6</v>
      </c>
      <c r="H2905" s="668">
        <f t="shared" si="163"/>
        <v>0.38400000000000001</v>
      </c>
    </row>
    <row r="2906" spans="1:8">
      <c r="A2906" s="67"/>
      <c r="B2906" s="67" t="s">
        <v>1088</v>
      </c>
      <c r="C2906" s="67">
        <v>4</v>
      </c>
      <c r="D2906" s="67"/>
      <c r="E2906" s="600">
        <v>1.5</v>
      </c>
      <c r="F2906" s="67">
        <v>0.2</v>
      </c>
      <c r="G2906" s="600">
        <v>0.6</v>
      </c>
      <c r="H2906" s="668">
        <f t="shared" si="163"/>
        <v>0.72</v>
      </c>
    </row>
    <row r="2907" spans="1:8">
      <c r="A2907" s="67"/>
      <c r="B2907" s="67" t="s">
        <v>1061</v>
      </c>
      <c r="C2907" s="67">
        <v>1</v>
      </c>
      <c r="D2907" s="67"/>
      <c r="E2907" s="600">
        <f>1.4+3.2</f>
        <v>4.5999999999999996</v>
      </c>
      <c r="F2907" s="67">
        <v>0.2</v>
      </c>
      <c r="G2907" s="600">
        <v>0.6</v>
      </c>
      <c r="H2907" s="668">
        <f t="shared" si="163"/>
        <v>0.55200000000000005</v>
      </c>
    </row>
    <row r="2908" spans="1:8">
      <c r="A2908" s="67"/>
      <c r="B2908" s="67" t="s">
        <v>1062</v>
      </c>
      <c r="C2908" s="67">
        <v>1</v>
      </c>
      <c r="D2908" s="67"/>
      <c r="E2908" s="600">
        <f>1.4+3.2</f>
        <v>4.5999999999999996</v>
      </c>
      <c r="F2908" s="67">
        <v>0.2</v>
      </c>
      <c r="G2908" s="600">
        <v>0.6</v>
      </c>
      <c r="H2908" s="668">
        <f t="shared" si="163"/>
        <v>0.55200000000000005</v>
      </c>
    </row>
    <row r="2909" spans="1:8">
      <c r="A2909" s="67"/>
      <c r="B2909" s="67" t="s">
        <v>1063</v>
      </c>
      <c r="C2909" s="67">
        <v>1</v>
      </c>
      <c r="D2909" s="67"/>
      <c r="E2909" s="600">
        <v>4.6500000000000004</v>
      </c>
      <c r="F2909" s="67">
        <v>0.2</v>
      </c>
      <c r="G2909" s="600">
        <v>0.6</v>
      </c>
      <c r="H2909" s="668">
        <f t="shared" si="163"/>
        <v>0.55800000000000005</v>
      </c>
    </row>
    <row r="2910" spans="1:8">
      <c r="A2910" s="67"/>
      <c r="B2910" s="67" t="s">
        <v>1064</v>
      </c>
      <c r="C2910" s="67"/>
      <c r="D2910" s="67"/>
      <c r="E2910" s="600"/>
      <c r="F2910" s="67"/>
      <c r="G2910" s="600"/>
      <c r="H2910" s="668"/>
    </row>
    <row r="2911" spans="1:8">
      <c r="A2911" s="67"/>
      <c r="B2911" s="67" t="s">
        <v>1065</v>
      </c>
      <c r="C2911" s="67"/>
      <c r="D2911" s="67"/>
      <c r="E2911" s="600"/>
      <c r="F2911" s="67"/>
      <c r="G2911" s="600"/>
      <c r="H2911" s="668"/>
    </row>
    <row r="2912" spans="1:8">
      <c r="A2912" s="67"/>
      <c r="B2912" s="67" t="s">
        <v>1082</v>
      </c>
      <c r="C2912" s="67">
        <v>1</v>
      </c>
      <c r="D2912" s="67"/>
      <c r="E2912" s="600">
        <v>1.5289999999999999</v>
      </c>
      <c r="F2912" s="67">
        <v>0.2</v>
      </c>
      <c r="G2912" s="600">
        <v>0.6</v>
      </c>
      <c r="H2912" s="668">
        <f t="shared" ref="H2912:H2929" si="164">+PRODUCT(C2912:G2912)</f>
        <v>0.18348</v>
      </c>
    </row>
    <row r="2913" spans="1:8">
      <c r="A2913" s="67"/>
      <c r="B2913" s="67" t="s">
        <v>1066</v>
      </c>
      <c r="C2913" s="67">
        <v>1</v>
      </c>
      <c r="D2913" s="67"/>
      <c r="E2913" s="600">
        <v>2.6459999999999999</v>
      </c>
      <c r="F2913" s="67">
        <v>0.2</v>
      </c>
      <c r="G2913" s="600">
        <v>0.6</v>
      </c>
      <c r="H2913" s="668">
        <f t="shared" si="164"/>
        <v>0.31752000000000002</v>
      </c>
    </row>
    <row r="2914" spans="1:8">
      <c r="A2914" s="67"/>
      <c r="B2914" s="67" t="s">
        <v>1083</v>
      </c>
      <c r="C2914" s="67">
        <v>1</v>
      </c>
      <c r="D2914" s="67"/>
      <c r="E2914" s="600">
        <v>1.53</v>
      </c>
      <c r="F2914" s="67">
        <v>0.2</v>
      </c>
      <c r="G2914" s="600">
        <v>0.6</v>
      </c>
      <c r="H2914" s="668">
        <f t="shared" si="164"/>
        <v>0.18360000000000001</v>
      </c>
    </row>
    <row r="2915" spans="1:8">
      <c r="A2915" s="67"/>
      <c r="B2915" s="67" t="s">
        <v>1067</v>
      </c>
      <c r="C2915" s="67">
        <v>1</v>
      </c>
      <c r="D2915" s="67"/>
      <c r="E2915" s="600">
        <v>4.3600000000000003</v>
      </c>
      <c r="F2915" s="67">
        <v>0.2</v>
      </c>
      <c r="G2915" s="600">
        <v>0.6</v>
      </c>
      <c r="H2915" s="668">
        <f t="shared" si="164"/>
        <v>0.5232</v>
      </c>
    </row>
    <row r="2916" spans="1:8">
      <c r="A2916" s="67"/>
      <c r="B2916" s="67" t="s">
        <v>1084</v>
      </c>
      <c r="C2916" s="67">
        <v>1</v>
      </c>
      <c r="D2916" s="67"/>
      <c r="E2916" s="600">
        <v>1.53</v>
      </c>
      <c r="F2916" s="67">
        <v>0.2</v>
      </c>
      <c r="G2916" s="600">
        <v>0.6</v>
      </c>
      <c r="H2916" s="668">
        <f t="shared" si="164"/>
        <v>0.18360000000000001</v>
      </c>
    </row>
    <row r="2917" spans="1:8">
      <c r="A2917" s="67"/>
      <c r="B2917" s="67" t="s">
        <v>1068</v>
      </c>
      <c r="C2917" s="67">
        <v>1</v>
      </c>
      <c r="D2917" s="67"/>
      <c r="E2917" s="600">
        <v>2.6459999999999999</v>
      </c>
      <c r="F2917" s="67">
        <v>0.2</v>
      </c>
      <c r="G2917" s="600">
        <v>0.6</v>
      </c>
      <c r="H2917" s="668">
        <f t="shared" si="164"/>
        <v>0.31752000000000002</v>
      </c>
    </row>
    <row r="2918" spans="1:8">
      <c r="A2918" s="67"/>
      <c r="B2918" s="67" t="s">
        <v>1085</v>
      </c>
      <c r="C2918" s="67">
        <v>1</v>
      </c>
      <c r="D2918" s="67"/>
      <c r="E2918" s="600">
        <v>1.5209999999999999</v>
      </c>
      <c r="F2918" s="67">
        <v>0.2</v>
      </c>
      <c r="G2918" s="600">
        <v>0.6</v>
      </c>
      <c r="H2918" s="668">
        <f t="shared" si="164"/>
        <v>0.18251999999999999</v>
      </c>
    </row>
    <row r="2919" spans="1:8">
      <c r="A2919" s="67"/>
      <c r="B2919" s="67" t="s">
        <v>1069</v>
      </c>
      <c r="C2919" s="67">
        <v>1</v>
      </c>
      <c r="D2919" s="67"/>
      <c r="E2919" s="600">
        <v>4.3460000000000001</v>
      </c>
      <c r="F2919" s="67">
        <v>0.2</v>
      </c>
      <c r="G2919" s="600">
        <v>0.6</v>
      </c>
      <c r="H2919" s="668">
        <f t="shared" si="164"/>
        <v>0.52151999999999998</v>
      </c>
    </row>
    <row r="2920" spans="1:8">
      <c r="A2920" s="67"/>
      <c r="B2920" s="67" t="s">
        <v>1086</v>
      </c>
      <c r="C2920" s="67">
        <v>1</v>
      </c>
      <c r="D2920" s="67"/>
      <c r="E2920" s="600">
        <v>1.53</v>
      </c>
      <c r="F2920" s="67">
        <v>0.2</v>
      </c>
      <c r="G2920" s="600">
        <v>0.6</v>
      </c>
      <c r="H2920" s="668">
        <f t="shared" si="164"/>
        <v>0.18360000000000001</v>
      </c>
    </row>
    <row r="2921" spans="1:8">
      <c r="A2921" s="67"/>
      <c r="B2921" s="67" t="s">
        <v>1070</v>
      </c>
      <c r="C2921" s="67">
        <v>1</v>
      </c>
      <c r="D2921" s="67"/>
      <c r="E2921" s="600">
        <v>4.3460000000000001</v>
      </c>
      <c r="F2921" s="67">
        <v>0.2</v>
      </c>
      <c r="G2921" s="600">
        <v>0.6</v>
      </c>
      <c r="H2921" s="668">
        <f t="shared" si="164"/>
        <v>0.52151999999999998</v>
      </c>
    </row>
    <row r="2922" spans="1:8">
      <c r="A2922" s="67"/>
      <c r="B2922" s="67" t="s">
        <v>1071</v>
      </c>
      <c r="C2922" s="67">
        <v>1</v>
      </c>
      <c r="D2922" s="67"/>
      <c r="E2922" s="600">
        <v>6.35</v>
      </c>
      <c r="F2922" s="67">
        <v>0.2</v>
      </c>
      <c r="G2922" s="600">
        <v>0.6</v>
      </c>
      <c r="H2922" s="668">
        <f t="shared" si="164"/>
        <v>0.76200000000000001</v>
      </c>
    </row>
    <row r="2923" spans="1:8">
      <c r="A2923" s="67"/>
      <c r="B2923" s="67" t="s">
        <v>1071</v>
      </c>
      <c r="C2923" s="67">
        <v>1</v>
      </c>
      <c r="D2923" s="67"/>
      <c r="E2923" s="600">
        <v>6.05</v>
      </c>
      <c r="F2923" s="67">
        <v>0.2</v>
      </c>
      <c r="G2923" s="600">
        <v>0.6</v>
      </c>
      <c r="H2923" s="668">
        <f t="shared" si="164"/>
        <v>0.72599999999999998</v>
      </c>
    </row>
    <row r="2924" spans="1:8">
      <c r="A2924" s="67"/>
      <c r="B2924" s="67" t="s">
        <v>1072</v>
      </c>
      <c r="C2924" s="67">
        <v>1</v>
      </c>
      <c r="D2924" s="67"/>
      <c r="E2924" s="600">
        <v>3.05</v>
      </c>
      <c r="F2924" s="67">
        <v>0.2</v>
      </c>
      <c r="G2924" s="600">
        <v>0.6</v>
      </c>
      <c r="H2924" s="668">
        <f t="shared" si="164"/>
        <v>0.36599999999999999</v>
      </c>
    </row>
    <row r="2925" spans="1:8">
      <c r="A2925" s="67"/>
      <c r="B2925" s="67" t="s">
        <v>1089</v>
      </c>
      <c r="C2925" s="67">
        <v>1</v>
      </c>
      <c r="D2925" s="67"/>
      <c r="E2925" s="600">
        <v>2.6480000000000001</v>
      </c>
      <c r="F2925" s="67">
        <v>0.2</v>
      </c>
      <c r="G2925" s="600">
        <v>0.6</v>
      </c>
      <c r="H2925" s="668">
        <f t="shared" si="164"/>
        <v>0.31775999999999999</v>
      </c>
    </row>
    <row r="2926" spans="1:8">
      <c r="A2926" s="67"/>
      <c r="B2926" s="67" t="s">
        <v>1090</v>
      </c>
      <c r="C2926" s="67">
        <v>1</v>
      </c>
      <c r="D2926" s="67"/>
      <c r="E2926" s="600">
        <v>1.5</v>
      </c>
      <c r="F2926" s="67">
        <v>0.2</v>
      </c>
      <c r="G2926" s="600">
        <v>0.6</v>
      </c>
      <c r="H2926" s="668">
        <f t="shared" si="164"/>
        <v>0.18</v>
      </c>
    </row>
    <row r="2927" spans="1:8">
      <c r="A2927" s="67"/>
      <c r="B2927" s="67" t="s">
        <v>1035</v>
      </c>
      <c r="C2927" s="67">
        <v>1</v>
      </c>
      <c r="D2927" s="67"/>
      <c r="E2927" s="600">
        <v>4.01</v>
      </c>
      <c r="F2927" s="67">
        <v>0.2</v>
      </c>
      <c r="G2927" s="600">
        <v>0.6</v>
      </c>
      <c r="H2927" s="668">
        <f t="shared" si="164"/>
        <v>0.48120000000000002</v>
      </c>
    </row>
    <row r="2928" spans="1:8">
      <c r="A2928" s="67"/>
      <c r="B2928" s="67" t="s">
        <v>1035</v>
      </c>
      <c r="C2928" s="67">
        <v>1</v>
      </c>
      <c r="D2928" s="67"/>
      <c r="E2928" s="600">
        <v>4.2910000000000004</v>
      </c>
      <c r="F2928" s="67">
        <v>0.2</v>
      </c>
      <c r="G2928" s="600">
        <v>0.6</v>
      </c>
      <c r="H2928" s="668">
        <f t="shared" si="164"/>
        <v>0.51492000000000004</v>
      </c>
    </row>
    <row r="2929" spans="1:8">
      <c r="A2929" s="67"/>
      <c r="B2929" s="67" t="s">
        <v>1073</v>
      </c>
      <c r="C2929" s="67">
        <v>1</v>
      </c>
      <c r="D2929" s="67"/>
      <c r="E2929" s="600">
        <v>3.8730000000000002</v>
      </c>
      <c r="F2929" s="67">
        <v>0.2</v>
      </c>
      <c r="G2929" s="600">
        <v>0.6</v>
      </c>
      <c r="H2929" s="668">
        <f t="shared" si="164"/>
        <v>0.46476000000000001</v>
      </c>
    </row>
    <row r="2930" spans="1:8">
      <c r="A2930" s="67"/>
      <c r="B2930" s="67"/>
      <c r="C2930" s="67"/>
      <c r="D2930" s="67"/>
      <c r="E2930" s="600"/>
      <c r="F2930" s="67"/>
      <c r="G2930" s="600"/>
      <c r="H2930" s="684">
        <f>SUM(H2820:H2929)</f>
        <v>52.310279999999999</v>
      </c>
    </row>
    <row r="2931" spans="1:8">
      <c r="A2931" s="67"/>
      <c r="B2931" s="67"/>
      <c r="C2931" s="67"/>
      <c r="D2931" s="67"/>
      <c r="E2931" s="600"/>
      <c r="F2931" s="67"/>
      <c r="G2931" s="600"/>
      <c r="H2931" s="668"/>
    </row>
    <row r="2932" spans="1:8">
      <c r="A2932" s="67"/>
      <c r="B2932" s="599" t="s">
        <v>22</v>
      </c>
      <c r="C2932" s="67"/>
      <c r="D2932" s="67"/>
      <c r="E2932" s="600"/>
      <c r="F2932" s="67"/>
      <c r="G2932" s="600"/>
      <c r="H2932" s="668"/>
    </row>
    <row r="2933" spans="1:8">
      <c r="A2933" s="67"/>
      <c r="B2933" s="67" t="s">
        <v>974</v>
      </c>
      <c r="C2933" s="67">
        <v>7</v>
      </c>
      <c r="D2933" s="67"/>
      <c r="E2933" s="600">
        <v>3.101</v>
      </c>
      <c r="F2933" s="67">
        <v>0.2</v>
      </c>
      <c r="G2933" s="600">
        <v>0.6</v>
      </c>
      <c r="H2933" s="668">
        <f t="shared" ref="H2933:H2967" si="165">+PRODUCT(C2933:G2933)</f>
        <v>2.6048399999999998</v>
      </c>
    </row>
    <row r="2934" spans="1:8">
      <c r="A2934" s="67"/>
      <c r="B2934" s="67" t="s">
        <v>975</v>
      </c>
      <c r="C2934" s="67">
        <v>7</v>
      </c>
      <c r="D2934" s="67"/>
      <c r="E2934" s="600">
        <v>1.125</v>
      </c>
      <c r="F2934" s="67">
        <v>0.2</v>
      </c>
      <c r="G2934" s="600">
        <v>0.6</v>
      </c>
      <c r="H2934" s="668">
        <f t="shared" si="165"/>
        <v>0.94499999999999995</v>
      </c>
    </row>
    <row r="2935" spans="1:8">
      <c r="A2935" s="67"/>
      <c r="B2935" s="67" t="s">
        <v>976</v>
      </c>
      <c r="C2935" s="67">
        <v>7</v>
      </c>
      <c r="D2935" s="67"/>
      <c r="E2935" s="600">
        <v>1.43</v>
      </c>
      <c r="F2935" s="67">
        <v>0.2</v>
      </c>
      <c r="G2935" s="600">
        <v>0.6</v>
      </c>
      <c r="H2935" s="668">
        <f t="shared" si="165"/>
        <v>1.2012</v>
      </c>
    </row>
    <row r="2936" spans="1:8">
      <c r="A2936" s="67"/>
      <c r="B2936" s="67" t="s">
        <v>957</v>
      </c>
      <c r="C2936" s="67">
        <v>7</v>
      </c>
      <c r="D2936" s="67"/>
      <c r="E2936" s="600">
        <v>0.42</v>
      </c>
      <c r="F2936" s="67">
        <v>0.2</v>
      </c>
      <c r="G2936" s="600">
        <v>0.6</v>
      </c>
      <c r="H2936" s="668">
        <f t="shared" si="165"/>
        <v>0.3528</v>
      </c>
    </row>
    <row r="2937" spans="1:8">
      <c r="A2937" s="67"/>
      <c r="B2937" s="67" t="s">
        <v>977</v>
      </c>
      <c r="C2937" s="67">
        <v>1</v>
      </c>
      <c r="D2937" s="67"/>
      <c r="E2937" s="600">
        <v>4.7649999999999997</v>
      </c>
      <c r="F2937" s="67">
        <v>0.2</v>
      </c>
      <c r="G2937" s="600">
        <v>0.6</v>
      </c>
      <c r="H2937" s="668">
        <f t="shared" si="165"/>
        <v>0.57179999999999997</v>
      </c>
    </row>
    <row r="2938" spans="1:8">
      <c r="A2938" s="67"/>
      <c r="B2938" s="67" t="s">
        <v>978</v>
      </c>
      <c r="C2938" s="67">
        <v>1</v>
      </c>
      <c r="D2938" s="67"/>
      <c r="E2938" s="600">
        <v>4.7649999999999997</v>
      </c>
      <c r="F2938" s="67">
        <v>0.2</v>
      </c>
      <c r="G2938" s="600">
        <v>0.6</v>
      </c>
      <c r="H2938" s="668">
        <f t="shared" si="165"/>
        <v>0.57179999999999997</v>
      </c>
    </row>
    <row r="2939" spans="1:8">
      <c r="A2939" s="67"/>
      <c r="B2939" s="67" t="s">
        <v>979</v>
      </c>
      <c r="C2939" s="67">
        <v>1</v>
      </c>
      <c r="D2939" s="67"/>
      <c r="E2939" s="600">
        <v>4.8150000000000004</v>
      </c>
      <c r="F2939" s="67">
        <v>0.2</v>
      </c>
      <c r="G2939" s="600">
        <v>0.6</v>
      </c>
      <c r="H2939" s="668">
        <f t="shared" si="165"/>
        <v>0.57779999999999998</v>
      </c>
    </row>
    <row r="2940" spans="1:8">
      <c r="A2940" s="67"/>
      <c r="B2940" s="67" t="s">
        <v>980</v>
      </c>
      <c r="C2940" s="67">
        <v>1</v>
      </c>
      <c r="D2940" s="67"/>
      <c r="E2940" s="600">
        <v>4.8150000000000004</v>
      </c>
      <c r="F2940" s="67">
        <v>0.2</v>
      </c>
      <c r="G2940" s="600">
        <v>0.6</v>
      </c>
      <c r="H2940" s="668">
        <f t="shared" si="165"/>
        <v>0.57779999999999998</v>
      </c>
    </row>
    <row r="2941" spans="1:8">
      <c r="A2941" s="67"/>
      <c r="B2941" s="67" t="s">
        <v>981</v>
      </c>
      <c r="C2941" s="67">
        <v>1</v>
      </c>
      <c r="D2941" s="67"/>
      <c r="E2941" s="600">
        <v>4.8150000000000004</v>
      </c>
      <c r="F2941" s="67">
        <v>0.2</v>
      </c>
      <c r="G2941" s="600">
        <v>0.6</v>
      </c>
      <c r="H2941" s="668">
        <f t="shared" si="165"/>
        <v>0.57779999999999998</v>
      </c>
    </row>
    <row r="2942" spans="1:8">
      <c r="A2942" s="67"/>
      <c r="B2942" s="67" t="s">
        <v>982</v>
      </c>
      <c r="C2942" s="67">
        <v>1</v>
      </c>
      <c r="D2942" s="67"/>
      <c r="E2942" s="600">
        <v>4.8150000000000004</v>
      </c>
      <c r="F2942" s="67">
        <v>0.2</v>
      </c>
      <c r="G2942" s="600">
        <v>0.6</v>
      </c>
      <c r="H2942" s="668">
        <f t="shared" si="165"/>
        <v>0.57779999999999998</v>
      </c>
    </row>
    <row r="2943" spans="1:8">
      <c r="A2943" s="67"/>
      <c r="B2943" s="67" t="s">
        <v>983</v>
      </c>
      <c r="C2943" s="67">
        <v>1</v>
      </c>
      <c r="D2943" s="67"/>
      <c r="E2943" s="600">
        <v>4.7649999999999997</v>
      </c>
      <c r="F2943" s="67">
        <v>0.2</v>
      </c>
      <c r="G2943" s="600">
        <v>0.6</v>
      </c>
      <c r="H2943" s="668">
        <f t="shared" si="165"/>
        <v>0.57179999999999997</v>
      </c>
    </row>
    <row r="2944" spans="1:8">
      <c r="A2944" s="67"/>
      <c r="B2944" s="67" t="s">
        <v>984</v>
      </c>
      <c r="C2944" s="67">
        <v>1</v>
      </c>
      <c r="D2944" s="67"/>
      <c r="E2944" s="600">
        <v>5.1950000000000003</v>
      </c>
      <c r="F2944" s="67">
        <v>0.2</v>
      </c>
      <c r="G2944" s="600">
        <v>0.6</v>
      </c>
      <c r="H2944" s="668">
        <f t="shared" si="165"/>
        <v>0.62339999999999995</v>
      </c>
    </row>
    <row r="2945" spans="1:8">
      <c r="A2945" s="67"/>
      <c r="B2945" s="67" t="s">
        <v>985</v>
      </c>
      <c r="C2945" s="67">
        <v>1</v>
      </c>
      <c r="D2945" s="67"/>
      <c r="E2945" s="600">
        <v>4.3650000000000002</v>
      </c>
      <c r="F2945" s="67">
        <v>0.2</v>
      </c>
      <c r="G2945" s="600">
        <v>0.6</v>
      </c>
      <c r="H2945" s="668">
        <f t="shared" si="165"/>
        <v>0.52380000000000004</v>
      </c>
    </row>
    <row r="2946" spans="1:8">
      <c r="A2946" s="67"/>
      <c r="B2946" s="67" t="s">
        <v>986</v>
      </c>
      <c r="C2946" s="67">
        <v>1</v>
      </c>
      <c r="D2946" s="67"/>
      <c r="E2946" s="600">
        <v>4.4400000000000004</v>
      </c>
      <c r="F2946" s="67">
        <v>0.2</v>
      </c>
      <c r="G2946" s="600">
        <v>0.6</v>
      </c>
      <c r="H2946" s="668">
        <f t="shared" si="165"/>
        <v>0.53280000000000005</v>
      </c>
    </row>
    <row r="2947" spans="1:8">
      <c r="A2947" s="67"/>
      <c r="B2947" s="67" t="s">
        <v>987</v>
      </c>
      <c r="C2947" s="67">
        <v>1</v>
      </c>
      <c r="D2947" s="67"/>
      <c r="E2947" s="600">
        <v>4.4400000000000004</v>
      </c>
      <c r="F2947" s="67">
        <v>0.2</v>
      </c>
      <c r="G2947" s="600">
        <v>0.6</v>
      </c>
      <c r="H2947" s="668">
        <f t="shared" si="165"/>
        <v>0.53280000000000005</v>
      </c>
    </row>
    <row r="2948" spans="1:8">
      <c r="A2948" s="67"/>
      <c r="B2948" s="67" t="s">
        <v>988</v>
      </c>
      <c r="C2948" s="67">
        <v>1</v>
      </c>
      <c r="D2948" s="67"/>
      <c r="E2948" s="600">
        <v>4.4400000000000004</v>
      </c>
      <c r="F2948" s="67">
        <v>0.2</v>
      </c>
      <c r="G2948" s="600">
        <v>0.6</v>
      </c>
      <c r="H2948" s="668">
        <f t="shared" si="165"/>
        <v>0.53280000000000005</v>
      </c>
    </row>
    <row r="2949" spans="1:8">
      <c r="A2949" s="67"/>
      <c r="B2949" s="67" t="s">
        <v>989</v>
      </c>
      <c r="C2949" s="67">
        <v>1</v>
      </c>
      <c r="D2949" s="67"/>
      <c r="E2949" s="600">
        <v>3.915</v>
      </c>
      <c r="F2949" s="67">
        <v>0.2</v>
      </c>
      <c r="G2949" s="600">
        <v>0.6</v>
      </c>
      <c r="H2949" s="668">
        <f t="shared" si="165"/>
        <v>0.4698</v>
      </c>
    </row>
    <row r="2950" spans="1:8">
      <c r="A2950" s="67"/>
      <c r="B2950" s="67" t="s">
        <v>990</v>
      </c>
      <c r="C2950" s="67">
        <v>1</v>
      </c>
      <c r="D2950" s="67"/>
      <c r="E2950" s="600">
        <v>4.4649999999999999</v>
      </c>
      <c r="F2950" s="67">
        <v>0.2</v>
      </c>
      <c r="G2950" s="600">
        <v>0.6</v>
      </c>
      <c r="H2950" s="668">
        <f t="shared" si="165"/>
        <v>0.53580000000000005</v>
      </c>
    </row>
    <row r="2951" spans="1:8">
      <c r="A2951" s="67"/>
      <c r="B2951" s="67" t="s">
        <v>991</v>
      </c>
      <c r="C2951" s="67">
        <v>1</v>
      </c>
      <c r="D2951" s="67"/>
      <c r="E2951" s="600">
        <v>4.3479999999999999</v>
      </c>
      <c r="F2951" s="67">
        <v>0.2</v>
      </c>
      <c r="G2951" s="600">
        <v>0.6</v>
      </c>
      <c r="H2951" s="668">
        <f t="shared" si="165"/>
        <v>0.52176</v>
      </c>
    </row>
    <row r="2952" spans="1:8">
      <c r="A2952" s="67"/>
      <c r="B2952" s="67" t="s">
        <v>992</v>
      </c>
      <c r="C2952" s="67">
        <v>1</v>
      </c>
      <c r="D2952" s="67"/>
      <c r="E2952" s="600">
        <v>1.544</v>
      </c>
      <c r="F2952" s="67">
        <v>0.2</v>
      </c>
      <c r="G2952" s="600">
        <v>0.6</v>
      </c>
      <c r="H2952" s="668">
        <f t="shared" si="165"/>
        <v>0.18528</v>
      </c>
    </row>
    <row r="2953" spans="1:8">
      <c r="A2953" s="67"/>
      <c r="B2953" s="67" t="s">
        <v>993</v>
      </c>
      <c r="C2953" s="67">
        <v>1</v>
      </c>
      <c r="D2953" s="67"/>
      <c r="E2953" s="600">
        <v>7.4859999999999998</v>
      </c>
      <c r="F2953" s="67">
        <v>0.2</v>
      </c>
      <c r="G2953" s="600">
        <v>0.6</v>
      </c>
      <c r="H2953" s="668">
        <f t="shared" si="165"/>
        <v>0.89832000000000001</v>
      </c>
    </row>
    <row r="2954" spans="1:8">
      <c r="A2954" s="67"/>
      <c r="B2954" s="67" t="s">
        <v>994</v>
      </c>
      <c r="C2954" s="67">
        <v>1</v>
      </c>
      <c r="D2954" s="67"/>
      <c r="E2954" s="600">
        <v>1.544</v>
      </c>
      <c r="F2954" s="67">
        <v>0.2</v>
      </c>
      <c r="G2954" s="600">
        <v>0.6</v>
      </c>
      <c r="H2954" s="668">
        <f t="shared" si="165"/>
        <v>0.18528</v>
      </c>
    </row>
    <row r="2955" spans="1:8">
      <c r="A2955" s="67"/>
      <c r="B2955" s="67" t="s">
        <v>995</v>
      </c>
      <c r="C2955" s="67">
        <v>1</v>
      </c>
      <c r="D2955" s="67"/>
      <c r="E2955" s="600">
        <v>7.4859999999999998</v>
      </c>
      <c r="F2955" s="67">
        <v>0.2</v>
      </c>
      <c r="G2955" s="600">
        <v>0.6</v>
      </c>
      <c r="H2955" s="668">
        <f t="shared" si="165"/>
        <v>0.89832000000000001</v>
      </c>
    </row>
    <row r="2956" spans="1:8">
      <c r="A2956" s="67"/>
      <c r="B2956" s="67" t="s">
        <v>996</v>
      </c>
      <c r="C2956" s="67">
        <v>1</v>
      </c>
      <c r="D2956" s="67"/>
      <c r="E2956" s="600">
        <v>1.544</v>
      </c>
      <c r="F2956" s="67">
        <v>0.2</v>
      </c>
      <c r="G2956" s="600">
        <v>0.6</v>
      </c>
      <c r="H2956" s="668">
        <f t="shared" si="165"/>
        <v>0.18528</v>
      </c>
    </row>
    <row r="2957" spans="1:8">
      <c r="A2957" s="67"/>
      <c r="B2957" s="67" t="s">
        <v>997</v>
      </c>
      <c r="C2957" s="67">
        <v>1</v>
      </c>
      <c r="D2957" s="67"/>
      <c r="E2957" s="600">
        <v>7.3360000000000003</v>
      </c>
      <c r="F2957" s="67">
        <v>0.2</v>
      </c>
      <c r="G2957" s="600">
        <v>0.6</v>
      </c>
      <c r="H2957" s="668">
        <f t="shared" si="165"/>
        <v>0.88031999999999999</v>
      </c>
    </row>
    <row r="2958" spans="1:8">
      <c r="A2958" s="67"/>
      <c r="B2958" s="67" t="s">
        <v>998</v>
      </c>
      <c r="C2958" s="67">
        <v>1</v>
      </c>
      <c r="D2958" s="67"/>
      <c r="E2958" s="600">
        <v>2.2719999999999998</v>
      </c>
      <c r="F2958" s="67">
        <v>0.2</v>
      </c>
      <c r="G2958" s="600">
        <v>0.6</v>
      </c>
      <c r="H2958" s="668">
        <f t="shared" si="165"/>
        <v>0.27263999999999999</v>
      </c>
    </row>
    <row r="2959" spans="1:8">
      <c r="A2959" s="67"/>
      <c r="B2959" s="67" t="s">
        <v>999</v>
      </c>
      <c r="C2959" s="67">
        <v>1</v>
      </c>
      <c r="D2959" s="67"/>
      <c r="E2959" s="600">
        <v>3.0489999999999999</v>
      </c>
      <c r="F2959" s="67">
        <v>0.2</v>
      </c>
      <c r="G2959" s="600">
        <v>0.6</v>
      </c>
      <c r="H2959" s="668">
        <f t="shared" si="165"/>
        <v>0.36587999999999998</v>
      </c>
    </row>
    <row r="2960" spans="1:8">
      <c r="A2960" s="67"/>
      <c r="B2960" s="67" t="s">
        <v>1000</v>
      </c>
      <c r="C2960" s="67">
        <v>1</v>
      </c>
      <c r="D2960" s="67"/>
      <c r="E2960" s="600">
        <v>1.8</v>
      </c>
      <c r="F2960" s="67">
        <v>0.2</v>
      </c>
      <c r="G2960" s="600">
        <v>0.6</v>
      </c>
      <c r="H2960" s="668">
        <f t="shared" si="165"/>
        <v>0.216</v>
      </c>
    </row>
    <row r="2961" spans="1:8">
      <c r="A2961" s="67"/>
      <c r="B2961" s="67" t="s">
        <v>1001</v>
      </c>
      <c r="C2961" s="67">
        <v>1</v>
      </c>
      <c r="D2961" s="67"/>
      <c r="E2961" s="600">
        <v>7.93</v>
      </c>
      <c r="F2961" s="67">
        <v>0.2</v>
      </c>
      <c r="G2961" s="600">
        <v>0.6</v>
      </c>
      <c r="H2961" s="668">
        <f t="shared" si="165"/>
        <v>0.9516</v>
      </c>
    </row>
    <row r="2962" spans="1:8">
      <c r="A2962" s="67"/>
      <c r="B2962" s="67" t="s">
        <v>1002</v>
      </c>
      <c r="C2962" s="67">
        <v>1</v>
      </c>
      <c r="D2962" s="67"/>
      <c r="E2962" s="600">
        <v>2.387</v>
      </c>
      <c r="F2962" s="67">
        <v>0.2</v>
      </c>
      <c r="G2962" s="600">
        <v>0.6</v>
      </c>
      <c r="H2962" s="668">
        <f t="shared" si="165"/>
        <v>0.28643999999999997</v>
      </c>
    </row>
    <row r="2963" spans="1:8">
      <c r="A2963" s="67"/>
      <c r="B2963" s="67" t="s">
        <v>1003</v>
      </c>
      <c r="C2963" s="67">
        <v>1</v>
      </c>
      <c r="D2963" s="67"/>
      <c r="E2963" s="600">
        <v>5.8</v>
      </c>
      <c r="F2963" s="67">
        <v>0.2</v>
      </c>
      <c r="G2963" s="600">
        <v>0.6</v>
      </c>
      <c r="H2963" s="668">
        <f t="shared" si="165"/>
        <v>0.69599999999999995</v>
      </c>
    </row>
    <row r="2964" spans="1:8">
      <c r="A2964" s="67"/>
      <c r="B2964" s="67" t="s">
        <v>1004</v>
      </c>
      <c r="C2964" s="67">
        <v>1</v>
      </c>
      <c r="D2964" s="67"/>
      <c r="E2964" s="600">
        <v>2.93</v>
      </c>
      <c r="F2964" s="67">
        <v>0.2</v>
      </c>
      <c r="G2964" s="600">
        <v>0.6</v>
      </c>
      <c r="H2964" s="668">
        <f t="shared" si="165"/>
        <v>0.35160000000000002</v>
      </c>
    </row>
    <row r="2965" spans="1:8">
      <c r="A2965" s="67"/>
      <c r="B2965" s="67" t="s">
        <v>1005</v>
      </c>
      <c r="C2965" s="67">
        <v>1</v>
      </c>
      <c r="D2965" s="67"/>
      <c r="E2965" s="600">
        <v>5.8</v>
      </c>
      <c r="F2965" s="67">
        <v>0.2</v>
      </c>
      <c r="G2965" s="600">
        <v>0.6</v>
      </c>
      <c r="H2965" s="668">
        <f t="shared" si="165"/>
        <v>0.69599999999999995</v>
      </c>
    </row>
    <row r="2966" spans="1:8">
      <c r="A2966" s="67"/>
      <c r="B2966" s="67" t="s">
        <v>1006</v>
      </c>
      <c r="C2966" s="67">
        <v>1</v>
      </c>
      <c r="D2966" s="67"/>
      <c r="E2966" s="600">
        <v>3.1150000000000002</v>
      </c>
      <c r="F2966" s="67">
        <v>0.2</v>
      </c>
      <c r="G2966" s="600">
        <v>0.6</v>
      </c>
      <c r="H2966" s="668">
        <f t="shared" si="165"/>
        <v>0.37380000000000002</v>
      </c>
    </row>
    <row r="2967" spans="1:8">
      <c r="A2967" s="67"/>
      <c r="B2967" s="67" t="s">
        <v>1091</v>
      </c>
      <c r="C2967" s="67">
        <v>1</v>
      </c>
      <c r="D2967" s="67"/>
      <c r="E2967" s="600">
        <v>3.05</v>
      </c>
      <c r="F2967" s="67">
        <v>0.2</v>
      </c>
      <c r="G2967" s="600">
        <v>0.6</v>
      </c>
      <c r="H2967" s="668">
        <f t="shared" si="165"/>
        <v>0.36599999999999999</v>
      </c>
    </row>
    <row r="2968" spans="1:8">
      <c r="A2968" s="67"/>
      <c r="B2968" s="67"/>
      <c r="C2968" s="67"/>
      <c r="D2968" s="67"/>
      <c r="E2968" s="600"/>
      <c r="F2968" s="67"/>
      <c r="G2968" s="600"/>
      <c r="H2968" s="668"/>
    </row>
    <row r="2969" spans="1:8">
      <c r="A2969" s="67"/>
      <c r="B2969" s="685" t="s">
        <v>1092</v>
      </c>
      <c r="C2969" s="67">
        <v>1</v>
      </c>
      <c r="D2969" s="67"/>
      <c r="E2969" s="600">
        <v>3.05</v>
      </c>
      <c r="F2969" s="67">
        <v>0.2</v>
      </c>
      <c r="G2969" s="600">
        <v>0.6</v>
      </c>
      <c r="H2969" s="668">
        <f t="shared" ref="H2969:H2996" si="166">+PRODUCT(C2969:G2969)</f>
        <v>0.36599999999999999</v>
      </c>
    </row>
    <row r="2970" spans="1:8">
      <c r="A2970" s="67"/>
      <c r="B2970" s="67" t="s">
        <v>1030</v>
      </c>
      <c r="C2970" s="67">
        <v>1</v>
      </c>
      <c r="D2970" s="67"/>
      <c r="E2970" s="600">
        <v>1</v>
      </c>
      <c r="F2970" s="67">
        <v>0.2</v>
      </c>
      <c r="G2970" s="600">
        <v>0.6</v>
      </c>
      <c r="H2970" s="668">
        <f t="shared" si="166"/>
        <v>0.12</v>
      </c>
    </row>
    <row r="2971" spans="1:8">
      <c r="A2971" s="67"/>
      <c r="B2971" s="67" t="s">
        <v>1031</v>
      </c>
      <c r="C2971" s="67">
        <v>1</v>
      </c>
      <c r="D2971" s="67"/>
      <c r="E2971" s="600">
        <v>0.7</v>
      </c>
      <c r="F2971" s="67">
        <v>0.2</v>
      </c>
      <c r="G2971" s="600">
        <v>0.6</v>
      </c>
      <c r="H2971" s="668">
        <f t="shared" si="166"/>
        <v>8.4000000000000005E-2</v>
      </c>
    </row>
    <row r="2972" spans="1:8">
      <c r="A2972" s="67"/>
      <c r="B2972" s="67" t="s">
        <v>1031</v>
      </c>
      <c r="C2972" s="67">
        <v>1</v>
      </c>
      <c r="D2972" s="67"/>
      <c r="E2972" s="600">
        <v>2.85</v>
      </c>
      <c r="F2972" s="67">
        <v>0.2</v>
      </c>
      <c r="G2972" s="600">
        <v>0.6</v>
      </c>
      <c r="H2972" s="668">
        <f t="shared" si="166"/>
        <v>0.34200000000000003</v>
      </c>
    </row>
    <row r="2973" spans="1:8">
      <c r="A2973" s="67"/>
      <c r="B2973" s="67" t="s">
        <v>1035</v>
      </c>
      <c r="C2973" s="67">
        <v>1</v>
      </c>
      <c r="D2973" s="67"/>
      <c r="E2973" s="600">
        <v>1.8</v>
      </c>
      <c r="F2973" s="67">
        <v>0.2</v>
      </c>
      <c r="G2973" s="600">
        <v>0.6</v>
      </c>
      <c r="H2973" s="668">
        <f t="shared" si="166"/>
        <v>0.216</v>
      </c>
    </row>
    <row r="2974" spans="1:8">
      <c r="A2974" s="67"/>
      <c r="B2974" s="67" t="s">
        <v>977</v>
      </c>
      <c r="C2974" s="67">
        <v>1</v>
      </c>
      <c r="D2974" s="67"/>
      <c r="E2974" s="600">
        <v>2.57</v>
      </c>
      <c r="F2974" s="67">
        <v>0.2</v>
      </c>
      <c r="G2974" s="600">
        <v>0.6</v>
      </c>
      <c r="H2974" s="668">
        <f t="shared" si="166"/>
        <v>0.30840000000000001</v>
      </c>
    </row>
    <row r="2975" spans="1:8">
      <c r="A2975" s="67"/>
      <c r="B2975" s="67" t="s">
        <v>1036</v>
      </c>
      <c r="C2975" s="67">
        <v>1</v>
      </c>
      <c r="D2975" s="67"/>
      <c r="E2975" s="600">
        <v>2.75</v>
      </c>
      <c r="F2975" s="67">
        <v>0.2</v>
      </c>
      <c r="G2975" s="600">
        <v>0.6</v>
      </c>
      <c r="H2975" s="668">
        <f t="shared" si="166"/>
        <v>0.33</v>
      </c>
    </row>
    <row r="2976" spans="1:8">
      <c r="A2976" s="67"/>
      <c r="B2976" s="67" t="s">
        <v>1037</v>
      </c>
      <c r="C2976" s="67">
        <v>1</v>
      </c>
      <c r="D2976" s="67"/>
      <c r="E2976" s="600">
        <v>2.7749999999999999</v>
      </c>
      <c r="F2976" s="67">
        <v>0.2</v>
      </c>
      <c r="G2976" s="600">
        <v>0.6</v>
      </c>
      <c r="H2976" s="668">
        <f t="shared" si="166"/>
        <v>0.33300000000000002</v>
      </c>
    </row>
    <row r="2977" spans="1:8">
      <c r="A2977" s="67"/>
      <c r="B2977" s="67" t="s">
        <v>1038</v>
      </c>
      <c r="C2977" s="67">
        <v>1</v>
      </c>
      <c r="D2977" s="67"/>
      <c r="E2977" s="600">
        <v>1.8</v>
      </c>
      <c r="F2977" s="67">
        <v>0.2</v>
      </c>
      <c r="G2977" s="600">
        <v>0.6</v>
      </c>
      <c r="H2977" s="668">
        <f t="shared" si="166"/>
        <v>0.216</v>
      </c>
    </row>
    <row r="2978" spans="1:8">
      <c r="A2978" s="67"/>
      <c r="B2978" s="67" t="s">
        <v>1039</v>
      </c>
      <c r="C2978" s="67">
        <v>1</v>
      </c>
      <c r="D2978" s="67"/>
      <c r="E2978" s="600">
        <v>0.27</v>
      </c>
      <c r="F2978" s="67">
        <v>0.2</v>
      </c>
      <c r="G2978" s="600">
        <v>0.6</v>
      </c>
      <c r="H2978" s="668">
        <f t="shared" si="166"/>
        <v>3.2399999999999998E-2</v>
      </c>
    </row>
    <row r="2979" spans="1:8">
      <c r="A2979" s="67"/>
      <c r="B2979" s="67" t="s">
        <v>1040</v>
      </c>
      <c r="C2979" s="67">
        <v>1</v>
      </c>
      <c r="D2979" s="67"/>
      <c r="E2979" s="600">
        <v>2.75</v>
      </c>
      <c r="F2979" s="67">
        <v>0.2</v>
      </c>
      <c r="G2979" s="600">
        <v>0.6</v>
      </c>
      <c r="H2979" s="668">
        <f t="shared" si="166"/>
        <v>0.33</v>
      </c>
    </row>
    <row r="2980" spans="1:8">
      <c r="A2980" s="67"/>
      <c r="B2980" s="67" t="s">
        <v>1041</v>
      </c>
      <c r="C2980" s="67">
        <v>1</v>
      </c>
      <c r="D2980" s="67"/>
      <c r="E2980" s="600">
        <v>2.85</v>
      </c>
      <c r="F2980" s="67">
        <v>0.2</v>
      </c>
      <c r="G2980" s="600">
        <v>0.6</v>
      </c>
      <c r="H2980" s="668">
        <f t="shared" si="166"/>
        <v>0.34200000000000003</v>
      </c>
    </row>
    <row r="2981" spans="1:8">
      <c r="A2981" s="67"/>
      <c r="B2981" s="67" t="s">
        <v>1042</v>
      </c>
      <c r="C2981" s="67">
        <v>1</v>
      </c>
      <c r="D2981" s="67"/>
      <c r="E2981" s="600">
        <v>2.85</v>
      </c>
      <c r="F2981" s="67">
        <v>0.2</v>
      </c>
      <c r="G2981" s="600">
        <v>0.6</v>
      </c>
      <c r="H2981" s="668">
        <f t="shared" si="166"/>
        <v>0.34200000000000003</v>
      </c>
    </row>
    <row r="2982" spans="1:8">
      <c r="A2982" s="67"/>
      <c r="B2982" s="67" t="s">
        <v>1043</v>
      </c>
      <c r="C2982" s="67">
        <v>1</v>
      </c>
      <c r="D2982" s="67"/>
      <c r="E2982" s="600">
        <v>2.7749999999999999</v>
      </c>
      <c r="F2982" s="67">
        <v>0.2</v>
      </c>
      <c r="G2982" s="600">
        <v>0.6</v>
      </c>
      <c r="H2982" s="668">
        <f t="shared" si="166"/>
        <v>0.33300000000000002</v>
      </c>
    </row>
    <row r="2983" spans="1:8">
      <c r="A2983" s="67"/>
      <c r="B2983" s="67" t="s">
        <v>1044</v>
      </c>
      <c r="C2983" s="67">
        <v>1</v>
      </c>
      <c r="D2983" s="67"/>
      <c r="E2983" s="600">
        <v>2.85</v>
      </c>
      <c r="F2983" s="67">
        <v>0.2</v>
      </c>
      <c r="G2983" s="600">
        <v>0.6</v>
      </c>
      <c r="H2983" s="668">
        <f t="shared" si="166"/>
        <v>0.34200000000000003</v>
      </c>
    </row>
    <row r="2984" spans="1:8">
      <c r="A2984" s="67"/>
      <c r="B2984" s="67" t="s">
        <v>1045</v>
      </c>
      <c r="C2984" s="67">
        <v>1</v>
      </c>
      <c r="D2984" s="67"/>
      <c r="E2984" s="600">
        <v>2.7749999999999999</v>
      </c>
      <c r="F2984" s="67">
        <v>0.2</v>
      </c>
      <c r="G2984" s="600">
        <v>0.6</v>
      </c>
      <c r="H2984" s="668">
        <f t="shared" si="166"/>
        <v>0.33300000000000002</v>
      </c>
    </row>
    <row r="2985" spans="1:8">
      <c r="A2985" s="67"/>
      <c r="B2985" s="67" t="s">
        <v>1046</v>
      </c>
      <c r="C2985" s="67">
        <v>1</v>
      </c>
      <c r="D2985" s="67"/>
      <c r="E2985" s="600">
        <v>2.85</v>
      </c>
      <c r="F2985" s="67">
        <v>0.2</v>
      </c>
      <c r="G2985" s="600">
        <v>0.6</v>
      </c>
      <c r="H2985" s="668">
        <f t="shared" si="166"/>
        <v>0.34200000000000003</v>
      </c>
    </row>
    <row r="2986" spans="1:8">
      <c r="A2986" s="67"/>
      <c r="B2986" s="67" t="s">
        <v>1047</v>
      </c>
      <c r="C2986" s="67">
        <v>1</v>
      </c>
      <c r="D2986" s="67"/>
      <c r="E2986" s="600">
        <v>2.85</v>
      </c>
      <c r="F2986" s="67">
        <v>0.2</v>
      </c>
      <c r="G2986" s="600">
        <v>0.6</v>
      </c>
      <c r="H2986" s="668">
        <f t="shared" si="166"/>
        <v>0.34200000000000003</v>
      </c>
    </row>
    <row r="2987" spans="1:8">
      <c r="A2987" s="67"/>
      <c r="B2987" s="67" t="s">
        <v>1048</v>
      </c>
      <c r="C2987" s="67">
        <v>1</v>
      </c>
      <c r="D2987" s="67"/>
      <c r="E2987" s="600">
        <v>2.85</v>
      </c>
      <c r="F2987" s="67">
        <v>0.2</v>
      </c>
      <c r="G2987" s="600">
        <v>0.6</v>
      </c>
      <c r="H2987" s="668">
        <f t="shared" si="166"/>
        <v>0.34200000000000003</v>
      </c>
    </row>
    <row r="2988" spans="1:8">
      <c r="A2988" s="67"/>
      <c r="B2988" s="67" t="s">
        <v>1049</v>
      </c>
      <c r="C2988" s="67">
        <v>1</v>
      </c>
      <c r="D2988" s="67"/>
      <c r="E2988" s="600">
        <v>2.7749999999999999</v>
      </c>
      <c r="F2988" s="67">
        <v>0.2</v>
      </c>
      <c r="G2988" s="600">
        <v>0.6</v>
      </c>
      <c r="H2988" s="668">
        <f t="shared" si="166"/>
        <v>0.33300000000000002</v>
      </c>
    </row>
    <row r="2989" spans="1:8">
      <c r="A2989" s="67"/>
      <c r="B2989" s="67" t="s">
        <v>1050</v>
      </c>
      <c r="C2989" s="67">
        <v>1</v>
      </c>
      <c r="D2989" s="67"/>
      <c r="E2989" s="600">
        <v>2.85</v>
      </c>
      <c r="F2989" s="67">
        <v>0.2</v>
      </c>
      <c r="G2989" s="600">
        <v>0.6</v>
      </c>
      <c r="H2989" s="668">
        <f t="shared" si="166"/>
        <v>0.34200000000000003</v>
      </c>
    </row>
    <row r="2990" spans="1:8">
      <c r="A2990" s="67"/>
      <c r="B2990" s="67" t="s">
        <v>1051</v>
      </c>
      <c r="C2990" s="67">
        <v>1</v>
      </c>
      <c r="D2990" s="67"/>
      <c r="E2990" s="600">
        <v>2.85</v>
      </c>
      <c r="F2990" s="67">
        <v>0.2</v>
      </c>
      <c r="G2990" s="600">
        <v>0.6</v>
      </c>
      <c r="H2990" s="668">
        <f t="shared" si="166"/>
        <v>0.34200000000000003</v>
      </c>
    </row>
    <row r="2991" spans="1:8">
      <c r="A2991" s="67"/>
      <c r="B2991" s="67" t="s">
        <v>1052</v>
      </c>
      <c r="C2991" s="67">
        <v>1</v>
      </c>
      <c r="D2991" s="67"/>
      <c r="E2991" s="600">
        <v>2.7749999999999999</v>
      </c>
      <c r="F2991" s="67">
        <v>0.2</v>
      </c>
      <c r="G2991" s="600">
        <v>0.6</v>
      </c>
      <c r="H2991" s="668">
        <f t="shared" si="166"/>
        <v>0.33300000000000002</v>
      </c>
    </row>
    <row r="2992" spans="1:8">
      <c r="A2992" s="67"/>
      <c r="B2992" s="67" t="s">
        <v>1053</v>
      </c>
      <c r="C2992" s="67">
        <v>1</v>
      </c>
      <c r="D2992" s="67"/>
      <c r="E2992" s="600">
        <v>2.85</v>
      </c>
      <c r="F2992" s="67">
        <v>0.2</v>
      </c>
      <c r="G2992" s="600">
        <v>0.6</v>
      </c>
      <c r="H2992" s="668">
        <f t="shared" si="166"/>
        <v>0.34200000000000003</v>
      </c>
    </row>
    <row r="2993" spans="1:8">
      <c r="A2993" s="67"/>
      <c r="B2993" s="67" t="s">
        <v>1054</v>
      </c>
      <c r="C2993" s="67">
        <v>1</v>
      </c>
      <c r="D2993" s="67"/>
      <c r="E2993" s="600">
        <v>2.85</v>
      </c>
      <c r="F2993" s="67">
        <v>0.2</v>
      </c>
      <c r="G2993" s="600">
        <v>0.6</v>
      </c>
      <c r="H2993" s="668">
        <f t="shared" si="166"/>
        <v>0.34200000000000003</v>
      </c>
    </row>
    <row r="2994" spans="1:8">
      <c r="A2994" s="67"/>
      <c r="B2994" s="67" t="s">
        <v>1055</v>
      </c>
      <c r="C2994" s="67">
        <v>1</v>
      </c>
      <c r="D2994" s="67"/>
      <c r="E2994" s="600">
        <v>2.7749999999999999</v>
      </c>
      <c r="F2994" s="67">
        <v>0.2</v>
      </c>
      <c r="G2994" s="600">
        <v>0.6</v>
      </c>
      <c r="H2994" s="668">
        <f t="shared" si="166"/>
        <v>0.33300000000000002</v>
      </c>
    </row>
    <row r="2995" spans="1:8">
      <c r="A2995" s="67"/>
      <c r="B2995" s="67" t="s">
        <v>1056</v>
      </c>
      <c r="C2995" s="67">
        <v>1</v>
      </c>
      <c r="D2995" s="67"/>
      <c r="E2995" s="600">
        <v>2.85</v>
      </c>
      <c r="F2995" s="67">
        <v>0.2</v>
      </c>
      <c r="G2995" s="600">
        <v>0.6</v>
      </c>
      <c r="H2995" s="668">
        <f t="shared" si="166"/>
        <v>0.34200000000000003</v>
      </c>
    </row>
    <row r="2996" spans="1:8">
      <c r="A2996" s="67"/>
      <c r="B2996" s="67" t="s">
        <v>1057</v>
      </c>
      <c r="C2996" s="67">
        <v>1</v>
      </c>
      <c r="D2996" s="67"/>
      <c r="E2996" s="600">
        <v>2.7749999999999999</v>
      </c>
      <c r="F2996" s="67">
        <v>0.2</v>
      </c>
      <c r="G2996" s="600">
        <v>0.6</v>
      </c>
      <c r="H2996" s="668">
        <f t="shared" si="166"/>
        <v>0.33300000000000002</v>
      </c>
    </row>
    <row r="2997" spans="1:8">
      <c r="A2997" s="67"/>
      <c r="B2997" s="67"/>
      <c r="C2997" s="67"/>
      <c r="D2997" s="67"/>
      <c r="E2997" s="600"/>
      <c r="F2997" s="67"/>
      <c r="G2997" s="600"/>
      <c r="H2997" s="668"/>
    </row>
    <row r="2998" spans="1:8">
      <c r="A2998" s="67"/>
      <c r="B2998" s="67" t="s">
        <v>1058</v>
      </c>
      <c r="C2998" s="67">
        <v>1</v>
      </c>
      <c r="D2998" s="67"/>
      <c r="E2998" s="600">
        <v>2.0499999999999998</v>
      </c>
      <c r="F2998" s="67">
        <v>0.2</v>
      </c>
      <c r="G2998" s="600">
        <v>0.6</v>
      </c>
      <c r="H2998" s="668">
        <f t="shared" ref="H2998:H3003" si="167">+PRODUCT(C2998:G2998)</f>
        <v>0.246</v>
      </c>
    </row>
    <row r="2999" spans="1:8">
      <c r="A2999" s="67"/>
      <c r="B2999" s="67" t="s">
        <v>1071</v>
      </c>
      <c r="C2999" s="67">
        <v>1</v>
      </c>
      <c r="D2999" s="67"/>
      <c r="E2999" s="600">
        <v>6.35</v>
      </c>
      <c r="F2999" s="67">
        <v>0.2</v>
      </c>
      <c r="G2999" s="600">
        <v>0.6</v>
      </c>
      <c r="H2999" s="668">
        <f t="shared" si="167"/>
        <v>0.76200000000000001</v>
      </c>
    </row>
    <row r="3000" spans="1:8">
      <c r="A3000" s="67"/>
      <c r="B3000" s="67" t="s">
        <v>1071</v>
      </c>
      <c r="C3000" s="67">
        <v>1</v>
      </c>
      <c r="D3000" s="67"/>
      <c r="E3000" s="600">
        <v>6.05</v>
      </c>
      <c r="F3000" s="67">
        <v>0.2</v>
      </c>
      <c r="G3000" s="600">
        <v>0.6</v>
      </c>
      <c r="H3000" s="668">
        <f t="shared" si="167"/>
        <v>0.72599999999999998</v>
      </c>
    </row>
    <row r="3001" spans="1:8">
      <c r="A3001" s="67"/>
      <c r="B3001" s="67" t="s">
        <v>1035</v>
      </c>
      <c r="C3001" s="67">
        <v>1</v>
      </c>
      <c r="D3001" s="67"/>
      <c r="E3001" s="600">
        <v>4.01</v>
      </c>
      <c r="F3001" s="67">
        <v>0.2</v>
      </c>
      <c r="G3001" s="600">
        <v>0.6</v>
      </c>
      <c r="H3001" s="668">
        <f t="shared" si="167"/>
        <v>0.48120000000000002</v>
      </c>
    </row>
    <row r="3002" spans="1:8">
      <c r="A3002" s="67"/>
      <c r="B3002" s="67" t="s">
        <v>1035</v>
      </c>
      <c r="C3002" s="67">
        <v>1</v>
      </c>
      <c r="D3002" s="67"/>
      <c r="E3002" s="600">
        <v>4.2910000000000004</v>
      </c>
      <c r="F3002" s="67">
        <v>0.2</v>
      </c>
      <c r="G3002" s="600">
        <v>0.6</v>
      </c>
      <c r="H3002" s="668">
        <f t="shared" si="167"/>
        <v>0.51492000000000004</v>
      </c>
    </row>
    <row r="3003" spans="1:8">
      <c r="A3003" s="67"/>
      <c r="B3003" s="67" t="s">
        <v>1073</v>
      </c>
      <c r="C3003" s="67">
        <v>1</v>
      </c>
      <c r="D3003" s="67"/>
      <c r="E3003" s="600">
        <v>3.8730000000000002</v>
      </c>
      <c r="F3003" s="67">
        <v>0.2</v>
      </c>
      <c r="G3003" s="600">
        <v>0.6</v>
      </c>
      <c r="H3003" s="668">
        <f t="shared" si="167"/>
        <v>0.46476000000000001</v>
      </c>
    </row>
    <row r="3004" spans="1:8">
      <c r="A3004" s="67"/>
      <c r="B3004" s="67"/>
      <c r="C3004" s="67"/>
      <c r="D3004" s="67"/>
      <c r="E3004" s="600"/>
      <c r="F3004" s="67"/>
      <c r="G3004" s="600"/>
      <c r="H3004" s="684">
        <f>SUM(H2933:H3003)</f>
        <v>32.844839999999998</v>
      </c>
    </row>
    <row r="3005" spans="1:8">
      <c r="A3005" s="67"/>
      <c r="B3005" s="67"/>
      <c r="C3005" s="67"/>
      <c r="D3005" s="67"/>
      <c r="E3005" s="600"/>
      <c r="F3005" s="67"/>
      <c r="G3005" s="600"/>
      <c r="H3005" s="668"/>
    </row>
    <row r="3006" spans="1:8">
      <c r="A3006" s="67"/>
      <c r="B3006" s="601" t="s">
        <v>1093</v>
      </c>
      <c r="C3006" s="67"/>
      <c r="D3006" s="67"/>
      <c r="E3006" s="600"/>
      <c r="F3006" s="67"/>
      <c r="G3006" s="600"/>
      <c r="H3006" s="668"/>
    </row>
    <row r="3007" spans="1:8">
      <c r="A3007" s="67"/>
      <c r="B3007" s="67" t="s">
        <v>974</v>
      </c>
      <c r="C3007" s="67">
        <v>1</v>
      </c>
      <c r="D3007" s="67"/>
      <c r="E3007" s="600">
        <v>7.93</v>
      </c>
      <c r="F3007" s="67">
        <v>0.2</v>
      </c>
      <c r="G3007" s="600">
        <v>0.6</v>
      </c>
      <c r="H3007" s="668">
        <f t="shared" ref="H3007:H3013" si="168">+PRODUCT(C3007:G3007)</f>
        <v>0.9516</v>
      </c>
    </row>
    <row r="3008" spans="1:8">
      <c r="A3008" s="67"/>
      <c r="B3008" s="67" t="s">
        <v>975</v>
      </c>
      <c r="C3008" s="67">
        <v>1</v>
      </c>
      <c r="D3008" s="67"/>
      <c r="E3008" s="600">
        <v>4.0999999999999996</v>
      </c>
      <c r="F3008" s="67">
        <v>0.2</v>
      </c>
      <c r="G3008" s="600">
        <v>0.6</v>
      </c>
      <c r="H3008" s="668">
        <f t="shared" si="168"/>
        <v>0.49199999999999999</v>
      </c>
    </row>
    <row r="3009" spans="1:8">
      <c r="A3009" s="67"/>
      <c r="B3009" s="67" t="s">
        <v>977</v>
      </c>
      <c r="C3009" s="67">
        <v>1</v>
      </c>
      <c r="D3009" s="67"/>
      <c r="E3009" s="600">
        <v>4.2910000000000004</v>
      </c>
      <c r="F3009" s="67">
        <v>0.2</v>
      </c>
      <c r="G3009" s="600">
        <v>0.6</v>
      </c>
      <c r="H3009" s="668">
        <f t="shared" si="168"/>
        <v>0.51492000000000004</v>
      </c>
    </row>
    <row r="3010" spans="1:8">
      <c r="A3010" s="67"/>
      <c r="B3010" s="67" t="s">
        <v>978</v>
      </c>
      <c r="C3010" s="67">
        <v>1</v>
      </c>
      <c r="D3010" s="67"/>
      <c r="E3010" s="600">
        <v>2.37</v>
      </c>
      <c r="F3010" s="67">
        <v>0.2</v>
      </c>
      <c r="G3010" s="600">
        <v>0.6</v>
      </c>
      <c r="H3010" s="668">
        <f t="shared" si="168"/>
        <v>0.28439999999999999</v>
      </c>
    </row>
    <row r="3011" spans="1:8">
      <c r="A3011" s="67"/>
      <c r="B3011" s="67" t="s">
        <v>979</v>
      </c>
      <c r="C3011" s="67">
        <v>1</v>
      </c>
      <c r="D3011" s="67"/>
      <c r="E3011" s="600">
        <v>1.1200000000000001</v>
      </c>
      <c r="F3011" s="67">
        <v>0.2</v>
      </c>
      <c r="G3011" s="600">
        <v>0.6</v>
      </c>
      <c r="H3011" s="668">
        <f t="shared" si="168"/>
        <v>0.13439999999999999</v>
      </c>
    </row>
    <row r="3012" spans="1:8">
      <c r="A3012" s="67"/>
      <c r="B3012" s="67" t="s">
        <v>980</v>
      </c>
      <c r="C3012" s="67">
        <v>1</v>
      </c>
      <c r="D3012" s="67"/>
      <c r="E3012" s="600">
        <v>2.0499999999999998</v>
      </c>
      <c r="F3012" s="67">
        <v>0.2</v>
      </c>
      <c r="G3012" s="600">
        <v>0.6</v>
      </c>
      <c r="H3012" s="668">
        <f t="shared" si="168"/>
        <v>0.246</v>
      </c>
    </row>
    <row r="3013" spans="1:8">
      <c r="A3013" s="67"/>
      <c r="B3013" s="67" t="s">
        <v>981</v>
      </c>
      <c r="C3013" s="67">
        <v>1</v>
      </c>
      <c r="D3013" s="67"/>
      <c r="E3013" s="600">
        <v>7.93</v>
      </c>
      <c r="F3013" s="67">
        <v>0.2</v>
      </c>
      <c r="G3013" s="600">
        <v>0.6</v>
      </c>
      <c r="H3013" s="668">
        <f t="shared" si="168"/>
        <v>0.9516</v>
      </c>
    </row>
    <row r="3014" spans="1:8">
      <c r="A3014" s="67"/>
      <c r="B3014" s="67"/>
      <c r="C3014" s="67"/>
      <c r="D3014" s="67"/>
      <c r="E3014" s="600"/>
      <c r="F3014" s="67"/>
      <c r="G3014" s="600"/>
      <c r="H3014" s="602">
        <f>SUM(H3007:H3013)</f>
        <v>3.5749200000000001</v>
      </c>
    </row>
    <row r="3015" spans="1:8">
      <c r="A3015" s="67"/>
      <c r="B3015" s="67"/>
      <c r="C3015" s="67"/>
      <c r="D3015" s="67"/>
      <c r="E3015" s="600"/>
      <c r="F3015" s="67"/>
      <c r="G3015" s="600"/>
      <c r="H3015" s="602">
        <f>+H3014+H3004+H2930+H2818+H2697</f>
        <v>252.79564400000001</v>
      </c>
    </row>
    <row r="3016" spans="1:8">
      <c r="A3016" s="67"/>
      <c r="B3016" s="601" t="s">
        <v>92</v>
      </c>
      <c r="C3016" s="67"/>
      <c r="D3016" s="67"/>
      <c r="E3016" s="600"/>
      <c r="F3016" s="67"/>
      <c r="G3016" s="600"/>
      <c r="H3016" s="600"/>
    </row>
    <row r="3017" spans="1:8">
      <c r="A3017" s="67"/>
      <c r="B3017" s="601" t="s">
        <v>11</v>
      </c>
      <c r="C3017" s="67"/>
      <c r="D3017" s="67"/>
      <c r="E3017" s="600"/>
      <c r="F3017" s="67"/>
      <c r="G3017" s="600"/>
      <c r="H3017" s="600"/>
    </row>
    <row r="3018" spans="1:8">
      <c r="A3018" s="67"/>
      <c r="B3018" s="67" t="s">
        <v>1094</v>
      </c>
      <c r="C3018" s="67">
        <v>1</v>
      </c>
      <c r="D3018" s="67"/>
      <c r="E3018" s="600">
        <v>0.94099999999999995</v>
      </c>
      <c r="F3018" s="67">
        <v>0.2</v>
      </c>
      <c r="G3018" s="600">
        <v>0.6</v>
      </c>
      <c r="H3018" s="668">
        <f t="shared" ref="H3018:H3049" si="169">+PRODUCT(C3018:G3018)</f>
        <v>0.11292000000000001</v>
      </c>
    </row>
    <row r="3019" spans="1:8">
      <c r="A3019" s="67"/>
      <c r="B3019" s="67" t="s">
        <v>1095</v>
      </c>
      <c r="C3019" s="67">
        <v>1</v>
      </c>
      <c r="D3019" s="67"/>
      <c r="E3019" s="600">
        <v>3.3540000000000001</v>
      </c>
      <c r="F3019" s="67">
        <v>0.2</v>
      </c>
      <c r="G3019" s="600">
        <v>0.6</v>
      </c>
      <c r="H3019" s="668">
        <f t="shared" si="169"/>
        <v>0.40248</v>
      </c>
    </row>
    <row r="3020" spans="1:8">
      <c r="A3020" s="67"/>
      <c r="B3020" s="67" t="s">
        <v>1096</v>
      </c>
      <c r="C3020" s="67">
        <v>1</v>
      </c>
      <c r="D3020" s="67"/>
      <c r="E3020" s="600">
        <v>5.8179999999999996</v>
      </c>
      <c r="F3020" s="67">
        <v>0.2</v>
      </c>
      <c r="G3020" s="600">
        <v>0.6</v>
      </c>
      <c r="H3020" s="668">
        <f t="shared" si="169"/>
        <v>0.69816</v>
      </c>
    </row>
    <row r="3021" spans="1:8">
      <c r="A3021" s="67"/>
      <c r="B3021" s="67" t="s">
        <v>1097</v>
      </c>
      <c r="C3021" s="67">
        <v>1</v>
      </c>
      <c r="D3021" s="67"/>
      <c r="E3021" s="600">
        <v>2.2429999999999999</v>
      </c>
      <c r="F3021" s="67">
        <v>0.2</v>
      </c>
      <c r="G3021" s="600">
        <v>0.6</v>
      </c>
      <c r="H3021" s="668">
        <f t="shared" si="169"/>
        <v>0.26916000000000001</v>
      </c>
    </row>
    <row r="3022" spans="1:8">
      <c r="A3022" s="67"/>
      <c r="B3022" s="67" t="s">
        <v>1098</v>
      </c>
      <c r="C3022" s="67">
        <v>1</v>
      </c>
      <c r="D3022" s="67"/>
      <c r="E3022" s="600">
        <v>3.657</v>
      </c>
      <c r="F3022" s="67">
        <v>0.2</v>
      </c>
      <c r="G3022" s="600">
        <v>0.6</v>
      </c>
      <c r="H3022" s="668">
        <f t="shared" si="169"/>
        <v>0.43884000000000001</v>
      </c>
    </row>
    <row r="3023" spans="1:8">
      <c r="A3023" s="67"/>
      <c r="B3023" s="67" t="s">
        <v>1099</v>
      </c>
      <c r="C3023" s="67">
        <v>1</v>
      </c>
      <c r="D3023" s="67"/>
      <c r="E3023" s="600">
        <v>2.0430000000000001</v>
      </c>
      <c r="F3023" s="67">
        <v>0.2</v>
      </c>
      <c r="G3023" s="600">
        <v>0.6</v>
      </c>
      <c r="H3023" s="668">
        <f t="shared" si="169"/>
        <v>0.24515999999999999</v>
      </c>
    </row>
    <row r="3024" spans="1:8">
      <c r="A3024" s="67"/>
      <c r="B3024" s="67" t="s">
        <v>1100</v>
      </c>
      <c r="C3024" s="67">
        <v>1</v>
      </c>
      <c r="D3024" s="67"/>
      <c r="E3024" s="600">
        <v>3.5569999999999999</v>
      </c>
      <c r="F3024" s="67">
        <v>0.2</v>
      </c>
      <c r="G3024" s="600">
        <v>0.6</v>
      </c>
      <c r="H3024" s="668">
        <f t="shared" si="169"/>
        <v>0.42684</v>
      </c>
    </row>
    <row r="3025" spans="1:8">
      <c r="A3025" s="67"/>
      <c r="B3025" s="67" t="s">
        <v>1101</v>
      </c>
      <c r="C3025" s="67">
        <v>1</v>
      </c>
      <c r="D3025" s="67"/>
      <c r="E3025" s="600">
        <v>4.2990000000000004</v>
      </c>
      <c r="F3025" s="67">
        <v>0.2</v>
      </c>
      <c r="G3025" s="600">
        <v>0.6</v>
      </c>
      <c r="H3025" s="668">
        <f t="shared" si="169"/>
        <v>0.51588000000000001</v>
      </c>
    </row>
    <row r="3026" spans="1:8">
      <c r="A3026" s="67"/>
      <c r="B3026" s="67" t="s">
        <v>1102</v>
      </c>
      <c r="C3026" s="67">
        <v>1</v>
      </c>
      <c r="D3026" s="67"/>
      <c r="E3026" s="600">
        <v>4.21</v>
      </c>
      <c r="F3026" s="67">
        <v>0.2</v>
      </c>
      <c r="G3026" s="600">
        <v>0.6</v>
      </c>
      <c r="H3026" s="668">
        <f t="shared" si="169"/>
        <v>0.50519999999999998</v>
      </c>
    </row>
    <row r="3027" spans="1:8">
      <c r="A3027" s="67"/>
      <c r="B3027" s="67" t="s">
        <v>1103</v>
      </c>
      <c r="C3027" s="67">
        <v>1</v>
      </c>
      <c r="D3027" s="67"/>
      <c r="E3027" s="600">
        <v>6.3</v>
      </c>
      <c r="F3027" s="67">
        <v>0.2</v>
      </c>
      <c r="G3027" s="600">
        <v>0.6</v>
      </c>
      <c r="H3027" s="668">
        <f t="shared" si="169"/>
        <v>0.75600000000000001</v>
      </c>
    </row>
    <row r="3028" spans="1:8">
      <c r="A3028" s="67"/>
      <c r="B3028" s="67" t="s">
        <v>1104</v>
      </c>
      <c r="C3028" s="67">
        <v>1</v>
      </c>
      <c r="D3028" s="67"/>
      <c r="E3028" s="600">
        <v>2.7450000000000001</v>
      </c>
      <c r="F3028" s="67">
        <v>0.2</v>
      </c>
      <c r="G3028" s="600">
        <v>0.6</v>
      </c>
      <c r="H3028" s="668">
        <f t="shared" si="169"/>
        <v>0.32940000000000003</v>
      </c>
    </row>
    <row r="3029" spans="1:8">
      <c r="A3029" s="67"/>
      <c r="B3029" s="67" t="s">
        <v>1105</v>
      </c>
      <c r="C3029" s="67">
        <v>1</v>
      </c>
      <c r="D3029" s="67"/>
      <c r="E3029" s="600">
        <v>2.7450000000000001</v>
      </c>
      <c r="F3029" s="67">
        <v>0.2</v>
      </c>
      <c r="G3029" s="600">
        <v>0.6</v>
      </c>
      <c r="H3029" s="668">
        <f t="shared" si="169"/>
        <v>0.32940000000000003</v>
      </c>
    </row>
    <row r="3030" spans="1:8">
      <c r="A3030" s="67"/>
      <c r="B3030" s="67" t="s">
        <v>1106</v>
      </c>
      <c r="C3030" s="67">
        <v>1</v>
      </c>
      <c r="D3030" s="67"/>
      <c r="E3030" s="600">
        <v>2.7450000000000001</v>
      </c>
      <c r="F3030" s="67">
        <v>0.2</v>
      </c>
      <c r="G3030" s="600">
        <v>0.6</v>
      </c>
      <c r="H3030" s="668">
        <f t="shared" si="169"/>
        <v>0.32940000000000003</v>
      </c>
    </row>
    <row r="3031" spans="1:8">
      <c r="A3031" s="67"/>
      <c r="B3031" s="67" t="s">
        <v>1107</v>
      </c>
      <c r="C3031" s="67">
        <v>1</v>
      </c>
      <c r="D3031" s="67"/>
      <c r="E3031" s="600">
        <v>4.5999999999999996</v>
      </c>
      <c r="F3031" s="67">
        <v>0.2</v>
      </c>
      <c r="G3031" s="600">
        <v>0.6</v>
      </c>
      <c r="H3031" s="668">
        <f t="shared" si="169"/>
        <v>0.55200000000000005</v>
      </c>
    </row>
    <row r="3032" spans="1:8">
      <c r="A3032" s="67"/>
      <c r="B3032" s="67"/>
      <c r="C3032" s="67">
        <v>1</v>
      </c>
      <c r="D3032" s="67"/>
      <c r="E3032" s="600">
        <v>4.8</v>
      </c>
      <c r="F3032" s="67">
        <v>0.2</v>
      </c>
      <c r="G3032" s="600">
        <v>0.6</v>
      </c>
      <c r="H3032" s="668">
        <f t="shared" si="169"/>
        <v>0.57599999999999996</v>
      </c>
    </row>
    <row r="3033" spans="1:8">
      <c r="A3033" s="67"/>
      <c r="B3033" s="67" t="s">
        <v>1108</v>
      </c>
      <c r="C3033" s="67">
        <v>1</v>
      </c>
      <c r="D3033" s="67"/>
      <c r="E3033" s="600">
        <v>10.945</v>
      </c>
      <c r="F3033" s="67">
        <v>0.2</v>
      </c>
      <c r="G3033" s="600">
        <v>0.6</v>
      </c>
      <c r="H3033" s="668">
        <f t="shared" si="169"/>
        <v>1.3133999999999999</v>
      </c>
    </row>
    <row r="3034" spans="1:8">
      <c r="A3034" s="67"/>
      <c r="B3034" s="67" t="s">
        <v>1109</v>
      </c>
      <c r="C3034" s="67">
        <v>1</v>
      </c>
      <c r="D3034" s="67"/>
      <c r="E3034" s="600">
        <v>1.974</v>
      </c>
      <c r="F3034" s="67">
        <v>0.2</v>
      </c>
      <c r="G3034" s="600">
        <v>0.6</v>
      </c>
      <c r="H3034" s="668">
        <f t="shared" si="169"/>
        <v>0.23688000000000001</v>
      </c>
    </row>
    <row r="3035" spans="1:8">
      <c r="A3035" s="67"/>
      <c r="B3035" s="67" t="s">
        <v>1110</v>
      </c>
      <c r="C3035" s="67">
        <v>1</v>
      </c>
      <c r="D3035" s="67"/>
      <c r="E3035" s="600">
        <v>0.94099999999999995</v>
      </c>
      <c r="F3035" s="67">
        <v>0.2</v>
      </c>
      <c r="G3035" s="600">
        <v>0.6</v>
      </c>
      <c r="H3035" s="668">
        <f t="shared" si="169"/>
        <v>0.11292000000000001</v>
      </c>
    </row>
    <row r="3036" spans="1:8">
      <c r="A3036" s="67"/>
      <c r="B3036" s="67" t="s">
        <v>1111</v>
      </c>
      <c r="C3036" s="67">
        <v>1</v>
      </c>
      <c r="D3036" s="67"/>
      <c r="E3036" s="600">
        <v>3.9470000000000001</v>
      </c>
      <c r="F3036" s="67">
        <v>0.2</v>
      </c>
      <c r="G3036" s="600">
        <v>0.6</v>
      </c>
      <c r="H3036" s="668">
        <f t="shared" si="169"/>
        <v>0.47364000000000001</v>
      </c>
    </row>
    <row r="3037" spans="1:8">
      <c r="A3037" s="67"/>
      <c r="B3037" s="67" t="s">
        <v>1112</v>
      </c>
      <c r="C3037" s="67">
        <v>1</v>
      </c>
      <c r="D3037" s="67"/>
      <c r="E3037" s="600">
        <v>3.9470000000000001</v>
      </c>
      <c r="F3037" s="67">
        <v>0.2</v>
      </c>
      <c r="G3037" s="600">
        <v>0.6</v>
      </c>
      <c r="H3037" s="668">
        <f t="shared" si="169"/>
        <v>0.47364000000000001</v>
      </c>
    </row>
    <row r="3038" spans="1:8">
      <c r="A3038" s="67"/>
      <c r="B3038" s="67" t="s">
        <v>1113</v>
      </c>
      <c r="C3038" s="67">
        <v>1</v>
      </c>
      <c r="D3038" s="67"/>
      <c r="E3038" s="600">
        <v>3.9470000000000001</v>
      </c>
      <c r="F3038" s="67">
        <v>0.2</v>
      </c>
      <c r="G3038" s="600">
        <v>0.6</v>
      </c>
      <c r="H3038" s="668">
        <f t="shared" si="169"/>
        <v>0.47364000000000001</v>
      </c>
    </row>
    <row r="3039" spans="1:8">
      <c r="A3039" s="67"/>
      <c r="B3039" s="67" t="s">
        <v>1114</v>
      </c>
      <c r="C3039" s="67">
        <v>1</v>
      </c>
      <c r="D3039" s="67"/>
      <c r="E3039" s="600">
        <v>3.9470000000000001</v>
      </c>
      <c r="F3039" s="67">
        <v>0.2</v>
      </c>
      <c r="G3039" s="600">
        <v>0.6</v>
      </c>
      <c r="H3039" s="668">
        <f t="shared" si="169"/>
        <v>0.47364000000000001</v>
      </c>
    </row>
    <row r="3040" spans="1:8">
      <c r="A3040" s="67"/>
      <c r="B3040" s="67" t="s">
        <v>1115</v>
      </c>
      <c r="C3040" s="67">
        <v>1</v>
      </c>
      <c r="D3040" s="67"/>
      <c r="E3040" s="600">
        <v>3.3359999999999999</v>
      </c>
      <c r="F3040" s="67">
        <v>0.2</v>
      </c>
      <c r="G3040" s="600">
        <v>0.6</v>
      </c>
      <c r="H3040" s="668">
        <f t="shared" si="169"/>
        <v>0.40032000000000001</v>
      </c>
    </row>
    <row r="3041" spans="1:8">
      <c r="A3041" s="67"/>
      <c r="B3041" s="67" t="s">
        <v>1116</v>
      </c>
      <c r="C3041" s="67">
        <v>1</v>
      </c>
      <c r="D3041" s="67"/>
      <c r="E3041" s="600">
        <v>6.859</v>
      </c>
      <c r="F3041" s="67">
        <v>0.2</v>
      </c>
      <c r="G3041" s="600">
        <v>0.6</v>
      </c>
      <c r="H3041" s="668">
        <f t="shared" si="169"/>
        <v>0.82308000000000003</v>
      </c>
    </row>
    <row r="3042" spans="1:8">
      <c r="A3042" s="67"/>
      <c r="B3042" s="67" t="s">
        <v>1117</v>
      </c>
      <c r="C3042" s="67">
        <v>1</v>
      </c>
      <c r="D3042" s="67"/>
      <c r="E3042" s="600">
        <v>5.1589999999999998</v>
      </c>
      <c r="F3042" s="67">
        <v>0.2</v>
      </c>
      <c r="G3042" s="600">
        <v>0.6</v>
      </c>
      <c r="H3042" s="668">
        <f t="shared" si="169"/>
        <v>0.61907999999999996</v>
      </c>
    </row>
    <row r="3043" spans="1:8">
      <c r="A3043" s="67"/>
      <c r="B3043" s="67" t="s">
        <v>1118</v>
      </c>
      <c r="C3043" s="67">
        <v>1</v>
      </c>
      <c r="D3043" s="67"/>
      <c r="E3043" s="600">
        <v>5.0970000000000004</v>
      </c>
      <c r="F3043" s="67">
        <v>0.2</v>
      </c>
      <c r="G3043" s="600">
        <v>0.6</v>
      </c>
      <c r="H3043" s="668">
        <f t="shared" si="169"/>
        <v>0.61163999999999996</v>
      </c>
    </row>
    <row r="3044" spans="1:8">
      <c r="A3044" s="67"/>
      <c r="B3044" s="67" t="s">
        <v>1119</v>
      </c>
      <c r="C3044" s="67">
        <v>1</v>
      </c>
      <c r="D3044" s="67"/>
      <c r="E3044" s="600">
        <v>3.3359999999999999</v>
      </c>
      <c r="F3044" s="67">
        <v>0.2</v>
      </c>
      <c r="G3044" s="600">
        <v>0.6</v>
      </c>
      <c r="H3044" s="668">
        <f t="shared" si="169"/>
        <v>0.40032000000000001</v>
      </c>
    </row>
    <row r="3045" spans="1:8">
      <c r="A3045" s="67"/>
      <c r="B3045" s="67" t="s">
        <v>1120</v>
      </c>
      <c r="C3045" s="67">
        <v>1</v>
      </c>
      <c r="D3045" s="67"/>
      <c r="E3045" s="600">
        <v>6.859</v>
      </c>
      <c r="F3045" s="67">
        <v>0.2</v>
      </c>
      <c r="G3045" s="600">
        <v>0.6</v>
      </c>
      <c r="H3045" s="668">
        <f t="shared" si="169"/>
        <v>0.82308000000000003</v>
      </c>
    </row>
    <row r="3046" spans="1:8">
      <c r="A3046" s="67"/>
      <c r="B3046" s="67" t="s">
        <v>1121</v>
      </c>
      <c r="C3046" s="67">
        <v>1</v>
      </c>
      <c r="D3046" s="67"/>
      <c r="E3046" s="600">
        <v>3.9470000000000001</v>
      </c>
      <c r="F3046" s="67">
        <v>0.2</v>
      </c>
      <c r="G3046" s="600">
        <v>0.6</v>
      </c>
      <c r="H3046" s="668">
        <f t="shared" si="169"/>
        <v>0.47364000000000001</v>
      </c>
    </row>
    <row r="3047" spans="1:8">
      <c r="A3047" s="67"/>
      <c r="B3047" s="67" t="s">
        <v>1122</v>
      </c>
      <c r="C3047" s="67">
        <v>1</v>
      </c>
      <c r="D3047" s="67"/>
      <c r="E3047" s="600">
        <v>3.9470000000000001</v>
      </c>
      <c r="F3047" s="67">
        <v>0.2</v>
      </c>
      <c r="G3047" s="600">
        <v>0.6</v>
      </c>
      <c r="H3047" s="668">
        <f t="shared" si="169"/>
        <v>0.47364000000000001</v>
      </c>
    </row>
    <row r="3048" spans="1:8">
      <c r="A3048" s="67"/>
      <c r="B3048" s="67" t="s">
        <v>1123</v>
      </c>
      <c r="C3048" s="67">
        <v>1</v>
      </c>
      <c r="D3048" s="67"/>
      <c r="E3048" s="600">
        <v>3.9470000000000001</v>
      </c>
      <c r="F3048" s="67">
        <v>0.2</v>
      </c>
      <c r="G3048" s="600">
        <v>0.6</v>
      </c>
      <c r="H3048" s="668">
        <f t="shared" si="169"/>
        <v>0.47364000000000001</v>
      </c>
    </row>
    <row r="3049" spans="1:8">
      <c r="A3049" s="67"/>
      <c r="B3049" s="67" t="s">
        <v>1124</v>
      </c>
      <c r="C3049" s="67">
        <v>1</v>
      </c>
      <c r="D3049" s="67"/>
      <c r="E3049" s="600">
        <v>3.9470000000000001</v>
      </c>
      <c r="F3049" s="67">
        <v>0.2</v>
      </c>
      <c r="G3049" s="600">
        <v>0.6</v>
      </c>
      <c r="H3049" s="668">
        <f t="shared" si="169"/>
        <v>0.47364000000000001</v>
      </c>
    </row>
    <row r="3050" spans="1:8">
      <c r="A3050" s="67"/>
      <c r="B3050" s="67" t="s">
        <v>1125</v>
      </c>
      <c r="C3050" s="67">
        <v>1</v>
      </c>
      <c r="D3050" s="67"/>
      <c r="E3050" s="600">
        <v>3.9470000000000001</v>
      </c>
      <c r="F3050" s="67">
        <v>0.2</v>
      </c>
      <c r="G3050" s="600">
        <v>0.6</v>
      </c>
      <c r="H3050" s="668">
        <f t="shared" ref="H3050:H3078" si="170">+PRODUCT(C3050:G3050)</f>
        <v>0.47364000000000001</v>
      </c>
    </row>
    <row r="3051" spans="1:8">
      <c r="A3051" s="67"/>
      <c r="B3051" s="67" t="s">
        <v>1126</v>
      </c>
      <c r="C3051" s="67">
        <v>1</v>
      </c>
      <c r="D3051" s="67"/>
      <c r="E3051" s="600">
        <v>25.347000000000001</v>
      </c>
      <c r="F3051" s="67">
        <v>0.2</v>
      </c>
      <c r="G3051" s="600">
        <v>0.6</v>
      </c>
      <c r="H3051" s="668">
        <f t="shared" si="170"/>
        <v>3.0416400000000001</v>
      </c>
    </row>
    <row r="3052" spans="1:8">
      <c r="A3052" s="67"/>
      <c r="B3052" s="67" t="s">
        <v>1127</v>
      </c>
      <c r="C3052" s="67">
        <v>1</v>
      </c>
      <c r="D3052" s="67"/>
      <c r="E3052" s="600">
        <v>7.1340000000000003</v>
      </c>
      <c r="F3052" s="67">
        <v>0.2</v>
      </c>
      <c r="G3052" s="600">
        <v>0.6</v>
      </c>
      <c r="H3052" s="668">
        <f t="shared" si="170"/>
        <v>0.85607999999999995</v>
      </c>
    </row>
    <row r="3053" spans="1:8">
      <c r="A3053" s="67"/>
      <c r="B3053" s="67" t="s">
        <v>1128</v>
      </c>
      <c r="C3053" s="67">
        <v>1</v>
      </c>
      <c r="D3053" s="67"/>
      <c r="E3053" s="600">
        <v>7.2359999999999998</v>
      </c>
      <c r="F3053" s="67">
        <v>0.2</v>
      </c>
      <c r="G3053" s="600">
        <v>0.6</v>
      </c>
      <c r="H3053" s="668">
        <f t="shared" si="170"/>
        <v>0.86831999999999998</v>
      </c>
    </row>
    <row r="3054" spans="1:8">
      <c r="A3054" s="67"/>
      <c r="B3054" s="67" t="s">
        <v>924</v>
      </c>
      <c r="C3054" s="67">
        <v>4</v>
      </c>
      <c r="D3054" s="67"/>
      <c r="E3054" s="600">
        <v>1.5</v>
      </c>
      <c r="F3054" s="67">
        <v>0.2</v>
      </c>
      <c r="G3054" s="600">
        <v>0.6</v>
      </c>
      <c r="H3054" s="668">
        <f t="shared" si="170"/>
        <v>0.72</v>
      </c>
    </row>
    <row r="3055" spans="1:8">
      <c r="A3055" s="67"/>
      <c r="B3055" s="67" t="s">
        <v>1129</v>
      </c>
      <c r="C3055" s="67">
        <v>1</v>
      </c>
      <c r="D3055" s="67"/>
      <c r="E3055" s="600">
        <v>3.02</v>
      </c>
      <c r="F3055" s="67">
        <v>0.2</v>
      </c>
      <c r="G3055" s="600">
        <v>0.6</v>
      </c>
      <c r="H3055" s="668">
        <f t="shared" si="170"/>
        <v>0.3624</v>
      </c>
    </row>
    <row r="3056" spans="1:8">
      <c r="A3056" s="67"/>
      <c r="B3056" s="67" t="s">
        <v>1130</v>
      </c>
      <c r="C3056" s="67">
        <v>1</v>
      </c>
      <c r="D3056" s="67"/>
      <c r="E3056" s="600">
        <v>5.19</v>
      </c>
      <c r="F3056" s="67">
        <v>0.2</v>
      </c>
      <c r="G3056" s="600">
        <v>0.6</v>
      </c>
      <c r="H3056" s="668">
        <f t="shared" si="170"/>
        <v>0.62280000000000002</v>
      </c>
    </row>
    <row r="3057" spans="1:8">
      <c r="A3057" s="67"/>
      <c r="B3057" s="67" t="s">
        <v>1131</v>
      </c>
      <c r="C3057" s="67">
        <v>1</v>
      </c>
      <c r="D3057" s="67"/>
      <c r="E3057" s="600">
        <v>2.1869999999999998</v>
      </c>
      <c r="F3057" s="67">
        <v>0.2</v>
      </c>
      <c r="G3057" s="600">
        <v>0.6</v>
      </c>
      <c r="H3057" s="668">
        <f t="shared" si="170"/>
        <v>0.26244000000000001</v>
      </c>
    </row>
    <row r="3058" spans="1:8">
      <c r="A3058" s="67"/>
      <c r="B3058" s="67" t="s">
        <v>1132</v>
      </c>
      <c r="C3058" s="67">
        <v>1</v>
      </c>
      <c r="D3058" s="67"/>
      <c r="E3058" s="600">
        <v>1.1000000000000001</v>
      </c>
      <c r="F3058" s="67">
        <v>0.2</v>
      </c>
      <c r="G3058" s="600">
        <v>0.6</v>
      </c>
      <c r="H3058" s="668">
        <f t="shared" si="170"/>
        <v>0.13200000000000001</v>
      </c>
    </row>
    <row r="3059" spans="1:8">
      <c r="A3059" s="67"/>
      <c r="B3059" s="67" t="s">
        <v>1133</v>
      </c>
      <c r="C3059" s="67">
        <v>1</v>
      </c>
      <c r="D3059" s="67"/>
      <c r="E3059" s="600">
        <v>1.5</v>
      </c>
      <c r="F3059" s="67">
        <v>0.2</v>
      </c>
      <c r="G3059" s="600">
        <v>0.6</v>
      </c>
      <c r="H3059" s="668">
        <f t="shared" si="170"/>
        <v>0.18</v>
      </c>
    </row>
    <row r="3060" spans="1:8">
      <c r="A3060" s="67"/>
      <c r="B3060" s="67" t="s">
        <v>1134</v>
      </c>
      <c r="C3060" s="67">
        <v>1</v>
      </c>
      <c r="D3060" s="67"/>
      <c r="E3060" s="600">
        <v>4.41</v>
      </c>
      <c r="F3060" s="67">
        <v>0.2</v>
      </c>
      <c r="G3060" s="600">
        <v>0.6</v>
      </c>
      <c r="H3060" s="668">
        <f t="shared" si="170"/>
        <v>0.5292</v>
      </c>
    </row>
    <row r="3061" spans="1:8">
      <c r="A3061" s="67"/>
      <c r="B3061" s="67" t="s">
        <v>1135</v>
      </c>
      <c r="C3061" s="67">
        <v>1</v>
      </c>
      <c r="D3061" s="67"/>
      <c r="E3061" s="600">
        <v>3.2</v>
      </c>
      <c r="F3061" s="67">
        <v>0.2</v>
      </c>
      <c r="G3061" s="600">
        <v>0.6</v>
      </c>
      <c r="H3061" s="668">
        <f t="shared" si="170"/>
        <v>0.38400000000000001</v>
      </c>
    </row>
    <row r="3062" spans="1:8">
      <c r="A3062" s="67"/>
      <c r="B3062" s="67" t="s">
        <v>1136</v>
      </c>
      <c r="C3062" s="67">
        <v>1</v>
      </c>
      <c r="D3062" s="67"/>
      <c r="E3062" s="600">
        <v>2.0699999999999998</v>
      </c>
      <c r="F3062" s="67">
        <v>0.2</v>
      </c>
      <c r="G3062" s="600">
        <v>0.6</v>
      </c>
      <c r="H3062" s="668">
        <f t="shared" si="170"/>
        <v>0.24840000000000001</v>
      </c>
    </row>
    <row r="3063" spans="1:8">
      <c r="A3063" s="67"/>
      <c r="B3063" s="67" t="s">
        <v>1137</v>
      </c>
      <c r="C3063" s="67">
        <v>1</v>
      </c>
      <c r="D3063" s="67"/>
      <c r="E3063" s="600">
        <v>4.7949999999999999</v>
      </c>
      <c r="F3063" s="67">
        <v>0.2</v>
      </c>
      <c r="G3063" s="600">
        <v>0.6</v>
      </c>
      <c r="H3063" s="668">
        <f t="shared" si="170"/>
        <v>0.57540000000000002</v>
      </c>
    </row>
    <row r="3064" spans="1:8">
      <c r="A3064" s="67"/>
      <c r="B3064" s="67" t="s">
        <v>1138</v>
      </c>
      <c r="C3064" s="67">
        <v>1</v>
      </c>
      <c r="D3064" s="67"/>
      <c r="E3064" s="600">
        <v>3.2869999999999999</v>
      </c>
      <c r="F3064" s="67">
        <v>0.2</v>
      </c>
      <c r="G3064" s="600">
        <v>0.6</v>
      </c>
      <c r="H3064" s="668">
        <f t="shared" si="170"/>
        <v>0.39444000000000001</v>
      </c>
    </row>
    <row r="3065" spans="1:8">
      <c r="A3065" s="67"/>
      <c r="B3065" s="67" t="s">
        <v>1139</v>
      </c>
      <c r="C3065" s="67">
        <v>1</v>
      </c>
      <c r="D3065" s="67"/>
      <c r="E3065" s="600">
        <v>4.1239999999999997</v>
      </c>
      <c r="F3065" s="67">
        <v>0.2</v>
      </c>
      <c r="G3065" s="600">
        <v>0.6</v>
      </c>
      <c r="H3065" s="668">
        <f t="shared" si="170"/>
        <v>0.49487999999999999</v>
      </c>
    </row>
    <row r="3066" spans="1:8">
      <c r="A3066" s="67"/>
      <c r="B3066" s="67" t="s">
        <v>1140</v>
      </c>
      <c r="C3066" s="67">
        <v>1</v>
      </c>
      <c r="D3066" s="67"/>
      <c r="E3066" s="600">
        <v>3.8359999999999999</v>
      </c>
      <c r="F3066" s="67">
        <v>0.2</v>
      </c>
      <c r="G3066" s="600">
        <v>0.6</v>
      </c>
      <c r="H3066" s="668">
        <f t="shared" si="170"/>
        <v>0.46032000000000001</v>
      </c>
    </row>
    <row r="3067" spans="1:8">
      <c r="A3067" s="67"/>
      <c r="B3067" s="67" t="s">
        <v>1141</v>
      </c>
      <c r="C3067" s="67">
        <v>1</v>
      </c>
      <c r="D3067" s="67"/>
      <c r="E3067" s="600">
        <v>0.216</v>
      </c>
      <c r="F3067" s="67">
        <v>0.2</v>
      </c>
      <c r="G3067" s="600">
        <v>0.6</v>
      </c>
      <c r="H3067" s="668">
        <f t="shared" si="170"/>
        <v>2.5919999999999999E-2</v>
      </c>
    </row>
    <row r="3068" spans="1:8">
      <c r="A3068" s="67"/>
      <c r="B3068" s="67" t="s">
        <v>1142</v>
      </c>
      <c r="C3068" s="67">
        <v>1</v>
      </c>
      <c r="D3068" s="67"/>
      <c r="E3068" s="600">
        <v>12.092000000000001</v>
      </c>
      <c r="F3068" s="67">
        <v>0.2</v>
      </c>
      <c r="G3068" s="600">
        <v>0.6</v>
      </c>
      <c r="H3068" s="668">
        <f t="shared" si="170"/>
        <v>1.4510400000000001</v>
      </c>
    </row>
    <row r="3069" spans="1:8">
      <c r="A3069" s="67"/>
      <c r="B3069" s="67" t="s">
        <v>1143</v>
      </c>
      <c r="C3069" s="67">
        <v>1</v>
      </c>
      <c r="D3069" s="67"/>
      <c r="E3069" s="600">
        <v>3.1459999999999999</v>
      </c>
      <c r="F3069" s="67">
        <v>0.2</v>
      </c>
      <c r="G3069" s="600">
        <v>0.6</v>
      </c>
      <c r="H3069" s="668">
        <f t="shared" si="170"/>
        <v>0.37752000000000002</v>
      </c>
    </row>
    <row r="3070" spans="1:8">
      <c r="A3070" s="67"/>
      <c r="B3070" s="67" t="s">
        <v>1144</v>
      </c>
      <c r="C3070" s="67">
        <v>1</v>
      </c>
      <c r="D3070" s="67"/>
      <c r="E3070" s="600">
        <v>5.2530000000000001</v>
      </c>
      <c r="F3070" s="67">
        <v>0.2</v>
      </c>
      <c r="G3070" s="600">
        <v>0.6</v>
      </c>
      <c r="H3070" s="668">
        <f t="shared" si="170"/>
        <v>0.63036000000000003</v>
      </c>
    </row>
    <row r="3071" spans="1:8">
      <c r="A3071" s="67"/>
      <c r="B3071" s="67" t="s">
        <v>1145</v>
      </c>
      <c r="C3071" s="67">
        <v>1</v>
      </c>
      <c r="D3071" s="67"/>
      <c r="E3071" s="600">
        <v>9.6560000000000006</v>
      </c>
      <c r="F3071" s="67">
        <v>0.2</v>
      </c>
      <c r="G3071" s="600">
        <v>0.6</v>
      </c>
      <c r="H3071" s="668">
        <f t="shared" si="170"/>
        <v>1.15872</v>
      </c>
    </row>
    <row r="3072" spans="1:8">
      <c r="A3072" s="67"/>
      <c r="B3072" s="67" t="s">
        <v>1146</v>
      </c>
      <c r="C3072" s="67">
        <v>3</v>
      </c>
      <c r="D3072" s="67"/>
      <c r="E3072" s="600">
        <v>12.192</v>
      </c>
      <c r="F3072" s="67">
        <v>0.2</v>
      </c>
      <c r="G3072" s="600">
        <v>0.6</v>
      </c>
      <c r="H3072" s="668">
        <f t="shared" si="170"/>
        <v>4.3891200000000001</v>
      </c>
    </row>
    <row r="3073" spans="1:8">
      <c r="A3073" s="67"/>
      <c r="B3073" s="67" t="s">
        <v>889</v>
      </c>
      <c r="C3073" s="67">
        <v>1</v>
      </c>
      <c r="D3073" s="67"/>
      <c r="E3073" s="600">
        <f>0.566+3.614</f>
        <v>4.18</v>
      </c>
      <c r="F3073" s="67">
        <v>0.2</v>
      </c>
      <c r="G3073" s="600">
        <v>0.6</v>
      </c>
      <c r="H3073" s="668">
        <f t="shared" si="170"/>
        <v>0.50160000000000005</v>
      </c>
    </row>
    <row r="3074" spans="1:8">
      <c r="A3074" s="67"/>
      <c r="B3074" s="67"/>
      <c r="C3074" s="67">
        <v>1</v>
      </c>
      <c r="D3074" s="67"/>
      <c r="E3074" s="600">
        <v>3.1640000000000001</v>
      </c>
      <c r="F3074" s="67">
        <v>0.2</v>
      </c>
      <c r="G3074" s="600">
        <v>0.6</v>
      </c>
      <c r="H3074" s="668">
        <f t="shared" si="170"/>
        <v>0.37968000000000002</v>
      </c>
    </row>
    <row r="3075" spans="1:8">
      <c r="A3075" s="67"/>
      <c r="B3075" s="67"/>
      <c r="C3075" s="67">
        <v>1</v>
      </c>
      <c r="D3075" s="67"/>
      <c r="E3075" s="600">
        <v>3.6139999999999999</v>
      </c>
      <c r="F3075" s="67">
        <v>0.2</v>
      </c>
      <c r="G3075" s="600">
        <v>0.6</v>
      </c>
      <c r="H3075" s="668">
        <f t="shared" si="170"/>
        <v>0.43368000000000001</v>
      </c>
    </row>
    <row r="3076" spans="1:8">
      <c r="A3076" s="67"/>
      <c r="B3076" s="67" t="s">
        <v>1147</v>
      </c>
      <c r="C3076" s="67">
        <v>1</v>
      </c>
      <c r="D3076" s="67"/>
      <c r="E3076" s="600">
        <v>6.6429999999999998</v>
      </c>
      <c r="F3076" s="67">
        <v>0.2</v>
      </c>
      <c r="G3076" s="600">
        <v>0.6</v>
      </c>
      <c r="H3076" s="668">
        <f t="shared" si="170"/>
        <v>0.79715999999999998</v>
      </c>
    </row>
    <row r="3077" spans="1:8">
      <c r="A3077" s="67"/>
      <c r="B3077" s="67"/>
      <c r="C3077" s="67">
        <v>1</v>
      </c>
      <c r="D3077" s="67"/>
      <c r="E3077" s="600">
        <v>5.4359999999999999</v>
      </c>
      <c r="F3077" s="67">
        <v>0.2</v>
      </c>
      <c r="G3077" s="600">
        <v>0.6</v>
      </c>
      <c r="H3077" s="668">
        <f t="shared" si="170"/>
        <v>0.65232000000000001</v>
      </c>
    </row>
    <row r="3078" spans="1:8">
      <c r="A3078" s="67"/>
      <c r="B3078" s="67"/>
      <c r="C3078" s="67">
        <v>1</v>
      </c>
      <c r="D3078" s="67"/>
      <c r="E3078" s="600">
        <v>8.1969999999999992</v>
      </c>
      <c r="F3078" s="67">
        <v>0.2</v>
      </c>
      <c r="G3078" s="600">
        <v>0.6</v>
      </c>
      <c r="H3078" s="668">
        <f t="shared" si="170"/>
        <v>0.98363999999999996</v>
      </c>
    </row>
    <row r="3079" spans="1:8">
      <c r="A3079" s="67"/>
      <c r="B3079" s="67"/>
      <c r="C3079" s="67"/>
      <c r="D3079" s="67"/>
      <c r="E3079" s="600"/>
      <c r="F3079" s="67"/>
      <c r="G3079" s="600"/>
      <c r="H3079" s="684">
        <f>SUM(H3018:H3078)</f>
        <v>38.003399999999999</v>
      </c>
    </row>
    <row r="3080" spans="1:8">
      <c r="A3080" s="67"/>
      <c r="B3080" s="67"/>
      <c r="C3080" s="67"/>
      <c r="D3080" s="67"/>
      <c r="E3080" s="600"/>
      <c r="F3080" s="67"/>
      <c r="G3080" s="600"/>
      <c r="H3080" s="668"/>
    </row>
    <row r="3081" spans="1:8">
      <c r="A3081" s="67"/>
      <c r="B3081" s="601" t="s">
        <v>18</v>
      </c>
      <c r="C3081" s="67"/>
      <c r="D3081" s="67"/>
      <c r="E3081" s="600"/>
      <c r="F3081" s="67"/>
      <c r="G3081" s="600"/>
      <c r="H3081" s="668"/>
    </row>
    <row r="3082" spans="1:8">
      <c r="A3082" s="67"/>
      <c r="B3082" s="67" t="s">
        <v>901</v>
      </c>
      <c r="C3082" s="67">
        <v>1</v>
      </c>
      <c r="D3082" s="67"/>
      <c r="E3082" s="600">
        <v>12.573</v>
      </c>
      <c r="F3082" s="67">
        <v>0.2</v>
      </c>
      <c r="G3082" s="600">
        <v>0.6</v>
      </c>
      <c r="H3082" s="668">
        <f t="shared" ref="H3082:H3097" si="171">+PRODUCT(C3082:G3082)</f>
        <v>1.5087600000000001</v>
      </c>
    </row>
    <row r="3083" spans="1:8">
      <c r="A3083" s="67"/>
      <c r="B3083" s="67" t="s">
        <v>904</v>
      </c>
      <c r="C3083" s="67">
        <v>1</v>
      </c>
      <c r="D3083" s="67"/>
      <c r="E3083" s="600">
        <v>12.573</v>
      </c>
      <c r="F3083" s="67">
        <v>0.2</v>
      </c>
      <c r="G3083" s="600">
        <v>0.6</v>
      </c>
      <c r="H3083" s="668">
        <f t="shared" si="171"/>
        <v>1.5087600000000001</v>
      </c>
    </row>
    <row r="3084" spans="1:8">
      <c r="A3084" s="67"/>
      <c r="B3084" s="67" t="s">
        <v>905</v>
      </c>
      <c r="C3084" s="67">
        <v>1</v>
      </c>
      <c r="D3084" s="67"/>
      <c r="E3084" s="600">
        <v>12.503</v>
      </c>
      <c r="F3084" s="67">
        <v>0.2</v>
      </c>
      <c r="G3084" s="600">
        <v>0.6</v>
      </c>
      <c r="H3084" s="668">
        <f t="shared" si="171"/>
        <v>1.5003599999999999</v>
      </c>
    </row>
    <row r="3085" spans="1:8">
      <c r="A3085" s="67"/>
      <c r="B3085" s="67" t="s">
        <v>906</v>
      </c>
      <c r="C3085" s="67">
        <v>1</v>
      </c>
      <c r="D3085" s="67"/>
      <c r="E3085" s="600">
        <f>6.046+5.976</f>
        <v>12.022</v>
      </c>
      <c r="F3085" s="67">
        <v>0.2</v>
      </c>
      <c r="G3085" s="600">
        <v>0.6</v>
      </c>
      <c r="H3085" s="668">
        <f t="shared" si="171"/>
        <v>1.4426399999999999</v>
      </c>
    </row>
    <row r="3086" spans="1:8">
      <c r="A3086" s="67"/>
      <c r="B3086" s="67" t="s">
        <v>889</v>
      </c>
      <c r="C3086" s="67">
        <v>1</v>
      </c>
      <c r="D3086" s="67"/>
      <c r="E3086" s="600">
        <v>12.573</v>
      </c>
      <c r="F3086" s="67">
        <v>0.2</v>
      </c>
      <c r="G3086" s="600">
        <v>0.6</v>
      </c>
      <c r="H3086" s="668">
        <f t="shared" si="171"/>
        <v>1.5087600000000001</v>
      </c>
    </row>
    <row r="3087" spans="1:8">
      <c r="A3087" s="67"/>
      <c r="B3087" s="67" t="s">
        <v>913</v>
      </c>
      <c r="C3087" s="67">
        <v>1</v>
      </c>
      <c r="D3087" s="67"/>
      <c r="E3087" s="600">
        <v>0.66600000000000004</v>
      </c>
      <c r="F3087" s="67">
        <v>0.2</v>
      </c>
      <c r="G3087" s="600">
        <v>0.6</v>
      </c>
      <c r="H3087" s="668">
        <f t="shared" si="171"/>
        <v>7.9920000000000005E-2</v>
      </c>
    </row>
    <row r="3088" spans="1:8">
      <c r="A3088" s="67"/>
      <c r="B3088" s="67" t="s">
        <v>914</v>
      </c>
      <c r="C3088" s="67">
        <v>1</v>
      </c>
      <c r="D3088" s="67"/>
      <c r="E3088" s="600">
        <v>3.6349999999999998</v>
      </c>
      <c r="F3088" s="67">
        <v>0.2</v>
      </c>
      <c r="G3088" s="600">
        <v>0.6</v>
      </c>
      <c r="H3088" s="668">
        <f t="shared" si="171"/>
        <v>0.43619999999999998</v>
      </c>
    </row>
    <row r="3089" spans="1:8">
      <c r="A3089" s="67"/>
      <c r="B3089" s="67" t="s">
        <v>915</v>
      </c>
      <c r="C3089" s="67">
        <v>1</v>
      </c>
      <c r="D3089" s="67"/>
      <c r="E3089" s="600">
        <v>3.89</v>
      </c>
      <c r="F3089" s="67">
        <v>0.2</v>
      </c>
      <c r="G3089" s="600">
        <v>0.6</v>
      </c>
      <c r="H3089" s="668">
        <f t="shared" si="171"/>
        <v>0.46679999999999999</v>
      </c>
    </row>
    <row r="3090" spans="1:8">
      <c r="A3090" s="67"/>
      <c r="B3090" s="67" t="s">
        <v>916</v>
      </c>
      <c r="C3090" s="67">
        <v>1</v>
      </c>
      <c r="D3090" s="67"/>
      <c r="E3090" s="600">
        <v>3.8849999999999998</v>
      </c>
      <c r="F3090" s="67">
        <v>0.2</v>
      </c>
      <c r="G3090" s="600">
        <v>0.6</v>
      </c>
      <c r="H3090" s="668">
        <f t="shared" si="171"/>
        <v>0.4662</v>
      </c>
    </row>
    <row r="3091" spans="1:8">
      <c r="A3091" s="67"/>
      <c r="B3091" s="67" t="s">
        <v>920</v>
      </c>
      <c r="C3091" s="67">
        <v>1</v>
      </c>
      <c r="D3091" s="67"/>
      <c r="E3091" s="600">
        <v>6.5970000000000004</v>
      </c>
      <c r="F3091" s="67">
        <v>0.2</v>
      </c>
      <c r="G3091" s="600">
        <v>0.6</v>
      </c>
      <c r="H3091" s="668">
        <f t="shared" si="171"/>
        <v>0.79164000000000001</v>
      </c>
    </row>
    <row r="3092" spans="1:8">
      <c r="A3092" s="67"/>
      <c r="B3092" s="67" t="s">
        <v>921</v>
      </c>
      <c r="C3092" s="67">
        <v>1</v>
      </c>
      <c r="D3092" s="67"/>
      <c r="E3092" s="600">
        <v>1.466</v>
      </c>
      <c r="F3092" s="67">
        <v>0.2</v>
      </c>
      <c r="G3092" s="600">
        <v>0.6</v>
      </c>
      <c r="H3092" s="668">
        <f t="shared" si="171"/>
        <v>0.17591999999999999</v>
      </c>
    </row>
    <row r="3093" spans="1:8">
      <c r="A3093" s="67"/>
      <c r="B3093" s="67" t="s">
        <v>920</v>
      </c>
      <c r="C3093" s="67">
        <v>1</v>
      </c>
      <c r="D3093" s="67"/>
      <c r="E3093" s="600">
        <v>3.633</v>
      </c>
      <c r="F3093" s="67">
        <v>0.2</v>
      </c>
      <c r="G3093" s="600">
        <v>0.6</v>
      </c>
      <c r="H3093" s="668">
        <f t="shared" si="171"/>
        <v>0.43596000000000001</v>
      </c>
    </row>
    <row r="3094" spans="1:8">
      <c r="A3094" s="67"/>
      <c r="B3094" s="67" t="s">
        <v>922</v>
      </c>
      <c r="C3094" s="67">
        <v>1</v>
      </c>
      <c r="D3094" s="67"/>
      <c r="E3094" s="600">
        <v>3.8860000000000001</v>
      </c>
      <c r="F3094" s="67">
        <v>0.2</v>
      </c>
      <c r="G3094" s="600">
        <v>0.6</v>
      </c>
      <c r="H3094" s="668">
        <f t="shared" si="171"/>
        <v>0.46632000000000001</v>
      </c>
    </row>
    <row r="3095" spans="1:8">
      <c r="A3095" s="67"/>
      <c r="B3095" s="67" t="s">
        <v>923</v>
      </c>
      <c r="C3095" s="67">
        <v>1</v>
      </c>
      <c r="D3095" s="67"/>
      <c r="E3095" s="600">
        <v>3.8849999999999998</v>
      </c>
      <c r="F3095" s="67">
        <v>0.2</v>
      </c>
      <c r="G3095" s="600">
        <v>0.6</v>
      </c>
      <c r="H3095" s="668">
        <f t="shared" si="171"/>
        <v>0.4662</v>
      </c>
    </row>
    <row r="3096" spans="1:8">
      <c r="A3096" s="67"/>
      <c r="B3096" s="67" t="s">
        <v>924</v>
      </c>
      <c r="C3096" s="67">
        <v>1</v>
      </c>
      <c r="D3096" s="67"/>
      <c r="E3096" s="600">
        <v>3.8849999999999998</v>
      </c>
      <c r="F3096" s="67">
        <v>0.2</v>
      </c>
      <c r="G3096" s="600">
        <v>0.6</v>
      </c>
      <c r="H3096" s="668">
        <f t="shared" si="171"/>
        <v>0.4662</v>
      </c>
    </row>
    <row r="3097" spans="1:8">
      <c r="A3097" s="67"/>
      <c r="B3097" s="67" t="s">
        <v>925</v>
      </c>
      <c r="C3097" s="67">
        <v>1</v>
      </c>
      <c r="D3097" s="67"/>
      <c r="E3097" s="600">
        <v>3.8849999999999998</v>
      </c>
      <c r="F3097" s="67">
        <v>0.2</v>
      </c>
      <c r="G3097" s="600">
        <v>0.6</v>
      </c>
      <c r="H3097" s="668">
        <f t="shared" si="171"/>
        <v>0.4662</v>
      </c>
    </row>
    <row r="3098" spans="1:8">
      <c r="A3098" s="67"/>
      <c r="B3098" s="67"/>
      <c r="C3098" s="67"/>
      <c r="D3098" s="67"/>
      <c r="E3098" s="600"/>
      <c r="F3098" s="67"/>
      <c r="G3098" s="600"/>
      <c r="H3098" s="668"/>
    </row>
    <row r="3099" spans="1:8">
      <c r="A3099" s="67"/>
      <c r="B3099" s="67" t="s">
        <v>1094</v>
      </c>
      <c r="C3099" s="67">
        <v>1</v>
      </c>
      <c r="D3099" s="67"/>
      <c r="E3099" s="600">
        <v>0.94099999999999995</v>
      </c>
      <c r="F3099" s="67">
        <v>0.2</v>
      </c>
      <c r="G3099" s="600">
        <v>0.6</v>
      </c>
      <c r="H3099" s="668">
        <f t="shared" ref="H3099:H3105" si="172">+PRODUCT(C3099:G3099)</f>
        <v>0.11292000000000001</v>
      </c>
    </row>
    <row r="3100" spans="1:8">
      <c r="A3100" s="67"/>
      <c r="B3100" s="67" t="s">
        <v>1095</v>
      </c>
      <c r="C3100" s="67">
        <v>1</v>
      </c>
      <c r="D3100" s="67"/>
      <c r="E3100" s="600">
        <v>3.3540000000000001</v>
      </c>
      <c r="F3100" s="67">
        <v>0.2</v>
      </c>
      <c r="G3100" s="600">
        <v>0.6</v>
      </c>
      <c r="H3100" s="668">
        <f t="shared" si="172"/>
        <v>0.40248</v>
      </c>
    </row>
    <row r="3101" spans="1:8">
      <c r="A3101" s="67"/>
      <c r="B3101" s="67" t="s">
        <v>1096</v>
      </c>
      <c r="C3101" s="67">
        <v>1</v>
      </c>
      <c r="D3101" s="67"/>
      <c r="E3101" s="600">
        <v>5.8179999999999996</v>
      </c>
      <c r="F3101" s="67">
        <v>0.2</v>
      </c>
      <c r="G3101" s="600">
        <v>0.6</v>
      </c>
      <c r="H3101" s="668">
        <f t="shared" si="172"/>
        <v>0.69816</v>
      </c>
    </row>
    <row r="3102" spans="1:8">
      <c r="A3102" s="67"/>
      <c r="B3102" s="67" t="s">
        <v>1097</v>
      </c>
      <c r="C3102" s="67">
        <v>1</v>
      </c>
      <c r="D3102" s="67"/>
      <c r="E3102" s="600">
        <v>2.2429999999999999</v>
      </c>
      <c r="F3102" s="67">
        <v>0.2</v>
      </c>
      <c r="G3102" s="600">
        <v>0.6</v>
      </c>
      <c r="H3102" s="668">
        <f t="shared" si="172"/>
        <v>0.26916000000000001</v>
      </c>
    </row>
    <row r="3103" spans="1:8">
      <c r="A3103" s="67"/>
      <c r="B3103" s="67" t="s">
        <v>1098</v>
      </c>
      <c r="C3103" s="67">
        <v>1</v>
      </c>
      <c r="D3103" s="67"/>
      <c r="E3103" s="600">
        <v>3.657</v>
      </c>
      <c r="F3103" s="67">
        <v>0.2</v>
      </c>
      <c r="G3103" s="600">
        <v>0.6</v>
      </c>
      <c r="H3103" s="668">
        <f t="shared" si="172"/>
        <v>0.43884000000000001</v>
      </c>
    </row>
    <row r="3104" spans="1:8">
      <c r="A3104" s="67"/>
      <c r="B3104" s="67" t="s">
        <v>1099</v>
      </c>
      <c r="C3104" s="67">
        <v>1</v>
      </c>
      <c r="D3104" s="67"/>
      <c r="E3104" s="600">
        <v>2.0430000000000001</v>
      </c>
      <c r="F3104" s="67">
        <v>0.2</v>
      </c>
      <c r="G3104" s="600">
        <v>0.6</v>
      </c>
      <c r="H3104" s="668">
        <f t="shared" si="172"/>
        <v>0.24515999999999999</v>
      </c>
    </row>
    <row r="3105" spans="1:8">
      <c r="A3105" s="67"/>
      <c r="B3105" s="67" t="s">
        <v>1100</v>
      </c>
      <c r="C3105" s="67">
        <v>1</v>
      </c>
      <c r="D3105" s="67"/>
      <c r="E3105" s="600">
        <v>3.5569999999999999</v>
      </c>
      <c r="F3105" s="67">
        <v>0.2</v>
      </c>
      <c r="G3105" s="600">
        <v>0.6</v>
      </c>
      <c r="H3105" s="668">
        <f t="shared" si="172"/>
        <v>0.42684</v>
      </c>
    </row>
    <row r="3106" spans="1:8">
      <c r="A3106" s="67"/>
      <c r="B3106" s="67" t="s">
        <v>1101</v>
      </c>
      <c r="C3106" s="67"/>
      <c r="D3106" s="67"/>
      <c r="E3106" s="600"/>
      <c r="F3106" s="67"/>
      <c r="G3106" s="600"/>
      <c r="H3106" s="668"/>
    </row>
    <row r="3107" spans="1:8">
      <c r="A3107" s="67"/>
      <c r="B3107" s="67" t="s">
        <v>1102</v>
      </c>
      <c r="C3107" s="67">
        <v>1</v>
      </c>
      <c r="D3107" s="67"/>
      <c r="E3107" s="600">
        <v>4.2130000000000001</v>
      </c>
      <c r="F3107" s="67">
        <v>0.2</v>
      </c>
      <c r="G3107" s="600">
        <v>0.6</v>
      </c>
      <c r="H3107" s="668">
        <f t="shared" ref="H3107:H3141" si="173">+PRODUCT(C3107:G3107)</f>
        <v>0.50556000000000001</v>
      </c>
    </row>
    <row r="3108" spans="1:8">
      <c r="A3108" s="67"/>
      <c r="B3108" s="67" t="s">
        <v>1103</v>
      </c>
      <c r="C3108" s="67">
        <v>1</v>
      </c>
      <c r="D3108" s="67"/>
      <c r="E3108" s="600">
        <v>6.2629999999999999</v>
      </c>
      <c r="F3108" s="67">
        <v>0.2</v>
      </c>
      <c r="G3108" s="600">
        <v>0.6</v>
      </c>
      <c r="H3108" s="668">
        <f t="shared" si="173"/>
        <v>0.75156000000000001</v>
      </c>
    </row>
    <row r="3109" spans="1:8">
      <c r="A3109" s="67"/>
      <c r="B3109" s="67" t="s">
        <v>1104</v>
      </c>
      <c r="C3109" s="67">
        <v>1</v>
      </c>
      <c r="D3109" s="67"/>
      <c r="E3109" s="600">
        <v>2.7450000000000001</v>
      </c>
      <c r="F3109" s="67">
        <v>0.2</v>
      </c>
      <c r="G3109" s="600">
        <v>0.6</v>
      </c>
      <c r="H3109" s="668">
        <f t="shared" si="173"/>
        <v>0.32940000000000003</v>
      </c>
    </row>
    <row r="3110" spans="1:8">
      <c r="A3110" s="67"/>
      <c r="B3110" s="67" t="s">
        <v>1105</v>
      </c>
      <c r="C3110" s="67">
        <v>1</v>
      </c>
      <c r="D3110" s="67"/>
      <c r="E3110" s="600">
        <v>2.7450000000000001</v>
      </c>
      <c r="F3110" s="67">
        <v>0.2</v>
      </c>
      <c r="G3110" s="600">
        <v>0.6</v>
      </c>
      <c r="H3110" s="668">
        <f t="shared" si="173"/>
        <v>0.32940000000000003</v>
      </c>
    </row>
    <row r="3111" spans="1:8">
      <c r="A3111" s="67"/>
      <c r="B3111" s="67" t="s">
        <v>1148</v>
      </c>
      <c r="C3111" s="67">
        <v>1</v>
      </c>
      <c r="D3111" s="67"/>
      <c r="E3111" s="600">
        <v>10.945</v>
      </c>
      <c r="F3111" s="67">
        <v>0.2</v>
      </c>
      <c r="G3111" s="600">
        <v>0.6</v>
      </c>
      <c r="H3111" s="668">
        <f t="shared" si="173"/>
        <v>1.3133999999999999</v>
      </c>
    </row>
    <row r="3112" spans="1:8">
      <c r="A3112" s="67"/>
      <c r="B3112" s="67" t="s">
        <v>1108</v>
      </c>
      <c r="C3112" s="67">
        <v>1</v>
      </c>
      <c r="D3112" s="67"/>
      <c r="E3112" s="600">
        <v>10.945</v>
      </c>
      <c r="F3112" s="67">
        <v>0.2</v>
      </c>
      <c r="G3112" s="600">
        <v>0.6</v>
      </c>
      <c r="H3112" s="668">
        <f t="shared" si="173"/>
        <v>1.3133999999999999</v>
      </c>
    </row>
    <row r="3113" spans="1:8">
      <c r="A3113" s="67"/>
      <c r="B3113" s="67" t="s">
        <v>1149</v>
      </c>
      <c r="C3113" s="67">
        <v>1</v>
      </c>
      <c r="D3113" s="67"/>
      <c r="E3113" s="600">
        <v>10.945</v>
      </c>
      <c r="F3113" s="67">
        <v>0.2</v>
      </c>
      <c r="G3113" s="600">
        <v>0.6</v>
      </c>
      <c r="H3113" s="668">
        <f t="shared" si="173"/>
        <v>1.3133999999999999</v>
      </c>
    </row>
    <row r="3114" spans="1:8">
      <c r="A3114" s="67"/>
      <c r="B3114" s="67" t="s">
        <v>1109</v>
      </c>
      <c r="C3114" s="67">
        <v>1</v>
      </c>
      <c r="D3114" s="67"/>
      <c r="E3114" s="600">
        <v>1.956</v>
      </c>
      <c r="F3114" s="67">
        <v>0.2</v>
      </c>
      <c r="G3114" s="600">
        <v>0.6</v>
      </c>
      <c r="H3114" s="668">
        <f t="shared" si="173"/>
        <v>0.23472000000000001</v>
      </c>
    </row>
    <row r="3115" spans="1:8">
      <c r="A3115" s="67"/>
      <c r="B3115" s="67" t="s">
        <v>1110</v>
      </c>
      <c r="C3115" s="67">
        <v>1</v>
      </c>
      <c r="D3115" s="67"/>
      <c r="E3115" s="600">
        <v>0.94099999999999995</v>
      </c>
      <c r="F3115" s="67">
        <v>0.2</v>
      </c>
      <c r="G3115" s="600">
        <v>0.6</v>
      </c>
      <c r="H3115" s="668">
        <f t="shared" si="173"/>
        <v>0.11292000000000001</v>
      </c>
    </row>
    <row r="3116" spans="1:8">
      <c r="A3116" s="67"/>
      <c r="B3116" s="67" t="s">
        <v>1111</v>
      </c>
      <c r="C3116" s="67">
        <v>1</v>
      </c>
      <c r="D3116" s="67"/>
      <c r="E3116" s="600">
        <v>3.9470000000000001</v>
      </c>
      <c r="F3116" s="67">
        <v>0.2</v>
      </c>
      <c r="G3116" s="600">
        <v>0.6</v>
      </c>
      <c r="H3116" s="668">
        <f t="shared" si="173"/>
        <v>0.47364000000000001</v>
      </c>
    </row>
    <row r="3117" spans="1:8">
      <c r="A3117" s="67"/>
      <c r="B3117" s="67" t="s">
        <v>1112</v>
      </c>
      <c r="C3117" s="67">
        <v>1</v>
      </c>
      <c r="D3117" s="67"/>
      <c r="E3117" s="600">
        <v>3.9470000000000001</v>
      </c>
      <c r="F3117" s="67">
        <v>0.2</v>
      </c>
      <c r="G3117" s="600">
        <v>0.6</v>
      </c>
      <c r="H3117" s="668">
        <f t="shared" si="173"/>
        <v>0.47364000000000001</v>
      </c>
    </row>
    <row r="3118" spans="1:8">
      <c r="A3118" s="67"/>
      <c r="B3118" s="67" t="s">
        <v>1113</v>
      </c>
      <c r="C3118" s="67">
        <v>1</v>
      </c>
      <c r="D3118" s="67"/>
      <c r="E3118" s="600">
        <v>3.9470000000000001</v>
      </c>
      <c r="F3118" s="67">
        <v>0.2</v>
      </c>
      <c r="G3118" s="600">
        <v>0.6</v>
      </c>
      <c r="H3118" s="668">
        <f t="shared" si="173"/>
        <v>0.47364000000000001</v>
      </c>
    </row>
    <row r="3119" spans="1:8">
      <c r="A3119" s="67"/>
      <c r="B3119" s="67" t="s">
        <v>1114</v>
      </c>
      <c r="C3119" s="67">
        <v>1</v>
      </c>
      <c r="D3119" s="67"/>
      <c r="E3119" s="600">
        <v>3.9470000000000001</v>
      </c>
      <c r="F3119" s="67">
        <v>0.2</v>
      </c>
      <c r="G3119" s="600">
        <v>0.6</v>
      </c>
      <c r="H3119" s="668">
        <f t="shared" si="173"/>
        <v>0.47364000000000001</v>
      </c>
    </row>
    <row r="3120" spans="1:8">
      <c r="A3120" s="67"/>
      <c r="B3120" s="67" t="s">
        <v>1121</v>
      </c>
      <c r="C3120" s="67">
        <v>1</v>
      </c>
      <c r="D3120" s="67"/>
      <c r="E3120" s="600">
        <v>3.9470000000000001</v>
      </c>
      <c r="F3120" s="67">
        <v>0.2</v>
      </c>
      <c r="G3120" s="600">
        <v>0.6</v>
      </c>
      <c r="H3120" s="668">
        <f t="shared" si="173"/>
        <v>0.47364000000000001</v>
      </c>
    </row>
    <row r="3121" spans="1:8">
      <c r="A3121" s="67"/>
      <c r="B3121" s="67" t="s">
        <v>1122</v>
      </c>
      <c r="C3121" s="67">
        <v>1</v>
      </c>
      <c r="D3121" s="67"/>
      <c r="E3121" s="600">
        <v>3.9470000000000001</v>
      </c>
      <c r="F3121" s="67">
        <v>0.2</v>
      </c>
      <c r="G3121" s="600">
        <v>0.6</v>
      </c>
      <c r="H3121" s="668">
        <f t="shared" si="173"/>
        <v>0.47364000000000001</v>
      </c>
    </row>
    <row r="3122" spans="1:8">
      <c r="A3122" s="67"/>
      <c r="B3122" s="67" t="s">
        <v>1123</v>
      </c>
      <c r="C3122" s="67">
        <v>1</v>
      </c>
      <c r="D3122" s="67"/>
      <c r="E3122" s="600">
        <v>3.9470000000000001</v>
      </c>
      <c r="F3122" s="67">
        <v>0.2</v>
      </c>
      <c r="G3122" s="600">
        <v>0.6</v>
      </c>
      <c r="H3122" s="668">
        <f t="shared" si="173"/>
        <v>0.47364000000000001</v>
      </c>
    </row>
    <row r="3123" spans="1:8">
      <c r="A3123" s="67"/>
      <c r="B3123" s="67" t="s">
        <v>1124</v>
      </c>
      <c r="C3123" s="67">
        <v>1</v>
      </c>
      <c r="D3123" s="67"/>
      <c r="E3123" s="600">
        <v>3.9470000000000001</v>
      </c>
      <c r="F3123" s="67">
        <v>0.2</v>
      </c>
      <c r="G3123" s="600">
        <v>0.6</v>
      </c>
      <c r="H3123" s="668">
        <f t="shared" si="173"/>
        <v>0.47364000000000001</v>
      </c>
    </row>
    <row r="3124" spans="1:8">
      <c r="A3124" s="67"/>
      <c r="B3124" s="67" t="s">
        <v>1125</v>
      </c>
      <c r="C3124" s="67">
        <v>1</v>
      </c>
      <c r="D3124" s="67"/>
      <c r="E3124" s="600">
        <v>3.9470000000000001</v>
      </c>
      <c r="F3124" s="67">
        <v>0.2</v>
      </c>
      <c r="G3124" s="600">
        <v>0.6</v>
      </c>
      <c r="H3124" s="668">
        <f t="shared" si="173"/>
        <v>0.47364000000000001</v>
      </c>
    </row>
    <row r="3125" spans="1:8">
      <c r="A3125" s="67"/>
      <c r="B3125" s="67" t="s">
        <v>1126</v>
      </c>
      <c r="C3125" s="67">
        <v>1</v>
      </c>
      <c r="D3125" s="67"/>
      <c r="E3125" s="600">
        <v>25.347000000000001</v>
      </c>
      <c r="F3125" s="67">
        <v>0.2</v>
      </c>
      <c r="G3125" s="600">
        <v>0.6</v>
      </c>
      <c r="H3125" s="668">
        <f t="shared" si="173"/>
        <v>3.0416400000000001</v>
      </c>
    </row>
    <row r="3126" spans="1:8">
      <c r="A3126" s="67"/>
      <c r="B3126" s="67" t="s">
        <v>1129</v>
      </c>
      <c r="C3126" s="67">
        <v>1</v>
      </c>
      <c r="D3126" s="67"/>
      <c r="E3126" s="600">
        <v>3.02</v>
      </c>
      <c r="F3126" s="67">
        <v>0.2</v>
      </c>
      <c r="G3126" s="600">
        <v>0.6</v>
      </c>
      <c r="H3126" s="668">
        <f t="shared" si="173"/>
        <v>0.3624</v>
      </c>
    </row>
    <row r="3127" spans="1:8">
      <c r="A3127" s="67"/>
      <c r="B3127" s="67" t="s">
        <v>1130</v>
      </c>
      <c r="C3127" s="67">
        <v>1</v>
      </c>
      <c r="D3127" s="67"/>
      <c r="E3127" s="600">
        <v>5.19</v>
      </c>
      <c r="F3127" s="67">
        <v>0.2</v>
      </c>
      <c r="G3127" s="600">
        <v>0.6</v>
      </c>
      <c r="H3127" s="668">
        <f t="shared" si="173"/>
        <v>0.62280000000000002</v>
      </c>
    </row>
    <row r="3128" spans="1:8">
      <c r="A3128" s="67"/>
      <c r="B3128" s="67" t="s">
        <v>1131</v>
      </c>
      <c r="C3128" s="67">
        <v>1</v>
      </c>
      <c r="D3128" s="67"/>
      <c r="E3128" s="600">
        <v>1.9870000000000001</v>
      </c>
      <c r="F3128" s="67">
        <v>0.2</v>
      </c>
      <c r="G3128" s="600">
        <v>0.6</v>
      </c>
      <c r="H3128" s="668">
        <f t="shared" si="173"/>
        <v>0.23844000000000001</v>
      </c>
    </row>
    <row r="3129" spans="1:8">
      <c r="A3129" s="67"/>
      <c r="B3129" s="67" t="s">
        <v>1132</v>
      </c>
      <c r="C3129" s="67">
        <v>1</v>
      </c>
      <c r="D3129" s="67"/>
      <c r="E3129" s="600">
        <v>1</v>
      </c>
      <c r="F3129" s="67">
        <v>0.2</v>
      </c>
      <c r="G3129" s="600">
        <v>0.6</v>
      </c>
      <c r="H3129" s="668">
        <f t="shared" si="173"/>
        <v>0.12</v>
      </c>
    </row>
    <row r="3130" spans="1:8">
      <c r="A3130" s="67"/>
      <c r="B3130" s="67" t="s">
        <v>1133</v>
      </c>
      <c r="C3130" s="67">
        <v>1</v>
      </c>
      <c r="D3130" s="67"/>
      <c r="E3130" s="600">
        <v>1.5</v>
      </c>
      <c r="F3130" s="67">
        <v>0.2</v>
      </c>
      <c r="G3130" s="600">
        <v>0.6</v>
      </c>
      <c r="H3130" s="668">
        <f t="shared" si="173"/>
        <v>0.18</v>
      </c>
    </row>
    <row r="3131" spans="1:8">
      <c r="A3131" s="67"/>
      <c r="B3131" s="67" t="s">
        <v>1136</v>
      </c>
      <c r="C3131" s="67">
        <v>1</v>
      </c>
      <c r="D3131" s="67"/>
      <c r="E3131" s="600">
        <v>2.0699999999999998</v>
      </c>
      <c r="F3131" s="67">
        <v>0.2</v>
      </c>
      <c r="G3131" s="600">
        <v>0.6</v>
      </c>
      <c r="H3131" s="668">
        <f t="shared" si="173"/>
        <v>0.24840000000000001</v>
      </c>
    </row>
    <row r="3132" spans="1:8">
      <c r="A3132" s="67"/>
      <c r="B3132" s="67" t="s">
        <v>1137</v>
      </c>
      <c r="C3132" s="67">
        <v>1</v>
      </c>
      <c r="D3132" s="67"/>
      <c r="E3132" s="600">
        <v>4.7949999999999999</v>
      </c>
      <c r="F3132" s="67">
        <v>0.2</v>
      </c>
      <c r="G3132" s="600">
        <v>0.6</v>
      </c>
      <c r="H3132" s="668">
        <f t="shared" si="173"/>
        <v>0.57540000000000002</v>
      </c>
    </row>
    <row r="3133" spans="1:8">
      <c r="A3133" s="67"/>
      <c r="B3133" s="67" t="s">
        <v>1138</v>
      </c>
      <c r="C3133" s="67">
        <v>1</v>
      </c>
      <c r="D3133" s="67"/>
      <c r="E3133" s="600">
        <v>3.2869999999999999</v>
      </c>
      <c r="F3133" s="67">
        <v>0.2</v>
      </c>
      <c r="G3133" s="600">
        <v>0.6</v>
      </c>
      <c r="H3133" s="668">
        <f t="shared" si="173"/>
        <v>0.39444000000000001</v>
      </c>
    </row>
    <row r="3134" spans="1:8">
      <c r="A3134" s="67"/>
      <c r="B3134" s="67" t="s">
        <v>1141</v>
      </c>
      <c r="C3134" s="67">
        <v>1</v>
      </c>
      <c r="D3134" s="67"/>
      <c r="E3134" s="600">
        <v>0.216</v>
      </c>
      <c r="F3134" s="67">
        <v>0.2</v>
      </c>
      <c r="G3134" s="600">
        <v>0.6</v>
      </c>
      <c r="H3134" s="668">
        <f t="shared" si="173"/>
        <v>2.5919999999999999E-2</v>
      </c>
    </row>
    <row r="3135" spans="1:8">
      <c r="A3135" s="67"/>
      <c r="B3135" s="67" t="s">
        <v>1142</v>
      </c>
      <c r="C3135" s="67">
        <v>1</v>
      </c>
      <c r="D3135" s="67"/>
      <c r="E3135" s="600">
        <v>12.092000000000001</v>
      </c>
      <c r="F3135" s="67">
        <v>0.2</v>
      </c>
      <c r="G3135" s="600">
        <v>0.6</v>
      </c>
      <c r="H3135" s="668">
        <f t="shared" si="173"/>
        <v>1.4510400000000001</v>
      </c>
    </row>
    <row r="3136" spans="1:8">
      <c r="A3136" s="67"/>
      <c r="B3136" s="67" t="s">
        <v>1143</v>
      </c>
      <c r="C3136" s="67">
        <v>1</v>
      </c>
      <c r="D3136" s="67"/>
      <c r="E3136" s="600">
        <v>3.1459999999999999</v>
      </c>
      <c r="F3136" s="67">
        <v>0.2</v>
      </c>
      <c r="G3136" s="600">
        <v>0.6</v>
      </c>
      <c r="H3136" s="668">
        <f t="shared" si="173"/>
        <v>0.37752000000000002</v>
      </c>
    </row>
    <row r="3137" spans="1:8">
      <c r="A3137" s="67"/>
      <c r="B3137" s="67" t="s">
        <v>1145</v>
      </c>
      <c r="C3137" s="67">
        <v>1</v>
      </c>
      <c r="D3137" s="67"/>
      <c r="E3137" s="600">
        <v>9.6560000000000006</v>
      </c>
      <c r="F3137" s="67">
        <v>0.2</v>
      </c>
      <c r="G3137" s="600">
        <v>0.6</v>
      </c>
      <c r="H3137" s="668">
        <f t="shared" si="173"/>
        <v>1.15872</v>
      </c>
    </row>
    <row r="3138" spans="1:8">
      <c r="A3138" s="67"/>
      <c r="B3138" s="67" t="s">
        <v>1146</v>
      </c>
      <c r="C3138" s="67">
        <v>4</v>
      </c>
      <c r="D3138" s="67"/>
      <c r="E3138" s="600">
        <v>12.192</v>
      </c>
      <c r="F3138" s="67">
        <v>0.2</v>
      </c>
      <c r="G3138" s="600">
        <v>0.6</v>
      </c>
      <c r="H3138" s="668">
        <f t="shared" si="173"/>
        <v>5.8521599999999996</v>
      </c>
    </row>
    <row r="3139" spans="1:8">
      <c r="A3139" s="67"/>
      <c r="B3139" s="67" t="s">
        <v>889</v>
      </c>
      <c r="C3139" s="67">
        <v>1</v>
      </c>
      <c r="D3139" s="67"/>
      <c r="E3139" s="600">
        <f>0.566+3.614</f>
        <v>4.18</v>
      </c>
      <c r="F3139" s="67">
        <v>0.2</v>
      </c>
      <c r="G3139" s="600">
        <v>0.6</v>
      </c>
      <c r="H3139" s="668">
        <f t="shared" si="173"/>
        <v>0.50160000000000005</v>
      </c>
    </row>
    <row r="3140" spans="1:8">
      <c r="A3140" s="67"/>
      <c r="B3140" s="67"/>
      <c r="C3140" s="67">
        <v>1</v>
      </c>
      <c r="D3140" s="67"/>
      <c r="E3140" s="600">
        <v>3.1640000000000001</v>
      </c>
      <c r="F3140" s="67">
        <v>0.2</v>
      </c>
      <c r="G3140" s="600">
        <v>0.6</v>
      </c>
      <c r="H3140" s="668">
        <f t="shared" si="173"/>
        <v>0.37968000000000002</v>
      </c>
    </row>
    <row r="3141" spans="1:8">
      <c r="A3141" s="67"/>
      <c r="B3141" s="67"/>
      <c r="C3141" s="67">
        <v>1</v>
      </c>
      <c r="D3141" s="67"/>
      <c r="E3141" s="600">
        <v>3.6139999999999999</v>
      </c>
      <c r="F3141" s="67">
        <v>0.2</v>
      </c>
      <c r="G3141" s="600">
        <v>0.6</v>
      </c>
      <c r="H3141" s="668">
        <f t="shared" si="173"/>
        <v>0.43368000000000001</v>
      </c>
    </row>
    <row r="3142" spans="1:8">
      <c r="A3142" s="67"/>
      <c r="B3142" s="67"/>
      <c r="C3142" s="67"/>
      <c r="D3142" s="67"/>
      <c r="E3142" s="600"/>
      <c r="F3142" s="67"/>
      <c r="G3142" s="600"/>
      <c r="H3142" s="684">
        <f>SUM(H3082:H3141)</f>
        <v>41.210760000000001</v>
      </c>
    </row>
    <row r="3143" spans="1:8">
      <c r="A3143" s="67"/>
      <c r="B3143" s="67"/>
      <c r="C3143" s="67"/>
      <c r="D3143" s="67"/>
      <c r="E3143" s="600"/>
      <c r="F3143" s="67"/>
      <c r="G3143" s="600"/>
      <c r="H3143" s="684">
        <f>+H3142+H3079</f>
        <v>79.214160000000007</v>
      </c>
    </row>
    <row r="3144" spans="1:8">
      <c r="A3144" s="67"/>
      <c r="B3144" s="601" t="s">
        <v>1150</v>
      </c>
      <c r="C3144" s="67"/>
      <c r="D3144" s="67"/>
      <c r="E3144" s="600"/>
      <c r="F3144" s="67"/>
      <c r="G3144" s="600"/>
      <c r="H3144" s="600"/>
    </row>
    <row r="3145" spans="1:8">
      <c r="A3145" s="67"/>
      <c r="B3145" s="601" t="s">
        <v>48</v>
      </c>
      <c r="C3145" s="67"/>
      <c r="D3145" s="67"/>
      <c r="E3145" s="67"/>
      <c r="F3145" s="67"/>
      <c r="G3145" s="67"/>
      <c r="H3145" s="600"/>
    </row>
    <row r="3146" spans="1:8">
      <c r="A3146" s="67"/>
      <c r="B3146" s="67" t="s">
        <v>49</v>
      </c>
      <c r="C3146" s="67"/>
      <c r="D3146" s="67"/>
      <c r="E3146" s="67"/>
      <c r="F3146" s="67"/>
      <c r="G3146" s="67"/>
      <c r="H3146" s="600"/>
    </row>
    <row r="3147" spans="1:8">
      <c r="A3147" s="67"/>
      <c r="B3147" s="67" t="s">
        <v>50</v>
      </c>
      <c r="C3147" s="67">
        <v>7</v>
      </c>
      <c r="D3147" s="67"/>
      <c r="E3147" s="67">
        <v>0.75</v>
      </c>
      <c r="F3147" s="67">
        <v>0.2</v>
      </c>
      <c r="G3147" s="67">
        <v>0.3</v>
      </c>
      <c r="H3147" s="668">
        <f t="shared" ref="H3147:H3157" si="174">+PRODUCT(C3147:G3147)</f>
        <v>0.315</v>
      </c>
    </row>
    <row r="3148" spans="1:8">
      <c r="A3148" s="67"/>
      <c r="B3148" s="67"/>
      <c r="C3148" s="67">
        <v>7</v>
      </c>
      <c r="D3148" s="67"/>
      <c r="E3148" s="67">
        <v>0.86499999999999999</v>
      </c>
      <c r="F3148" s="67">
        <v>0.2</v>
      </c>
      <c r="G3148" s="67">
        <v>0.3</v>
      </c>
      <c r="H3148" s="668">
        <f t="shared" si="174"/>
        <v>0.36330000000000001</v>
      </c>
    </row>
    <row r="3149" spans="1:8">
      <c r="A3149" s="67"/>
      <c r="B3149" s="67"/>
      <c r="C3149" s="67">
        <v>7</v>
      </c>
      <c r="D3149" s="67"/>
      <c r="E3149" s="67">
        <v>1.075</v>
      </c>
      <c r="F3149" s="67">
        <v>0.2</v>
      </c>
      <c r="G3149" s="67">
        <v>0.3</v>
      </c>
      <c r="H3149" s="668">
        <f t="shared" si="174"/>
        <v>0.45150000000000001</v>
      </c>
    </row>
    <row r="3150" spans="1:8">
      <c r="A3150" s="67"/>
      <c r="B3150" s="67"/>
      <c r="C3150" s="67">
        <v>7</v>
      </c>
      <c r="D3150" s="67"/>
      <c r="E3150" s="67">
        <v>0.73299999999999998</v>
      </c>
      <c r="F3150" s="67">
        <v>0.2</v>
      </c>
      <c r="G3150" s="67">
        <v>0.3</v>
      </c>
      <c r="H3150" s="668">
        <f t="shared" si="174"/>
        <v>0.30786000000000002</v>
      </c>
    </row>
    <row r="3151" spans="1:8">
      <c r="A3151" s="67"/>
      <c r="B3151" s="67"/>
      <c r="C3151" s="67">
        <v>7</v>
      </c>
      <c r="D3151" s="67"/>
      <c r="E3151" s="67">
        <v>0.71299999999999997</v>
      </c>
      <c r="F3151" s="67">
        <v>0.2</v>
      </c>
      <c r="G3151" s="67">
        <v>0.3</v>
      </c>
      <c r="H3151" s="668">
        <f t="shared" si="174"/>
        <v>0.29946</v>
      </c>
    </row>
    <row r="3152" spans="1:8">
      <c r="A3152" s="67"/>
      <c r="B3152" s="67"/>
      <c r="C3152" s="67">
        <v>7</v>
      </c>
      <c r="D3152" s="67"/>
      <c r="E3152" s="67">
        <v>0.9</v>
      </c>
      <c r="F3152" s="67">
        <v>0.2</v>
      </c>
      <c r="G3152" s="67">
        <v>0.3</v>
      </c>
      <c r="H3152" s="668">
        <f t="shared" si="174"/>
        <v>0.378</v>
      </c>
    </row>
    <row r="3153" spans="1:8">
      <c r="A3153" s="67"/>
      <c r="B3153" s="67" t="s">
        <v>51</v>
      </c>
      <c r="C3153" s="67">
        <v>14</v>
      </c>
      <c r="D3153" s="67"/>
      <c r="E3153" s="67">
        <v>1</v>
      </c>
      <c r="F3153" s="67">
        <v>0.2</v>
      </c>
      <c r="G3153" s="67">
        <v>0.3</v>
      </c>
      <c r="H3153" s="668">
        <f t="shared" si="174"/>
        <v>0.84</v>
      </c>
    </row>
    <row r="3154" spans="1:8">
      <c r="A3154" s="67"/>
      <c r="B3154" s="67"/>
      <c r="C3154" s="67">
        <v>1</v>
      </c>
      <c r="D3154" s="67"/>
      <c r="E3154" s="67">
        <v>0.75</v>
      </c>
      <c r="F3154" s="67">
        <v>0.2</v>
      </c>
      <c r="G3154" s="67">
        <v>0.3</v>
      </c>
      <c r="H3154" s="668">
        <f t="shared" si="174"/>
        <v>4.4999999999999998E-2</v>
      </c>
    </row>
    <row r="3155" spans="1:8">
      <c r="A3155" s="67"/>
      <c r="B3155" s="67"/>
      <c r="C3155" s="67">
        <v>1</v>
      </c>
      <c r="D3155" s="67"/>
      <c r="E3155" s="67">
        <v>0.98799999999999999</v>
      </c>
      <c r="F3155" s="67">
        <v>0.2</v>
      </c>
      <c r="G3155" s="67">
        <v>0.3</v>
      </c>
      <c r="H3155" s="668">
        <f t="shared" si="174"/>
        <v>5.9279999999999999E-2</v>
      </c>
    </row>
    <row r="3156" spans="1:8">
      <c r="A3156" s="67"/>
      <c r="B3156" s="67"/>
      <c r="C3156" s="67">
        <v>1</v>
      </c>
      <c r="D3156" s="67"/>
      <c r="E3156" s="67">
        <v>0.9</v>
      </c>
      <c r="F3156" s="67">
        <v>0.2</v>
      </c>
      <c r="G3156" s="67">
        <v>0.3</v>
      </c>
      <c r="H3156" s="668">
        <f t="shared" si="174"/>
        <v>5.3999999999999999E-2</v>
      </c>
    </row>
    <row r="3157" spans="1:8">
      <c r="A3157" s="67"/>
      <c r="B3157" s="67"/>
      <c r="C3157" s="67">
        <v>1</v>
      </c>
      <c r="D3157" s="67"/>
      <c r="E3157" s="67">
        <v>0.9</v>
      </c>
      <c r="F3157" s="67">
        <v>0.2</v>
      </c>
      <c r="G3157" s="67">
        <v>0.3</v>
      </c>
      <c r="H3157" s="668">
        <f t="shared" si="174"/>
        <v>5.3999999999999999E-2</v>
      </c>
    </row>
    <row r="3158" spans="1:8">
      <c r="A3158" s="67"/>
      <c r="B3158" s="67"/>
      <c r="C3158" s="67"/>
      <c r="D3158" s="67"/>
      <c r="E3158" s="67"/>
      <c r="F3158" s="67"/>
      <c r="G3158" s="67"/>
      <c r="H3158" s="600"/>
    </row>
    <row r="3159" spans="1:8">
      <c r="A3159" s="67"/>
      <c r="B3159" s="67" t="s">
        <v>52</v>
      </c>
      <c r="C3159" s="67">
        <v>1</v>
      </c>
      <c r="D3159" s="67"/>
      <c r="E3159" s="67">
        <v>1.2</v>
      </c>
      <c r="F3159" s="67">
        <v>0.2</v>
      </c>
      <c r="G3159" s="67">
        <v>0.3</v>
      </c>
      <c r="H3159" s="668">
        <f>+PRODUCT(C3159:G3159)</f>
        <v>7.1999999999999995E-2</v>
      </c>
    </row>
    <row r="3160" spans="1:8">
      <c r="A3160" s="67"/>
      <c r="B3160" s="67" t="s">
        <v>53</v>
      </c>
      <c r="C3160" s="67">
        <v>1</v>
      </c>
      <c r="D3160" s="67"/>
      <c r="E3160" s="67">
        <v>1.7</v>
      </c>
      <c r="F3160" s="67">
        <v>0.2</v>
      </c>
      <c r="G3160" s="67">
        <v>0.3</v>
      </c>
      <c r="H3160" s="668">
        <f>+PRODUCT(C3160:G3160)</f>
        <v>0.10199999999999999</v>
      </c>
    </row>
    <row r="3161" spans="1:8">
      <c r="A3161" s="67"/>
      <c r="B3161" s="67" t="s">
        <v>54</v>
      </c>
      <c r="C3161" s="67">
        <v>1</v>
      </c>
      <c r="D3161" s="67"/>
      <c r="E3161" s="67">
        <v>1.05</v>
      </c>
      <c r="F3161" s="67">
        <v>0.2</v>
      </c>
      <c r="G3161" s="67">
        <v>0.3</v>
      </c>
      <c r="H3161" s="668">
        <f>+PRODUCT(C3161:G3161)</f>
        <v>6.3E-2</v>
      </c>
    </row>
    <row r="3162" spans="1:8">
      <c r="A3162" s="67"/>
      <c r="B3162" s="67" t="s">
        <v>55</v>
      </c>
      <c r="C3162" s="67">
        <v>1</v>
      </c>
      <c r="D3162" s="67"/>
      <c r="E3162" s="67">
        <v>2.7</v>
      </c>
      <c r="F3162" s="67">
        <v>0.2</v>
      </c>
      <c r="G3162" s="67">
        <v>0.3</v>
      </c>
      <c r="H3162" s="668">
        <f>+PRODUCT(C3162:G3162)</f>
        <v>0.16200000000000001</v>
      </c>
    </row>
    <row r="3163" spans="1:8">
      <c r="A3163" s="67"/>
      <c r="B3163" s="67"/>
      <c r="C3163" s="67"/>
      <c r="D3163" s="67"/>
      <c r="E3163" s="67"/>
      <c r="F3163" s="67">
        <v>0.2</v>
      </c>
      <c r="G3163" s="67">
        <v>0.3</v>
      </c>
      <c r="H3163" s="600"/>
    </row>
    <row r="3164" spans="1:8">
      <c r="A3164" s="67"/>
      <c r="B3164" s="67" t="s">
        <v>56</v>
      </c>
      <c r="C3164" s="67">
        <v>2</v>
      </c>
      <c r="D3164" s="67"/>
      <c r="E3164" s="67">
        <v>1.4570000000000001</v>
      </c>
      <c r="F3164" s="67">
        <v>0.2</v>
      </c>
      <c r="G3164" s="67">
        <v>0.3</v>
      </c>
      <c r="H3164" s="668">
        <f t="shared" ref="H3164:H3174" si="175">+PRODUCT(C3164:G3164)</f>
        <v>0.17484</v>
      </c>
    </row>
    <row r="3165" spans="1:8">
      <c r="A3165" s="67"/>
      <c r="B3165" s="67"/>
      <c r="C3165" s="67">
        <v>3</v>
      </c>
      <c r="D3165" s="67"/>
      <c r="E3165" s="67">
        <v>2.7149999999999999</v>
      </c>
      <c r="F3165" s="67">
        <v>0.2</v>
      </c>
      <c r="G3165" s="67">
        <v>0.3</v>
      </c>
      <c r="H3165" s="668">
        <f t="shared" si="175"/>
        <v>0.48870000000000002</v>
      </c>
    </row>
    <row r="3166" spans="1:8">
      <c r="A3166" s="67"/>
      <c r="B3166" s="67"/>
      <c r="C3166" s="67">
        <v>1</v>
      </c>
      <c r="D3166" s="67"/>
      <c r="E3166" s="67">
        <v>1.3</v>
      </c>
      <c r="F3166" s="67">
        <v>0.2</v>
      </c>
      <c r="G3166" s="67">
        <v>0.3</v>
      </c>
      <c r="H3166" s="668">
        <f t="shared" si="175"/>
        <v>7.8E-2</v>
      </c>
    </row>
    <row r="3167" spans="1:8">
      <c r="A3167" s="67"/>
      <c r="B3167" s="67"/>
      <c r="C3167" s="67">
        <v>4</v>
      </c>
      <c r="D3167" s="67"/>
      <c r="E3167" s="67">
        <v>1.1000000000000001</v>
      </c>
      <c r="F3167" s="67">
        <v>0.2</v>
      </c>
      <c r="G3167" s="67">
        <v>0.3</v>
      </c>
      <c r="H3167" s="668">
        <f t="shared" si="175"/>
        <v>0.26400000000000001</v>
      </c>
    </row>
    <row r="3168" spans="1:8">
      <c r="A3168" s="67"/>
      <c r="B3168" s="67"/>
      <c r="C3168" s="67">
        <v>2</v>
      </c>
      <c r="D3168" s="67"/>
      <c r="E3168" s="67">
        <v>1.7</v>
      </c>
      <c r="F3168" s="67">
        <v>0.2</v>
      </c>
      <c r="G3168" s="67">
        <v>0.3</v>
      </c>
      <c r="H3168" s="668">
        <f t="shared" si="175"/>
        <v>0.20399999999999999</v>
      </c>
    </row>
    <row r="3169" spans="1:8">
      <c r="A3169" s="67"/>
      <c r="B3169" s="67"/>
      <c r="C3169" s="67">
        <v>1</v>
      </c>
      <c r="D3169" s="67"/>
      <c r="E3169" s="67">
        <v>2.4</v>
      </c>
      <c r="F3169" s="67">
        <v>0.2</v>
      </c>
      <c r="G3169" s="67">
        <v>0.3</v>
      </c>
      <c r="H3169" s="668">
        <f t="shared" si="175"/>
        <v>0.14399999999999999</v>
      </c>
    </row>
    <row r="3170" spans="1:8">
      <c r="A3170" s="67"/>
      <c r="B3170" s="67"/>
      <c r="C3170" s="67">
        <v>1</v>
      </c>
      <c r="D3170" s="67"/>
      <c r="E3170" s="67">
        <v>1.2</v>
      </c>
      <c r="F3170" s="67">
        <v>0.2</v>
      </c>
      <c r="G3170" s="67">
        <v>0.3</v>
      </c>
      <c r="H3170" s="668">
        <f t="shared" si="175"/>
        <v>7.1999999999999995E-2</v>
      </c>
    </row>
    <row r="3171" spans="1:8">
      <c r="A3171" s="67"/>
      <c r="B3171" s="67"/>
      <c r="C3171" s="67">
        <v>1</v>
      </c>
      <c r="D3171" s="67"/>
      <c r="E3171" s="67">
        <v>1.4</v>
      </c>
      <c r="F3171" s="67">
        <v>0.2</v>
      </c>
      <c r="G3171" s="67">
        <v>0.3</v>
      </c>
      <c r="H3171" s="668">
        <f t="shared" si="175"/>
        <v>8.4000000000000005E-2</v>
      </c>
    </row>
    <row r="3172" spans="1:8">
      <c r="A3172" s="67"/>
      <c r="B3172" s="67"/>
      <c r="C3172" s="67">
        <v>3</v>
      </c>
      <c r="D3172" s="67"/>
      <c r="E3172" s="67">
        <v>1</v>
      </c>
      <c r="F3172" s="67">
        <v>0.2</v>
      </c>
      <c r="G3172" s="67">
        <v>0.3</v>
      </c>
      <c r="H3172" s="668">
        <f t="shared" si="175"/>
        <v>0.18</v>
      </c>
    </row>
    <row r="3173" spans="1:8">
      <c r="A3173" s="67"/>
      <c r="B3173" s="67"/>
      <c r="C3173" s="67">
        <v>1</v>
      </c>
      <c r="D3173" s="67"/>
      <c r="E3173" s="67">
        <v>1.4359999999999999</v>
      </c>
      <c r="F3173" s="67">
        <v>0.2</v>
      </c>
      <c r="G3173" s="67">
        <v>0.3</v>
      </c>
      <c r="H3173" s="668">
        <f t="shared" si="175"/>
        <v>8.616E-2</v>
      </c>
    </row>
    <row r="3174" spans="1:8">
      <c r="A3174" s="67"/>
      <c r="B3174" s="67"/>
      <c r="C3174" s="67">
        <v>1</v>
      </c>
      <c r="D3174" s="67"/>
      <c r="E3174" s="67">
        <v>1.7</v>
      </c>
      <c r="F3174" s="67">
        <v>0.2</v>
      </c>
      <c r="G3174" s="67">
        <v>0.3</v>
      </c>
      <c r="H3174" s="668">
        <f t="shared" si="175"/>
        <v>0.10199999999999999</v>
      </c>
    </row>
    <row r="3175" spans="1:8">
      <c r="A3175" s="67"/>
      <c r="B3175" s="67"/>
      <c r="C3175" s="67"/>
      <c r="D3175" s="67"/>
      <c r="E3175" s="67"/>
      <c r="F3175" s="67"/>
      <c r="G3175" s="67"/>
      <c r="H3175" s="600"/>
    </row>
    <row r="3176" spans="1:8">
      <c r="A3176" s="67"/>
      <c r="B3176" s="601" t="s">
        <v>57</v>
      </c>
      <c r="C3176" s="67"/>
      <c r="D3176" s="67"/>
      <c r="E3176" s="67"/>
      <c r="F3176" s="67"/>
      <c r="G3176" s="67"/>
      <c r="H3176" s="600"/>
    </row>
    <row r="3177" spans="1:8">
      <c r="A3177" s="67"/>
      <c r="B3177" s="67"/>
      <c r="C3177" s="67">
        <v>1</v>
      </c>
      <c r="D3177" s="67"/>
      <c r="E3177" s="67">
        <v>0.75</v>
      </c>
      <c r="F3177" s="67">
        <v>0.2</v>
      </c>
      <c r="G3177" s="67">
        <v>0.3</v>
      </c>
      <c r="H3177" s="668">
        <f t="shared" ref="H3177:H3187" si="176">+PRODUCT(C3177:G3177)</f>
        <v>4.4999999999999998E-2</v>
      </c>
    </row>
    <row r="3178" spans="1:8">
      <c r="A3178" s="67"/>
      <c r="B3178" s="67"/>
      <c r="C3178" s="67">
        <v>7</v>
      </c>
      <c r="D3178" s="67"/>
      <c r="E3178" s="67">
        <v>0.86399999999999999</v>
      </c>
      <c r="F3178" s="67">
        <v>0.2</v>
      </c>
      <c r="G3178" s="67">
        <v>0.3</v>
      </c>
      <c r="H3178" s="668">
        <f t="shared" si="176"/>
        <v>0.36287999999999998</v>
      </c>
    </row>
    <row r="3179" spans="1:8">
      <c r="A3179" s="67"/>
      <c r="B3179" s="67"/>
      <c r="C3179" s="67">
        <v>7</v>
      </c>
      <c r="D3179" s="67"/>
      <c r="E3179" s="67">
        <v>1.075</v>
      </c>
      <c r="F3179" s="67">
        <v>0.2</v>
      </c>
      <c r="G3179" s="67">
        <v>0.3</v>
      </c>
      <c r="H3179" s="668">
        <f t="shared" si="176"/>
        <v>0.45150000000000001</v>
      </c>
    </row>
    <row r="3180" spans="1:8">
      <c r="A3180" s="67"/>
      <c r="B3180" s="67"/>
      <c r="C3180" s="67">
        <v>7</v>
      </c>
      <c r="D3180" s="67"/>
      <c r="E3180" s="67">
        <v>0.73299999999999998</v>
      </c>
      <c r="F3180" s="67">
        <v>0.2</v>
      </c>
      <c r="G3180" s="67">
        <v>0.3</v>
      </c>
      <c r="H3180" s="668">
        <f t="shared" si="176"/>
        <v>0.30786000000000002</v>
      </c>
    </row>
    <row r="3181" spans="1:8">
      <c r="A3181" s="67"/>
      <c r="B3181" s="67"/>
      <c r="C3181" s="67">
        <v>7</v>
      </c>
      <c r="D3181" s="67"/>
      <c r="E3181" s="67">
        <v>0.71399999999999997</v>
      </c>
      <c r="F3181" s="67">
        <v>0.2</v>
      </c>
      <c r="G3181" s="67">
        <v>0.3</v>
      </c>
      <c r="H3181" s="668">
        <f t="shared" si="176"/>
        <v>0.29987999999999998</v>
      </c>
    </row>
    <row r="3182" spans="1:8">
      <c r="A3182" s="67"/>
      <c r="B3182" s="67"/>
      <c r="C3182" s="67">
        <v>14</v>
      </c>
      <c r="D3182" s="67"/>
      <c r="E3182" s="67">
        <v>1</v>
      </c>
      <c r="F3182" s="67">
        <v>0.2</v>
      </c>
      <c r="G3182" s="67">
        <v>0.3</v>
      </c>
      <c r="H3182" s="668">
        <f t="shared" si="176"/>
        <v>0.84</v>
      </c>
    </row>
    <row r="3183" spans="1:8">
      <c r="A3183" s="67"/>
      <c r="B3183" s="67"/>
      <c r="C3183" s="67">
        <v>7</v>
      </c>
      <c r="D3183" s="67"/>
      <c r="E3183" s="67">
        <v>0.9</v>
      </c>
      <c r="F3183" s="67">
        <v>0.2</v>
      </c>
      <c r="G3183" s="67">
        <v>0.3</v>
      </c>
      <c r="H3183" s="668">
        <f t="shared" si="176"/>
        <v>0.378</v>
      </c>
    </row>
    <row r="3184" spans="1:8">
      <c r="A3184" s="67"/>
      <c r="B3184" s="67"/>
      <c r="C3184" s="67">
        <v>1</v>
      </c>
      <c r="D3184" s="67"/>
      <c r="E3184" s="67">
        <v>0.98799999999999999</v>
      </c>
      <c r="F3184" s="67">
        <v>0.2</v>
      </c>
      <c r="G3184" s="67">
        <v>0.3</v>
      </c>
      <c r="H3184" s="668">
        <f t="shared" si="176"/>
        <v>5.9279999999999999E-2</v>
      </c>
    </row>
    <row r="3185" spans="1:8">
      <c r="A3185" s="67"/>
      <c r="B3185" s="67"/>
      <c r="C3185" s="67">
        <v>2</v>
      </c>
      <c r="D3185" s="67"/>
      <c r="E3185" s="67">
        <v>1.05</v>
      </c>
      <c r="F3185" s="67">
        <v>0.2</v>
      </c>
      <c r="G3185" s="67">
        <v>0.3</v>
      </c>
      <c r="H3185" s="668">
        <f t="shared" si="176"/>
        <v>0.126</v>
      </c>
    </row>
    <row r="3186" spans="1:8">
      <c r="A3186" s="67"/>
      <c r="B3186" s="67" t="s">
        <v>58</v>
      </c>
      <c r="C3186" s="67">
        <v>1</v>
      </c>
      <c r="D3186" s="67"/>
      <c r="E3186" s="67">
        <v>1.9</v>
      </c>
      <c r="F3186" s="67">
        <v>0.2</v>
      </c>
      <c r="G3186" s="67">
        <v>0.3</v>
      </c>
      <c r="H3186" s="668">
        <f t="shared" si="176"/>
        <v>0.114</v>
      </c>
    </row>
    <row r="3187" spans="1:8">
      <c r="A3187" s="67"/>
      <c r="B3187" s="67" t="s">
        <v>59</v>
      </c>
      <c r="C3187" s="67">
        <v>1</v>
      </c>
      <c r="D3187" s="67"/>
      <c r="E3187" s="67">
        <v>1.4510000000000001</v>
      </c>
      <c r="F3187" s="67">
        <v>0.2</v>
      </c>
      <c r="G3187" s="67">
        <v>0.3</v>
      </c>
      <c r="H3187" s="668">
        <f t="shared" si="176"/>
        <v>8.7059999999999998E-2</v>
      </c>
    </row>
    <row r="3188" spans="1:8">
      <c r="A3188" s="67"/>
      <c r="B3188" s="67"/>
      <c r="C3188" s="67"/>
      <c r="D3188" s="67"/>
      <c r="E3188" s="67"/>
      <c r="F3188" s="67"/>
      <c r="G3188" s="67"/>
      <c r="H3188" s="600"/>
    </row>
    <row r="3189" spans="1:8">
      <c r="A3189" s="67"/>
      <c r="B3189" s="67" t="s">
        <v>58</v>
      </c>
      <c r="C3189" s="67">
        <v>1</v>
      </c>
      <c r="D3189" s="67"/>
      <c r="E3189" s="67">
        <v>1.7</v>
      </c>
      <c r="F3189" s="67">
        <v>0.2</v>
      </c>
      <c r="G3189" s="67">
        <v>0.3</v>
      </c>
      <c r="H3189" s="668">
        <f t="shared" ref="H3189:H3199" si="177">+PRODUCT(C3189:G3189)</f>
        <v>0.10199999999999999</v>
      </c>
    </row>
    <row r="3190" spans="1:8">
      <c r="A3190" s="67"/>
      <c r="B3190" s="67" t="s">
        <v>60</v>
      </c>
      <c r="C3190" s="67">
        <v>1</v>
      </c>
      <c r="D3190" s="67"/>
      <c r="E3190" s="67">
        <v>2.75</v>
      </c>
      <c r="F3190" s="67">
        <v>0.2</v>
      </c>
      <c r="G3190" s="67">
        <v>0.3</v>
      </c>
      <c r="H3190" s="668">
        <f t="shared" si="177"/>
        <v>0.16500000000000001</v>
      </c>
    </row>
    <row r="3191" spans="1:8">
      <c r="A3191" s="67"/>
      <c r="B3191" s="67" t="s">
        <v>50</v>
      </c>
      <c r="C3191" s="67">
        <v>1</v>
      </c>
      <c r="D3191" s="67"/>
      <c r="E3191" s="67">
        <v>1.2</v>
      </c>
      <c r="F3191" s="67">
        <v>0.2</v>
      </c>
      <c r="G3191" s="67">
        <v>0.3</v>
      </c>
      <c r="H3191" s="668">
        <f t="shared" si="177"/>
        <v>7.1999999999999995E-2</v>
      </c>
    </row>
    <row r="3192" spans="1:8">
      <c r="A3192" s="67"/>
      <c r="B3192" s="67" t="s">
        <v>58</v>
      </c>
      <c r="C3192" s="67">
        <v>1</v>
      </c>
      <c r="D3192" s="67"/>
      <c r="E3192" s="67">
        <v>1.7</v>
      </c>
      <c r="F3192" s="67">
        <v>0.2</v>
      </c>
      <c r="G3192" s="67">
        <v>0.3</v>
      </c>
      <c r="H3192" s="668">
        <f t="shared" si="177"/>
        <v>0.10199999999999999</v>
      </c>
    </row>
    <row r="3193" spans="1:8">
      <c r="A3193" s="67"/>
      <c r="B3193" s="67"/>
      <c r="C3193" s="67">
        <v>4</v>
      </c>
      <c r="D3193" s="67"/>
      <c r="E3193" s="67">
        <v>0.95</v>
      </c>
      <c r="F3193" s="67">
        <v>0.2</v>
      </c>
      <c r="G3193" s="67">
        <v>0.3</v>
      </c>
      <c r="H3193" s="668">
        <f t="shared" si="177"/>
        <v>0.22800000000000001</v>
      </c>
    </row>
    <row r="3194" spans="1:8">
      <c r="A3194" s="67"/>
      <c r="B3194" s="67"/>
      <c r="C3194" s="67">
        <v>2</v>
      </c>
      <c r="D3194" s="67"/>
      <c r="E3194" s="67">
        <v>0.9</v>
      </c>
      <c r="F3194" s="67">
        <v>0.2</v>
      </c>
      <c r="G3194" s="67">
        <v>0.3</v>
      </c>
      <c r="H3194" s="668">
        <f t="shared" si="177"/>
        <v>0.108</v>
      </c>
    </row>
    <row r="3195" spans="1:8">
      <c r="A3195" s="67"/>
      <c r="B3195" s="67"/>
      <c r="C3195" s="67">
        <v>4</v>
      </c>
      <c r="D3195" s="67"/>
      <c r="E3195" s="67">
        <v>1.1000000000000001</v>
      </c>
      <c r="F3195" s="67">
        <v>0.2</v>
      </c>
      <c r="G3195" s="67">
        <v>0.3</v>
      </c>
      <c r="H3195" s="668">
        <f t="shared" si="177"/>
        <v>0.26400000000000001</v>
      </c>
    </row>
    <row r="3196" spans="1:8">
      <c r="A3196" s="67"/>
      <c r="B3196" s="67"/>
      <c r="C3196" s="67">
        <v>4</v>
      </c>
      <c r="D3196" s="67"/>
      <c r="E3196" s="67">
        <v>1.05</v>
      </c>
      <c r="F3196" s="67">
        <v>0.2</v>
      </c>
      <c r="G3196" s="67">
        <v>0.3</v>
      </c>
      <c r="H3196" s="668">
        <f t="shared" si="177"/>
        <v>0.252</v>
      </c>
    </row>
    <row r="3197" spans="1:8">
      <c r="A3197" s="67"/>
      <c r="B3197" s="67" t="s">
        <v>61</v>
      </c>
      <c r="C3197" s="67">
        <v>2</v>
      </c>
      <c r="D3197" s="67"/>
      <c r="E3197" s="67">
        <v>1.1579999999999999</v>
      </c>
      <c r="F3197" s="67">
        <v>0.2</v>
      </c>
      <c r="G3197" s="67">
        <v>0.3</v>
      </c>
      <c r="H3197" s="668">
        <f t="shared" si="177"/>
        <v>0.13896</v>
      </c>
    </row>
    <row r="3198" spans="1:8">
      <c r="A3198" s="67"/>
      <c r="B3198" s="67"/>
      <c r="C3198" s="67">
        <v>6</v>
      </c>
      <c r="D3198" s="67"/>
      <c r="E3198" s="67">
        <v>1.208</v>
      </c>
      <c r="F3198" s="67">
        <v>0.2</v>
      </c>
      <c r="G3198" s="67">
        <v>0.3</v>
      </c>
      <c r="H3198" s="668">
        <f t="shared" si="177"/>
        <v>0.43487999999999999</v>
      </c>
    </row>
    <row r="3199" spans="1:8">
      <c r="A3199" s="67"/>
      <c r="B3199" s="67"/>
      <c r="C3199" s="67">
        <v>1</v>
      </c>
      <c r="D3199" s="67"/>
      <c r="E3199" s="67">
        <v>3.05</v>
      </c>
      <c r="F3199" s="67">
        <v>0.2</v>
      </c>
      <c r="G3199" s="67">
        <v>0.3</v>
      </c>
      <c r="H3199" s="668">
        <f t="shared" si="177"/>
        <v>0.183</v>
      </c>
    </row>
    <row r="3200" spans="1:8">
      <c r="A3200" s="67"/>
      <c r="B3200" s="601" t="s">
        <v>62</v>
      </c>
      <c r="C3200" s="67"/>
      <c r="D3200" s="67"/>
      <c r="E3200" s="67"/>
      <c r="F3200" s="67"/>
      <c r="G3200" s="67"/>
      <c r="H3200" s="600"/>
    </row>
    <row r="3201" spans="1:8">
      <c r="A3201" s="67"/>
      <c r="B3201" s="67"/>
      <c r="C3201" s="67">
        <v>1</v>
      </c>
      <c r="D3201" s="67"/>
      <c r="E3201" s="67">
        <v>0.75</v>
      </c>
      <c r="F3201" s="67">
        <v>0.2</v>
      </c>
      <c r="G3201" s="67">
        <v>0.3</v>
      </c>
      <c r="H3201" s="668">
        <f t="shared" ref="H3201:H3216" si="178">+PRODUCT(C3201:G3201)</f>
        <v>4.4999999999999998E-2</v>
      </c>
    </row>
    <row r="3202" spans="1:8">
      <c r="A3202" s="67"/>
      <c r="B3202" s="67"/>
      <c r="C3202" s="67">
        <v>7</v>
      </c>
      <c r="D3202" s="67"/>
      <c r="E3202" s="67">
        <v>0.65700000000000003</v>
      </c>
      <c r="F3202" s="67">
        <v>0.2</v>
      </c>
      <c r="G3202" s="67">
        <v>0.3</v>
      </c>
      <c r="H3202" s="668">
        <f t="shared" si="178"/>
        <v>0.27594000000000002</v>
      </c>
    </row>
    <row r="3203" spans="1:8">
      <c r="A3203" s="67"/>
      <c r="B3203" s="67"/>
      <c r="C3203" s="67">
        <v>7</v>
      </c>
      <c r="D3203" s="67"/>
      <c r="E3203" s="67">
        <v>1.282</v>
      </c>
      <c r="F3203" s="67">
        <v>0.2</v>
      </c>
      <c r="G3203" s="67">
        <v>0.3</v>
      </c>
      <c r="H3203" s="668">
        <f t="shared" si="178"/>
        <v>0.53844000000000003</v>
      </c>
    </row>
    <row r="3204" spans="1:8">
      <c r="A3204" s="67"/>
      <c r="B3204" s="67"/>
      <c r="C3204" s="67">
        <v>7</v>
      </c>
      <c r="D3204" s="67"/>
      <c r="E3204" s="67">
        <v>0.73299999999999998</v>
      </c>
      <c r="F3204" s="67">
        <v>0.2</v>
      </c>
      <c r="G3204" s="67">
        <v>0.3</v>
      </c>
      <c r="H3204" s="668">
        <f t="shared" si="178"/>
        <v>0.30786000000000002</v>
      </c>
    </row>
    <row r="3205" spans="1:8">
      <c r="A3205" s="67"/>
      <c r="B3205" s="67"/>
      <c r="C3205" s="67">
        <v>7</v>
      </c>
      <c r="D3205" s="67"/>
      <c r="E3205" s="67">
        <v>0.71399999999999997</v>
      </c>
      <c r="F3205" s="67">
        <v>0.2</v>
      </c>
      <c r="G3205" s="67">
        <v>0.3</v>
      </c>
      <c r="H3205" s="668">
        <f t="shared" si="178"/>
        <v>0.29987999999999998</v>
      </c>
    </row>
    <row r="3206" spans="1:8">
      <c r="A3206" s="67"/>
      <c r="B3206" s="67"/>
      <c r="C3206" s="67">
        <v>14</v>
      </c>
      <c r="D3206" s="67"/>
      <c r="E3206" s="67">
        <v>1</v>
      </c>
      <c r="F3206" s="67">
        <v>0.2</v>
      </c>
      <c r="G3206" s="67">
        <v>0.3</v>
      </c>
      <c r="H3206" s="668">
        <f t="shared" si="178"/>
        <v>0.84</v>
      </c>
    </row>
    <row r="3207" spans="1:8">
      <c r="A3207" s="67"/>
      <c r="B3207" s="67"/>
      <c r="C3207" s="67">
        <v>7</v>
      </c>
      <c r="D3207" s="67"/>
      <c r="E3207" s="67">
        <v>0.9</v>
      </c>
      <c r="F3207" s="67">
        <v>0.2</v>
      </c>
      <c r="G3207" s="67">
        <v>0.3</v>
      </c>
      <c r="H3207" s="668">
        <f t="shared" si="178"/>
        <v>0.378</v>
      </c>
    </row>
    <row r="3208" spans="1:8">
      <c r="A3208" s="67"/>
      <c r="B3208" s="67"/>
      <c r="C3208" s="67">
        <v>3</v>
      </c>
      <c r="D3208" s="67"/>
      <c r="E3208" s="67">
        <v>0.9</v>
      </c>
      <c r="F3208" s="67">
        <v>0.2</v>
      </c>
      <c r="G3208" s="67">
        <v>0.3</v>
      </c>
      <c r="H3208" s="668">
        <f t="shared" si="178"/>
        <v>0.16200000000000001</v>
      </c>
    </row>
    <row r="3209" spans="1:8">
      <c r="A3209" s="67"/>
      <c r="B3209" s="67"/>
      <c r="C3209" s="67">
        <v>1</v>
      </c>
      <c r="D3209" s="67"/>
      <c r="E3209" s="67">
        <v>0.98799999999999999</v>
      </c>
      <c r="F3209" s="67">
        <v>0.2</v>
      </c>
      <c r="G3209" s="67">
        <v>0.3</v>
      </c>
      <c r="H3209" s="668">
        <f t="shared" si="178"/>
        <v>5.9279999999999999E-2</v>
      </c>
    </row>
    <row r="3210" spans="1:8">
      <c r="A3210" s="67"/>
      <c r="B3210" s="67"/>
      <c r="C3210" s="67">
        <v>2</v>
      </c>
      <c r="D3210" s="67"/>
      <c r="E3210" s="67">
        <v>1.05</v>
      </c>
      <c r="F3210" s="67">
        <v>0.2</v>
      </c>
      <c r="G3210" s="67">
        <v>0.3</v>
      </c>
      <c r="H3210" s="668">
        <f t="shared" si="178"/>
        <v>0.126</v>
      </c>
    </row>
    <row r="3211" spans="1:8">
      <c r="A3211" s="67"/>
      <c r="B3211" s="67" t="s">
        <v>58</v>
      </c>
      <c r="C3211" s="67">
        <v>1</v>
      </c>
      <c r="D3211" s="67"/>
      <c r="E3211" s="67">
        <v>1.9</v>
      </c>
      <c r="F3211" s="67">
        <v>0.2</v>
      </c>
      <c r="G3211" s="67">
        <v>0.3</v>
      </c>
      <c r="H3211" s="668">
        <f t="shared" si="178"/>
        <v>0.114</v>
      </c>
    </row>
    <row r="3212" spans="1:8">
      <c r="A3212" s="67"/>
      <c r="B3212" s="67" t="s">
        <v>59</v>
      </c>
      <c r="C3212" s="67">
        <v>1</v>
      </c>
      <c r="D3212" s="67"/>
      <c r="E3212" s="67">
        <v>1.4510000000000001</v>
      </c>
      <c r="F3212" s="67">
        <v>0.2</v>
      </c>
      <c r="G3212" s="67">
        <v>0.3</v>
      </c>
      <c r="H3212" s="668">
        <f t="shared" si="178"/>
        <v>8.7059999999999998E-2</v>
      </c>
    </row>
    <row r="3213" spans="1:8">
      <c r="A3213" s="67"/>
      <c r="B3213" s="67"/>
      <c r="C3213" s="67">
        <v>1</v>
      </c>
      <c r="D3213" s="67"/>
      <c r="E3213" s="67">
        <v>3.05</v>
      </c>
      <c r="F3213" s="67">
        <v>0.2</v>
      </c>
      <c r="G3213" s="67">
        <v>0.3</v>
      </c>
      <c r="H3213" s="668">
        <f t="shared" si="178"/>
        <v>0.183</v>
      </c>
    </row>
    <row r="3214" spans="1:8">
      <c r="A3214" s="67"/>
      <c r="B3214" s="67"/>
      <c r="C3214" s="67">
        <v>4</v>
      </c>
      <c r="D3214" s="67"/>
      <c r="E3214" s="67">
        <v>0.98699999999999999</v>
      </c>
      <c r="F3214" s="67">
        <v>0.2</v>
      </c>
      <c r="G3214" s="67">
        <v>0.3</v>
      </c>
      <c r="H3214" s="668">
        <f t="shared" si="178"/>
        <v>0.23688000000000001</v>
      </c>
    </row>
    <row r="3215" spans="1:8">
      <c r="A3215" s="67"/>
      <c r="B3215" s="67" t="s">
        <v>52</v>
      </c>
      <c r="C3215" s="67">
        <v>1</v>
      </c>
      <c r="D3215" s="67"/>
      <c r="E3215" s="67">
        <v>1.2</v>
      </c>
      <c r="F3215" s="67">
        <v>0.2</v>
      </c>
      <c r="G3215" s="67">
        <v>0.3</v>
      </c>
      <c r="H3215" s="668">
        <f t="shared" si="178"/>
        <v>7.1999999999999995E-2</v>
      </c>
    </row>
    <row r="3216" spans="1:8">
      <c r="A3216" s="67"/>
      <c r="B3216" s="67" t="s">
        <v>53</v>
      </c>
      <c r="C3216" s="67">
        <v>1</v>
      </c>
      <c r="D3216" s="67"/>
      <c r="E3216" s="67">
        <v>1.7</v>
      </c>
      <c r="F3216" s="67">
        <v>0.2</v>
      </c>
      <c r="G3216" s="67">
        <v>0.3</v>
      </c>
      <c r="H3216" s="668">
        <f t="shared" si="178"/>
        <v>0.10199999999999999</v>
      </c>
    </row>
    <row r="3217" spans="1:8">
      <c r="A3217" s="67"/>
      <c r="B3217" s="67"/>
      <c r="C3217" s="67"/>
      <c r="D3217" s="67"/>
      <c r="E3217" s="67"/>
      <c r="F3217" s="67"/>
      <c r="G3217" s="67"/>
      <c r="H3217" s="600"/>
    </row>
    <row r="3218" spans="1:8">
      <c r="A3218" s="67"/>
      <c r="B3218" s="601" t="s">
        <v>63</v>
      </c>
      <c r="C3218" s="67"/>
      <c r="D3218" s="67"/>
      <c r="E3218" s="67"/>
      <c r="F3218" s="67"/>
      <c r="G3218" s="67"/>
      <c r="H3218" s="600"/>
    </row>
    <row r="3219" spans="1:8">
      <c r="A3219" s="67"/>
      <c r="B3219" s="67"/>
      <c r="C3219" s="67">
        <v>1</v>
      </c>
      <c r="D3219" s="67"/>
      <c r="E3219" s="67">
        <v>0.75</v>
      </c>
      <c r="F3219" s="67">
        <v>0.2</v>
      </c>
      <c r="G3219" s="67">
        <v>0.3</v>
      </c>
      <c r="H3219" s="668">
        <f t="shared" ref="H3219:H3232" si="179">+PRODUCT(C3219:G3219)</f>
        <v>4.4999999999999998E-2</v>
      </c>
    </row>
    <row r="3220" spans="1:8">
      <c r="A3220" s="67"/>
      <c r="B3220" s="67"/>
      <c r="C3220" s="67">
        <v>7</v>
      </c>
      <c r="D3220" s="67"/>
      <c r="E3220" s="67">
        <v>0.65700000000000003</v>
      </c>
      <c r="F3220" s="67">
        <v>0.2</v>
      </c>
      <c r="G3220" s="67">
        <v>0.3</v>
      </c>
      <c r="H3220" s="668">
        <f t="shared" si="179"/>
        <v>0.27594000000000002</v>
      </c>
    </row>
    <row r="3221" spans="1:8">
      <c r="A3221" s="67"/>
      <c r="B3221" s="67"/>
      <c r="C3221" s="67">
        <v>7</v>
      </c>
      <c r="D3221" s="67"/>
      <c r="E3221" s="67">
        <v>1.282</v>
      </c>
      <c r="F3221" s="67">
        <v>0.2</v>
      </c>
      <c r="G3221" s="67">
        <v>0.3</v>
      </c>
      <c r="H3221" s="668">
        <f t="shared" si="179"/>
        <v>0.53844000000000003</v>
      </c>
    </row>
    <row r="3222" spans="1:8">
      <c r="A3222" s="67"/>
      <c r="B3222" s="67"/>
      <c r="C3222" s="67">
        <v>7</v>
      </c>
      <c r="D3222" s="67"/>
      <c r="E3222" s="67">
        <v>0.73299999999999998</v>
      </c>
      <c r="F3222" s="67">
        <v>0.2</v>
      </c>
      <c r="G3222" s="67">
        <v>0.3</v>
      </c>
      <c r="H3222" s="668">
        <f t="shared" si="179"/>
        <v>0.30786000000000002</v>
      </c>
    </row>
    <row r="3223" spans="1:8">
      <c r="A3223" s="67"/>
      <c r="B3223" s="67"/>
      <c r="C3223" s="67">
        <v>7</v>
      </c>
      <c r="D3223" s="67"/>
      <c r="E3223" s="67">
        <v>0.71399999999999997</v>
      </c>
      <c r="F3223" s="67">
        <v>0.2</v>
      </c>
      <c r="G3223" s="67">
        <v>0.3</v>
      </c>
      <c r="H3223" s="668">
        <f t="shared" si="179"/>
        <v>0.29987999999999998</v>
      </c>
    </row>
    <row r="3224" spans="1:8">
      <c r="A3224" s="67"/>
      <c r="B3224" s="67"/>
      <c r="C3224" s="67">
        <v>14</v>
      </c>
      <c r="D3224" s="67"/>
      <c r="E3224" s="67">
        <v>1</v>
      </c>
      <c r="F3224" s="67">
        <v>0.2</v>
      </c>
      <c r="G3224" s="67">
        <v>0.3</v>
      </c>
      <c r="H3224" s="668">
        <f t="shared" si="179"/>
        <v>0.84</v>
      </c>
    </row>
    <row r="3225" spans="1:8">
      <c r="A3225" s="67"/>
      <c r="B3225" s="67"/>
      <c r="C3225" s="67">
        <v>7</v>
      </c>
      <c r="D3225" s="67"/>
      <c r="E3225" s="67">
        <v>0.9</v>
      </c>
      <c r="F3225" s="67">
        <v>0.2</v>
      </c>
      <c r="G3225" s="67">
        <v>0.3</v>
      </c>
      <c r="H3225" s="668">
        <f t="shared" si="179"/>
        <v>0.378</v>
      </c>
    </row>
    <row r="3226" spans="1:8">
      <c r="A3226" s="67"/>
      <c r="B3226" s="67"/>
      <c r="C3226" s="67">
        <v>1</v>
      </c>
      <c r="D3226" s="67"/>
      <c r="E3226" s="67">
        <v>0.98799999999999999</v>
      </c>
      <c r="F3226" s="67">
        <v>0.2</v>
      </c>
      <c r="G3226" s="67">
        <v>0.3</v>
      </c>
      <c r="H3226" s="668">
        <f t="shared" si="179"/>
        <v>5.9279999999999999E-2</v>
      </c>
    </row>
    <row r="3227" spans="1:8">
      <c r="A3227" s="67"/>
      <c r="B3227" s="67" t="s">
        <v>52</v>
      </c>
      <c r="C3227" s="67">
        <v>1</v>
      </c>
      <c r="D3227" s="67"/>
      <c r="E3227" s="67">
        <v>1.2</v>
      </c>
      <c r="F3227" s="67">
        <v>0.2</v>
      </c>
      <c r="G3227" s="67">
        <v>0.3</v>
      </c>
      <c r="H3227" s="668">
        <f t="shared" si="179"/>
        <v>7.1999999999999995E-2</v>
      </c>
    </row>
    <row r="3228" spans="1:8">
      <c r="A3228" s="67"/>
      <c r="B3228" s="67" t="s">
        <v>53</v>
      </c>
      <c r="C3228" s="67">
        <v>1</v>
      </c>
      <c r="D3228" s="67"/>
      <c r="E3228" s="67">
        <v>1.7</v>
      </c>
      <c r="F3228" s="67">
        <v>0.2</v>
      </c>
      <c r="G3228" s="67">
        <v>0.3</v>
      </c>
      <c r="H3228" s="668">
        <f t="shared" si="179"/>
        <v>0.10199999999999999</v>
      </c>
    </row>
    <row r="3229" spans="1:8">
      <c r="A3229" s="67"/>
      <c r="B3229" s="67" t="s">
        <v>58</v>
      </c>
      <c r="C3229" s="67">
        <v>1</v>
      </c>
      <c r="D3229" s="67"/>
      <c r="E3229" s="67">
        <v>1.7</v>
      </c>
      <c r="F3229" s="67">
        <v>0.2</v>
      </c>
      <c r="G3229" s="67">
        <v>0.3</v>
      </c>
      <c r="H3229" s="668">
        <f t="shared" si="179"/>
        <v>0.10199999999999999</v>
      </c>
    </row>
    <row r="3230" spans="1:8">
      <c r="A3230" s="67"/>
      <c r="B3230" s="67" t="s">
        <v>59</v>
      </c>
      <c r="C3230" s="67">
        <v>1</v>
      </c>
      <c r="D3230" s="67"/>
      <c r="E3230" s="67">
        <v>1.65</v>
      </c>
      <c r="F3230" s="67">
        <v>0.2</v>
      </c>
      <c r="G3230" s="67">
        <v>0.3</v>
      </c>
      <c r="H3230" s="668">
        <f t="shared" si="179"/>
        <v>9.9000000000000005E-2</v>
      </c>
    </row>
    <row r="3231" spans="1:8">
      <c r="A3231" s="67"/>
      <c r="B3231" s="67" t="s">
        <v>64</v>
      </c>
      <c r="C3231" s="67">
        <v>2</v>
      </c>
      <c r="D3231" s="67"/>
      <c r="E3231" s="67">
        <v>1.05</v>
      </c>
      <c r="F3231" s="67">
        <v>0.2</v>
      </c>
      <c r="G3231" s="67">
        <v>0.3</v>
      </c>
      <c r="H3231" s="668">
        <f t="shared" si="179"/>
        <v>0.126</v>
      </c>
    </row>
    <row r="3232" spans="1:8">
      <c r="A3232" s="67"/>
      <c r="B3232" s="67"/>
      <c r="C3232" s="67">
        <v>1</v>
      </c>
      <c r="D3232" s="67"/>
      <c r="E3232" s="67">
        <v>3.05</v>
      </c>
      <c r="F3232" s="67">
        <v>0.2</v>
      </c>
      <c r="G3232" s="67">
        <v>0.3</v>
      </c>
      <c r="H3232" s="668">
        <f t="shared" si="179"/>
        <v>0.183</v>
      </c>
    </row>
    <row r="3233" spans="1:8">
      <c r="A3233" s="67"/>
      <c r="B3233" s="67"/>
      <c r="C3233" s="67"/>
      <c r="D3233" s="67"/>
      <c r="E3233" s="67"/>
      <c r="F3233" s="67"/>
      <c r="G3233" s="67"/>
      <c r="H3233" s="602">
        <f>SUM(H3147:H3232)</f>
        <v>17.82114</v>
      </c>
    </row>
    <row r="3234" spans="1:8">
      <c r="A3234" s="67"/>
      <c r="B3234" s="67" t="s">
        <v>65</v>
      </c>
      <c r="C3234" s="67"/>
      <c r="D3234" s="67"/>
      <c r="E3234" s="67"/>
      <c r="F3234" s="67"/>
      <c r="G3234" s="67"/>
      <c r="H3234" s="600"/>
    </row>
    <row r="3235" spans="1:8">
      <c r="A3235" s="67"/>
      <c r="B3235" s="67" t="s">
        <v>66</v>
      </c>
      <c r="C3235" s="67"/>
      <c r="D3235" s="67"/>
      <c r="E3235" s="67"/>
      <c r="F3235" s="67"/>
      <c r="G3235" s="67"/>
      <c r="H3235" s="600"/>
    </row>
    <row r="3236" spans="1:8">
      <c r="A3236" s="67"/>
      <c r="B3236" s="67" t="s">
        <v>67</v>
      </c>
      <c r="C3236" s="67">
        <v>1</v>
      </c>
      <c r="D3236" s="67"/>
      <c r="E3236" s="67">
        <v>0.75</v>
      </c>
      <c r="F3236" s="67">
        <v>0.45</v>
      </c>
      <c r="G3236" s="67">
        <v>7.4999999999999997E-2</v>
      </c>
      <c r="H3236" s="668">
        <f>+PRODUCT(C3236:G3236)</f>
        <v>2.5312500000000002E-2</v>
      </c>
    </row>
    <row r="3237" spans="1:8">
      <c r="A3237" s="67"/>
      <c r="B3237" s="67"/>
      <c r="C3237" s="67"/>
      <c r="D3237" s="67"/>
      <c r="E3237" s="67"/>
      <c r="F3237" s="67"/>
      <c r="G3237" s="67"/>
      <c r="H3237" s="600"/>
    </row>
    <row r="3238" spans="1:8">
      <c r="A3238" s="67"/>
      <c r="B3238" s="67" t="s">
        <v>68</v>
      </c>
      <c r="C3238" s="67">
        <v>2</v>
      </c>
      <c r="D3238" s="67"/>
      <c r="E3238" s="67">
        <v>0.94099999999999995</v>
      </c>
      <c r="F3238" s="67"/>
      <c r="G3238" s="67">
        <v>7.4999999999999997E-2</v>
      </c>
      <c r="H3238" s="668">
        <f>+PRODUCT(C3238:G3238)</f>
        <v>0.14115</v>
      </c>
    </row>
    <row r="3239" spans="1:8">
      <c r="A3239" s="67"/>
      <c r="B3239" s="67" t="s">
        <v>69</v>
      </c>
      <c r="C3239" s="67">
        <v>6</v>
      </c>
      <c r="D3239" s="67"/>
      <c r="E3239" s="67">
        <v>1.67</v>
      </c>
      <c r="F3239" s="67"/>
      <c r="G3239" s="67">
        <v>7.4999999999999997E-2</v>
      </c>
      <c r="H3239" s="668">
        <f>+PRODUCT(C3239:G3239)</f>
        <v>0.75149999999999995</v>
      </c>
    </row>
    <row r="3240" spans="1:8">
      <c r="A3240" s="67"/>
      <c r="B3240" s="67"/>
      <c r="C3240" s="67"/>
      <c r="D3240" s="67"/>
      <c r="E3240" s="600"/>
      <c r="F3240" s="67"/>
      <c r="G3240" s="600"/>
      <c r="H3240" s="602">
        <f>SUM(H3236:H3239)</f>
        <v>0.91796250000000001</v>
      </c>
    </row>
    <row r="3241" spans="1:8">
      <c r="A3241" s="67"/>
      <c r="B3241" s="67"/>
      <c r="C3241" s="67"/>
      <c r="D3241" s="67"/>
      <c r="E3241" s="600"/>
      <c r="F3241" s="67"/>
      <c r="G3241" s="600"/>
      <c r="H3241" s="602">
        <f>+H3240*4</f>
        <v>3.6718500000000001</v>
      </c>
    </row>
    <row r="3242" spans="1:8">
      <c r="A3242" s="67"/>
      <c r="B3242" s="67"/>
      <c r="C3242" s="67"/>
      <c r="D3242" s="67"/>
      <c r="E3242" s="600"/>
      <c r="F3242" s="67"/>
      <c r="G3242" s="600"/>
      <c r="H3242" s="600">
        <f>+H3241+H3233</f>
        <v>21.492989999999999</v>
      </c>
    </row>
    <row r="3243" spans="1:8">
      <c r="A3243" s="67"/>
      <c r="B3243" s="601" t="s">
        <v>1151</v>
      </c>
      <c r="C3243" s="67"/>
      <c r="D3243" s="67"/>
      <c r="E3243" s="600"/>
      <c r="F3243" s="67"/>
      <c r="G3243" s="600"/>
      <c r="H3243" s="600"/>
    </row>
    <row r="3244" spans="1:8">
      <c r="A3244" s="67"/>
      <c r="B3244" s="67" t="s">
        <v>48</v>
      </c>
      <c r="C3244" s="67"/>
      <c r="D3244" s="67"/>
      <c r="E3244" s="600"/>
      <c r="F3244" s="67"/>
      <c r="G3244" s="600"/>
      <c r="H3244" s="600"/>
    </row>
    <row r="3245" spans="1:8">
      <c r="A3245" s="67"/>
      <c r="B3245" s="67" t="s">
        <v>1152</v>
      </c>
      <c r="C3245" s="67"/>
      <c r="D3245" s="67"/>
      <c r="E3245" s="600"/>
      <c r="F3245" s="67"/>
      <c r="G3245" s="600"/>
      <c r="H3245" s="600"/>
    </row>
    <row r="3246" spans="1:8">
      <c r="A3246" s="67"/>
      <c r="B3246" s="67" t="s">
        <v>1153</v>
      </c>
      <c r="C3246" s="67">
        <v>1</v>
      </c>
      <c r="D3246" s="67"/>
      <c r="E3246" s="67">
        <v>4.3170000000000002</v>
      </c>
      <c r="F3246" s="600">
        <v>0.2</v>
      </c>
      <c r="G3246" s="600">
        <v>0.15</v>
      </c>
      <c r="H3246" s="668">
        <f t="shared" ref="H3246:H3263" si="180">+PRODUCT(C3246:G3246)</f>
        <v>0.12950999999999999</v>
      </c>
    </row>
    <row r="3247" spans="1:8">
      <c r="A3247" s="67"/>
      <c r="B3247" s="67" t="s">
        <v>1154</v>
      </c>
      <c r="C3247" s="67">
        <v>1</v>
      </c>
      <c r="D3247" s="67"/>
      <c r="E3247" s="67">
        <v>1.3</v>
      </c>
      <c r="F3247" s="600">
        <v>0.2</v>
      </c>
      <c r="G3247" s="600">
        <v>0.15</v>
      </c>
      <c r="H3247" s="668">
        <f t="shared" si="180"/>
        <v>3.9E-2</v>
      </c>
    </row>
    <row r="3248" spans="1:8">
      <c r="A3248" s="67"/>
      <c r="B3248" s="67" t="s">
        <v>719</v>
      </c>
      <c r="C3248" s="67">
        <v>1</v>
      </c>
      <c r="D3248" s="67"/>
      <c r="E3248" s="67">
        <v>2.8</v>
      </c>
      <c r="F3248" s="600">
        <v>0.2</v>
      </c>
      <c r="G3248" s="600">
        <v>0.15</v>
      </c>
      <c r="H3248" s="668">
        <f t="shared" si="180"/>
        <v>8.4000000000000005E-2</v>
      </c>
    </row>
    <row r="3249" spans="1:8">
      <c r="A3249" s="67"/>
      <c r="B3249" s="67"/>
      <c r="C3249" s="67">
        <v>1</v>
      </c>
      <c r="D3249" s="67"/>
      <c r="E3249" s="67">
        <v>0.60699999999999998</v>
      </c>
      <c r="F3249" s="600">
        <v>0.2</v>
      </c>
      <c r="G3249" s="600">
        <v>0.15</v>
      </c>
      <c r="H3249" s="668">
        <f t="shared" si="180"/>
        <v>1.821E-2</v>
      </c>
    </row>
    <row r="3250" spans="1:8">
      <c r="A3250" s="67"/>
      <c r="B3250" s="67" t="s">
        <v>1155</v>
      </c>
      <c r="C3250" s="67">
        <v>1</v>
      </c>
      <c r="D3250" s="67"/>
      <c r="E3250" s="67">
        <v>0.6</v>
      </c>
      <c r="F3250" s="600">
        <v>0.2</v>
      </c>
      <c r="G3250" s="600">
        <v>0.15</v>
      </c>
      <c r="H3250" s="668">
        <f t="shared" si="180"/>
        <v>1.7999999999999999E-2</v>
      </c>
    </row>
    <row r="3251" spans="1:8">
      <c r="A3251" s="67"/>
      <c r="B3251" s="67"/>
      <c r="C3251" s="67">
        <v>1</v>
      </c>
      <c r="D3251" s="67"/>
      <c r="E3251" s="67">
        <v>2.42</v>
      </c>
      <c r="F3251" s="600">
        <v>0.2</v>
      </c>
      <c r="G3251" s="600">
        <v>0.15</v>
      </c>
      <c r="H3251" s="668">
        <f t="shared" si="180"/>
        <v>7.2599999999999998E-2</v>
      </c>
    </row>
    <row r="3252" spans="1:8">
      <c r="A3252" s="67"/>
      <c r="B3252" s="67" t="s">
        <v>1156</v>
      </c>
      <c r="C3252" s="67">
        <v>1</v>
      </c>
      <c r="D3252" s="67"/>
      <c r="E3252" s="67">
        <v>0.60399999999999998</v>
      </c>
      <c r="F3252" s="600">
        <v>0.2</v>
      </c>
      <c r="G3252" s="600">
        <v>0.15</v>
      </c>
      <c r="H3252" s="668">
        <f t="shared" si="180"/>
        <v>1.8120000000000001E-2</v>
      </c>
    </row>
    <row r="3253" spans="1:8">
      <c r="A3253" s="67"/>
      <c r="B3253" s="67"/>
      <c r="C3253" s="67">
        <v>1</v>
      </c>
      <c r="D3253" s="67"/>
      <c r="E3253" s="67">
        <v>0.84899999999999998</v>
      </c>
      <c r="F3253" s="600">
        <v>0.2</v>
      </c>
      <c r="G3253" s="600">
        <v>0.15</v>
      </c>
      <c r="H3253" s="668">
        <f t="shared" si="180"/>
        <v>2.547E-2</v>
      </c>
    </row>
    <row r="3254" spans="1:8">
      <c r="A3254" s="67"/>
      <c r="B3254" s="67" t="s">
        <v>1157</v>
      </c>
      <c r="C3254" s="67">
        <v>1</v>
      </c>
      <c r="D3254" s="67"/>
      <c r="E3254" s="67">
        <v>1.4</v>
      </c>
      <c r="F3254" s="600">
        <v>0.2</v>
      </c>
      <c r="G3254" s="600">
        <v>0.15</v>
      </c>
      <c r="H3254" s="668">
        <f t="shared" si="180"/>
        <v>4.2000000000000003E-2</v>
      </c>
    </row>
    <row r="3255" spans="1:8">
      <c r="A3255" s="67"/>
      <c r="B3255" s="67" t="s">
        <v>1158</v>
      </c>
      <c r="C3255" s="67">
        <v>1</v>
      </c>
      <c r="D3255" s="67"/>
      <c r="E3255" s="67">
        <v>1.8</v>
      </c>
      <c r="F3255" s="600">
        <v>0.2</v>
      </c>
      <c r="G3255" s="600">
        <v>0.15</v>
      </c>
      <c r="H3255" s="668">
        <f t="shared" si="180"/>
        <v>5.3999999999999999E-2</v>
      </c>
    </row>
    <row r="3256" spans="1:8">
      <c r="A3256" s="67"/>
      <c r="B3256" s="67" t="s">
        <v>1159</v>
      </c>
      <c r="C3256" s="67">
        <v>1</v>
      </c>
      <c r="D3256" s="67"/>
      <c r="E3256" s="67">
        <v>0.9</v>
      </c>
      <c r="F3256" s="600">
        <v>0.2</v>
      </c>
      <c r="G3256" s="600">
        <v>0.15</v>
      </c>
      <c r="H3256" s="668">
        <f t="shared" si="180"/>
        <v>2.7E-2</v>
      </c>
    </row>
    <row r="3257" spans="1:8">
      <c r="A3257" s="67"/>
      <c r="B3257" s="67" t="s">
        <v>1160</v>
      </c>
      <c r="C3257" s="67">
        <v>1</v>
      </c>
      <c r="D3257" s="67"/>
      <c r="E3257" s="67">
        <v>0.9</v>
      </c>
      <c r="F3257" s="600">
        <v>0.2</v>
      </c>
      <c r="G3257" s="600">
        <v>0.15</v>
      </c>
      <c r="H3257" s="668">
        <f t="shared" si="180"/>
        <v>2.7E-2</v>
      </c>
    </row>
    <row r="3258" spans="1:8">
      <c r="A3258" s="67"/>
      <c r="B3258" s="67" t="s">
        <v>1161</v>
      </c>
      <c r="C3258" s="67">
        <v>1</v>
      </c>
      <c r="D3258" s="67"/>
      <c r="E3258" s="67">
        <v>0.9</v>
      </c>
      <c r="F3258" s="600">
        <v>0.2</v>
      </c>
      <c r="G3258" s="600">
        <v>0.15</v>
      </c>
      <c r="H3258" s="668">
        <f t="shared" si="180"/>
        <v>2.7E-2</v>
      </c>
    </row>
    <row r="3259" spans="1:8">
      <c r="A3259" s="67"/>
      <c r="B3259" s="67" t="s">
        <v>1162</v>
      </c>
      <c r="C3259" s="67">
        <v>1</v>
      </c>
      <c r="D3259" s="67"/>
      <c r="E3259" s="67">
        <v>1.05</v>
      </c>
      <c r="F3259" s="600">
        <v>0.2</v>
      </c>
      <c r="G3259" s="600">
        <v>0.15</v>
      </c>
      <c r="H3259" s="668">
        <f t="shared" si="180"/>
        <v>3.15E-2</v>
      </c>
    </row>
    <row r="3260" spans="1:8">
      <c r="A3260" s="67"/>
      <c r="B3260" s="67" t="s">
        <v>1163</v>
      </c>
      <c r="C3260" s="67">
        <v>1</v>
      </c>
      <c r="D3260" s="67"/>
      <c r="E3260" s="67">
        <v>1.1000000000000001</v>
      </c>
      <c r="F3260" s="600">
        <v>0.2</v>
      </c>
      <c r="G3260" s="600">
        <v>0.15</v>
      </c>
      <c r="H3260" s="668">
        <f t="shared" si="180"/>
        <v>3.3000000000000002E-2</v>
      </c>
    </row>
    <row r="3261" spans="1:8">
      <c r="A3261" s="67"/>
      <c r="B3261" s="67" t="s">
        <v>1164</v>
      </c>
      <c r="C3261" s="67">
        <v>1</v>
      </c>
      <c r="D3261" s="67"/>
      <c r="E3261" s="67">
        <v>1.2</v>
      </c>
      <c r="F3261" s="600">
        <v>0.2</v>
      </c>
      <c r="G3261" s="600">
        <v>0.15</v>
      </c>
      <c r="H3261" s="668">
        <f t="shared" si="180"/>
        <v>3.5999999999999997E-2</v>
      </c>
    </row>
    <row r="3262" spans="1:8">
      <c r="A3262" s="67"/>
      <c r="B3262" s="67" t="s">
        <v>1165</v>
      </c>
      <c r="C3262" s="67">
        <v>1</v>
      </c>
      <c r="D3262" s="67"/>
      <c r="E3262" s="67">
        <v>1.05</v>
      </c>
      <c r="F3262" s="600">
        <v>0.2</v>
      </c>
      <c r="G3262" s="600">
        <v>0.15</v>
      </c>
      <c r="H3262" s="668">
        <f t="shared" si="180"/>
        <v>3.15E-2</v>
      </c>
    </row>
    <row r="3263" spans="1:8">
      <c r="A3263" s="67"/>
      <c r="B3263" s="67" t="s">
        <v>39</v>
      </c>
      <c r="C3263" s="67">
        <v>1</v>
      </c>
      <c r="D3263" s="67"/>
      <c r="E3263" s="67">
        <v>0.9</v>
      </c>
      <c r="F3263" s="600">
        <v>0.2</v>
      </c>
      <c r="G3263" s="600">
        <v>0.15</v>
      </c>
      <c r="H3263" s="668">
        <f t="shared" si="180"/>
        <v>2.7E-2</v>
      </c>
    </row>
    <row r="3264" spans="1:8">
      <c r="A3264" s="67"/>
      <c r="B3264" s="67"/>
      <c r="C3264" s="67"/>
      <c r="D3264" s="67"/>
      <c r="E3264" s="67"/>
      <c r="F3264" s="600"/>
      <c r="G3264" s="600"/>
      <c r="H3264" s="600"/>
    </row>
    <row r="3265" spans="1:8">
      <c r="A3265" s="67"/>
      <c r="B3265" s="67" t="s">
        <v>1166</v>
      </c>
      <c r="C3265" s="67"/>
      <c r="D3265" s="67"/>
      <c r="E3265" s="67"/>
      <c r="F3265" s="600"/>
      <c r="G3265" s="600"/>
      <c r="H3265" s="600"/>
    </row>
    <row r="3266" spans="1:8">
      <c r="A3266" s="67"/>
      <c r="B3266" s="67" t="s">
        <v>1167</v>
      </c>
      <c r="C3266" s="67">
        <v>1</v>
      </c>
      <c r="D3266" s="67"/>
      <c r="E3266" s="67">
        <v>2</v>
      </c>
      <c r="F3266" s="600">
        <v>0.1</v>
      </c>
      <c r="G3266" s="600">
        <v>0.15</v>
      </c>
      <c r="H3266" s="668">
        <f t="shared" ref="H3266:H3278" si="181">+PRODUCT(C3266:G3266)</f>
        <v>0.03</v>
      </c>
    </row>
    <row r="3267" spans="1:8">
      <c r="A3267" s="67"/>
      <c r="B3267" s="67" t="s">
        <v>1168</v>
      </c>
      <c r="C3267" s="67">
        <v>1</v>
      </c>
      <c r="D3267" s="67"/>
      <c r="E3267" s="67">
        <v>1.45</v>
      </c>
      <c r="F3267" s="600">
        <v>0.1</v>
      </c>
      <c r="G3267" s="600">
        <v>0.15</v>
      </c>
      <c r="H3267" s="668">
        <f t="shared" si="181"/>
        <v>2.1749999999999999E-2</v>
      </c>
    </row>
    <row r="3268" spans="1:8">
      <c r="A3268" s="67"/>
      <c r="B3268" s="67"/>
      <c r="C3268" s="67">
        <v>1</v>
      </c>
      <c r="D3268" s="67"/>
      <c r="E3268" s="67">
        <v>0.80800000000000005</v>
      </c>
      <c r="F3268" s="600">
        <v>0.1</v>
      </c>
      <c r="G3268" s="600">
        <v>0.15</v>
      </c>
      <c r="H3268" s="668">
        <f t="shared" si="181"/>
        <v>1.2120000000000001E-2</v>
      </c>
    </row>
    <row r="3269" spans="1:8">
      <c r="A3269" s="67"/>
      <c r="B3269" s="67"/>
      <c r="C3269" s="67">
        <v>1</v>
      </c>
      <c r="D3269" s="67"/>
      <c r="E3269" s="67">
        <v>0.7</v>
      </c>
      <c r="F3269" s="600">
        <v>0.1</v>
      </c>
      <c r="G3269" s="600">
        <v>0.15</v>
      </c>
      <c r="H3269" s="668">
        <f t="shared" si="181"/>
        <v>1.0500000000000001E-2</v>
      </c>
    </row>
    <row r="3270" spans="1:8">
      <c r="A3270" s="67"/>
      <c r="B3270" s="67" t="s">
        <v>1169</v>
      </c>
      <c r="C3270" s="67">
        <v>1</v>
      </c>
      <c r="D3270" s="67"/>
      <c r="E3270" s="67">
        <v>0.78700000000000003</v>
      </c>
      <c r="F3270" s="600">
        <v>0.1</v>
      </c>
      <c r="G3270" s="600">
        <v>0.15</v>
      </c>
      <c r="H3270" s="668">
        <f t="shared" si="181"/>
        <v>1.1805E-2</v>
      </c>
    </row>
    <row r="3271" spans="1:8">
      <c r="A3271" s="67"/>
      <c r="B3271" s="67" t="s">
        <v>574</v>
      </c>
      <c r="C3271" s="67">
        <v>1</v>
      </c>
      <c r="D3271" s="67"/>
      <c r="E3271" s="67">
        <v>1.75</v>
      </c>
      <c r="F3271" s="600">
        <v>0.1</v>
      </c>
      <c r="G3271" s="600">
        <v>0.15</v>
      </c>
      <c r="H3271" s="668">
        <f t="shared" si="181"/>
        <v>2.6249999999999999E-2</v>
      </c>
    </row>
    <row r="3272" spans="1:8">
      <c r="A3272" s="67"/>
      <c r="B3272" s="67" t="s">
        <v>1170</v>
      </c>
      <c r="C3272" s="67">
        <v>1</v>
      </c>
      <c r="D3272" s="67"/>
      <c r="E3272" s="67">
        <v>4.1500000000000004</v>
      </c>
      <c r="F3272" s="600">
        <v>0.1</v>
      </c>
      <c r="G3272" s="600">
        <v>0.15</v>
      </c>
      <c r="H3272" s="668">
        <f t="shared" si="181"/>
        <v>6.225E-2</v>
      </c>
    </row>
    <row r="3273" spans="1:8">
      <c r="A3273" s="67"/>
      <c r="B3273" s="67"/>
      <c r="C3273" s="67">
        <v>1</v>
      </c>
      <c r="D3273" s="67"/>
      <c r="E3273" s="67">
        <v>0.9</v>
      </c>
      <c r="F3273" s="600">
        <v>0.1</v>
      </c>
      <c r="G3273" s="600">
        <v>0.15</v>
      </c>
      <c r="H3273" s="668">
        <f t="shared" si="181"/>
        <v>1.35E-2</v>
      </c>
    </row>
    <row r="3274" spans="1:8">
      <c r="A3274" s="67"/>
      <c r="B3274" s="67"/>
      <c r="C3274" s="67">
        <v>3</v>
      </c>
      <c r="D3274" s="67"/>
      <c r="E3274" s="67">
        <v>2.9</v>
      </c>
      <c r="F3274" s="600">
        <v>0.1</v>
      </c>
      <c r="G3274" s="600">
        <v>0.15</v>
      </c>
      <c r="H3274" s="668">
        <f t="shared" si="181"/>
        <v>0.1305</v>
      </c>
    </row>
    <row r="3275" spans="1:8">
      <c r="A3275" s="67"/>
      <c r="B3275" s="67"/>
      <c r="C3275" s="67">
        <v>1</v>
      </c>
      <c r="D3275" s="67"/>
      <c r="E3275" s="67">
        <v>1.496</v>
      </c>
      <c r="F3275" s="600">
        <v>0.1</v>
      </c>
      <c r="G3275" s="600">
        <v>0.15</v>
      </c>
      <c r="H3275" s="668">
        <f t="shared" si="181"/>
        <v>2.2440000000000002E-2</v>
      </c>
    </row>
    <row r="3276" spans="1:8">
      <c r="A3276" s="67"/>
      <c r="B3276" s="67"/>
      <c r="C3276" s="67">
        <v>1</v>
      </c>
      <c r="D3276" s="67"/>
      <c r="E3276" s="67">
        <v>5.05</v>
      </c>
      <c r="F3276" s="600">
        <v>0.1</v>
      </c>
      <c r="G3276" s="600">
        <v>0.15</v>
      </c>
      <c r="H3276" s="668">
        <f t="shared" si="181"/>
        <v>7.5749999999999998E-2</v>
      </c>
    </row>
    <row r="3277" spans="1:8">
      <c r="A3277" s="67"/>
      <c r="B3277" s="67"/>
      <c r="C3277" s="67">
        <v>1</v>
      </c>
      <c r="D3277" s="67"/>
      <c r="E3277" s="67">
        <v>1</v>
      </c>
      <c r="F3277" s="600">
        <v>0.1</v>
      </c>
      <c r="G3277" s="600">
        <v>0.15</v>
      </c>
      <c r="H3277" s="668">
        <f t="shared" si="181"/>
        <v>1.4999999999999999E-2</v>
      </c>
    </row>
    <row r="3278" spans="1:8">
      <c r="A3278" s="67"/>
      <c r="B3278" s="67"/>
      <c r="C3278" s="67">
        <v>1</v>
      </c>
      <c r="D3278" s="67"/>
      <c r="E3278" s="67">
        <v>1.5</v>
      </c>
      <c r="F3278" s="600">
        <v>0.1</v>
      </c>
      <c r="G3278" s="600">
        <v>0.15</v>
      </c>
      <c r="H3278" s="668">
        <f t="shared" si="181"/>
        <v>2.2499999999999999E-2</v>
      </c>
    </row>
    <row r="3279" spans="1:8">
      <c r="A3279" s="67"/>
      <c r="B3279" s="67"/>
      <c r="C3279" s="67"/>
      <c r="D3279" s="67"/>
      <c r="E3279" s="67"/>
      <c r="F3279" s="600"/>
      <c r="G3279" s="600"/>
      <c r="H3279" s="600"/>
    </row>
    <row r="3280" spans="1:8">
      <c r="A3280" s="67"/>
      <c r="B3280" s="67" t="s">
        <v>1171</v>
      </c>
      <c r="C3280" s="67"/>
      <c r="D3280" s="67"/>
      <c r="E3280" s="67"/>
      <c r="F3280" s="600"/>
      <c r="G3280" s="600"/>
      <c r="H3280" s="600"/>
    </row>
    <row r="3281" spans="1:8">
      <c r="A3281" s="67"/>
      <c r="B3281" s="67" t="s">
        <v>53</v>
      </c>
      <c r="C3281" s="67">
        <v>1</v>
      </c>
      <c r="D3281" s="67"/>
      <c r="E3281" s="67">
        <v>1.85</v>
      </c>
      <c r="F3281" s="600">
        <v>0.2</v>
      </c>
      <c r="G3281" s="600">
        <v>0.15</v>
      </c>
      <c r="H3281" s="668">
        <f t="shared" ref="H3281:H3296" si="182">+PRODUCT(C3281:G3281)</f>
        <v>5.5500000000000001E-2</v>
      </c>
    </row>
    <row r="3282" spans="1:8">
      <c r="A3282" s="67"/>
      <c r="B3282" s="67" t="s">
        <v>719</v>
      </c>
      <c r="C3282" s="67">
        <v>1</v>
      </c>
      <c r="D3282" s="67"/>
      <c r="E3282" s="67">
        <v>1.84</v>
      </c>
      <c r="F3282" s="600">
        <v>0.2</v>
      </c>
      <c r="G3282" s="600">
        <v>0.15</v>
      </c>
      <c r="H3282" s="668">
        <f t="shared" si="182"/>
        <v>5.5199999999999999E-2</v>
      </c>
    </row>
    <row r="3283" spans="1:8">
      <c r="A3283" s="67"/>
      <c r="B3283" s="67" t="s">
        <v>1172</v>
      </c>
      <c r="C3283" s="67">
        <v>1</v>
      </c>
      <c r="D3283" s="67"/>
      <c r="E3283" s="67">
        <v>1.84</v>
      </c>
      <c r="F3283" s="600">
        <v>0.2</v>
      </c>
      <c r="G3283" s="600">
        <v>0.15</v>
      </c>
      <c r="H3283" s="668">
        <f t="shared" si="182"/>
        <v>5.5199999999999999E-2</v>
      </c>
    </row>
    <row r="3284" spans="1:8">
      <c r="A3284" s="67"/>
      <c r="B3284" s="67" t="s">
        <v>1173</v>
      </c>
      <c r="C3284" s="67">
        <v>1</v>
      </c>
      <c r="D3284" s="67"/>
      <c r="E3284" s="67">
        <v>1.7</v>
      </c>
      <c r="F3284" s="600">
        <v>0.2</v>
      </c>
      <c r="G3284" s="600">
        <v>0.15</v>
      </c>
      <c r="H3284" s="668">
        <f t="shared" si="182"/>
        <v>5.0999999999999997E-2</v>
      </c>
    </row>
    <row r="3285" spans="1:8">
      <c r="A3285" s="67"/>
      <c r="B3285" s="67" t="s">
        <v>1174</v>
      </c>
      <c r="C3285" s="67">
        <v>1</v>
      </c>
      <c r="D3285" s="67"/>
      <c r="E3285" s="67">
        <v>1.8</v>
      </c>
      <c r="F3285" s="600">
        <v>0.2</v>
      </c>
      <c r="G3285" s="600">
        <v>0.15</v>
      </c>
      <c r="H3285" s="668">
        <f t="shared" si="182"/>
        <v>5.3999999999999999E-2</v>
      </c>
    </row>
    <row r="3286" spans="1:8">
      <c r="A3286" s="67"/>
      <c r="B3286" s="67" t="s">
        <v>1175</v>
      </c>
      <c r="C3286" s="67">
        <v>1</v>
      </c>
      <c r="D3286" s="67"/>
      <c r="E3286" s="67">
        <v>1.83</v>
      </c>
      <c r="F3286" s="600">
        <v>0.2</v>
      </c>
      <c r="G3286" s="600">
        <v>0.15</v>
      </c>
      <c r="H3286" s="668">
        <f t="shared" si="182"/>
        <v>5.4899999999999997E-2</v>
      </c>
    </row>
    <row r="3287" spans="1:8">
      <c r="A3287" s="67"/>
      <c r="B3287" s="67" t="s">
        <v>1176</v>
      </c>
      <c r="C3287" s="67">
        <v>1</v>
      </c>
      <c r="D3287" s="67"/>
      <c r="E3287" s="67">
        <v>2.052</v>
      </c>
      <c r="F3287" s="600">
        <v>0.2</v>
      </c>
      <c r="G3287" s="600">
        <v>0.15</v>
      </c>
      <c r="H3287" s="668">
        <f t="shared" si="182"/>
        <v>6.1559999999999997E-2</v>
      </c>
    </row>
    <row r="3288" spans="1:8">
      <c r="A3288" s="67"/>
      <c r="B3288" s="67" t="s">
        <v>1177</v>
      </c>
      <c r="C3288" s="67">
        <v>1</v>
      </c>
      <c r="D3288" s="67"/>
      <c r="E3288" s="67">
        <v>2.2999999999999998</v>
      </c>
      <c r="F3288" s="600">
        <v>0.2</v>
      </c>
      <c r="G3288" s="600">
        <v>0.15</v>
      </c>
      <c r="H3288" s="668">
        <f t="shared" si="182"/>
        <v>6.9000000000000006E-2</v>
      </c>
    </row>
    <row r="3289" spans="1:8">
      <c r="A3289" s="67"/>
      <c r="B3289" s="67" t="s">
        <v>1178</v>
      </c>
      <c r="C3289" s="67">
        <v>1</v>
      </c>
      <c r="D3289" s="67"/>
      <c r="E3289" s="67">
        <v>1.7989999999999999</v>
      </c>
      <c r="F3289" s="600">
        <v>0.2</v>
      </c>
      <c r="G3289" s="600">
        <v>0.15</v>
      </c>
      <c r="H3289" s="668">
        <f t="shared" si="182"/>
        <v>5.3969999999999997E-2</v>
      </c>
    </row>
    <row r="3290" spans="1:8">
      <c r="A3290" s="67"/>
      <c r="B3290" s="67" t="s">
        <v>1179</v>
      </c>
      <c r="C3290" s="67">
        <v>1</v>
      </c>
      <c r="D3290" s="67"/>
      <c r="E3290" s="67">
        <v>1.7879</v>
      </c>
      <c r="F3290" s="600">
        <v>0.2</v>
      </c>
      <c r="G3290" s="600">
        <v>0.15</v>
      </c>
      <c r="H3290" s="668">
        <f t="shared" si="182"/>
        <v>5.3636999999999997E-2</v>
      </c>
    </row>
    <row r="3291" spans="1:8">
      <c r="A3291" s="67"/>
      <c r="B3291" s="67" t="s">
        <v>1180</v>
      </c>
      <c r="C3291" s="67">
        <v>1</v>
      </c>
      <c r="D3291" s="67"/>
      <c r="E3291" s="67">
        <v>1.8</v>
      </c>
      <c r="F3291" s="600">
        <v>0.2</v>
      </c>
      <c r="G3291" s="600">
        <v>0.15</v>
      </c>
      <c r="H3291" s="668">
        <f t="shared" si="182"/>
        <v>5.3999999999999999E-2</v>
      </c>
    </row>
    <row r="3292" spans="1:8">
      <c r="A3292" s="67"/>
      <c r="B3292" s="67" t="s">
        <v>1181</v>
      </c>
      <c r="C3292" s="67">
        <v>1</v>
      </c>
      <c r="D3292" s="67"/>
      <c r="E3292" s="67">
        <v>1.8</v>
      </c>
      <c r="F3292" s="600">
        <v>0.2</v>
      </c>
      <c r="G3292" s="600">
        <v>0.15</v>
      </c>
      <c r="H3292" s="668">
        <f t="shared" si="182"/>
        <v>5.3999999999999999E-2</v>
      </c>
    </row>
    <row r="3293" spans="1:8">
      <c r="A3293" s="67"/>
      <c r="B3293" s="67" t="s">
        <v>1182</v>
      </c>
      <c r="C3293" s="67">
        <v>1</v>
      </c>
      <c r="D3293" s="67"/>
      <c r="E3293" s="67">
        <v>1.8</v>
      </c>
      <c r="F3293" s="600">
        <v>0.2</v>
      </c>
      <c r="G3293" s="600">
        <v>0.15</v>
      </c>
      <c r="H3293" s="668">
        <f t="shared" si="182"/>
        <v>5.3999999999999999E-2</v>
      </c>
    </row>
    <row r="3294" spans="1:8">
      <c r="A3294" s="67"/>
      <c r="B3294" s="67" t="s">
        <v>1183</v>
      </c>
      <c r="C3294" s="67">
        <v>1</v>
      </c>
      <c r="D3294" s="67"/>
      <c r="E3294" s="67">
        <v>1.8</v>
      </c>
      <c r="F3294" s="600">
        <v>0.2</v>
      </c>
      <c r="G3294" s="600">
        <v>0.15</v>
      </c>
      <c r="H3294" s="668">
        <f t="shared" si="182"/>
        <v>5.3999999999999999E-2</v>
      </c>
    </row>
    <row r="3295" spans="1:8">
      <c r="A3295" s="67"/>
      <c r="B3295" s="67" t="s">
        <v>668</v>
      </c>
      <c r="C3295" s="67">
        <v>1</v>
      </c>
      <c r="D3295" s="67"/>
      <c r="E3295" s="67">
        <v>1.506</v>
      </c>
      <c r="F3295" s="600">
        <v>0.2</v>
      </c>
      <c r="G3295" s="600">
        <v>0.15</v>
      </c>
      <c r="H3295" s="668">
        <f t="shared" si="182"/>
        <v>4.5179999999999998E-2</v>
      </c>
    </row>
    <row r="3296" spans="1:8">
      <c r="A3296" s="67"/>
      <c r="B3296" s="67"/>
      <c r="C3296" s="67">
        <v>1</v>
      </c>
      <c r="D3296" s="67"/>
      <c r="E3296" s="67">
        <v>1.9</v>
      </c>
      <c r="F3296" s="600">
        <v>0.2</v>
      </c>
      <c r="G3296" s="600">
        <v>0.15</v>
      </c>
      <c r="H3296" s="668">
        <f t="shared" si="182"/>
        <v>5.7000000000000002E-2</v>
      </c>
    </row>
    <row r="3297" spans="1:8">
      <c r="A3297" s="67"/>
      <c r="B3297" s="67" t="s">
        <v>1184</v>
      </c>
      <c r="C3297" s="67"/>
      <c r="D3297" s="67"/>
      <c r="E3297" s="67"/>
      <c r="F3297" s="600"/>
      <c r="G3297" s="600"/>
      <c r="H3297" s="600"/>
    </row>
    <row r="3298" spans="1:8">
      <c r="A3298" s="67"/>
      <c r="B3298" s="67" t="s">
        <v>719</v>
      </c>
      <c r="C3298" s="67">
        <v>1</v>
      </c>
      <c r="D3298" s="67"/>
      <c r="E3298" s="67">
        <v>4.8</v>
      </c>
      <c r="F3298" s="600">
        <v>0.2</v>
      </c>
      <c r="G3298" s="600">
        <v>0.3</v>
      </c>
      <c r="H3298" s="668">
        <f>+PRODUCT(C3298:G3298)</f>
        <v>0.28799999999999998</v>
      </c>
    </row>
    <row r="3299" spans="1:8">
      <c r="A3299" s="67"/>
      <c r="B3299" s="67" t="s">
        <v>1155</v>
      </c>
      <c r="C3299" s="67">
        <v>1</v>
      </c>
      <c r="D3299" s="67"/>
      <c r="E3299" s="67">
        <v>4.8</v>
      </c>
      <c r="F3299" s="600">
        <v>0.2</v>
      </c>
      <c r="G3299" s="600">
        <v>0.3</v>
      </c>
      <c r="H3299" s="668">
        <f>+PRODUCT(C3299:G3299)</f>
        <v>0.28799999999999998</v>
      </c>
    </row>
    <row r="3300" spans="1:8">
      <c r="A3300" s="67"/>
      <c r="B3300" s="67" t="s">
        <v>1173</v>
      </c>
      <c r="C3300" s="67">
        <v>1</v>
      </c>
      <c r="D3300" s="67"/>
      <c r="E3300" s="67">
        <v>3.5</v>
      </c>
      <c r="F3300" s="600">
        <v>0.2</v>
      </c>
      <c r="G3300" s="600">
        <v>0.3</v>
      </c>
      <c r="H3300" s="668">
        <f>+PRODUCT(C3300:G3300)</f>
        <v>0.21</v>
      </c>
    </row>
    <row r="3301" spans="1:8">
      <c r="A3301" s="67"/>
      <c r="B3301" s="67"/>
      <c r="C3301" s="67"/>
      <c r="D3301" s="67"/>
      <c r="E3301" s="67"/>
      <c r="F3301" s="600"/>
      <c r="G3301" s="600"/>
      <c r="H3301" s="600"/>
    </row>
    <row r="3302" spans="1:8">
      <c r="A3302" s="67"/>
      <c r="B3302" s="67" t="s">
        <v>1185</v>
      </c>
      <c r="C3302" s="67">
        <v>1</v>
      </c>
      <c r="D3302" s="67"/>
      <c r="E3302" s="67">
        <v>4.8</v>
      </c>
      <c r="F3302" s="600">
        <v>0.2</v>
      </c>
      <c r="G3302" s="600">
        <v>0.3</v>
      </c>
      <c r="H3302" s="668">
        <f t="shared" ref="H3302:H3307" si="183">+PRODUCT(C3302:G3302)</f>
        <v>0.28799999999999998</v>
      </c>
    </row>
    <row r="3303" spans="1:8">
      <c r="A3303" s="67"/>
      <c r="B3303" s="67" t="s">
        <v>1178</v>
      </c>
      <c r="C3303" s="67">
        <v>1</v>
      </c>
      <c r="D3303" s="67"/>
      <c r="E3303" s="67">
        <v>4.5</v>
      </c>
      <c r="F3303" s="600">
        <v>0.2</v>
      </c>
      <c r="G3303" s="600">
        <v>0.3</v>
      </c>
      <c r="H3303" s="668">
        <f t="shared" si="183"/>
        <v>0.27</v>
      </c>
    </row>
    <row r="3304" spans="1:8">
      <c r="A3304" s="67"/>
      <c r="B3304" s="67" t="s">
        <v>1186</v>
      </c>
      <c r="C3304" s="67">
        <v>1</v>
      </c>
      <c r="D3304" s="67"/>
      <c r="E3304" s="67">
        <v>8.8000000000000007</v>
      </c>
      <c r="F3304" s="600">
        <v>0.2</v>
      </c>
      <c r="G3304" s="600">
        <v>0.3</v>
      </c>
      <c r="H3304" s="668">
        <f t="shared" si="183"/>
        <v>0.52800000000000002</v>
      </c>
    </row>
    <row r="3305" spans="1:8">
      <c r="A3305" s="67"/>
      <c r="B3305" s="67" t="s">
        <v>1187</v>
      </c>
      <c r="C3305" s="67">
        <v>1</v>
      </c>
      <c r="D3305" s="67"/>
      <c r="E3305" s="67">
        <v>8.82</v>
      </c>
      <c r="F3305" s="600">
        <v>0.2</v>
      </c>
      <c r="G3305" s="600">
        <v>0.3</v>
      </c>
      <c r="H3305" s="668">
        <f t="shared" si="183"/>
        <v>0.5292</v>
      </c>
    </row>
    <row r="3306" spans="1:8">
      <c r="A3306" s="67"/>
      <c r="B3306" s="67" t="s">
        <v>1183</v>
      </c>
      <c r="C3306" s="67">
        <v>1</v>
      </c>
      <c r="D3306" s="67"/>
      <c r="E3306" s="67">
        <v>4.7</v>
      </c>
      <c r="F3306" s="600">
        <v>0.2</v>
      </c>
      <c r="G3306" s="600">
        <v>0.3</v>
      </c>
      <c r="H3306" s="668">
        <f t="shared" si="183"/>
        <v>0.28199999999999997</v>
      </c>
    </row>
    <row r="3307" spans="1:8">
      <c r="A3307" s="67"/>
      <c r="B3307" s="67"/>
      <c r="C3307" s="67"/>
      <c r="D3307" s="67"/>
      <c r="E3307" s="67"/>
      <c r="F3307" s="600"/>
      <c r="G3307" s="600"/>
      <c r="H3307" s="668">
        <f t="shared" si="183"/>
        <v>0</v>
      </c>
    </row>
    <row r="3308" spans="1:8">
      <c r="A3308" s="67"/>
      <c r="B3308" s="67" t="s">
        <v>1188</v>
      </c>
      <c r="C3308" s="67"/>
      <c r="D3308" s="67"/>
      <c r="E3308" s="67"/>
      <c r="F3308" s="600"/>
      <c r="G3308" s="600"/>
      <c r="H3308" s="600"/>
    </row>
    <row r="3309" spans="1:8">
      <c r="A3309" s="67"/>
      <c r="B3309" s="67" t="s">
        <v>1189</v>
      </c>
      <c r="C3309" s="67">
        <v>2</v>
      </c>
      <c r="D3309" s="67"/>
      <c r="E3309" s="67">
        <v>2.0249999999999999</v>
      </c>
      <c r="F3309" s="600">
        <v>0.2</v>
      </c>
      <c r="G3309" s="600">
        <v>0.2</v>
      </c>
      <c r="H3309" s="668">
        <f>+PRODUCT(C3309:G3309)</f>
        <v>0.16200000000000001</v>
      </c>
    </row>
    <row r="3310" spans="1:8">
      <c r="A3310" s="67"/>
      <c r="B3310" s="67"/>
      <c r="C3310" s="67"/>
      <c r="D3310" s="67"/>
      <c r="E3310" s="67"/>
      <c r="F3310" s="600"/>
      <c r="G3310" s="600"/>
      <c r="H3310" s="600"/>
    </row>
    <row r="3311" spans="1:8">
      <c r="A3311" s="67"/>
      <c r="B3311" s="601" t="s">
        <v>1190</v>
      </c>
      <c r="C3311" s="67"/>
      <c r="D3311" s="67"/>
      <c r="E3311" s="67"/>
      <c r="F3311" s="600"/>
      <c r="G3311" s="600"/>
      <c r="H3311" s="600"/>
    </row>
    <row r="3312" spans="1:8">
      <c r="A3312" s="67"/>
      <c r="B3312" s="67" t="s">
        <v>1191</v>
      </c>
      <c r="C3312" s="67">
        <v>1</v>
      </c>
      <c r="D3312" s="67"/>
      <c r="E3312" s="67">
        <v>2.1150000000000002</v>
      </c>
      <c r="F3312" s="600">
        <v>0.2</v>
      </c>
      <c r="G3312" s="600">
        <v>0.15</v>
      </c>
      <c r="H3312" s="668">
        <f>+PRODUCT(C3312:G3312)</f>
        <v>6.3450000000000006E-2</v>
      </c>
    </row>
    <row r="3313" spans="1:8">
      <c r="A3313" s="67"/>
      <c r="B3313" s="67" t="s">
        <v>1192</v>
      </c>
      <c r="C3313" s="67">
        <v>1</v>
      </c>
      <c r="D3313" s="67"/>
      <c r="E3313" s="67">
        <v>1.1000000000000001</v>
      </c>
      <c r="F3313" s="600">
        <v>0.2</v>
      </c>
      <c r="G3313" s="600">
        <v>0.15</v>
      </c>
      <c r="H3313" s="668">
        <f>+PRODUCT(C3313:G3313)</f>
        <v>3.3000000000000002E-2</v>
      </c>
    </row>
    <row r="3314" spans="1:8">
      <c r="A3314" s="67"/>
      <c r="B3314" s="67" t="s">
        <v>58</v>
      </c>
      <c r="C3314" s="67"/>
      <c r="D3314" s="67"/>
      <c r="E3314" s="67"/>
      <c r="F3314" s="600"/>
      <c r="G3314" s="600"/>
      <c r="H3314" s="600"/>
    </row>
    <row r="3315" spans="1:8">
      <c r="A3315" s="67"/>
      <c r="B3315" s="67" t="s">
        <v>1152</v>
      </c>
      <c r="C3315" s="67">
        <v>1</v>
      </c>
      <c r="D3315" s="67"/>
      <c r="E3315" s="67">
        <v>2.0499999999999998</v>
      </c>
      <c r="F3315" s="600">
        <v>0.2</v>
      </c>
      <c r="G3315" s="600">
        <v>0.15</v>
      </c>
      <c r="H3315" s="668">
        <f>+PRODUCT(C3315:G3315)</f>
        <v>6.1499999999999999E-2</v>
      </c>
    </row>
    <row r="3316" spans="1:8">
      <c r="A3316" s="67"/>
      <c r="B3316" s="67"/>
      <c r="C3316" s="67">
        <v>1</v>
      </c>
      <c r="D3316" s="67"/>
      <c r="E3316" s="67">
        <v>1.65</v>
      </c>
      <c r="F3316" s="600">
        <v>0.2</v>
      </c>
      <c r="G3316" s="600">
        <v>0.15</v>
      </c>
      <c r="H3316" s="668">
        <f>+PRODUCT(C3316:G3316)</f>
        <v>4.9500000000000002E-2</v>
      </c>
    </row>
    <row r="3317" spans="1:8">
      <c r="A3317" s="67"/>
      <c r="B3317" s="67" t="s">
        <v>1152</v>
      </c>
      <c r="C3317" s="67">
        <v>1</v>
      </c>
      <c r="D3317" s="67"/>
      <c r="E3317" s="67">
        <v>4.5720000000000001</v>
      </c>
      <c r="F3317" s="600">
        <v>0.2</v>
      </c>
      <c r="G3317" s="600">
        <v>0.15</v>
      </c>
      <c r="H3317" s="668">
        <f>+PRODUCT(C3317:G3317)</f>
        <v>0.13716</v>
      </c>
    </row>
    <row r="3318" spans="1:8">
      <c r="A3318" s="67"/>
      <c r="B3318" s="67"/>
      <c r="C3318" s="67"/>
      <c r="D3318" s="67"/>
      <c r="E3318" s="67"/>
      <c r="F3318" s="600"/>
      <c r="G3318" s="600"/>
      <c r="H3318" s="600"/>
    </row>
    <row r="3319" spans="1:8">
      <c r="A3319" s="67"/>
      <c r="B3319" s="601" t="s">
        <v>57</v>
      </c>
      <c r="C3319" s="67"/>
      <c r="D3319" s="67"/>
      <c r="E3319" s="67"/>
      <c r="F3319" s="600"/>
      <c r="G3319" s="600"/>
      <c r="H3319" s="600"/>
    </row>
    <row r="3320" spans="1:8">
      <c r="A3320" s="67"/>
      <c r="B3320" s="67" t="s">
        <v>1193</v>
      </c>
      <c r="C3320" s="67">
        <v>1</v>
      </c>
      <c r="D3320" s="67"/>
      <c r="E3320" s="67">
        <v>1.1000000000000001</v>
      </c>
      <c r="F3320" s="600">
        <v>0.2</v>
      </c>
      <c r="G3320" s="600">
        <v>0.15</v>
      </c>
      <c r="H3320" s="668">
        <f>+PRODUCT(C3320:G3320)</f>
        <v>3.3000000000000002E-2</v>
      </c>
    </row>
    <row r="3321" spans="1:8">
      <c r="A3321" s="67"/>
      <c r="B3321" s="67" t="s">
        <v>1194</v>
      </c>
      <c r="C3321" s="67">
        <v>1</v>
      </c>
      <c r="D3321" s="67"/>
      <c r="E3321" s="67">
        <v>0.6</v>
      </c>
      <c r="F3321" s="600">
        <v>0.2</v>
      </c>
      <c r="G3321" s="600">
        <v>0.15</v>
      </c>
      <c r="H3321" s="668">
        <f>+PRODUCT(C3321:G3321)</f>
        <v>1.7999999999999999E-2</v>
      </c>
    </row>
    <row r="3322" spans="1:8">
      <c r="A3322" s="67"/>
      <c r="B3322" s="67" t="s">
        <v>1195</v>
      </c>
      <c r="C3322" s="67">
        <v>1</v>
      </c>
      <c r="D3322" s="67"/>
      <c r="E3322" s="67">
        <v>0.6</v>
      </c>
      <c r="F3322" s="600">
        <v>0.2</v>
      </c>
      <c r="G3322" s="600">
        <v>0.15</v>
      </c>
      <c r="H3322" s="668">
        <f>+PRODUCT(C3322:G3322)</f>
        <v>1.7999999999999999E-2</v>
      </c>
    </row>
    <row r="3323" spans="1:8">
      <c r="A3323" s="67"/>
      <c r="B3323" s="67" t="s">
        <v>1196</v>
      </c>
      <c r="C3323" s="67">
        <v>1</v>
      </c>
      <c r="D3323" s="67"/>
      <c r="E3323" s="67">
        <v>1.4</v>
      </c>
      <c r="F3323" s="600">
        <v>0.2</v>
      </c>
      <c r="G3323" s="600">
        <v>0.15</v>
      </c>
      <c r="H3323" s="668">
        <f>+PRODUCT(C3323:G3323)</f>
        <v>4.2000000000000003E-2</v>
      </c>
    </row>
    <row r="3324" spans="1:8">
      <c r="A3324" s="67"/>
      <c r="B3324" s="67" t="s">
        <v>1158</v>
      </c>
      <c r="C3324" s="67">
        <v>1</v>
      </c>
      <c r="D3324" s="67"/>
      <c r="E3324" s="67">
        <v>1.8</v>
      </c>
      <c r="F3324" s="600">
        <v>0.2</v>
      </c>
      <c r="G3324" s="600">
        <v>0.15</v>
      </c>
      <c r="H3324" s="668">
        <f>+PRODUCT(C3324:G3324)</f>
        <v>5.3999999999999999E-2</v>
      </c>
    </row>
    <row r="3325" spans="1:8">
      <c r="A3325" s="67"/>
      <c r="B3325" s="67"/>
      <c r="C3325" s="67"/>
      <c r="D3325" s="67"/>
      <c r="E3325" s="67"/>
      <c r="F3325" s="600"/>
      <c r="G3325" s="600"/>
      <c r="H3325" s="600"/>
    </row>
    <row r="3326" spans="1:8">
      <c r="A3326" s="67"/>
      <c r="B3326" s="67"/>
      <c r="C3326" s="67"/>
      <c r="D3326" s="67"/>
      <c r="E3326" s="67"/>
      <c r="F3326" s="600"/>
      <c r="G3326" s="600"/>
      <c r="H3326" s="600"/>
    </row>
    <row r="3327" spans="1:8">
      <c r="A3327" s="67"/>
      <c r="B3327" s="67"/>
      <c r="C3327" s="67"/>
      <c r="D3327" s="67"/>
      <c r="E3327" s="67"/>
      <c r="F3327" s="600"/>
      <c r="G3327" s="600"/>
      <c r="H3327" s="600"/>
    </row>
    <row r="3328" spans="1:8">
      <c r="A3328" s="67"/>
      <c r="B3328" s="67" t="s">
        <v>1166</v>
      </c>
      <c r="C3328" s="67"/>
      <c r="D3328" s="67"/>
      <c r="E3328" s="67"/>
      <c r="F3328" s="600"/>
      <c r="G3328" s="600"/>
      <c r="H3328" s="600"/>
    </row>
    <row r="3329" spans="1:8">
      <c r="A3329" s="67"/>
      <c r="B3329" s="67" t="s">
        <v>1167</v>
      </c>
      <c r="C3329" s="67">
        <v>1</v>
      </c>
      <c r="D3329" s="67"/>
      <c r="E3329" s="67">
        <v>2</v>
      </c>
      <c r="F3329" s="600">
        <v>0.1</v>
      </c>
      <c r="G3329" s="600">
        <v>0.15</v>
      </c>
      <c r="H3329" s="668">
        <f t="shared" ref="H3329:H3341" si="184">+PRODUCT(C3329:G3329)</f>
        <v>0.03</v>
      </c>
    </row>
    <row r="3330" spans="1:8">
      <c r="A3330" s="67"/>
      <c r="B3330" s="67" t="s">
        <v>1168</v>
      </c>
      <c r="C3330" s="67">
        <v>1</v>
      </c>
      <c r="D3330" s="67"/>
      <c r="E3330" s="67">
        <v>1.45</v>
      </c>
      <c r="F3330" s="600">
        <v>0.1</v>
      </c>
      <c r="G3330" s="600">
        <v>0.15</v>
      </c>
      <c r="H3330" s="668">
        <f t="shared" si="184"/>
        <v>2.1749999999999999E-2</v>
      </c>
    </row>
    <row r="3331" spans="1:8">
      <c r="A3331" s="67"/>
      <c r="B3331" s="67"/>
      <c r="C3331" s="67">
        <v>1</v>
      </c>
      <c r="D3331" s="67"/>
      <c r="E3331" s="67">
        <v>0.80800000000000005</v>
      </c>
      <c r="F3331" s="600">
        <v>0.1</v>
      </c>
      <c r="G3331" s="600">
        <v>0.15</v>
      </c>
      <c r="H3331" s="668">
        <f t="shared" si="184"/>
        <v>1.2120000000000001E-2</v>
      </c>
    </row>
    <row r="3332" spans="1:8">
      <c r="A3332" s="67"/>
      <c r="B3332" s="67"/>
      <c r="C3332" s="67">
        <v>1</v>
      </c>
      <c r="D3332" s="67"/>
      <c r="E3332" s="67">
        <v>0.7</v>
      </c>
      <c r="F3332" s="600">
        <v>0.1</v>
      </c>
      <c r="G3332" s="600">
        <v>0.15</v>
      </c>
      <c r="H3332" s="668">
        <f t="shared" si="184"/>
        <v>1.0500000000000001E-2</v>
      </c>
    </row>
    <row r="3333" spans="1:8">
      <c r="A3333" s="67"/>
      <c r="B3333" s="67" t="s">
        <v>1169</v>
      </c>
      <c r="C3333" s="67">
        <v>1</v>
      </c>
      <c r="D3333" s="67"/>
      <c r="E3333" s="67">
        <v>0.78700000000000003</v>
      </c>
      <c r="F3333" s="600">
        <v>0.1</v>
      </c>
      <c r="G3333" s="600">
        <v>0.15</v>
      </c>
      <c r="H3333" s="668">
        <f t="shared" si="184"/>
        <v>1.1805E-2</v>
      </c>
    </row>
    <row r="3334" spans="1:8">
      <c r="A3334" s="67"/>
      <c r="B3334" s="67" t="s">
        <v>1197</v>
      </c>
      <c r="C3334" s="67">
        <v>1</v>
      </c>
      <c r="D3334" s="67"/>
      <c r="E3334" s="67">
        <v>1.75</v>
      </c>
      <c r="F3334" s="600">
        <v>0.1</v>
      </c>
      <c r="G3334" s="600">
        <v>0.15</v>
      </c>
      <c r="H3334" s="668">
        <f t="shared" si="184"/>
        <v>2.6249999999999999E-2</v>
      </c>
    </row>
    <row r="3335" spans="1:8">
      <c r="A3335" s="67"/>
      <c r="B3335" s="67" t="s">
        <v>1170</v>
      </c>
      <c r="C3335" s="67">
        <v>1</v>
      </c>
      <c r="D3335" s="67"/>
      <c r="E3335" s="67">
        <v>4.1500000000000004</v>
      </c>
      <c r="F3335" s="600">
        <v>0.1</v>
      </c>
      <c r="G3335" s="600">
        <v>0.15</v>
      </c>
      <c r="H3335" s="668">
        <f t="shared" si="184"/>
        <v>6.225E-2</v>
      </c>
    </row>
    <row r="3336" spans="1:8">
      <c r="A3336" s="67"/>
      <c r="B3336" s="67" t="s">
        <v>1170</v>
      </c>
      <c r="C3336" s="67">
        <v>1</v>
      </c>
      <c r="D3336" s="67"/>
      <c r="E3336" s="67">
        <v>0.9</v>
      </c>
      <c r="F3336" s="600">
        <v>0.1</v>
      </c>
      <c r="G3336" s="600">
        <v>0.15</v>
      </c>
      <c r="H3336" s="668">
        <f t="shared" si="184"/>
        <v>1.35E-2</v>
      </c>
    </row>
    <row r="3337" spans="1:8">
      <c r="A3337" s="67"/>
      <c r="B3337" s="67" t="s">
        <v>1170</v>
      </c>
      <c r="C3337" s="67">
        <v>3</v>
      </c>
      <c r="D3337" s="67"/>
      <c r="E3337" s="67">
        <v>2.9</v>
      </c>
      <c r="F3337" s="600">
        <v>0.1</v>
      </c>
      <c r="G3337" s="600">
        <v>0.15</v>
      </c>
      <c r="H3337" s="668">
        <f t="shared" si="184"/>
        <v>0.1305</v>
      </c>
    </row>
    <row r="3338" spans="1:8">
      <c r="A3338" s="67"/>
      <c r="B3338" s="67" t="s">
        <v>1170</v>
      </c>
      <c r="C3338" s="67">
        <v>1</v>
      </c>
      <c r="D3338" s="67"/>
      <c r="E3338" s="67">
        <v>1.496</v>
      </c>
      <c r="F3338" s="600">
        <v>0.1</v>
      </c>
      <c r="G3338" s="600">
        <v>0.15</v>
      </c>
      <c r="H3338" s="668">
        <f t="shared" si="184"/>
        <v>2.2440000000000002E-2</v>
      </c>
    </row>
    <row r="3339" spans="1:8">
      <c r="A3339" s="67"/>
      <c r="B3339" s="67" t="s">
        <v>1170</v>
      </c>
      <c r="C3339" s="67">
        <v>1</v>
      </c>
      <c r="D3339" s="67"/>
      <c r="E3339" s="67">
        <v>5.05</v>
      </c>
      <c r="F3339" s="600">
        <v>0.1</v>
      </c>
      <c r="G3339" s="600">
        <v>0.15</v>
      </c>
      <c r="H3339" s="668">
        <f t="shared" si="184"/>
        <v>7.5749999999999998E-2</v>
      </c>
    </row>
    <row r="3340" spans="1:8">
      <c r="A3340" s="67"/>
      <c r="B3340" s="67" t="s">
        <v>1170</v>
      </c>
      <c r="C3340" s="67">
        <v>1</v>
      </c>
      <c r="D3340" s="67"/>
      <c r="E3340" s="67">
        <v>1</v>
      </c>
      <c r="F3340" s="600">
        <v>0.1</v>
      </c>
      <c r="G3340" s="600">
        <v>0.15</v>
      </c>
      <c r="H3340" s="668">
        <f t="shared" si="184"/>
        <v>1.4999999999999999E-2</v>
      </c>
    </row>
    <row r="3341" spans="1:8">
      <c r="A3341" s="67"/>
      <c r="B3341" s="67" t="s">
        <v>1170</v>
      </c>
      <c r="C3341" s="67">
        <v>1</v>
      </c>
      <c r="D3341" s="67"/>
      <c r="E3341" s="67">
        <v>1.5</v>
      </c>
      <c r="F3341" s="600">
        <v>0.1</v>
      </c>
      <c r="G3341" s="600">
        <v>0.15</v>
      </c>
      <c r="H3341" s="668">
        <f t="shared" si="184"/>
        <v>2.2499999999999999E-2</v>
      </c>
    </row>
    <row r="3342" spans="1:8">
      <c r="A3342" s="67"/>
      <c r="B3342" s="67"/>
      <c r="C3342" s="67"/>
      <c r="D3342" s="67"/>
      <c r="E3342" s="67"/>
      <c r="F3342" s="600"/>
      <c r="G3342" s="600"/>
      <c r="H3342" s="600"/>
    </row>
    <row r="3343" spans="1:8">
      <c r="A3343" s="67"/>
      <c r="B3343" s="67" t="s">
        <v>1198</v>
      </c>
      <c r="C3343" s="67"/>
      <c r="D3343" s="67"/>
      <c r="E3343" s="67"/>
      <c r="F3343" s="600"/>
      <c r="G3343" s="600"/>
      <c r="H3343" s="600"/>
    </row>
    <row r="3344" spans="1:8">
      <c r="A3344" s="67"/>
      <c r="B3344" s="67" t="s">
        <v>1199</v>
      </c>
      <c r="C3344" s="67">
        <v>1</v>
      </c>
      <c r="D3344" s="67"/>
      <c r="E3344" s="67">
        <v>1.748</v>
      </c>
      <c r="F3344" s="600">
        <v>0.2</v>
      </c>
      <c r="G3344" s="600">
        <v>0.15</v>
      </c>
      <c r="H3344" s="668">
        <f t="shared" ref="H3344:H3356" si="185">+PRODUCT(C3344:G3344)</f>
        <v>5.2440000000000001E-2</v>
      </c>
    </row>
    <row r="3345" spans="1:9">
      <c r="A3345" s="67"/>
      <c r="B3345" s="67" t="s">
        <v>53</v>
      </c>
      <c r="C3345" s="67">
        <v>1</v>
      </c>
      <c r="D3345" s="67"/>
      <c r="E3345" s="67">
        <v>3.15</v>
      </c>
      <c r="F3345" s="600">
        <v>0.2</v>
      </c>
      <c r="G3345" s="600">
        <v>0.15</v>
      </c>
      <c r="H3345" s="668">
        <f t="shared" si="185"/>
        <v>9.4500000000000001E-2</v>
      </c>
    </row>
    <row r="3346" spans="1:9">
      <c r="A3346" s="67"/>
      <c r="B3346" s="67" t="s">
        <v>1194</v>
      </c>
      <c r="C3346" s="67">
        <v>2</v>
      </c>
      <c r="D3346" s="67"/>
      <c r="E3346" s="67">
        <v>1.65</v>
      </c>
      <c r="F3346" s="600">
        <v>0.2</v>
      </c>
      <c r="G3346" s="600">
        <v>0.15</v>
      </c>
      <c r="H3346" s="668">
        <f t="shared" si="185"/>
        <v>9.9000000000000005E-2</v>
      </c>
    </row>
    <row r="3347" spans="1:9">
      <c r="A3347" s="67"/>
      <c r="B3347" s="67" t="s">
        <v>1195</v>
      </c>
      <c r="C3347" s="67">
        <v>1</v>
      </c>
      <c r="D3347" s="67"/>
      <c r="E3347" s="67">
        <v>1.65</v>
      </c>
      <c r="F3347" s="600">
        <v>0.2</v>
      </c>
      <c r="G3347" s="600">
        <v>0.15</v>
      </c>
      <c r="H3347" s="668">
        <f t="shared" si="185"/>
        <v>4.9500000000000002E-2</v>
      </c>
    </row>
    <row r="3348" spans="1:9">
      <c r="A3348" s="67"/>
      <c r="B3348" s="67" t="s">
        <v>1200</v>
      </c>
      <c r="C3348" s="67">
        <v>1</v>
      </c>
      <c r="D3348" s="67"/>
      <c r="E3348" s="67">
        <v>1.8129999999999999</v>
      </c>
      <c r="F3348" s="600">
        <v>0.2</v>
      </c>
      <c r="G3348" s="600">
        <v>0.15</v>
      </c>
      <c r="H3348" s="668">
        <f t="shared" si="185"/>
        <v>5.4390000000000001E-2</v>
      </c>
    </row>
    <row r="3349" spans="1:9">
      <c r="A3349" s="67"/>
      <c r="B3349" s="67" t="s">
        <v>573</v>
      </c>
      <c r="C3349" s="67">
        <v>1</v>
      </c>
      <c r="D3349" s="67"/>
      <c r="E3349" s="67">
        <v>2.052</v>
      </c>
      <c r="F3349" s="600">
        <v>0.2</v>
      </c>
      <c r="G3349" s="600">
        <v>0.15</v>
      </c>
      <c r="H3349" s="668">
        <f t="shared" si="185"/>
        <v>6.1559999999999997E-2</v>
      </c>
    </row>
    <row r="3350" spans="1:9">
      <c r="A3350" s="67"/>
      <c r="B3350" s="67" t="s">
        <v>574</v>
      </c>
      <c r="C3350" s="67">
        <v>1</v>
      </c>
      <c r="D3350" s="67"/>
      <c r="E3350" s="67">
        <v>2.2999999999999998</v>
      </c>
      <c r="F3350" s="600">
        <v>0.2</v>
      </c>
      <c r="G3350" s="600">
        <v>0.15</v>
      </c>
      <c r="H3350" s="668">
        <f t="shared" si="185"/>
        <v>6.9000000000000006E-2</v>
      </c>
    </row>
    <row r="3351" spans="1:9">
      <c r="A3351" s="67"/>
      <c r="B3351" s="67" t="s">
        <v>1201</v>
      </c>
      <c r="C3351" s="67">
        <v>1</v>
      </c>
      <c r="D3351" s="67"/>
      <c r="E3351" s="67">
        <v>1.8</v>
      </c>
      <c r="F3351" s="600">
        <v>0.2</v>
      </c>
      <c r="G3351" s="600">
        <v>0.15</v>
      </c>
      <c r="H3351" s="668">
        <f t="shared" si="185"/>
        <v>5.3999999999999999E-2</v>
      </c>
      <c r="I3351" t="s">
        <v>58</v>
      </c>
    </row>
    <row r="3352" spans="1:9">
      <c r="A3352" s="67"/>
      <c r="B3352" s="67"/>
      <c r="C3352" s="67"/>
      <c r="D3352" s="67"/>
      <c r="E3352" s="67"/>
      <c r="F3352" s="600"/>
      <c r="G3352" s="600"/>
      <c r="H3352" s="668">
        <f t="shared" si="185"/>
        <v>0</v>
      </c>
    </row>
    <row r="3353" spans="1:9">
      <c r="A3353" s="67"/>
      <c r="B3353" s="67" t="s">
        <v>1195</v>
      </c>
      <c r="C3353" s="67">
        <v>1</v>
      </c>
      <c r="D3353" s="67"/>
      <c r="E3353" s="67">
        <v>1.8</v>
      </c>
      <c r="F3353" s="600">
        <v>0.2</v>
      </c>
      <c r="G3353" s="600">
        <v>0.15</v>
      </c>
      <c r="H3353" s="668">
        <f t="shared" si="185"/>
        <v>5.3999999999999999E-2</v>
      </c>
    </row>
    <row r="3354" spans="1:9">
      <c r="A3354" s="67"/>
      <c r="B3354" s="67" t="s">
        <v>1202</v>
      </c>
      <c r="C3354" s="67">
        <v>2</v>
      </c>
      <c r="D3354" s="67"/>
      <c r="E3354" s="67">
        <v>1.8</v>
      </c>
      <c r="F3354" s="600">
        <v>0.2</v>
      </c>
      <c r="G3354" s="600">
        <v>0.15</v>
      </c>
      <c r="H3354" s="668">
        <f t="shared" si="185"/>
        <v>0.108</v>
      </c>
    </row>
    <row r="3355" spans="1:9">
      <c r="A3355" s="67"/>
      <c r="B3355" s="67" t="s">
        <v>1203</v>
      </c>
      <c r="C3355" s="67">
        <v>2</v>
      </c>
      <c r="D3355" s="67"/>
      <c r="E3355" s="67">
        <v>1.8</v>
      </c>
      <c r="F3355" s="600">
        <v>0.2</v>
      </c>
      <c r="G3355" s="600">
        <v>0.15</v>
      </c>
      <c r="H3355" s="668">
        <f t="shared" si="185"/>
        <v>0.108</v>
      </c>
    </row>
    <row r="3356" spans="1:9">
      <c r="A3356" s="67"/>
      <c r="B3356" s="67" t="s">
        <v>1204</v>
      </c>
      <c r="C3356" s="67">
        <v>1</v>
      </c>
      <c r="D3356" s="67"/>
      <c r="E3356" s="67">
        <v>1.8</v>
      </c>
      <c r="F3356" s="600">
        <v>0.2</v>
      </c>
      <c r="G3356" s="600">
        <v>0.15</v>
      </c>
      <c r="H3356" s="668">
        <f t="shared" si="185"/>
        <v>5.3999999999999999E-2</v>
      </c>
    </row>
    <row r="3357" spans="1:9">
      <c r="A3357" s="67"/>
      <c r="B3357" s="67"/>
      <c r="C3357" s="67"/>
      <c r="D3357" s="67"/>
      <c r="E3357" s="67"/>
      <c r="F3357" s="600"/>
      <c r="G3357" s="600"/>
      <c r="H3357" s="600"/>
    </row>
    <row r="3358" spans="1:9">
      <c r="A3358" s="67"/>
      <c r="B3358" s="67"/>
      <c r="C3358" s="67"/>
      <c r="D3358" s="67"/>
      <c r="E3358" s="67"/>
      <c r="F3358" s="600"/>
      <c r="G3358" s="600"/>
      <c r="H3358" s="600"/>
    </row>
    <row r="3359" spans="1:9">
      <c r="A3359" s="67"/>
      <c r="B3359" s="67" t="s">
        <v>1205</v>
      </c>
      <c r="C3359" s="67">
        <v>2</v>
      </c>
      <c r="D3359" s="67"/>
      <c r="E3359" s="67">
        <v>2.0249999999999999</v>
      </c>
      <c r="F3359" s="600">
        <v>0.2</v>
      </c>
      <c r="G3359" s="600">
        <v>0.2</v>
      </c>
      <c r="H3359" s="668">
        <f>+PRODUCT(C3359:G3359)</f>
        <v>0.16200000000000001</v>
      </c>
    </row>
    <row r="3360" spans="1:9">
      <c r="A3360" s="67"/>
      <c r="B3360" s="67" t="s">
        <v>1206</v>
      </c>
      <c r="C3360" s="67">
        <v>1</v>
      </c>
      <c r="D3360" s="67"/>
      <c r="E3360" s="67">
        <v>2.4009999999999998</v>
      </c>
      <c r="F3360" s="600">
        <v>0.2</v>
      </c>
      <c r="G3360" s="600">
        <v>0.2</v>
      </c>
      <c r="H3360" s="668">
        <f>+PRODUCT(C3360:G3360)</f>
        <v>9.604E-2</v>
      </c>
    </row>
    <row r="3361" spans="1:8">
      <c r="A3361" s="67"/>
      <c r="B3361" s="67"/>
      <c r="C3361" s="67"/>
      <c r="D3361" s="67"/>
      <c r="E3361" s="67"/>
      <c r="F3361" s="600"/>
      <c r="G3361" s="600"/>
      <c r="H3361" s="600"/>
    </row>
    <row r="3362" spans="1:8">
      <c r="A3362" s="67"/>
      <c r="B3362" s="67" t="s">
        <v>1184</v>
      </c>
      <c r="C3362" s="67"/>
      <c r="D3362" s="67"/>
      <c r="E3362" s="67"/>
      <c r="F3362" s="600"/>
      <c r="G3362" s="600"/>
      <c r="H3362" s="600"/>
    </row>
    <row r="3363" spans="1:8">
      <c r="A3363" s="67"/>
      <c r="B3363" s="67" t="s">
        <v>1194</v>
      </c>
      <c r="C3363" s="67">
        <v>2</v>
      </c>
      <c r="D3363" s="67"/>
      <c r="E3363" s="67">
        <v>5.27</v>
      </c>
      <c r="F3363" s="600">
        <v>0.2</v>
      </c>
      <c r="G3363" s="600">
        <v>0.3</v>
      </c>
      <c r="H3363" s="668">
        <f>+PRODUCT(C3363:G3363)</f>
        <v>0.63239999999999996</v>
      </c>
    </row>
    <row r="3364" spans="1:8">
      <c r="A3364" s="67"/>
      <c r="B3364" s="67" t="s">
        <v>1195</v>
      </c>
      <c r="C3364" s="67">
        <v>1</v>
      </c>
      <c r="D3364" s="67"/>
      <c r="E3364" s="67">
        <v>5.2720000000000002</v>
      </c>
      <c r="F3364" s="600">
        <v>0.2</v>
      </c>
      <c r="G3364" s="600">
        <v>0.3</v>
      </c>
      <c r="H3364" s="668">
        <f>+PRODUCT(C3364:G3364)</f>
        <v>0.31631999999999999</v>
      </c>
    </row>
    <row r="3365" spans="1:8">
      <c r="A3365" s="67"/>
      <c r="B3365" s="67" t="s">
        <v>1207</v>
      </c>
      <c r="C3365" s="67">
        <v>1</v>
      </c>
      <c r="D3365" s="67"/>
      <c r="E3365" s="67">
        <v>5.27</v>
      </c>
      <c r="F3365" s="600">
        <v>0.2</v>
      </c>
      <c r="G3365" s="600">
        <v>0.3</v>
      </c>
      <c r="H3365" s="668">
        <f>+PRODUCT(C3365:G3365)</f>
        <v>0.31619999999999998</v>
      </c>
    </row>
    <row r="3366" spans="1:8">
      <c r="A3366" s="67"/>
      <c r="B3366" s="67" t="s">
        <v>668</v>
      </c>
      <c r="C3366" s="67">
        <v>1</v>
      </c>
      <c r="D3366" s="67"/>
      <c r="E3366" s="67">
        <f>1.557+3.493</f>
        <v>5.05</v>
      </c>
      <c r="F3366" s="600">
        <v>0.2</v>
      </c>
      <c r="G3366" s="600">
        <v>0.3</v>
      </c>
      <c r="H3366" s="668">
        <f>+PRODUCT(C3366:G3366)</f>
        <v>0.30299999999999999</v>
      </c>
    </row>
    <row r="3367" spans="1:8">
      <c r="A3367" s="67"/>
      <c r="B3367" s="67"/>
      <c r="C3367" s="67">
        <v>1</v>
      </c>
      <c r="D3367" s="67"/>
      <c r="E3367" s="67">
        <v>7.5590000000000002</v>
      </c>
      <c r="F3367" s="600">
        <v>0.2</v>
      </c>
      <c r="G3367" s="600">
        <v>0.3</v>
      </c>
      <c r="H3367" s="668">
        <f>+PRODUCT(C3367:G3367)</f>
        <v>0.45354</v>
      </c>
    </row>
    <row r="3368" spans="1:8">
      <c r="A3368" s="67"/>
      <c r="B3368" s="67"/>
      <c r="C3368" s="67"/>
      <c r="D3368" s="67"/>
      <c r="E3368" s="67"/>
      <c r="F3368" s="600"/>
      <c r="G3368" s="600"/>
      <c r="H3368" s="600"/>
    </row>
    <row r="3369" spans="1:8">
      <c r="A3369" s="67"/>
      <c r="B3369" s="67"/>
      <c r="C3369" s="67"/>
      <c r="D3369" s="67"/>
      <c r="E3369" s="67"/>
      <c r="F3369" s="600"/>
      <c r="G3369" s="600"/>
      <c r="H3369" s="600"/>
    </row>
    <row r="3370" spans="1:8">
      <c r="A3370" s="67"/>
      <c r="B3370" s="601" t="s">
        <v>62</v>
      </c>
      <c r="C3370" s="67"/>
      <c r="D3370" s="67"/>
      <c r="E3370" s="67"/>
      <c r="F3370" s="600"/>
      <c r="G3370" s="600"/>
      <c r="H3370" s="600"/>
    </row>
    <row r="3371" spans="1:8">
      <c r="A3371" s="67"/>
      <c r="B3371" s="601" t="s">
        <v>1152</v>
      </c>
      <c r="C3371" s="67"/>
      <c r="D3371" s="67"/>
      <c r="E3371" s="67"/>
      <c r="F3371" s="600"/>
      <c r="G3371" s="600"/>
      <c r="H3371" s="600"/>
    </row>
    <row r="3372" spans="1:8">
      <c r="A3372" s="67"/>
      <c r="B3372" s="67" t="s">
        <v>1163</v>
      </c>
      <c r="C3372" s="67">
        <v>1</v>
      </c>
      <c r="D3372" s="67"/>
      <c r="E3372" s="67">
        <v>1.1000000000000001</v>
      </c>
      <c r="F3372" s="600">
        <v>0.2</v>
      </c>
      <c r="G3372" s="600">
        <v>0.15</v>
      </c>
      <c r="H3372" s="668">
        <f>+PRODUCT(C3372:G3372)</f>
        <v>3.3000000000000002E-2</v>
      </c>
    </row>
    <row r="3373" spans="1:8">
      <c r="A3373" s="67"/>
      <c r="B3373" s="67" t="s">
        <v>1196</v>
      </c>
      <c r="C3373" s="67">
        <v>1</v>
      </c>
      <c r="D3373" s="67"/>
      <c r="E3373" s="67">
        <v>1.4</v>
      </c>
      <c r="F3373" s="600">
        <v>0.2</v>
      </c>
      <c r="G3373" s="600">
        <v>0.15</v>
      </c>
      <c r="H3373" s="668">
        <f>+PRODUCT(C3373:G3373)</f>
        <v>4.2000000000000003E-2</v>
      </c>
    </row>
    <row r="3374" spans="1:8">
      <c r="A3374" s="67"/>
      <c r="B3374" s="67" t="s">
        <v>1158</v>
      </c>
      <c r="C3374" s="67">
        <v>1</v>
      </c>
      <c r="D3374" s="67"/>
      <c r="E3374" s="67">
        <v>1.8</v>
      </c>
      <c r="F3374" s="600">
        <v>0.2</v>
      </c>
      <c r="G3374" s="600">
        <v>0.15</v>
      </c>
      <c r="H3374" s="668">
        <f>+PRODUCT(C3374:G3374)</f>
        <v>5.3999999999999999E-2</v>
      </c>
    </row>
    <row r="3375" spans="1:8">
      <c r="A3375" s="67"/>
      <c r="B3375" s="67"/>
      <c r="C3375" s="67"/>
      <c r="D3375" s="67"/>
      <c r="E3375" s="67"/>
      <c r="F3375" s="600"/>
      <c r="G3375" s="600"/>
      <c r="H3375" s="600"/>
    </row>
    <row r="3376" spans="1:8">
      <c r="A3376" s="67"/>
      <c r="B3376" s="67" t="s">
        <v>1166</v>
      </c>
      <c r="C3376" s="67"/>
      <c r="D3376" s="67"/>
      <c r="E3376" s="67"/>
      <c r="F3376" s="600"/>
      <c r="G3376" s="600"/>
      <c r="H3376" s="600"/>
    </row>
    <row r="3377" spans="1:8">
      <c r="A3377" s="67"/>
      <c r="B3377" s="67" t="s">
        <v>1167</v>
      </c>
      <c r="C3377" s="67">
        <v>1</v>
      </c>
      <c r="D3377" s="67"/>
      <c r="E3377" s="67">
        <v>2</v>
      </c>
      <c r="F3377" s="600">
        <v>0.1</v>
      </c>
      <c r="G3377" s="600">
        <v>0.15</v>
      </c>
      <c r="H3377" s="668">
        <f t="shared" ref="H3377:H3389" si="186">+PRODUCT(C3377:G3377)</f>
        <v>0.03</v>
      </c>
    </row>
    <row r="3378" spans="1:8">
      <c r="A3378" s="67"/>
      <c r="B3378" s="67" t="s">
        <v>1168</v>
      </c>
      <c r="C3378" s="67">
        <v>1</v>
      </c>
      <c r="D3378" s="67"/>
      <c r="E3378" s="67">
        <v>1.45</v>
      </c>
      <c r="F3378" s="600">
        <v>0.1</v>
      </c>
      <c r="G3378" s="600">
        <v>0.15</v>
      </c>
      <c r="H3378" s="668">
        <f t="shared" si="186"/>
        <v>2.1749999999999999E-2</v>
      </c>
    </row>
    <row r="3379" spans="1:8">
      <c r="A3379" s="67"/>
      <c r="B3379" s="67"/>
      <c r="C3379" s="67">
        <v>1</v>
      </c>
      <c r="D3379" s="67"/>
      <c r="E3379" s="67">
        <v>0.80800000000000005</v>
      </c>
      <c r="F3379" s="600">
        <v>0.1</v>
      </c>
      <c r="G3379" s="600">
        <v>0.15</v>
      </c>
      <c r="H3379" s="668">
        <f t="shared" si="186"/>
        <v>1.2120000000000001E-2</v>
      </c>
    </row>
    <row r="3380" spans="1:8">
      <c r="A3380" s="67"/>
      <c r="B3380" s="67"/>
      <c r="C3380" s="67">
        <v>1</v>
      </c>
      <c r="D3380" s="67"/>
      <c r="E3380" s="67">
        <v>0.7</v>
      </c>
      <c r="F3380" s="600">
        <v>0.1</v>
      </c>
      <c r="G3380" s="600">
        <v>0.15</v>
      </c>
      <c r="H3380" s="668">
        <f t="shared" si="186"/>
        <v>1.0500000000000001E-2</v>
      </c>
    </row>
    <row r="3381" spans="1:8">
      <c r="A3381" s="67"/>
      <c r="B3381" s="67" t="s">
        <v>1169</v>
      </c>
      <c r="C3381" s="67">
        <v>1</v>
      </c>
      <c r="D3381" s="67"/>
      <c r="E3381" s="67">
        <v>0.78700000000000003</v>
      </c>
      <c r="F3381" s="600">
        <v>0.1</v>
      </c>
      <c r="G3381" s="600">
        <v>0.15</v>
      </c>
      <c r="H3381" s="668">
        <f t="shared" si="186"/>
        <v>1.1805E-2</v>
      </c>
    </row>
    <row r="3382" spans="1:8">
      <c r="A3382" s="67"/>
      <c r="B3382" s="67" t="s">
        <v>1197</v>
      </c>
      <c r="C3382" s="67">
        <v>1</v>
      </c>
      <c r="D3382" s="67"/>
      <c r="E3382" s="67">
        <v>1.75</v>
      </c>
      <c r="F3382" s="600">
        <v>0.1</v>
      </c>
      <c r="G3382" s="600">
        <v>0.15</v>
      </c>
      <c r="H3382" s="668">
        <f t="shared" si="186"/>
        <v>2.6249999999999999E-2</v>
      </c>
    </row>
    <row r="3383" spans="1:8">
      <c r="A3383" s="67"/>
      <c r="B3383" s="67" t="s">
        <v>1170</v>
      </c>
      <c r="C3383" s="67">
        <v>1</v>
      </c>
      <c r="D3383" s="67"/>
      <c r="E3383" s="67">
        <v>4.1500000000000004</v>
      </c>
      <c r="F3383" s="600">
        <v>0.1</v>
      </c>
      <c r="G3383" s="600">
        <v>0.15</v>
      </c>
      <c r="H3383" s="668">
        <f t="shared" si="186"/>
        <v>6.225E-2</v>
      </c>
    </row>
    <row r="3384" spans="1:8">
      <c r="A3384" s="67"/>
      <c r="B3384" s="67" t="s">
        <v>1170</v>
      </c>
      <c r="C3384" s="67">
        <v>1</v>
      </c>
      <c r="D3384" s="67"/>
      <c r="E3384" s="67">
        <v>0.9</v>
      </c>
      <c r="F3384" s="600">
        <v>0.1</v>
      </c>
      <c r="G3384" s="600">
        <v>0.15</v>
      </c>
      <c r="H3384" s="668">
        <f t="shared" si="186"/>
        <v>1.35E-2</v>
      </c>
    </row>
    <row r="3385" spans="1:8">
      <c r="A3385" s="67"/>
      <c r="B3385" s="67" t="s">
        <v>1170</v>
      </c>
      <c r="C3385" s="67">
        <v>3</v>
      </c>
      <c r="D3385" s="67"/>
      <c r="E3385" s="67">
        <v>2.9</v>
      </c>
      <c r="F3385" s="600">
        <v>0.1</v>
      </c>
      <c r="G3385" s="600">
        <v>0.15</v>
      </c>
      <c r="H3385" s="668">
        <f t="shared" si="186"/>
        <v>0.1305</v>
      </c>
    </row>
    <row r="3386" spans="1:8">
      <c r="A3386" s="67"/>
      <c r="B3386" s="67" t="s">
        <v>1170</v>
      </c>
      <c r="C3386" s="67">
        <v>1</v>
      </c>
      <c r="D3386" s="67"/>
      <c r="E3386" s="67">
        <v>1.496</v>
      </c>
      <c r="F3386" s="600">
        <v>0.1</v>
      </c>
      <c r="G3386" s="600">
        <v>0.15</v>
      </c>
      <c r="H3386" s="668">
        <f t="shared" si="186"/>
        <v>2.2440000000000002E-2</v>
      </c>
    </row>
    <row r="3387" spans="1:8">
      <c r="A3387" s="67"/>
      <c r="B3387" s="67" t="s">
        <v>1170</v>
      </c>
      <c r="C3387" s="67">
        <v>1</v>
      </c>
      <c r="D3387" s="67"/>
      <c r="E3387" s="67">
        <v>5.05</v>
      </c>
      <c r="F3387" s="600">
        <v>0.1</v>
      </c>
      <c r="G3387" s="600">
        <v>0.15</v>
      </c>
      <c r="H3387" s="668">
        <f t="shared" si="186"/>
        <v>7.5749999999999998E-2</v>
      </c>
    </row>
    <row r="3388" spans="1:8">
      <c r="A3388" s="67"/>
      <c r="B3388" s="67" t="s">
        <v>1170</v>
      </c>
      <c r="C3388" s="67">
        <v>1</v>
      </c>
      <c r="D3388" s="67"/>
      <c r="E3388" s="67">
        <v>1</v>
      </c>
      <c r="F3388" s="600">
        <v>0.1</v>
      </c>
      <c r="G3388" s="600">
        <v>0.15</v>
      </c>
      <c r="H3388" s="668">
        <f t="shared" si="186"/>
        <v>1.4999999999999999E-2</v>
      </c>
    </row>
    <row r="3389" spans="1:8">
      <c r="A3389" s="67"/>
      <c r="B3389" s="67" t="s">
        <v>1170</v>
      </c>
      <c r="C3389" s="67">
        <v>1</v>
      </c>
      <c r="D3389" s="67"/>
      <c r="E3389" s="67">
        <v>1.5</v>
      </c>
      <c r="F3389" s="600">
        <v>0.1</v>
      </c>
      <c r="G3389" s="600">
        <v>0.15</v>
      </c>
      <c r="H3389" s="668">
        <f t="shared" si="186"/>
        <v>2.2499999999999999E-2</v>
      </c>
    </row>
    <row r="3390" spans="1:8">
      <c r="A3390" s="67"/>
      <c r="B3390" s="67"/>
      <c r="C3390" s="67"/>
      <c r="D3390" s="67"/>
      <c r="E3390" s="67"/>
      <c r="F3390" s="600"/>
      <c r="G3390" s="600"/>
      <c r="H3390" s="600"/>
    </row>
    <row r="3391" spans="1:8">
      <c r="A3391" s="67"/>
      <c r="B3391" s="67"/>
      <c r="C3391" s="67"/>
      <c r="D3391" s="67"/>
      <c r="E3391" s="67"/>
      <c r="F3391" s="600"/>
      <c r="G3391" s="600"/>
      <c r="H3391" s="600"/>
    </row>
    <row r="3392" spans="1:8">
      <c r="A3392" s="67"/>
      <c r="B3392" s="67" t="s">
        <v>1198</v>
      </c>
      <c r="C3392" s="67"/>
      <c r="D3392" s="67"/>
      <c r="E3392" s="67"/>
      <c r="F3392" s="600"/>
      <c r="G3392" s="600"/>
      <c r="H3392" s="600"/>
    </row>
    <row r="3393" spans="1:8">
      <c r="A3393" s="67"/>
      <c r="B3393" s="67" t="s">
        <v>1208</v>
      </c>
      <c r="C3393" s="67">
        <v>1</v>
      </c>
      <c r="D3393" s="67"/>
      <c r="E3393" s="67">
        <v>1.75</v>
      </c>
      <c r="F3393" s="600">
        <v>0.2</v>
      </c>
      <c r="G3393" s="600">
        <v>0.15</v>
      </c>
      <c r="H3393" s="668">
        <f t="shared" ref="H3393:H3398" si="187">+PRODUCT(C3393:G3393)</f>
        <v>5.2499999999999998E-2</v>
      </c>
    </row>
    <row r="3394" spans="1:8">
      <c r="A3394" s="67"/>
      <c r="B3394" s="67" t="s">
        <v>53</v>
      </c>
      <c r="C3394" s="67">
        <v>1</v>
      </c>
      <c r="D3394" s="67"/>
      <c r="E3394" s="67">
        <v>3.15</v>
      </c>
      <c r="F3394" s="600">
        <v>0.2</v>
      </c>
      <c r="G3394" s="600">
        <v>0.15</v>
      </c>
      <c r="H3394" s="668">
        <f t="shared" si="187"/>
        <v>9.4500000000000001E-2</v>
      </c>
    </row>
    <row r="3395" spans="1:8">
      <c r="A3395" s="67"/>
      <c r="B3395" s="67" t="s">
        <v>1209</v>
      </c>
      <c r="C3395" s="67">
        <v>1</v>
      </c>
      <c r="D3395" s="67"/>
      <c r="E3395" s="67">
        <v>1.65</v>
      </c>
      <c r="F3395" s="600">
        <v>0.2</v>
      </c>
      <c r="G3395" s="600">
        <v>0.15</v>
      </c>
      <c r="H3395" s="668">
        <f t="shared" si="187"/>
        <v>4.9500000000000002E-2</v>
      </c>
    </row>
    <row r="3396" spans="1:8">
      <c r="A3396" s="67"/>
      <c r="B3396" s="67" t="s">
        <v>1210</v>
      </c>
      <c r="C3396" s="67">
        <v>2</v>
      </c>
      <c r="D3396" s="67"/>
      <c r="E3396" s="67">
        <v>1.65</v>
      </c>
      <c r="F3396" s="600">
        <v>0.2</v>
      </c>
      <c r="G3396" s="600">
        <v>0.15</v>
      </c>
      <c r="H3396" s="668">
        <f t="shared" si="187"/>
        <v>9.9000000000000005E-2</v>
      </c>
    </row>
    <row r="3397" spans="1:8">
      <c r="A3397" s="67"/>
      <c r="B3397" s="67" t="s">
        <v>1211</v>
      </c>
      <c r="C3397" s="67">
        <v>1</v>
      </c>
      <c r="D3397" s="67"/>
      <c r="E3397" s="67">
        <v>1.776</v>
      </c>
      <c r="F3397" s="600">
        <v>0.2</v>
      </c>
      <c r="G3397" s="600">
        <v>0.15</v>
      </c>
      <c r="H3397" s="668">
        <f t="shared" si="187"/>
        <v>5.3280000000000001E-2</v>
      </c>
    </row>
    <row r="3398" spans="1:8">
      <c r="A3398" s="67"/>
      <c r="B3398" s="67" t="s">
        <v>1212</v>
      </c>
      <c r="C3398" s="67">
        <v>1</v>
      </c>
      <c r="D3398" s="67"/>
      <c r="E3398" s="67">
        <v>1.8</v>
      </c>
      <c r="F3398" s="600">
        <v>0.2</v>
      </c>
      <c r="G3398" s="600">
        <v>0.15</v>
      </c>
      <c r="H3398" s="668">
        <f t="shared" si="187"/>
        <v>5.3999999999999999E-2</v>
      </c>
    </row>
    <row r="3399" spans="1:8">
      <c r="A3399" s="67"/>
      <c r="B3399" s="67"/>
      <c r="C3399" s="67"/>
      <c r="D3399" s="67"/>
      <c r="E3399" s="67"/>
      <c r="F3399" s="600"/>
      <c r="G3399" s="600"/>
      <c r="H3399" s="600"/>
    </row>
    <row r="3400" spans="1:8">
      <c r="A3400" s="67"/>
      <c r="B3400" s="67"/>
      <c r="C3400" s="67"/>
      <c r="D3400" s="67"/>
      <c r="E3400" s="67"/>
      <c r="F3400" s="600"/>
      <c r="G3400" s="600"/>
      <c r="H3400" s="600"/>
    </row>
    <row r="3401" spans="1:8">
      <c r="A3401" s="67"/>
      <c r="B3401" s="67" t="s">
        <v>1213</v>
      </c>
      <c r="C3401" s="67">
        <v>2</v>
      </c>
      <c r="D3401" s="67"/>
      <c r="E3401" s="67">
        <v>1.8</v>
      </c>
      <c r="F3401" s="600">
        <v>0.2</v>
      </c>
      <c r="G3401" s="600">
        <v>0.15</v>
      </c>
      <c r="H3401" s="668">
        <f>+PRODUCT(C3401:G3401)</f>
        <v>0.108</v>
      </c>
    </row>
    <row r="3402" spans="1:8">
      <c r="A3402" s="67"/>
      <c r="B3402" s="67" t="s">
        <v>1214</v>
      </c>
      <c r="C3402" s="67">
        <v>2</v>
      </c>
      <c r="D3402" s="67"/>
      <c r="E3402" s="67">
        <v>1.8</v>
      </c>
      <c r="F3402" s="600">
        <v>0.2</v>
      </c>
      <c r="G3402" s="600">
        <v>0.15</v>
      </c>
      <c r="H3402" s="668">
        <f>+PRODUCT(C3402:G3402)</f>
        <v>0.108</v>
      </c>
    </row>
    <row r="3403" spans="1:8">
      <c r="A3403" s="67"/>
      <c r="B3403" s="67"/>
      <c r="C3403" s="67"/>
      <c r="D3403" s="67"/>
      <c r="E3403" s="67"/>
      <c r="F3403" s="600"/>
      <c r="G3403" s="600"/>
      <c r="H3403" s="600"/>
    </row>
    <row r="3404" spans="1:8">
      <c r="A3404" s="67"/>
      <c r="B3404" s="67" t="s">
        <v>1205</v>
      </c>
      <c r="C3404" s="67">
        <v>2</v>
      </c>
      <c r="D3404" s="67"/>
      <c r="E3404" s="67">
        <v>2.0249999999999999</v>
      </c>
      <c r="F3404" s="600">
        <v>0.2</v>
      </c>
      <c r="G3404" s="600">
        <v>0.15</v>
      </c>
      <c r="H3404" s="668">
        <f>+PRODUCT(C3404:G3404)</f>
        <v>0.1215</v>
      </c>
    </row>
    <row r="3405" spans="1:8">
      <c r="A3405" s="67"/>
      <c r="B3405" s="67" t="s">
        <v>1206</v>
      </c>
      <c r="C3405" s="67">
        <v>1</v>
      </c>
      <c r="D3405" s="67"/>
      <c r="E3405" s="67">
        <v>2.4009999999999998</v>
      </c>
      <c r="F3405" s="600">
        <v>0.2</v>
      </c>
      <c r="G3405" s="600">
        <v>0.15</v>
      </c>
      <c r="H3405" s="668">
        <f>+PRODUCT(C3405:G3405)</f>
        <v>7.2029999999999997E-2</v>
      </c>
    </row>
    <row r="3406" spans="1:8">
      <c r="A3406" s="67"/>
      <c r="B3406" s="67"/>
      <c r="C3406" s="67"/>
      <c r="D3406" s="67"/>
      <c r="E3406" s="67"/>
      <c r="F3406" s="600"/>
      <c r="G3406" s="600"/>
      <c r="H3406" s="600"/>
    </row>
    <row r="3407" spans="1:8">
      <c r="A3407" s="67"/>
      <c r="B3407" s="67" t="s">
        <v>1215</v>
      </c>
      <c r="C3407" s="67">
        <v>1</v>
      </c>
      <c r="D3407" s="67"/>
      <c r="E3407" s="67">
        <v>38.234999999999999</v>
      </c>
      <c r="F3407" s="600">
        <v>0.2</v>
      </c>
      <c r="G3407" s="600">
        <v>0.3</v>
      </c>
      <c r="H3407" s="668">
        <f>+PRODUCT(C3407:G3407)</f>
        <v>2.2940999999999998</v>
      </c>
    </row>
    <row r="3408" spans="1:8">
      <c r="A3408" s="67"/>
      <c r="B3408" s="67"/>
      <c r="C3408" s="67"/>
      <c r="D3408" s="67"/>
      <c r="E3408" s="67"/>
      <c r="F3408" s="600"/>
      <c r="G3408" s="600"/>
      <c r="H3408" s="600"/>
    </row>
    <row r="3409" spans="1:8">
      <c r="A3409" s="67"/>
      <c r="B3409" s="67"/>
      <c r="C3409" s="67"/>
      <c r="D3409" s="67"/>
      <c r="E3409" s="67"/>
      <c r="F3409" s="600"/>
      <c r="G3409" s="600"/>
      <c r="H3409" s="600"/>
    </row>
    <row r="3410" spans="1:8">
      <c r="A3410" s="67"/>
      <c r="B3410" s="67" t="s">
        <v>37</v>
      </c>
      <c r="C3410" s="67"/>
      <c r="D3410" s="67"/>
      <c r="E3410" s="67"/>
      <c r="F3410" s="600"/>
      <c r="G3410" s="600"/>
      <c r="H3410" s="600"/>
    </row>
    <row r="3411" spans="1:8">
      <c r="A3411" s="67"/>
      <c r="B3411" s="67" t="s">
        <v>1198</v>
      </c>
      <c r="C3411" s="67">
        <v>1</v>
      </c>
      <c r="D3411" s="67"/>
      <c r="E3411" s="67">
        <v>1.7</v>
      </c>
      <c r="F3411" s="600">
        <v>0.2</v>
      </c>
      <c r="G3411" s="600">
        <v>0.15</v>
      </c>
      <c r="H3411" s="668">
        <f>+PRODUCT(C3411:G3411)</f>
        <v>5.0999999999999997E-2</v>
      </c>
    </row>
    <row r="3412" spans="1:8">
      <c r="A3412" s="67"/>
      <c r="B3412" s="67"/>
      <c r="C3412" s="67"/>
      <c r="D3412" s="67"/>
      <c r="E3412" s="67"/>
      <c r="F3412" s="600"/>
      <c r="G3412" s="600"/>
      <c r="H3412" s="600"/>
    </row>
    <row r="3413" spans="1:8">
      <c r="A3413" s="67"/>
      <c r="B3413" s="601" t="s">
        <v>571</v>
      </c>
      <c r="C3413" s="67"/>
      <c r="D3413" s="67"/>
      <c r="E3413" s="67"/>
      <c r="F3413" s="600"/>
      <c r="G3413" s="600"/>
      <c r="H3413" s="600"/>
    </row>
    <row r="3414" spans="1:8">
      <c r="A3414" s="67"/>
      <c r="B3414" s="601" t="s">
        <v>572</v>
      </c>
      <c r="C3414" s="67"/>
      <c r="D3414" s="67"/>
      <c r="E3414" s="67"/>
      <c r="F3414" s="600"/>
      <c r="G3414" s="600"/>
      <c r="H3414" s="600"/>
    </row>
    <row r="3415" spans="1:8">
      <c r="A3415" s="67"/>
      <c r="B3415" s="67" t="s">
        <v>573</v>
      </c>
      <c r="C3415" s="67">
        <v>2</v>
      </c>
      <c r="D3415" s="67"/>
      <c r="E3415" s="67">
        <v>2.052</v>
      </c>
      <c r="F3415" s="600">
        <v>0.45</v>
      </c>
      <c r="G3415" s="600">
        <v>7.4999999999999997E-2</v>
      </c>
      <c r="H3415" s="668">
        <f>+PRODUCT(C3415:G3415)</f>
        <v>0.13850999999999999</v>
      </c>
    </row>
    <row r="3416" spans="1:8">
      <c r="A3416" s="67"/>
      <c r="B3416" s="67" t="s">
        <v>574</v>
      </c>
      <c r="C3416" s="67">
        <v>2</v>
      </c>
      <c r="D3416" s="67"/>
      <c r="E3416" s="67">
        <v>2.6</v>
      </c>
      <c r="F3416" s="600">
        <v>0.45</v>
      </c>
      <c r="G3416" s="600">
        <v>7.4999999999999997E-2</v>
      </c>
      <c r="H3416" s="668">
        <f>+PRODUCT(C3416:G3416)</f>
        <v>0.17549999999999999</v>
      </c>
    </row>
    <row r="3417" spans="1:8">
      <c r="A3417" s="67"/>
      <c r="B3417" s="67"/>
      <c r="C3417" s="67"/>
      <c r="D3417" s="67"/>
      <c r="E3417" s="67"/>
      <c r="F3417" s="600"/>
      <c r="G3417" s="600"/>
      <c r="H3417" s="600"/>
    </row>
    <row r="3418" spans="1:8">
      <c r="A3418" s="67"/>
      <c r="B3418" s="67" t="s">
        <v>443</v>
      </c>
      <c r="C3418" s="67">
        <v>1</v>
      </c>
      <c r="D3418" s="67"/>
      <c r="E3418" s="67">
        <v>6.3739999999999997</v>
      </c>
      <c r="F3418" s="600">
        <v>2.86</v>
      </c>
      <c r="G3418" s="600">
        <v>0.15</v>
      </c>
      <c r="H3418" s="668">
        <f>+PRODUCT(C3418:G3418)</f>
        <v>2.7344460000000002</v>
      </c>
    </row>
    <row r="3419" spans="1:8">
      <c r="A3419" s="67"/>
      <c r="B3419" s="67"/>
      <c r="C3419" s="67"/>
      <c r="D3419" s="67"/>
      <c r="E3419" s="67"/>
      <c r="F3419" s="600"/>
      <c r="G3419" s="600"/>
      <c r="H3419" s="602">
        <f>SUM(H3246:H3418)</f>
        <v>15.813718</v>
      </c>
    </row>
    <row r="3420" spans="1:8">
      <c r="A3420" s="67"/>
      <c r="B3420" s="67"/>
      <c r="C3420" s="67"/>
      <c r="D3420" s="67"/>
      <c r="E3420" s="67"/>
      <c r="F3420" s="600"/>
      <c r="G3420" s="600"/>
      <c r="H3420" s="600"/>
    </row>
    <row r="3421" spans="1:8">
      <c r="A3421" s="67"/>
      <c r="B3421" s="67" t="s">
        <v>92</v>
      </c>
      <c r="C3421" s="67"/>
      <c r="D3421" s="67"/>
      <c r="E3421" s="67"/>
      <c r="F3421" s="600"/>
      <c r="G3421" s="600"/>
      <c r="H3421" s="600"/>
    </row>
    <row r="3422" spans="1:8">
      <c r="A3422" s="67"/>
      <c r="B3422" s="67" t="s">
        <v>323</v>
      </c>
      <c r="C3422" s="67"/>
      <c r="D3422" s="67"/>
      <c r="E3422" s="67"/>
      <c r="F3422" s="600"/>
      <c r="G3422" s="600"/>
      <c r="H3422" s="600"/>
    </row>
    <row r="3423" spans="1:8">
      <c r="A3423" s="67"/>
      <c r="B3423" s="67" t="s">
        <v>50</v>
      </c>
      <c r="C3423" s="67">
        <v>1</v>
      </c>
      <c r="D3423" s="67"/>
      <c r="E3423" s="67">
        <v>1.5</v>
      </c>
      <c r="F3423" s="600">
        <v>0.15</v>
      </c>
      <c r="G3423" s="600">
        <v>0.15</v>
      </c>
      <c r="H3423" s="668">
        <f>+PRODUCT(C3423:G3423)</f>
        <v>3.3750000000000002E-2</v>
      </c>
    </row>
    <row r="3424" spans="1:8">
      <c r="A3424" s="67"/>
      <c r="B3424" s="67"/>
      <c r="C3424" s="67">
        <v>1</v>
      </c>
      <c r="D3424" s="67"/>
      <c r="E3424" s="67">
        <v>0.9</v>
      </c>
      <c r="F3424" s="600">
        <v>0.15</v>
      </c>
      <c r="G3424" s="600">
        <v>0.15</v>
      </c>
      <c r="H3424" s="668">
        <f>+PRODUCT(C3424:G3424)</f>
        <v>2.0250000000000001E-2</v>
      </c>
    </row>
    <row r="3425" spans="1:8">
      <c r="A3425" s="67"/>
      <c r="B3425" s="67" t="s">
        <v>34</v>
      </c>
      <c r="C3425" s="67">
        <v>1</v>
      </c>
      <c r="D3425" s="67"/>
      <c r="E3425" s="67">
        <v>3.145</v>
      </c>
      <c r="F3425" s="600">
        <v>0.15</v>
      </c>
      <c r="G3425" s="600">
        <v>0.15</v>
      </c>
      <c r="H3425" s="668">
        <f>+PRODUCT(C3425:G3425)</f>
        <v>7.0762500000000006E-2</v>
      </c>
    </row>
    <row r="3426" spans="1:8">
      <c r="A3426" s="67"/>
      <c r="B3426" s="67" t="s">
        <v>1216</v>
      </c>
      <c r="C3426" s="67">
        <v>1</v>
      </c>
      <c r="D3426" s="67"/>
      <c r="E3426" s="67">
        <v>1.55</v>
      </c>
      <c r="F3426" s="600">
        <v>0.15</v>
      </c>
      <c r="G3426" s="600">
        <v>0.15</v>
      </c>
      <c r="H3426" s="668">
        <f>+PRODUCT(C3426:G3426)</f>
        <v>3.4875000000000003E-2</v>
      </c>
    </row>
    <row r="3427" spans="1:8">
      <c r="A3427" s="67"/>
      <c r="B3427" s="67"/>
      <c r="C3427" s="67"/>
      <c r="D3427" s="67"/>
      <c r="E3427" s="67"/>
      <c r="F3427" s="600"/>
      <c r="G3427" s="600"/>
      <c r="H3427" s="600"/>
    </row>
    <row r="3428" spans="1:8">
      <c r="A3428" s="67"/>
      <c r="B3428" s="67" t="s">
        <v>1217</v>
      </c>
      <c r="C3428" s="67">
        <v>1</v>
      </c>
      <c r="D3428" s="67"/>
      <c r="E3428" s="67">
        <v>2.8</v>
      </c>
      <c r="F3428" s="600">
        <v>0.15</v>
      </c>
      <c r="G3428" s="600">
        <v>0.2</v>
      </c>
      <c r="H3428" s="668">
        <f>+PRODUCT(C3428:G3428)</f>
        <v>8.4000000000000005E-2</v>
      </c>
    </row>
    <row r="3429" spans="1:8">
      <c r="A3429" s="67"/>
      <c r="B3429" s="67" t="s">
        <v>1218</v>
      </c>
      <c r="C3429" s="67">
        <v>1</v>
      </c>
      <c r="D3429" s="67"/>
      <c r="E3429" s="67">
        <v>3.6309999999999998</v>
      </c>
      <c r="F3429" s="600">
        <v>0.15</v>
      </c>
      <c r="G3429" s="600">
        <v>0.15</v>
      </c>
      <c r="H3429" s="668">
        <f>+PRODUCT(C3429:G3429)</f>
        <v>8.1697500000000006E-2</v>
      </c>
    </row>
    <row r="3430" spans="1:8">
      <c r="A3430" s="67"/>
      <c r="B3430" s="67" t="s">
        <v>64</v>
      </c>
      <c r="C3430" s="67">
        <v>1</v>
      </c>
      <c r="D3430" s="67"/>
      <c r="E3430" s="67">
        <v>1.254</v>
      </c>
      <c r="F3430" s="600">
        <v>0.15</v>
      </c>
      <c r="G3430" s="600">
        <v>0.15</v>
      </c>
      <c r="H3430" s="668">
        <f>+PRODUCT(C3430:G3430)</f>
        <v>2.8215E-2</v>
      </c>
    </row>
    <row r="3431" spans="1:8">
      <c r="A3431" s="67"/>
      <c r="B3431" s="67" t="s">
        <v>1219</v>
      </c>
      <c r="C3431" s="67">
        <v>1</v>
      </c>
      <c r="D3431" s="67"/>
      <c r="E3431" s="67">
        <v>1.25</v>
      </c>
      <c r="F3431" s="600">
        <v>0.15</v>
      </c>
      <c r="G3431" s="600">
        <v>0.15</v>
      </c>
      <c r="H3431" s="668">
        <f>+PRODUCT(C3431:G3431)</f>
        <v>2.8125000000000001E-2</v>
      </c>
    </row>
    <row r="3432" spans="1:8">
      <c r="A3432" s="67"/>
      <c r="B3432" s="67"/>
      <c r="C3432" s="67"/>
      <c r="D3432" s="67"/>
      <c r="E3432" s="67"/>
      <c r="F3432" s="600"/>
      <c r="G3432" s="600"/>
      <c r="H3432" s="600"/>
    </row>
    <row r="3433" spans="1:8">
      <c r="A3433" s="67"/>
      <c r="B3433" s="67" t="s">
        <v>1220</v>
      </c>
      <c r="C3433" s="67">
        <v>1</v>
      </c>
      <c r="D3433" s="67"/>
      <c r="E3433" s="67">
        <v>2.2999999999999998</v>
      </c>
      <c r="F3433" s="600">
        <v>0.1</v>
      </c>
      <c r="G3433" s="600">
        <v>0.15</v>
      </c>
      <c r="H3433" s="668">
        <f t="shared" ref="H3433:H3439" si="188">+PRODUCT(C3433:G3433)</f>
        <v>3.4500000000000003E-2</v>
      </c>
    </row>
    <row r="3434" spans="1:8">
      <c r="A3434" s="67"/>
      <c r="B3434" s="67"/>
      <c r="C3434" s="67">
        <v>1</v>
      </c>
      <c r="D3434" s="67"/>
      <c r="E3434" s="67">
        <v>1.6</v>
      </c>
      <c r="F3434" s="600">
        <v>0.1</v>
      </c>
      <c r="G3434" s="600">
        <v>0.15</v>
      </c>
      <c r="H3434" s="668">
        <f t="shared" si="188"/>
        <v>2.4E-2</v>
      </c>
    </row>
    <row r="3435" spans="1:8">
      <c r="A3435" s="67"/>
      <c r="B3435" s="67"/>
      <c r="C3435" s="67">
        <v>2</v>
      </c>
      <c r="D3435" s="67"/>
      <c r="E3435" s="67">
        <v>1.5</v>
      </c>
      <c r="F3435" s="600">
        <v>0.1</v>
      </c>
      <c r="G3435" s="600">
        <v>0.15</v>
      </c>
      <c r="H3435" s="668">
        <f t="shared" si="188"/>
        <v>4.4999999999999998E-2</v>
      </c>
    </row>
    <row r="3436" spans="1:8">
      <c r="A3436" s="67"/>
      <c r="B3436" s="67" t="s">
        <v>58</v>
      </c>
      <c r="C3436" s="67">
        <v>1</v>
      </c>
      <c r="D3436" s="67"/>
      <c r="E3436" s="67">
        <v>1.6439999999999999</v>
      </c>
      <c r="F3436" s="600">
        <v>0.2</v>
      </c>
      <c r="G3436" s="600">
        <v>0.15</v>
      </c>
      <c r="H3436" s="668">
        <f t="shared" si="188"/>
        <v>4.9320000000000003E-2</v>
      </c>
    </row>
    <row r="3437" spans="1:8">
      <c r="A3437" s="67"/>
      <c r="B3437" s="67" t="s">
        <v>1152</v>
      </c>
      <c r="C3437" s="67">
        <v>1</v>
      </c>
      <c r="D3437" s="67"/>
      <c r="E3437" s="67">
        <v>9.6560000000000006</v>
      </c>
      <c r="F3437" s="600">
        <v>0.2</v>
      </c>
      <c r="G3437" s="600">
        <v>0.15</v>
      </c>
      <c r="H3437" s="668">
        <f t="shared" si="188"/>
        <v>0.28967999999999999</v>
      </c>
    </row>
    <row r="3438" spans="1:8">
      <c r="A3438" s="67"/>
      <c r="B3438" s="67"/>
      <c r="C3438" s="67">
        <v>4</v>
      </c>
      <c r="D3438" s="67"/>
      <c r="E3438" s="67">
        <v>3.9470000000000001</v>
      </c>
      <c r="F3438" s="600">
        <v>0.2</v>
      </c>
      <c r="G3438" s="600">
        <v>0.15</v>
      </c>
      <c r="H3438" s="668">
        <f t="shared" si="188"/>
        <v>0.47364000000000001</v>
      </c>
    </row>
    <row r="3439" spans="1:8">
      <c r="A3439" s="67"/>
      <c r="B3439" s="67"/>
      <c r="C3439" s="67">
        <v>1</v>
      </c>
      <c r="D3439" s="67"/>
      <c r="E3439" s="67">
        <v>0.94</v>
      </c>
      <c r="F3439" s="600">
        <v>0.2</v>
      </c>
      <c r="G3439" s="600">
        <v>0.15</v>
      </c>
      <c r="H3439" s="668">
        <f t="shared" si="188"/>
        <v>2.8199999999999999E-2</v>
      </c>
    </row>
    <row r="3440" spans="1:8">
      <c r="A3440" s="67"/>
      <c r="B3440" s="67"/>
      <c r="C3440" s="67"/>
      <c r="D3440" s="67"/>
      <c r="E3440" s="67"/>
      <c r="F3440" s="600"/>
      <c r="G3440" s="600"/>
      <c r="H3440" s="600"/>
    </row>
    <row r="3441" spans="1:8">
      <c r="A3441" s="67"/>
      <c r="B3441" s="67"/>
      <c r="C3441" s="67"/>
      <c r="D3441" s="67"/>
      <c r="E3441" s="67"/>
      <c r="F3441" s="600"/>
      <c r="G3441" s="600"/>
      <c r="H3441" s="600"/>
    </row>
    <row r="3442" spans="1:8">
      <c r="A3442" s="67"/>
      <c r="B3442" s="67" t="s">
        <v>18</v>
      </c>
      <c r="C3442" s="67"/>
      <c r="D3442" s="67"/>
      <c r="E3442" s="67"/>
      <c r="F3442" s="600"/>
      <c r="G3442" s="600"/>
      <c r="H3442" s="600"/>
    </row>
    <row r="3443" spans="1:8">
      <c r="A3443" s="67"/>
      <c r="B3443" s="67" t="s">
        <v>1221</v>
      </c>
      <c r="C3443" s="67"/>
      <c r="D3443" s="67"/>
      <c r="E3443" s="67"/>
      <c r="F3443" s="600"/>
      <c r="G3443" s="600"/>
      <c r="H3443" s="600"/>
    </row>
    <row r="3444" spans="1:8">
      <c r="A3444" s="67"/>
      <c r="B3444" s="67" t="s">
        <v>1222</v>
      </c>
      <c r="C3444" s="67">
        <v>1</v>
      </c>
      <c r="D3444" s="67"/>
      <c r="E3444" s="67">
        <v>4.944</v>
      </c>
      <c r="F3444" s="600">
        <v>0.2</v>
      </c>
      <c r="G3444" s="600">
        <v>0.15</v>
      </c>
      <c r="H3444" s="668">
        <f>+PRODUCT(C3444:G3444)</f>
        <v>0.14832000000000001</v>
      </c>
    </row>
    <row r="3445" spans="1:8">
      <c r="A3445" s="67"/>
      <c r="B3445" s="67" t="s">
        <v>1152</v>
      </c>
      <c r="C3445" s="67">
        <v>2</v>
      </c>
      <c r="D3445" s="67"/>
      <c r="E3445" s="67">
        <v>6.0359999999999996</v>
      </c>
      <c r="F3445" s="600">
        <v>0.2</v>
      </c>
      <c r="G3445" s="600">
        <v>0.15</v>
      </c>
      <c r="H3445" s="668">
        <f>+PRODUCT(C3445:G3445)</f>
        <v>0.36215999999999998</v>
      </c>
    </row>
    <row r="3446" spans="1:8">
      <c r="A3446" s="67"/>
      <c r="B3446" s="67" t="s">
        <v>58</v>
      </c>
      <c r="C3446" s="67">
        <v>2</v>
      </c>
      <c r="D3446" s="67"/>
      <c r="E3446" s="67">
        <v>1.8</v>
      </c>
      <c r="F3446" s="600">
        <v>0.2</v>
      </c>
      <c r="G3446" s="600">
        <v>0.15</v>
      </c>
      <c r="H3446" s="668">
        <f>+PRODUCT(C3446:G3446)</f>
        <v>0.108</v>
      </c>
    </row>
    <row r="3447" spans="1:8">
      <c r="A3447" s="67"/>
      <c r="B3447" s="67"/>
      <c r="C3447" s="67"/>
      <c r="D3447" s="67"/>
      <c r="E3447" s="67"/>
      <c r="F3447" s="600"/>
      <c r="G3447" s="600"/>
      <c r="H3447" s="600"/>
    </row>
    <row r="3448" spans="1:8">
      <c r="A3448" s="67"/>
      <c r="B3448" s="67" t="s">
        <v>1223</v>
      </c>
      <c r="C3448" s="67"/>
      <c r="D3448" s="67"/>
      <c r="E3448" s="67"/>
      <c r="F3448" s="600"/>
      <c r="G3448" s="600"/>
      <c r="H3448" s="600"/>
    </row>
    <row r="3449" spans="1:8">
      <c r="A3449" s="67"/>
      <c r="B3449" s="67" t="s">
        <v>58</v>
      </c>
      <c r="C3449" s="67">
        <v>2</v>
      </c>
      <c r="D3449" s="67"/>
      <c r="E3449" s="67">
        <v>1.8</v>
      </c>
      <c r="F3449" s="600">
        <v>0.2</v>
      </c>
      <c r="G3449" s="600">
        <v>0.15</v>
      </c>
      <c r="H3449" s="668">
        <f>+PRODUCT(C3449:G3449)</f>
        <v>0.108</v>
      </c>
    </row>
    <row r="3450" spans="1:8">
      <c r="A3450" s="67"/>
      <c r="B3450" s="67" t="s">
        <v>1152</v>
      </c>
      <c r="C3450" s="67">
        <v>1</v>
      </c>
      <c r="D3450" s="67"/>
      <c r="E3450" s="67">
        <v>0.94199999999999995</v>
      </c>
      <c r="F3450" s="600">
        <v>0.2</v>
      </c>
      <c r="G3450" s="600">
        <v>0.15</v>
      </c>
      <c r="H3450" s="668">
        <f>+PRODUCT(C3450:G3450)</f>
        <v>2.826E-2</v>
      </c>
    </row>
    <row r="3451" spans="1:8">
      <c r="A3451" s="67"/>
      <c r="B3451" s="67"/>
      <c r="C3451" s="67">
        <v>9</v>
      </c>
      <c r="D3451" s="67"/>
      <c r="E3451" s="67">
        <v>3.9470000000000001</v>
      </c>
      <c r="F3451" s="600">
        <v>0.2</v>
      </c>
      <c r="G3451" s="600">
        <v>0.15</v>
      </c>
      <c r="H3451" s="668">
        <f>+PRODUCT(C3451:G3451)</f>
        <v>1.06569</v>
      </c>
    </row>
    <row r="3452" spans="1:8">
      <c r="A3452" s="67"/>
      <c r="B3452" s="67"/>
      <c r="C3452" s="67"/>
      <c r="D3452" s="67"/>
      <c r="E3452" s="67"/>
      <c r="F3452" s="600"/>
      <c r="G3452" s="600"/>
      <c r="H3452" s="600"/>
    </row>
    <row r="3453" spans="1:8">
      <c r="A3453" s="67"/>
      <c r="B3453" s="67" t="s">
        <v>1224</v>
      </c>
      <c r="C3453" s="67">
        <v>1</v>
      </c>
      <c r="D3453" s="67"/>
      <c r="E3453" s="67">
        <v>2.9449999999999998</v>
      </c>
      <c r="F3453" s="600">
        <v>0.2</v>
      </c>
      <c r="G3453" s="600">
        <v>0.15</v>
      </c>
      <c r="H3453" s="668">
        <f t="shared" ref="H3453:H3459" si="189">+PRODUCT(C3453:G3453)</f>
        <v>8.8349999999999998E-2</v>
      </c>
    </row>
    <row r="3454" spans="1:8">
      <c r="A3454" s="67"/>
      <c r="B3454" s="67"/>
      <c r="C3454" s="67">
        <v>1</v>
      </c>
      <c r="D3454" s="67"/>
      <c r="E3454" s="67">
        <v>1.25</v>
      </c>
      <c r="F3454" s="600">
        <v>0.2</v>
      </c>
      <c r="G3454" s="600">
        <v>0.15</v>
      </c>
      <c r="H3454" s="668">
        <f t="shared" si="189"/>
        <v>3.7499999999999999E-2</v>
      </c>
    </row>
    <row r="3455" spans="1:8">
      <c r="A3455" s="67"/>
      <c r="B3455" s="67" t="s">
        <v>21</v>
      </c>
      <c r="C3455" s="67">
        <v>1</v>
      </c>
      <c r="D3455" s="67"/>
      <c r="E3455" s="67">
        <v>1.35</v>
      </c>
      <c r="F3455" s="600">
        <v>0.2</v>
      </c>
      <c r="G3455" s="600">
        <v>0.15</v>
      </c>
      <c r="H3455" s="668">
        <f t="shared" si="189"/>
        <v>4.0500000000000001E-2</v>
      </c>
    </row>
    <row r="3456" spans="1:8">
      <c r="A3456" s="67"/>
      <c r="B3456" s="67"/>
      <c r="C3456" s="67">
        <v>1</v>
      </c>
      <c r="D3456" s="67"/>
      <c r="E3456" s="67">
        <v>1.25</v>
      </c>
      <c r="F3456" s="600">
        <v>0.2</v>
      </c>
      <c r="G3456" s="600">
        <v>0.15</v>
      </c>
      <c r="H3456" s="668">
        <f t="shared" si="189"/>
        <v>3.7499999999999999E-2</v>
      </c>
    </row>
    <row r="3457" spans="1:8">
      <c r="A3457" s="67"/>
      <c r="B3457" s="67"/>
      <c r="C3457" s="67">
        <v>1</v>
      </c>
      <c r="D3457" s="67"/>
      <c r="E3457" s="67">
        <v>1.1000000000000001</v>
      </c>
      <c r="F3457" s="600">
        <v>0.2</v>
      </c>
      <c r="G3457" s="600">
        <v>0.15</v>
      </c>
      <c r="H3457" s="668">
        <f t="shared" si="189"/>
        <v>3.3000000000000002E-2</v>
      </c>
    </row>
    <row r="3458" spans="1:8">
      <c r="A3458" s="67"/>
      <c r="B3458" s="67"/>
      <c r="C3458" s="67">
        <v>1</v>
      </c>
      <c r="D3458" s="67"/>
      <c r="E3458" s="67">
        <v>1.1299999999999999</v>
      </c>
      <c r="F3458" s="600">
        <v>0.2</v>
      </c>
      <c r="G3458" s="600">
        <v>0.15</v>
      </c>
      <c r="H3458" s="668">
        <f t="shared" si="189"/>
        <v>3.39E-2</v>
      </c>
    </row>
    <row r="3459" spans="1:8">
      <c r="A3459" s="67"/>
      <c r="B3459" s="67"/>
      <c r="C3459" s="67">
        <v>1</v>
      </c>
      <c r="D3459" s="67"/>
      <c r="E3459" s="67">
        <v>3.6</v>
      </c>
      <c r="F3459" s="600">
        <v>0.2</v>
      </c>
      <c r="G3459" s="600">
        <v>0.15</v>
      </c>
      <c r="H3459" s="668">
        <f t="shared" si="189"/>
        <v>0.108</v>
      </c>
    </row>
    <row r="3460" spans="1:8">
      <c r="A3460" s="67"/>
      <c r="B3460" s="67"/>
      <c r="C3460" s="67"/>
      <c r="D3460" s="67"/>
      <c r="E3460" s="67"/>
      <c r="F3460" s="600"/>
      <c r="G3460" s="600"/>
      <c r="H3460" s="600"/>
    </row>
    <row r="3461" spans="1:8">
      <c r="A3461" s="67"/>
      <c r="B3461" s="67" t="s">
        <v>1225</v>
      </c>
      <c r="C3461" s="67">
        <v>1</v>
      </c>
      <c r="D3461" s="67"/>
      <c r="E3461" s="67">
        <v>1.7</v>
      </c>
      <c r="F3461" s="600">
        <v>0.2</v>
      </c>
      <c r="G3461" s="600">
        <v>0.15</v>
      </c>
      <c r="H3461" s="668">
        <f>+PRODUCT(C3461:G3461)</f>
        <v>5.0999999999999997E-2</v>
      </c>
    </row>
    <row r="3462" spans="1:8">
      <c r="A3462" s="67"/>
      <c r="B3462" s="67"/>
      <c r="C3462" s="67"/>
      <c r="D3462" s="67"/>
      <c r="E3462" s="67"/>
      <c r="F3462" s="600"/>
      <c r="G3462" s="600"/>
      <c r="H3462" s="600"/>
    </row>
    <row r="3463" spans="1:8">
      <c r="A3463" s="67"/>
      <c r="B3463" s="67" t="s">
        <v>61</v>
      </c>
      <c r="C3463" s="67">
        <v>1</v>
      </c>
      <c r="D3463" s="67"/>
      <c r="E3463" s="67">
        <v>1.35</v>
      </c>
      <c r="F3463" s="600">
        <v>0.2</v>
      </c>
      <c r="G3463" s="600">
        <v>0.15</v>
      </c>
      <c r="H3463" s="668">
        <f>+PRODUCT(C3463:G3463)</f>
        <v>4.0500000000000001E-2</v>
      </c>
    </row>
    <row r="3464" spans="1:8">
      <c r="A3464" s="67"/>
      <c r="B3464" s="67"/>
      <c r="C3464" s="67"/>
      <c r="D3464" s="67"/>
      <c r="E3464" s="67"/>
      <c r="F3464" s="600"/>
      <c r="G3464" s="600"/>
      <c r="H3464" s="600"/>
    </row>
    <row r="3465" spans="1:8">
      <c r="A3465" s="67"/>
      <c r="B3465" s="67" t="s">
        <v>1226</v>
      </c>
      <c r="C3465" s="67">
        <v>1</v>
      </c>
      <c r="D3465" s="67"/>
      <c r="E3465" s="67">
        <v>1.5</v>
      </c>
      <c r="F3465" s="600">
        <v>0.2</v>
      </c>
      <c r="G3465" s="600">
        <v>0.15</v>
      </c>
      <c r="H3465" s="668">
        <f>+PRODUCT(C3465:G3465)</f>
        <v>4.4999999999999998E-2</v>
      </c>
    </row>
    <row r="3466" spans="1:8">
      <c r="A3466" s="67"/>
      <c r="B3466" s="67"/>
      <c r="C3466" s="67"/>
      <c r="D3466" s="67"/>
      <c r="E3466" s="67"/>
      <c r="F3466" s="600"/>
      <c r="G3466" s="600"/>
      <c r="H3466" s="600"/>
    </row>
    <row r="3467" spans="1:8">
      <c r="A3467" s="67"/>
      <c r="B3467" s="67" t="s">
        <v>59</v>
      </c>
      <c r="C3467" s="67">
        <v>2</v>
      </c>
      <c r="D3467" s="67"/>
      <c r="E3467" s="67">
        <v>1.7</v>
      </c>
      <c r="F3467" s="600">
        <v>0.1</v>
      </c>
      <c r="G3467" s="600">
        <v>0.15</v>
      </c>
      <c r="H3467" s="668">
        <f>+PRODUCT(C3467:G3467)</f>
        <v>5.0999999999999997E-2</v>
      </c>
    </row>
    <row r="3468" spans="1:8">
      <c r="A3468" s="67"/>
      <c r="B3468" s="67"/>
      <c r="C3468" s="67">
        <v>1</v>
      </c>
      <c r="D3468" s="67"/>
      <c r="E3468" s="67">
        <v>2.2429999999999999</v>
      </c>
      <c r="F3468" s="600">
        <v>0.1</v>
      </c>
      <c r="G3468" s="600">
        <v>0.15</v>
      </c>
      <c r="H3468" s="668">
        <f>+PRODUCT(C3468:G3468)</f>
        <v>3.3645000000000001E-2</v>
      </c>
    </row>
    <row r="3469" spans="1:8">
      <c r="A3469" s="67"/>
      <c r="B3469" s="67"/>
      <c r="C3469" s="67"/>
      <c r="D3469" s="67"/>
      <c r="E3469" s="67"/>
      <c r="F3469" s="600"/>
      <c r="G3469" s="600"/>
      <c r="H3469" s="600"/>
    </row>
    <row r="3470" spans="1:8">
      <c r="A3470" s="67"/>
      <c r="B3470" s="67" t="s">
        <v>571</v>
      </c>
      <c r="C3470" s="67"/>
      <c r="D3470" s="67"/>
      <c r="E3470" s="67"/>
      <c r="F3470" s="600"/>
      <c r="G3470" s="600"/>
      <c r="H3470" s="600"/>
    </row>
    <row r="3471" spans="1:8">
      <c r="A3471" s="67"/>
      <c r="B3471" s="67" t="s">
        <v>363</v>
      </c>
      <c r="C3471" s="67">
        <v>1</v>
      </c>
      <c r="D3471" s="67"/>
      <c r="E3471" s="67">
        <v>11.04</v>
      </c>
      <c r="F3471" s="600">
        <v>0.6</v>
      </c>
      <c r="G3471" s="600">
        <v>7.4999999999999997E-2</v>
      </c>
      <c r="H3471" s="668">
        <f>+PRODUCT(C3471:G3471)</f>
        <v>0.49680000000000002</v>
      </c>
    </row>
    <row r="3472" spans="1:8">
      <c r="A3472" s="67"/>
      <c r="B3472" s="67"/>
      <c r="C3472" s="67">
        <v>1</v>
      </c>
      <c r="D3472" s="67"/>
      <c r="E3472" s="67">
        <v>18.523299999999999</v>
      </c>
      <c r="F3472" s="600">
        <v>0.7</v>
      </c>
      <c r="G3472" s="600">
        <v>0.1</v>
      </c>
      <c r="H3472" s="668">
        <f>+PRODUCT(C3472:G3472)</f>
        <v>1.2966310000000001</v>
      </c>
    </row>
    <row r="3473" spans="1:8">
      <c r="A3473" s="67"/>
      <c r="B3473" s="67"/>
      <c r="C3473" s="67"/>
      <c r="D3473" s="67"/>
      <c r="E3473" s="67"/>
      <c r="F3473" s="600"/>
      <c r="G3473" s="600"/>
      <c r="H3473" s="600"/>
    </row>
    <row r="3474" spans="1:8">
      <c r="A3474" s="67"/>
      <c r="B3474" s="67" t="s">
        <v>575</v>
      </c>
      <c r="C3474" s="67">
        <v>1</v>
      </c>
      <c r="D3474" s="67"/>
      <c r="E3474" s="67">
        <v>18.523</v>
      </c>
      <c r="F3474" s="600">
        <v>0.7</v>
      </c>
      <c r="G3474" s="600">
        <v>0.1</v>
      </c>
      <c r="H3474" s="668">
        <f>+PRODUCT(C3474:G3474)</f>
        <v>1.29661</v>
      </c>
    </row>
    <row r="3475" spans="1:8">
      <c r="A3475" s="67"/>
      <c r="B3475" s="67"/>
      <c r="C3475" s="67">
        <v>2</v>
      </c>
      <c r="D3475" s="67"/>
      <c r="E3475" s="67">
        <v>4.4939999999999998</v>
      </c>
      <c r="F3475" s="600">
        <v>1.7</v>
      </c>
      <c r="G3475" s="600">
        <v>0.15</v>
      </c>
      <c r="H3475" s="668">
        <f>+PRODUCT(C3475:G3475)</f>
        <v>2.2919399999999999</v>
      </c>
    </row>
    <row r="3476" spans="1:8">
      <c r="A3476" s="67"/>
      <c r="B3476" s="67"/>
      <c r="C3476" s="67"/>
      <c r="D3476" s="67"/>
      <c r="E3476" s="600"/>
      <c r="F3476" s="67"/>
      <c r="G3476" s="600"/>
      <c r="H3476" s="602">
        <f>SUM(H3423:H3475)</f>
        <v>9.1283209999999997</v>
      </c>
    </row>
    <row r="3477" spans="1:8">
      <c r="A3477" s="67"/>
      <c r="B3477" s="67"/>
      <c r="C3477" s="67"/>
      <c r="D3477" s="67"/>
      <c r="E3477" s="600"/>
      <c r="F3477" s="67"/>
      <c r="G3477" s="600"/>
      <c r="H3477" s="600"/>
    </row>
    <row r="3478" spans="1:8">
      <c r="A3478" s="67"/>
      <c r="B3478" s="67"/>
      <c r="C3478" s="67"/>
      <c r="D3478" s="67"/>
      <c r="E3478" s="600"/>
      <c r="F3478" s="67"/>
      <c r="G3478" s="600"/>
      <c r="H3478" s="600"/>
    </row>
    <row r="3479" spans="1:8">
      <c r="A3479" s="67"/>
      <c r="B3479" s="67"/>
      <c r="C3479" s="67"/>
      <c r="D3479" s="67"/>
      <c r="E3479" s="600"/>
      <c r="F3479" s="67"/>
      <c r="G3479" s="600"/>
      <c r="H3479" s="600"/>
    </row>
    <row r="3480" spans="1:8">
      <c r="A3480" s="67"/>
      <c r="B3480" s="67"/>
      <c r="C3480" s="67"/>
      <c r="D3480" s="67"/>
      <c r="E3480" s="600"/>
      <c r="F3480" s="67"/>
      <c r="G3480" s="600"/>
      <c r="H3480" s="600"/>
    </row>
    <row r="3481" spans="1:8">
      <c r="A3481" s="67"/>
      <c r="B3481" s="67"/>
      <c r="C3481" s="67"/>
      <c r="D3481" s="67"/>
      <c r="E3481" s="600"/>
      <c r="F3481" s="67"/>
      <c r="G3481" s="600"/>
      <c r="H3481" s="600"/>
    </row>
    <row r="3482" spans="1:8">
      <c r="A3482" s="67"/>
      <c r="B3482" s="67"/>
      <c r="C3482" s="67"/>
      <c r="D3482" s="67"/>
      <c r="E3482" s="600"/>
      <c r="F3482" s="67"/>
      <c r="G3482" s="600"/>
      <c r="H3482" s="600"/>
    </row>
    <row r="3483" spans="1:8">
      <c r="A3483" s="67"/>
      <c r="B3483" s="67"/>
      <c r="C3483" s="67"/>
      <c r="D3483" s="67"/>
      <c r="E3483" s="600"/>
      <c r="F3483" s="67"/>
      <c r="G3483" s="600"/>
      <c r="H3483" s="600"/>
    </row>
    <row r="3484" spans="1:8">
      <c r="A3484" s="67"/>
      <c r="B3484" s="67"/>
      <c r="C3484" s="67"/>
      <c r="D3484" s="67"/>
      <c r="E3484" s="600"/>
      <c r="F3484" s="67"/>
      <c r="G3484" s="600"/>
      <c r="H3484" s="600"/>
    </row>
    <row r="3485" spans="1:8">
      <c r="A3485" s="67"/>
      <c r="B3485" s="67"/>
      <c r="C3485" s="67"/>
      <c r="D3485" s="67"/>
      <c r="E3485" s="600"/>
      <c r="F3485" s="67"/>
      <c r="G3485" s="600"/>
      <c r="H3485" s="600"/>
    </row>
    <row r="3486" spans="1:8">
      <c r="A3486" s="67"/>
      <c r="B3486" s="67"/>
      <c r="C3486" s="67"/>
      <c r="D3486" s="67"/>
      <c r="E3486" s="600"/>
      <c r="F3486" s="67"/>
      <c r="G3486" s="600"/>
      <c r="H3486" s="600"/>
    </row>
    <row r="3487" spans="1:8">
      <c r="A3487" s="67"/>
      <c r="B3487" s="67"/>
      <c r="C3487" s="67"/>
      <c r="D3487" s="67"/>
      <c r="E3487" s="600"/>
      <c r="F3487" s="67"/>
      <c r="G3487" s="600"/>
      <c r="H3487" s="600"/>
    </row>
    <row r="3488" spans="1:8">
      <c r="A3488" s="67"/>
      <c r="B3488" s="67"/>
      <c r="C3488" s="67"/>
      <c r="D3488" s="67"/>
      <c r="E3488" s="600"/>
      <c r="F3488" s="67"/>
      <c r="G3488" s="600"/>
      <c r="H3488" s="600"/>
    </row>
    <row r="3489" spans="1:8">
      <c r="A3489" s="67"/>
      <c r="B3489" s="67"/>
      <c r="C3489" s="67"/>
      <c r="D3489" s="67"/>
      <c r="E3489" s="600"/>
      <c r="F3489" s="67"/>
      <c r="G3489" s="600"/>
      <c r="H3489" s="600"/>
    </row>
    <row r="3490" spans="1:8">
      <c r="A3490" s="67"/>
      <c r="B3490" s="67"/>
      <c r="C3490" s="67"/>
      <c r="D3490" s="67"/>
      <c r="E3490" s="600"/>
      <c r="F3490" s="67"/>
      <c r="G3490" s="600"/>
      <c r="H3490" s="600"/>
    </row>
    <row r="3491" spans="1:8">
      <c r="A3491" s="67"/>
      <c r="B3491" s="67"/>
      <c r="C3491" s="67"/>
      <c r="D3491" s="67"/>
      <c r="E3491" s="600"/>
      <c r="F3491" s="67"/>
      <c r="G3491" s="600"/>
      <c r="H3491" s="600"/>
    </row>
    <row r="3492" spans="1:8">
      <c r="A3492" s="67"/>
      <c r="B3492" s="67"/>
      <c r="C3492" s="67"/>
      <c r="D3492" s="67"/>
      <c r="E3492" s="600"/>
      <c r="F3492" s="67"/>
      <c r="G3492" s="600"/>
      <c r="H3492" s="600"/>
    </row>
    <row r="3493" spans="1:8">
      <c r="A3493" s="67"/>
      <c r="B3493" s="67"/>
      <c r="C3493" s="67"/>
      <c r="D3493" s="67"/>
      <c r="E3493" s="600"/>
      <c r="F3493" s="67"/>
      <c r="G3493" s="600"/>
      <c r="H3493" s="600"/>
    </row>
    <row r="3494" spans="1:8">
      <c r="A3494" s="67"/>
      <c r="B3494" s="67"/>
      <c r="C3494" s="67"/>
      <c r="D3494" s="67"/>
      <c r="E3494" s="600"/>
      <c r="F3494" s="67"/>
      <c r="G3494" s="600"/>
      <c r="H3494" s="600"/>
    </row>
    <row r="3495" spans="1:8">
      <c r="A3495" s="67"/>
      <c r="B3495" s="67"/>
      <c r="C3495" s="67"/>
      <c r="D3495" s="67"/>
      <c r="E3495" s="600"/>
      <c r="F3495" s="67"/>
      <c r="G3495" s="600"/>
      <c r="H3495" s="600"/>
    </row>
    <row r="3496" spans="1:8">
      <c r="A3496" s="67"/>
      <c r="B3496" s="67"/>
      <c r="C3496" s="67"/>
      <c r="D3496" s="67"/>
      <c r="E3496" s="600"/>
      <c r="F3496" s="67"/>
      <c r="G3496" s="600"/>
      <c r="H3496" s="600"/>
    </row>
    <row r="3497" spans="1:8">
      <c r="A3497" s="67"/>
      <c r="B3497" s="67"/>
      <c r="C3497" s="67"/>
      <c r="D3497" s="67"/>
      <c r="E3497" s="600"/>
      <c r="F3497" s="67"/>
      <c r="G3497" s="600"/>
      <c r="H3497" s="600"/>
    </row>
    <row r="3498" spans="1:8">
      <c r="A3498" s="67"/>
      <c r="B3498" s="67"/>
      <c r="C3498" s="67"/>
      <c r="D3498" s="67"/>
      <c r="E3498" s="600"/>
      <c r="F3498" s="67"/>
      <c r="G3498" s="600"/>
      <c r="H3498" s="600"/>
    </row>
    <row r="3499" spans="1:8">
      <c r="A3499" s="67"/>
      <c r="B3499" s="67"/>
      <c r="C3499" s="67"/>
      <c r="D3499" s="67"/>
      <c r="E3499" s="600"/>
      <c r="F3499" s="67"/>
      <c r="G3499" s="600"/>
      <c r="H3499" s="600"/>
    </row>
    <row r="3500" spans="1:8">
      <c r="A3500" s="67"/>
      <c r="B3500" s="67"/>
      <c r="C3500" s="67"/>
      <c r="D3500" s="67"/>
      <c r="E3500" s="600"/>
      <c r="F3500" s="67"/>
      <c r="G3500" s="600"/>
      <c r="H3500" s="600"/>
    </row>
    <row r="3501" spans="1:8">
      <c r="A3501" s="67"/>
      <c r="B3501" s="67"/>
      <c r="C3501" s="67"/>
      <c r="D3501" s="67"/>
      <c r="E3501" s="600"/>
      <c r="F3501" s="67"/>
      <c r="G3501" s="600"/>
      <c r="H3501" s="600"/>
    </row>
    <row r="3502" spans="1:8">
      <c r="A3502" s="67"/>
      <c r="B3502" s="67"/>
      <c r="C3502" s="67"/>
      <c r="D3502" s="67"/>
      <c r="E3502" s="600"/>
      <c r="F3502" s="67"/>
      <c r="G3502" s="600"/>
      <c r="H3502" s="600"/>
    </row>
    <row r="3503" spans="1:8">
      <c r="A3503" s="67"/>
      <c r="B3503" s="67"/>
      <c r="C3503" s="67"/>
      <c r="D3503" s="67"/>
      <c r="E3503" s="600"/>
      <c r="F3503" s="67"/>
      <c r="G3503" s="600"/>
      <c r="H3503" s="600"/>
    </row>
    <row r="3504" spans="1:8">
      <c r="A3504" s="67"/>
      <c r="B3504" s="67"/>
      <c r="C3504" s="67"/>
      <c r="D3504" s="67"/>
      <c r="E3504" s="600"/>
      <c r="F3504" s="67"/>
      <c r="G3504" s="600"/>
      <c r="H3504" s="600"/>
    </row>
    <row r="3505" spans="1:8">
      <c r="A3505" s="67"/>
      <c r="B3505" s="67"/>
      <c r="C3505" s="67"/>
      <c r="D3505" s="67"/>
      <c r="E3505" s="600"/>
      <c r="F3505" s="67"/>
      <c r="G3505" s="600"/>
      <c r="H3505" s="600"/>
    </row>
    <row r="3506" spans="1:8">
      <c r="A3506" s="67"/>
      <c r="B3506" s="67"/>
      <c r="C3506" s="67"/>
      <c r="D3506" s="67"/>
      <c r="E3506" s="600"/>
      <c r="F3506" s="67"/>
      <c r="G3506" s="600"/>
      <c r="H3506" s="600"/>
    </row>
    <row r="3507" spans="1:8">
      <c r="A3507" s="67"/>
      <c r="B3507" s="67"/>
      <c r="C3507" s="67"/>
      <c r="D3507" s="67"/>
      <c r="E3507" s="600"/>
      <c r="F3507" s="67"/>
      <c r="G3507" s="600"/>
      <c r="H3507" s="600"/>
    </row>
    <row r="3508" spans="1:8">
      <c r="A3508" s="67"/>
      <c r="B3508" s="67"/>
      <c r="C3508" s="67"/>
      <c r="D3508" s="67"/>
      <c r="E3508" s="600"/>
      <c r="F3508" s="67"/>
      <c r="G3508" s="600"/>
      <c r="H3508" s="600"/>
    </row>
    <row r="3509" spans="1:8">
      <c r="A3509" s="67"/>
      <c r="B3509" s="67"/>
      <c r="C3509" s="67"/>
      <c r="D3509" s="67"/>
      <c r="E3509" s="600"/>
      <c r="F3509" s="67"/>
      <c r="G3509" s="600"/>
      <c r="H3509" s="600"/>
    </row>
    <row r="3510" spans="1:8">
      <c r="A3510" s="67"/>
      <c r="B3510" s="67"/>
      <c r="C3510" s="67"/>
      <c r="D3510" s="67"/>
      <c r="E3510" s="600"/>
      <c r="F3510" s="67"/>
      <c r="G3510" s="600"/>
      <c r="H3510" s="600"/>
    </row>
    <row r="3511" spans="1:8">
      <c r="A3511" s="67"/>
      <c r="B3511" s="67"/>
      <c r="C3511" s="67"/>
      <c r="D3511" s="67"/>
      <c r="E3511" s="600"/>
      <c r="F3511" s="67"/>
      <c r="G3511" s="600"/>
      <c r="H3511" s="600"/>
    </row>
    <row r="3512" spans="1:8">
      <c r="A3512" s="67"/>
      <c r="B3512" s="67"/>
      <c r="C3512" s="67"/>
      <c r="D3512" s="67"/>
      <c r="E3512" s="600"/>
      <c r="F3512" s="67"/>
      <c r="G3512" s="600"/>
      <c r="H3512" s="600"/>
    </row>
    <row r="3513" spans="1:8">
      <c r="A3513" s="67"/>
      <c r="B3513" s="67"/>
      <c r="C3513" s="67"/>
      <c r="D3513" s="67"/>
      <c r="E3513" s="600"/>
      <c r="F3513" s="67"/>
      <c r="G3513" s="600"/>
      <c r="H3513" s="600"/>
    </row>
    <row r="3514" spans="1:8">
      <c r="A3514" s="67"/>
      <c r="B3514" s="67"/>
      <c r="C3514" s="67"/>
      <c r="D3514" s="67"/>
      <c r="E3514" s="600"/>
      <c r="F3514" s="67"/>
      <c r="G3514" s="600"/>
      <c r="H3514" s="600"/>
    </row>
    <row r="3515" spans="1:8">
      <c r="A3515" s="67"/>
      <c r="B3515" s="67"/>
      <c r="C3515" s="67"/>
      <c r="D3515" s="67"/>
      <c r="E3515" s="600"/>
      <c r="F3515" s="67"/>
      <c r="G3515" s="600"/>
      <c r="H3515" s="600"/>
    </row>
    <row r="3516" spans="1:8">
      <c r="A3516" s="67"/>
      <c r="B3516" s="67"/>
      <c r="C3516" s="67"/>
      <c r="D3516" s="67"/>
      <c r="E3516" s="600"/>
      <c r="F3516" s="67"/>
      <c r="G3516" s="600"/>
      <c r="H3516" s="600"/>
    </row>
    <row r="3517" spans="1:8">
      <c r="A3517" s="67"/>
      <c r="B3517" s="67"/>
      <c r="C3517" s="67"/>
      <c r="D3517" s="67"/>
      <c r="E3517" s="600"/>
      <c r="F3517" s="67"/>
      <c r="G3517" s="600"/>
      <c r="H3517" s="600"/>
    </row>
    <row r="3518" spans="1:8">
      <c r="A3518" s="67"/>
      <c r="B3518" s="67"/>
      <c r="C3518" s="67"/>
      <c r="D3518" s="67"/>
      <c r="E3518" s="600"/>
      <c r="F3518" s="67"/>
      <c r="G3518" s="600"/>
      <c r="H3518" s="600"/>
    </row>
    <row r="3519" spans="1:8">
      <c r="A3519" s="67"/>
      <c r="B3519" s="67"/>
      <c r="C3519" s="67"/>
      <c r="D3519" s="67"/>
      <c r="E3519" s="600"/>
      <c r="F3519" s="67"/>
      <c r="G3519" s="600"/>
      <c r="H3519" s="600"/>
    </row>
    <row r="3520" spans="1:8">
      <c r="A3520" s="67"/>
      <c r="B3520" s="67"/>
      <c r="C3520" s="67"/>
      <c r="D3520" s="67"/>
      <c r="E3520" s="600"/>
      <c r="F3520" s="67"/>
      <c r="G3520" s="600"/>
      <c r="H3520" s="600"/>
    </row>
    <row r="3521" spans="1:8">
      <c r="A3521" s="67"/>
      <c r="B3521" s="67"/>
      <c r="C3521" s="67"/>
      <c r="D3521" s="67"/>
      <c r="E3521" s="600"/>
      <c r="F3521" s="67"/>
      <c r="G3521" s="600"/>
      <c r="H3521" s="600"/>
    </row>
    <row r="3522" spans="1:8">
      <c r="A3522" s="67"/>
      <c r="B3522" s="67"/>
      <c r="C3522" s="67"/>
      <c r="D3522" s="67"/>
      <c r="E3522" s="600"/>
      <c r="F3522" s="67"/>
      <c r="G3522" s="600"/>
      <c r="H3522" s="600"/>
    </row>
    <row r="3523" spans="1:8">
      <c r="A3523" s="67"/>
      <c r="B3523" s="601" t="s">
        <v>1227</v>
      </c>
      <c r="C3523" s="67"/>
      <c r="D3523" s="67"/>
      <c r="E3523" s="600"/>
      <c r="F3523" s="67"/>
      <c r="G3523" s="600"/>
      <c r="H3523" s="600"/>
    </row>
    <row r="3524" spans="1:8">
      <c r="A3524" s="67"/>
      <c r="B3524" s="67" t="s">
        <v>95</v>
      </c>
      <c r="C3524" s="67">
        <v>3</v>
      </c>
      <c r="D3524" s="67"/>
      <c r="E3524" s="600">
        <v>6</v>
      </c>
      <c r="F3524" s="67">
        <f>0.445+0.2</f>
        <v>0.64500000000000002</v>
      </c>
      <c r="G3524" s="600">
        <v>0.1</v>
      </c>
      <c r="H3524" s="668">
        <f>+PRODUCT(C3524:G3524)</f>
        <v>1.161</v>
      </c>
    </row>
    <row r="3525" spans="1:8">
      <c r="A3525" s="67"/>
      <c r="B3525" s="67"/>
      <c r="C3525" s="67"/>
      <c r="D3525" s="67"/>
      <c r="E3525" s="600"/>
      <c r="F3525" s="67"/>
      <c r="G3525" s="600"/>
      <c r="H3525" s="668"/>
    </row>
    <row r="3526" spans="1:8">
      <c r="A3526" s="67"/>
      <c r="B3526" s="67" t="s">
        <v>21</v>
      </c>
      <c r="C3526" s="67">
        <v>3</v>
      </c>
      <c r="D3526" s="67"/>
      <c r="E3526" s="67">
        <v>2.2999999999999998</v>
      </c>
      <c r="F3526" s="67">
        <f t="shared" ref="F3526:F3531" si="190">0.445+0.2</f>
        <v>0.64500000000000002</v>
      </c>
      <c r="G3526" s="600">
        <v>0.1</v>
      </c>
      <c r="H3526" s="668">
        <f>+PRODUCT(C3526:G3526)</f>
        <v>0.44505</v>
      </c>
    </row>
    <row r="3527" spans="1:8">
      <c r="A3527" s="67"/>
      <c r="B3527" s="67"/>
      <c r="C3527" s="67">
        <v>3</v>
      </c>
      <c r="D3527" s="67"/>
      <c r="E3527" s="67">
        <v>3.0920000000000001</v>
      </c>
      <c r="F3527" s="67">
        <f t="shared" si="190"/>
        <v>0.64500000000000002</v>
      </c>
      <c r="G3527" s="600">
        <v>0.1</v>
      </c>
      <c r="H3527" s="668">
        <f>+PRODUCT(C3527:G3527)</f>
        <v>0.598302</v>
      </c>
    </row>
    <row r="3528" spans="1:8" ht="36.75" customHeight="1">
      <c r="A3528" s="67"/>
      <c r="B3528" s="67" t="s">
        <v>1190</v>
      </c>
      <c r="C3528" s="67">
        <v>2</v>
      </c>
      <c r="D3528" s="67"/>
      <c r="E3528" s="600">
        <v>7.72</v>
      </c>
      <c r="F3528" s="67">
        <f t="shared" si="190"/>
        <v>0.64500000000000002</v>
      </c>
      <c r="G3528" s="600">
        <v>0.1</v>
      </c>
      <c r="H3528" s="668">
        <f>+PRODUCT(C3528:G3528)</f>
        <v>0.99587999999999999</v>
      </c>
    </row>
    <row r="3529" spans="1:8">
      <c r="A3529" s="67"/>
      <c r="B3529" s="67"/>
      <c r="C3529" s="67"/>
      <c r="D3529" s="67"/>
      <c r="E3529" s="600"/>
      <c r="F3529" s="67"/>
      <c r="G3529" s="600"/>
      <c r="H3529" s="602">
        <f>SUM(H3524:H3528)</f>
        <v>3.2002320000000002</v>
      </c>
    </row>
    <row r="3530" spans="1:8">
      <c r="A3530" s="67"/>
      <c r="B3530" s="67"/>
      <c r="C3530" s="67"/>
      <c r="D3530" s="67"/>
      <c r="E3530" s="600"/>
      <c r="F3530" s="67"/>
      <c r="G3530" s="600"/>
      <c r="H3530" s="600"/>
    </row>
    <row r="3531" spans="1:8">
      <c r="A3531" s="67"/>
      <c r="B3531" s="67" t="s">
        <v>321</v>
      </c>
      <c r="C3531" s="67">
        <v>4</v>
      </c>
      <c r="D3531" s="67"/>
      <c r="E3531" s="67">
        <v>0.75</v>
      </c>
      <c r="F3531" s="67">
        <f t="shared" si="190"/>
        <v>0.64500000000000002</v>
      </c>
      <c r="G3531" s="600">
        <v>0.1</v>
      </c>
      <c r="H3531" s="684">
        <f>+PRODUCT(C3531:G3531)</f>
        <v>0.19350000000000001</v>
      </c>
    </row>
    <row r="3532" spans="1:8">
      <c r="A3532" s="67"/>
      <c r="B3532" s="67"/>
      <c r="C3532" s="67"/>
      <c r="D3532" s="67"/>
      <c r="E3532" s="600"/>
      <c r="F3532" s="67"/>
      <c r="G3532" s="600"/>
      <c r="H3532" s="600"/>
    </row>
    <row r="3533" spans="1:8">
      <c r="A3533" s="67"/>
      <c r="B3533" s="67"/>
      <c r="C3533" s="67"/>
      <c r="D3533" s="67"/>
      <c r="E3533" s="600"/>
      <c r="F3533" s="67"/>
      <c r="G3533" s="600"/>
      <c r="H3533" s="600"/>
    </row>
    <row r="3534" spans="1:8">
      <c r="A3534" s="67"/>
      <c r="B3534" s="67" t="s">
        <v>92</v>
      </c>
      <c r="C3534" s="67">
        <v>1</v>
      </c>
      <c r="D3534" s="67"/>
      <c r="E3534" s="67">
        <v>3.1</v>
      </c>
      <c r="F3534" s="67">
        <f>0.445+0.2</f>
        <v>0.64500000000000002</v>
      </c>
      <c r="G3534" s="600">
        <v>0.1</v>
      </c>
      <c r="H3534" s="684">
        <f>+PRODUCT(C3534:G3534)</f>
        <v>0.19994999999999999</v>
      </c>
    </row>
    <row r="3535" spans="1:8">
      <c r="A3535" s="67"/>
      <c r="B3535" s="67"/>
      <c r="C3535" s="67">
        <v>1</v>
      </c>
      <c r="D3535" s="67"/>
      <c r="E3535" s="600">
        <v>2.9</v>
      </c>
      <c r="F3535" s="67">
        <v>0.64500000000000002</v>
      </c>
      <c r="G3535" s="600">
        <v>0.1</v>
      </c>
      <c r="H3535" s="684">
        <f>+PRODUCT(C3535:G3535)</f>
        <v>0.18704999999999999</v>
      </c>
    </row>
    <row r="3536" spans="1:8">
      <c r="A3536" s="67"/>
      <c r="B3536" s="67"/>
      <c r="C3536" s="67">
        <v>2</v>
      </c>
      <c r="D3536" s="67"/>
      <c r="E3536" s="67">
        <v>1.8</v>
      </c>
      <c r="F3536" s="67">
        <f>0.445+0.2</f>
        <v>0.64500000000000002</v>
      </c>
      <c r="G3536" s="600">
        <v>0.1</v>
      </c>
      <c r="H3536" s="668">
        <f>+PRODUCT(C3536:G3536)</f>
        <v>0.23219999999999999</v>
      </c>
    </row>
    <row r="3537" spans="1:8">
      <c r="A3537" s="67"/>
      <c r="B3537" s="67"/>
      <c r="C3537" s="67">
        <v>2</v>
      </c>
      <c r="D3537" s="67"/>
      <c r="E3537" s="67">
        <v>1.6</v>
      </c>
      <c r="F3537" s="67">
        <f>0.445+0.2</f>
        <v>0.64500000000000002</v>
      </c>
      <c r="G3537" s="600">
        <v>0.1</v>
      </c>
      <c r="H3537" s="668">
        <f>+PRODUCT(C3537:G3537)</f>
        <v>0.2064</v>
      </c>
    </row>
    <row r="3538" spans="1:8">
      <c r="A3538" s="67"/>
      <c r="B3538" s="67"/>
      <c r="C3538" s="67"/>
      <c r="D3538" s="67"/>
      <c r="E3538" s="600"/>
      <c r="F3538" s="67"/>
      <c r="G3538" s="600"/>
      <c r="H3538" s="602">
        <f>SUM(H3534:H3537)</f>
        <v>0.8256</v>
      </c>
    </row>
    <row r="3539" spans="1:8">
      <c r="A3539" s="67"/>
      <c r="B3539" s="67"/>
      <c r="C3539" s="67"/>
      <c r="D3539" s="67"/>
      <c r="E3539" s="600"/>
      <c r="F3539" s="67"/>
      <c r="G3539" s="600"/>
      <c r="H3539" s="600"/>
    </row>
    <row r="3540" spans="1:8">
      <c r="A3540" s="67"/>
      <c r="B3540" s="67"/>
      <c r="C3540" s="67"/>
      <c r="D3540" s="67"/>
      <c r="E3540" s="600"/>
      <c r="F3540" s="67"/>
      <c r="G3540" s="600"/>
      <c r="H3540" s="600"/>
    </row>
    <row r="3541" spans="1:8">
      <c r="A3541" s="67"/>
      <c r="B3541" s="67"/>
      <c r="C3541" s="67"/>
      <c r="D3541" s="67"/>
      <c r="E3541" s="600"/>
      <c r="F3541" s="67"/>
      <c r="G3541" s="600"/>
      <c r="H3541" s="600"/>
    </row>
    <row r="3542" spans="1:8">
      <c r="A3542" s="67"/>
      <c r="B3542" s="601" t="s">
        <v>5</v>
      </c>
      <c r="C3542" s="67"/>
      <c r="D3542" s="67"/>
      <c r="E3542" s="600"/>
      <c r="F3542" s="67"/>
      <c r="G3542" s="600"/>
      <c r="H3542" s="600"/>
    </row>
    <row r="3543" spans="1:8">
      <c r="A3543" s="67"/>
      <c r="B3543" s="67"/>
      <c r="C3543" s="67"/>
      <c r="D3543" s="67"/>
      <c r="E3543" s="600"/>
      <c r="F3543" s="67"/>
      <c r="G3543" s="600"/>
      <c r="H3543" s="600"/>
    </row>
    <row r="3544" spans="1:8">
      <c r="A3544" s="67"/>
      <c r="B3544" s="67" t="s">
        <v>1151</v>
      </c>
      <c r="C3544" s="67"/>
      <c r="D3544" s="67"/>
      <c r="E3544" s="600"/>
      <c r="F3544" s="67"/>
      <c r="G3544" s="600"/>
      <c r="H3544" s="600"/>
    </row>
    <row r="3545" spans="1:8">
      <c r="A3545" s="67"/>
      <c r="B3545" s="67" t="s">
        <v>1228</v>
      </c>
      <c r="C3545" s="67">
        <v>1</v>
      </c>
      <c r="D3545" s="67"/>
      <c r="E3545" s="600">
        <v>0.2</v>
      </c>
      <c r="F3545" s="67">
        <v>0.6</v>
      </c>
      <c r="G3545" s="600">
        <v>0.6</v>
      </c>
      <c r="H3545" s="668">
        <f>+PRODUCT(C3545:G3545)</f>
        <v>7.1999999999999995E-2</v>
      </c>
    </row>
    <row r="3546" spans="1:8">
      <c r="A3546" s="67"/>
      <c r="B3546" s="67" t="s">
        <v>2</v>
      </c>
      <c r="C3546" s="67">
        <v>1</v>
      </c>
      <c r="D3546" s="67"/>
      <c r="E3546" s="600">
        <v>0.2</v>
      </c>
      <c r="F3546" s="67">
        <v>0.6</v>
      </c>
      <c r="G3546" s="600">
        <v>0.6</v>
      </c>
      <c r="H3546" s="668">
        <f>+PRODUCT(C3546:G3546)</f>
        <v>7.1999999999999995E-2</v>
      </c>
    </row>
    <row r="3547" spans="1:8">
      <c r="A3547" s="67"/>
      <c r="B3547" s="67" t="s">
        <v>1229</v>
      </c>
      <c r="C3547" s="67"/>
      <c r="D3547" s="67"/>
      <c r="E3547" s="600"/>
      <c r="F3547" s="67"/>
      <c r="G3547" s="600"/>
      <c r="H3547" s="600"/>
    </row>
    <row r="3548" spans="1:8">
      <c r="A3548" s="67"/>
      <c r="B3548" s="67" t="s">
        <v>960</v>
      </c>
      <c r="C3548" s="67">
        <v>1</v>
      </c>
      <c r="D3548" s="67"/>
      <c r="E3548" s="600">
        <v>3.15</v>
      </c>
      <c r="F3548" s="67">
        <v>0.2</v>
      </c>
      <c r="G3548" s="600">
        <v>0.6</v>
      </c>
      <c r="H3548" s="668">
        <f t="shared" ref="H3548:H3555" si="191">+PRODUCT(C3548:G3548)</f>
        <v>0.378</v>
      </c>
    </row>
    <row r="3549" spans="1:8">
      <c r="A3549" s="67"/>
      <c r="B3549" s="67" t="s">
        <v>961</v>
      </c>
      <c r="C3549" s="67">
        <v>1</v>
      </c>
      <c r="D3549" s="67"/>
      <c r="E3549" s="600">
        <v>3.15</v>
      </c>
      <c r="F3549" s="67">
        <v>0.2</v>
      </c>
      <c r="G3549" s="600">
        <v>0.6</v>
      </c>
      <c r="H3549" s="668">
        <f t="shared" si="191"/>
        <v>0.378</v>
      </c>
    </row>
    <row r="3550" spans="1:8">
      <c r="A3550" s="67"/>
      <c r="B3550" s="67" t="s">
        <v>751</v>
      </c>
      <c r="C3550" s="67">
        <v>1</v>
      </c>
      <c r="D3550" s="67"/>
      <c r="E3550" s="600">
        <v>6.43</v>
      </c>
      <c r="F3550" s="67">
        <v>0.2</v>
      </c>
      <c r="G3550" s="600">
        <v>0.6</v>
      </c>
      <c r="H3550" s="668">
        <f t="shared" si="191"/>
        <v>0.77159999999999995</v>
      </c>
    </row>
    <row r="3551" spans="1:8">
      <c r="A3551" s="67"/>
      <c r="B3551" s="67" t="s">
        <v>752</v>
      </c>
      <c r="C3551" s="67">
        <v>1</v>
      </c>
      <c r="D3551" s="67"/>
      <c r="E3551" s="600">
        <v>6.43</v>
      </c>
      <c r="F3551" s="67">
        <v>0.2</v>
      </c>
      <c r="G3551" s="600">
        <v>0.6</v>
      </c>
      <c r="H3551" s="668">
        <f t="shared" si="191"/>
        <v>0.77159999999999995</v>
      </c>
    </row>
    <row r="3552" spans="1:8">
      <c r="A3552" s="67"/>
      <c r="B3552" s="67" t="s">
        <v>7</v>
      </c>
      <c r="C3552" s="67">
        <v>1</v>
      </c>
      <c r="D3552" s="67"/>
      <c r="E3552" s="600">
        <v>3.25</v>
      </c>
      <c r="F3552" s="67">
        <v>5.2</v>
      </c>
      <c r="G3552" s="600">
        <v>0.2</v>
      </c>
      <c r="H3552" s="600">
        <f t="shared" si="191"/>
        <v>3.38</v>
      </c>
    </row>
    <row r="3553" spans="1:8">
      <c r="A3553" s="67"/>
      <c r="B3553" s="67" t="s">
        <v>737</v>
      </c>
      <c r="C3553" s="67">
        <v>-1</v>
      </c>
      <c r="D3553" s="67"/>
      <c r="E3553" s="600">
        <v>3.25</v>
      </c>
      <c r="F3553" s="67">
        <v>0.6</v>
      </c>
      <c r="G3553" s="600">
        <v>0.2</v>
      </c>
      <c r="H3553" s="600">
        <f t="shared" si="191"/>
        <v>-0.39</v>
      </c>
    </row>
    <row r="3554" spans="1:8">
      <c r="A3554" s="67"/>
      <c r="B3554" s="67" t="s">
        <v>1230</v>
      </c>
      <c r="C3554" s="67">
        <v>2</v>
      </c>
      <c r="D3554" s="67"/>
      <c r="E3554" s="600">
        <v>4.8</v>
      </c>
      <c r="F3554" s="67">
        <v>0.2</v>
      </c>
      <c r="G3554" s="600">
        <v>1.75</v>
      </c>
      <c r="H3554" s="668">
        <f t="shared" si="191"/>
        <v>3.36</v>
      </c>
    </row>
    <row r="3555" spans="1:8">
      <c r="A3555" s="67"/>
      <c r="B3555" s="67"/>
      <c r="C3555" s="67">
        <v>5</v>
      </c>
      <c r="D3555" s="67"/>
      <c r="E3555" s="600">
        <v>3.25</v>
      </c>
      <c r="F3555" s="67">
        <v>0.2</v>
      </c>
      <c r="G3555" s="600">
        <v>2.2000000000000002</v>
      </c>
      <c r="H3555" s="668">
        <f t="shared" si="191"/>
        <v>7.15</v>
      </c>
    </row>
    <row r="3556" spans="1:8">
      <c r="A3556" s="67"/>
      <c r="B3556" s="67"/>
      <c r="C3556" s="67"/>
      <c r="D3556" s="67"/>
      <c r="E3556" s="600"/>
      <c r="F3556" s="67"/>
      <c r="G3556" s="600"/>
      <c r="H3556" s="600"/>
    </row>
    <row r="3557" spans="1:8">
      <c r="A3557" s="67"/>
      <c r="B3557" s="67" t="s">
        <v>8</v>
      </c>
      <c r="C3557" s="67">
        <v>1</v>
      </c>
      <c r="D3557" s="67"/>
      <c r="E3557" s="600">
        <v>4.1100000000000003</v>
      </c>
      <c r="F3557" s="67">
        <v>5.6</v>
      </c>
      <c r="G3557" s="600">
        <v>0.15</v>
      </c>
      <c r="H3557" s="668">
        <f>+PRODUCT(C3557:G3557)</f>
        <v>3.4523999999999999</v>
      </c>
    </row>
    <row r="3558" spans="1:8">
      <c r="A3558" s="67"/>
      <c r="B3558" s="67"/>
      <c r="C3558" s="67"/>
      <c r="D3558" s="67"/>
      <c r="E3558" s="600"/>
      <c r="F3558" s="67"/>
      <c r="G3558" s="600"/>
      <c r="H3558" s="602">
        <f>SUM(H3545:H3557)</f>
        <v>19.395600000000002</v>
      </c>
    </row>
    <row r="3559" spans="1:8">
      <c r="A3559" s="67"/>
      <c r="B3559" s="67"/>
      <c r="C3559" s="67"/>
      <c r="D3559" s="67"/>
      <c r="E3559" s="600"/>
      <c r="F3559" s="67"/>
      <c r="G3559" s="600"/>
      <c r="H3559" s="600"/>
    </row>
    <row r="3560" spans="1:8">
      <c r="A3560" s="67"/>
      <c r="B3560" s="601" t="s">
        <v>0</v>
      </c>
      <c r="C3560" s="67"/>
      <c r="D3560" s="67"/>
      <c r="E3560" s="67"/>
      <c r="F3560" s="67"/>
      <c r="G3560" s="600"/>
      <c r="H3560" s="67"/>
    </row>
    <row r="3561" spans="1:8">
      <c r="A3561" s="67"/>
      <c r="B3561" s="67" t="s">
        <v>1</v>
      </c>
      <c r="C3561" s="67">
        <v>2</v>
      </c>
      <c r="D3561" s="67"/>
      <c r="E3561" s="67">
        <v>0.6</v>
      </c>
      <c r="F3561" s="67">
        <v>0.2</v>
      </c>
      <c r="G3561" s="67">
        <v>0.6</v>
      </c>
      <c r="H3561" s="600">
        <f t="shared" ref="H3561:H3573" si="192">+PRODUCT(C3561:G3561)</f>
        <v>0.14399999999999999</v>
      </c>
    </row>
    <row r="3562" spans="1:8">
      <c r="A3562" s="67"/>
      <c r="B3562" s="67" t="s">
        <v>2</v>
      </c>
      <c r="C3562" s="67">
        <v>1</v>
      </c>
      <c r="D3562" s="67"/>
      <c r="E3562" s="67">
        <v>0.6</v>
      </c>
      <c r="F3562" s="67">
        <v>0.2</v>
      </c>
      <c r="G3562" s="67">
        <v>0.6</v>
      </c>
      <c r="H3562" s="600">
        <f t="shared" si="192"/>
        <v>7.1999999999999995E-2</v>
      </c>
    </row>
    <row r="3563" spans="1:8">
      <c r="A3563" s="67"/>
      <c r="B3563" s="67"/>
      <c r="C3563" s="67"/>
      <c r="D3563" s="67"/>
      <c r="E3563" s="67"/>
      <c r="F3563" s="67"/>
      <c r="G3563" s="67"/>
      <c r="H3563" s="600">
        <f t="shared" si="192"/>
        <v>0</v>
      </c>
    </row>
    <row r="3564" spans="1:8">
      <c r="A3564" s="67"/>
      <c r="B3564" s="67"/>
      <c r="C3564" s="67"/>
      <c r="D3564" s="67"/>
      <c r="E3564" s="67"/>
      <c r="F3564" s="67"/>
      <c r="G3564" s="67"/>
      <c r="H3564" s="600">
        <f t="shared" si="192"/>
        <v>0</v>
      </c>
    </row>
    <row r="3565" spans="1:8">
      <c r="A3565" s="67"/>
      <c r="B3565" s="67" t="s">
        <v>3</v>
      </c>
      <c r="C3565" s="67">
        <v>2</v>
      </c>
      <c r="D3565" s="67"/>
      <c r="E3565" s="67">
        <v>4.8</v>
      </c>
      <c r="F3565" s="67">
        <v>0.2</v>
      </c>
      <c r="G3565" s="67">
        <v>0.6</v>
      </c>
      <c r="H3565" s="600">
        <f t="shared" si="192"/>
        <v>1.1519999999999999</v>
      </c>
    </row>
    <row r="3566" spans="1:8">
      <c r="A3566" s="67"/>
      <c r="B3566" s="67" t="s">
        <v>4</v>
      </c>
      <c r="C3566" s="67">
        <v>2</v>
      </c>
      <c r="D3566" s="67"/>
      <c r="E3566" s="67">
        <v>2.82</v>
      </c>
      <c r="F3566" s="67">
        <v>0.2</v>
      </c>
      <c r="G3566" s="67">
        <v>0.6</v>
      </c>
      <c r="H3566" s="600">
        <f t="shared" si="192"/>
        <v>0.67679999999999996</v>
      </c>
    </row>
    <row r="3567" spans="1:8">
      <c r="A3567" s="67"/>
      <c r="B3567" s="67"/>
      <c r="C3567" s="67"/>
      <c r="D3567" s="67"/>
      <c r="E3567" s="67"/>
      <c r="F3567" s="67"/>
      <c r="G3567" s="67"/>
      <c r="H3567" s="600">
        <f t="shared" si="192"/>
        <v>0</v>
      </c>
    </row>
    <row r="3568" spans="1:8">
      <c r="A3568" s="67"/>
      <c r="B3568" s="67"/>
      <c r="C3568" s="67"/>
      <c r="D3568" s="67"/>
      <c r="E3568" s="67"/>
      <c r="F3568" s="67"/>
      <c r="G3568" s="67"/>
      <c r="H3568" s="600">
        <f t="shared" si="192"/>
        <v>0</v>
      </c>
    </row>
    <row r="3569" spans="1:8">
      <c r="A3569" s="67"/>
      <c r="B3569" s="67" t="s">
        <v>5</v>
      </c>
      <c r="C3569" s="67"/>
      <c r="D3569" s="67"/>
      <c r="E3569" s="67"/>
      <c r="F3569" s="67"/>
      <c r="G3569" s="67"/>
      <c r="H3569" s="600">
        <f t="shared" si="192"/>
        <v>0</v>
      </c>
    </row>
    <row r="3570" spans="1:8">
      <c r="A3570" s="67"/>
      <c r="B3570" s="67" t="s">
        <v>6</v>
      </c>
      <c r="C3570" s="67">
        <v>2</v>
      </c>
      <c r="D3570" s="67"/>
      <c r="E3570" s="67">
        <v>4.8</v>
      </c>
      <c r="F3570" s="67">
        <v>0.2</v>
      </c>
      <c r="G3570" s="67">
        <v>1.75</v>
      </c>
      <c r="H3570" s="600">
        <f t="shared" si="192"/>
        <v>3.36</v>
      </c>
    </row>
    <row r="3571" spans="1:8">
      <c r="A3571" s="67"/>
      <c r="B3571" s="67"/>
      <c r="C3571" s="67">
        <v>4</v>
      </c>
      <c r="D3571" s="67"/>
      <c r="E3571" s="67">
        <v>2.82</v>
      </c>
      <c r="F3571" s="67">
        <v>0.2</v>
      </c>
      <c r="G3571" s="67">
        <v>1.75</v>
      </c>
      <c r="H3571" s="600">
        <f t="shared" si="192"/>
        <v>3.948</v>
      </c>
    </row>
    <row r="3572" spans="1:8">
      <c r="A3572" s="67"/>
      <c r="B3572" s="67" t="s">
        <v>7</v>
      </c>
      <c r="C3572" s="67">
        <v>1</v>
      </c>
      <c r="D3572" s="67"/>
      <c r="E3572" s="67">
        <v>5.2</v>
      </c>
      <c r="F3572" s="67">
        <v>3.32</v>
      </c>
      <c r="G3572" s="67">
        <v>0.2</v>
      </c>
      <c r="H3572" s="600">
        <f t="shared" si="192"/>
        <v>3.4527999999999999</v>
      </c>
    </row>
    <row r="3573" spans="1:8">
      <c r="A3573" s="67"/>
      <c r="B3573" s="67" t="s">
        <v>8</v>
      </c>
      <c r="C3573" s="67">
        <v>1</v>
      </c>
      <c r="D3573" s="67"/>
      <c r="E3573" s="67">
        <v>4.181</v>
      </c>
      <c r="F3573" s="67">
        <v>6.16</v>
      </c>
      <c r="G3573" s="67">
        <v>0.2</v>
      </c>
      <c r="H3573" s="600">
        <f t="shared" si="192"/>
        <v>5.1509919999999996</v>
      </c>
    </row>
    <row r="3574" spans="1:8">
      <c r="A3574" s="67"/>
      <c r="B3574" s="67"/>
      <c r="C3574" s="67"/>
      <c r="D3574" s="67"/>
      <c r="E3574" s="600"/>
      <c r="F3574" s="67"/>
      <c r="G3574" s="600"/>
      <c r="H3574" s="602">
        <f>SUM(H3561:H3573)</f>
        <v>17.956592000000001</v>
      </c>
    </row>
    <row r="3575" spans="1:8">
      <c r="A3575" s="67"/>
      <c r="B3575" s="601" t="s">
        <v>1231</v>
      </c>
      <c r="C3575" s="67"/>
      <c r="D3575" s="67"/>
      <c r="E3575" s="600"/>
      <c r="F3575" s="67"/>
      <c r="G3575" s="600"/>
      <c r="H3575" s="602"/>
    </row>
    <row r="3576" spans="1:8">
      <c r="A3576" s="67"/>
      <c r="B3576" s="67" t="s">
        <v>1232</v>
      </c>
      <c r="C3576" s="67">
        <v>1</v>
      </c>
      <c r="D3576" s="67"/>
      <c r="E3576" s="600">
        <f>9.555+1.852*2+7.156+1.151</f>
        <v>21.565999999999999</v>
      </c>
      <c r="F3576" s="67">
        <v>1.5</v>
      </c>
      <c r="G3576" s="600">
        <v>0.2</v>
      </c>
      <c r="H3576" s="600">
        <f>+PRODUCT(C3576:G3576)</f>
        <v>6.4698000000000002</v>
      </c>
    </row>
    <row r="3577" spans="1:8">
      <c r="A3577" s="67"/>
      <c r="B3577" s="67" t="s">
        <v>1233</v>
      </c>
      <c r="C3577" s="67">
        <f>21*0.5</f>
        <v>10.5</v>
      </c>
      <c r="D3577" s="67"/>
      <c r="E3577" s="600">
        <v>1.5</v>
      </c>
      <c r="F3577" s="67">
        <v>0.3</v>
      </c>
      <c r="G3577" s="600">
        <v>0.15</v>
      </c>
      <c r="H3577" s="600">
        <f>+PRODUCT(C3577:G3577)</f>
        <v>0.70874999999999999</v>
      </c>
    </row>
    <row r="3578" spans="1:8">
      <c r="A3578" s="67"/>
      <c r="B3578" s="67" t="s">
        <v>1234</v>
      </c>
      <c r="C3578" s="67">
        <v>1</v>
      </c>
      <c r="D3578" s="67"/>
      <c r="E3578" s="600">
        <v>3.18</v>
      </c>
      <c r="F3578" s="67">
        <v>0.2</v>
      </c>
      <c r="G3578" s="600">
        <v>0.6</v>
      </c>
      <c r="H3578" s="600">
        <f>+PRODUCT(C3578:G3578)</f>
        <v>0.38159999999999999</v>
      </c>
    </row>
    <row r="3579" spans="1:8">
      <c r="A3579" s="67"/>
      <c r="B3579" s="67" t="s">
        <v>1235</v>
      </c>
      <c r="C3579" s="67">
        <v>1</v>
      </c>
      <c r="D3579" s="67"/>
      <c r="E3579" s="600">
        <v>3.18</v>
      </c>
      <c r="F3579" s="67">
        <v>0.6</v>
      </c>
      <c r="G3579" s="600">
        <v>0.2</v>
      </c>
      <c r="H3579" s="600">
        <f>+PRODUCT(C3579:G3579)</f>
        <v>0.38159999999999999</v>
      </c>
    </row>
    <row r="3580" spans="1:8">
      <c r="A3580" s="67"/>
      <c r="B3580" s="67"/>
      <c r="C3580" s="67"/>
      <c r="D3580" s="67"/>
      <c r="E3580" s="600"/>
      <c r="F3580" s="67"/>
      <c r="G3580" s="600"/>
      <c r="H3580" s="602"/>
    </row>
    <row r="3581" spans="1:8">
      <c r="A3581" s="67"/>
      <c r="B3581" s="67"/>
      <c r="C3581" s="67"/>
      <c r="D3581" s="67"/>
      <c r="E3581" s="600"/>
      <c r="F3581" s="67"/>
      <c r="G3581" s="600"/>
      <c r="H3581" s="602"/>
    </row>
    <row r="3582" spans="1:8">
      <c r="A3582" s="67"/>
      <c r="B3582" s="601" t="s">
        <v>1236</v>
      </c>
      <c r="C3582" s="67"/>
      <c r="D3582" s="67"/>
      <c r="E3582" s="600"/>
      <c r="F3582" s="67"/>
      <c r="G3582" s="600"/>
      <c r="H3582" s="602"/>
    </row>
    <row r="3583" spans="1:8">
      <c r="A3583" s="67"/>
      <c r="B3583" s="67" t="s">
        <v>1232</v>
      </c>
      <c r="C3583" s="67">
        <v>1</v>
      </c>
      <c r="D3583" s="67"/>
      <c r="E3583" s="600">
        <f>9.533+1.852+1.035+7.156+1.846</f>
        <v>21.422000000000001</v>
      </c>
      <c r="F3583" s="67">
        <v>1.5</v>
      </c>
      <c r="G3583" s="600">
        <v>0.2</v>
      </c>
      <c r="H3583" s="600">
        <f>+PRODUCT(C3583:G3583)</f>
        <v>6.4265999999999996</v>
      </c>
    </row>
    <row r="3584" spans="1:8">
      <c r="A3584" s="67"/>
      <c r="B3584" s="67" t="s">
        <v>1233</v>
      </c>
      <c r="C3584" s="67">
        <f>(45-21)*0.5</f>
        <v>12</v>
      </c>
      <c r="D3584" s="67"/>
      <c r="E3584" s="600">
        <v>1.5</v>
      </c>
      <c r="F3584" s="67">
        <v>0.3</v>
      </c>
      <c r="G3584" s="600">
        <v>0.15</v>
      </c>
      <c r="H3584" s="600">
        <f>+PRODUCT(C3584:G3584)</f>
        <v>0.81</v>
      </c>
    </row>
    <row r="3585" spans="1:8">
      <c r="A3585" s="67"/>
      <c r="B3585" s="67" t="s">
        <v>1234</v>
      </c>
      <c r="C3585" s="67">
        <v>1</v>
      </c>
      <c r="D3585" s="67"/>
      <c r="E3585" s="600">
        <v>3.18</v>
      </c>
      <c r="F3585" s="67">
        <v>0.2</v>
      </c>
      <c r="G3585" s="600">
        <v>0.6</v>
      </c>
      <c r="H3585" s="600">
        <f>+PRODUCT(C3585:G3585)</f>
        <v>0.38159999999999999</v>
      </c>
    </row>
    <row r="3586" spans="1:8">
      <c r="A3586" s="67"/>
      <c r="B3586" s="67" t="s">
        <v>1235</v>
      </c>
      <c r="C3586" s="67">
        <v>2</v>
      </c>
      <c r="D3586" s="67"/>
      <c r="E3586" s="600">
        <v>3.18</v>
      </c>
      <c r="F3586" s="67">
        <v>0.6</v>
      </c>
      <c r="G3586" s="600">
        <v>0.2</v>
      </c>
      <c r="H3586" s="600">
        <f>+PRODUCT(C3586:G3586)</f>
        <v>0.76319999999999999</v>
      </c>
    </row>
    <row r="3587" spans="1:8">
      <c r="A3587" s="67"/>
      <c r="B3587" s="67"/>
      <c r="C3587" s="67"/>
      <c r="D3587" s="67"/>
      <c r="E3587" s="600"/>
      <c r="F3587" s="67"/>
      <c r="G3587" s="600"/>
      <c r="H3587" s="602"/>
    </row>
    <row r="3588" spans="1:8">
      <c r="A3588" s="67"/>
      <c r="B3588" s="601" t="s">
        <v>1237</v>
      </c>
      <c r="C3588" s="67"/>
      <c r="D3588" s="67"/>
      <c r="E3588" s="600"/>
      <c r="F3588" s="67"/>
      <c r="G3588" s="600"/>
      <c r="H3588" s="602"/>
    </row>
    <row r="3589" spans="1:8">
      <c r="A3589" s="67"/>
      <c r="B3589" s="67" t="s">
        <v>1232</v>
      </c>
      <c r="C3589" s="67">
        <v>1</v>
      </c>
      <c r="D3589" s="67"/>
      <c r="E3589" s="600">
        <f>9.533+1.852+1.035+7.156+1.846</f>
        <v>21.422000000000001</v>
      </c>
      <c r="F3589" s="67">
        <v>1.5</v>
      </c>
      <c r="G3589" s="600">
        <v>0.2</v>
      </c>
      <c r="H3589" s="600">
        <f>+PRODUCT(C3589:G3589)</f>
        <v>6.4265999999999996</v>
      </c>
    </row>
    <row r="3590" spans="1:8">
      <c r="A3590" s="67"/>
      <c r="B3590" s="67" t="s">
        <v>1233</v>
      </c>
      <c r="C3590" s="67">
        <f>(69-45)*0.5</f>
        <v>12</v>
      </c>
      <c r="D3590" s="67"/>
      <c r="E3590" s="600">
        <v>1.5</v>
      </c>
      <c r="F3590" s="67">
        <v>0.3</v>
      </c>
      <c r="G3590" s="600">
        <v>0.15</v>
      </c>
      <c r="H3590" s="600">
        <f>+PRODUCT(C3590:G3590)</f>
        <v>0.81</v>
      </c>
    </row>
    <row r="3591" spans="1:8">
      <c r="A3591" s="67"/>
      <c r="B3591" s="67" t="s">
        <v>1234</v>
      </c>
      <c r="C3591" s="67">
        <v>1</v>
      </c>
      <c r="D3591" s="67"/>
      <c r="E3591" s="600">
        <v>3.18</v>
      </c>
      <c r="F3591" s="67">
        <v>0.2</v>
      </c>
      <c r="G3591" s="600">
        <v>0.6</v>
      </c>
      <c r="H3591" s="600">
        <f>+PRODUCT(C3591:G3591)</f>
        <v>0.38159999999999999</v>
      </c>
    </row>
    <row r="3592" spans="1:8">
      <c r="A3592" s="67"/>
      <c r="B3592" s="67" t="s">
        <v>1235</v>
      </c>
      <c r="C3592" s="67">
        <v>2</v>
      </c>
      <c r="D3592" s="67"/>
      <c r="E3592" s="600">
        <v>3.18</v>
      </c>
      <c r="F3592" s="67">
        <v>0.6</v>
      </c>
      <c r="G3592" s="600">
        <v>0.2</v>
      </c>
      <c r="H3592" s="600">
        <f>+PRODUCT(C3592:G3592)</f>
        <v>0.76319999999999999</v>
      </c>
    </row>
    <row r="3593" spans="1:8">
      <c r="A3593" s="67"/>
      <c r="B3593" s="67"/>
      <c r="C3593" s="67"/>
      <c r="D3593" s="67"/>
      <c r="E3593" s="600"/>
      <c r="F3593" s="67"/>
      <c r="G3593" s="600"/>
      <c r="H3593" s="602"/>
    </row>
    <row r="3594" spans="1:8">
      <c r="A3594" s="67"/>
      <c r="B3594" s="67"/>
      <c r="C3594" s="67"/>
      <c r="D3594" s="67"/>
      <c r="E3594" s="600"/>
      <c r="F3594" s="67"/>
      <c r="G3594" s="600"/>
      <c r="H3594" s="602"/>
    </row>
    <row r="3595" spans="1:8">
      <c r="A3595" s="67"/>
      <c r="B3595" s="601" t="s">
        <v>1238</v>
      </c>
      <c r="C3595" s="67"/>
      <c r="D3595" s="67"/>
      <c r="E3595" s="600"/>
      <c r="F3595" s="67"/>
      <c r="G3595" s="600"/>
      <c r="H3595" s="602"/>
    </row>
    <row r="3596" spans="1:8">
      <c r="A3596" s="67"/>
      <c r="B3596" s="67" t="s">
        <v>1239</v>
      </c>
      <c r="C3596" s="67">
        <v>1</v>
      </c>
      <c r="D3596" s="67"/>
      <c r="E3596" s="600">
        <v>0.75</v>
      </c>
      <c r="F3596" s="67">
        <v>1.5</v>
      </c>
      <c r="G3596" s="600">
        <v>0.3</v>
      </c>
      <c r="H3596" s="600">
        <f>+PRODUCT(C3596:G3596)</f>
        <v>0.33750000000000002</v>
      </c>
    </row>
    <row r="3597" spans="1:8">
      <c r="A3597" s="67"/>
      <c r="B3597" s="67" t="s">
        <v>1240</v>
      </c>
      <c r="C3597" s="67">
        <v>1</v>
      </c>
      <c r="D3597" s="67"/>
      <c r="E3597" s="600">
        <v>1.5</v>
      </c>
      <c r="F3597" s="67">
        <v>0.2</v>
      </c>
      <c r="G3597" s="600">
        <v>1</v>
      </c>
      <c r="H3597" s="600">
        <f>+PRODUCT(C3597:G3597)</f>
        <v>0.3</v>
      </c>
    </row>
    <row r="3598" spans="1:8">
      <c r="A3598" s="67"/>
      <c r="B3598" s="67" t="s">
        <v>1232</v>
      </c>
      <c r="C3598" s="67">
        <v>1</v>
      </c>
      <c r="D3598" s="67"/>
      <c r="E3598" s="600">
        <f>9.407+1.603+8.848</f>
        <v>19.858000000000001</v>
      </c>
      <c r="F3598" s="67">
        <v>0.2</v>
      </c>
      <c r="G3598" s="600">
        <v>1.5</v>
      </c>
      <c r="H3598" s="600">
        <f>+PRODUCT(C3598:G3598)</f>
        <v>5.9573999999999998</v>
      </c>
    </row>
    <row r="3599" spans="1:8">
      <c r="A3599" s="67"/>
      <c r="B3599" s="67" t="s">
        <v>1233</v>
      </c>
      <c r="C3599" s="67">
        <f>0.5*24</f>
        <v>12</v>
      </c>
      <c r="D3599" s="67"/>
      <c r="E3599" s="600">
        <v>1.5</v>
      </c>
      <c r="F3599" s="67">
        <v>0.3</v>
      </c>
      <c r="G3599" s="600">
        <v>0.15</v>
      </c>
      <c r="H3599" s="600">
        <f>+PRODUCT(C3599:G3599)</f>
        <v>0.81</v>
      </c>
    </row>
    <row r="3600" spans="1:8">
      <c r="A3600" s="67"/>
      <c r="B3600" s="67" t="s">
        <v>1241</v>
      </c>
      <c r="C3600" s="67">
        <v>1</v>
      </c>
      <c r="D3600" s="67"/>
      <c r="E3600" s="600">
        <v>1.458</v>
      </c>
      <c r="F3600" s="605">
        <f>+E3598</f>
        <v>19.858000000000001</v>
      </c>
      <c r="G3600" s="600"/>
      <c r="H3600" s="600">
        <f>+PRODUCT(C3600:G3600)</f>
        <v>28.952964000000001</v>
      </c>
    </row>
    <row r="3601" spans="1:8">
      <c r="A3601" s="67"/>
      <c r="B3601" s="67"/>
      <c r="C3601" s="67"/>
      <c r="D3601" s="67"/>
      <c r="E3601" s="600"/>
      <c r="F3601" s="67"/>
      <c r="G3601" s="600"/>
      <c r="H3601" s="602"/>
    </row>
    <row r="3602" spans="1:8">
      <c r="A3602" s="67"/>
      <c r="B3602" s="601" t="s">
        <v>1242</v>
      </c>
      <c r="C3602" s="67"/>
      <c r="D3602" s="67"/>
      <c r="E3602" s="600"/>
      <c r="F3602" s="67"/>
      <c r="G3602" s="600"/>
      <c r="H3602" s="602"/>
    </row>
    <row r="3603" spans="1:8">
      <c r="A3603" s="67"/>
      <c r="B3603" s="67" t="s">
        <v>1232</v>
      </c>
      <c r="C3603" s="67">
        <v>1</v>
      </c>
      <c r="D3603" s="67"/>
      <c r="E3603" s="600">
        <f>9.8+1.648+9.753+1.352</f>
        <v>22.553000000000001</v>
      </c>
      <c r="F3603" s="67">
        <v>0.2</v>
      </c>
      <c r="G3603" s="600">
        <v>1.5</v>
      </c>
      <c r="H3603" s="600">
        <f>+PRODUCT(C3603:G3603)</f>
        <v>6.7659000000000002</v>
      </c>
    </row>
    <row r="3604" spans="1:8">
      <c r="A3604" s="67"/>
      <c r="B3604" s="67" t="s">
        <v>1233</v>
      </c>
      <c r="C3604" s="67">
        <f>0.5*24</f>
        <v>12</v>
      </c>
      <c r="D3604" s="67"/>
      <c r="E3604" s="600">
        <v>1.5</v>
      </c>
      <c r="F3604" s="67">
        <v>0.3</v>
      </c>
      <c r="G3604" s="600">
        <v>0.15</v>
      </c>
      <c r="H3604" s="600">
        <f>+PRODUCT(C3604:G3604)</f>
        <v>0.81</v>
      </c>
    </row>
    <row r="3605" spans="1:8">
      <c r="A3605" s="67"/>
      <c r="B3605" s="67" t="s">
        <v>1243</v>
      </c>
      <c r="C3605" s="67">
        <v>1</v>
      </c>
      <c r="D3605" s="67"/>
      <c r="E3605" s="600">
        <f>1.5+0.2</f>
        <v>1.7</v>
      </c>
      <c r="F3605" s="67">
        <v>0.3</v>
      </c>
      <c r="G3605" s="600">
        <v>0.6</v>
      </c>
      <c r="H3605" s="600">
        <f>+PRODUCT(C3605:G3605)</f>
        <v>0.30599999999999999</v>
      </c>
    </row>
    <row r="3606" spans="1:8">
      <c r="A3606" s="67"/>
      <c r="B3606" s="67"/>
      <c r="C3606" s="67"/>
      <c r="D3606" s="67"/>
      <c r="E3606" s="600"/>
      <c r="F3606" s="67"/>
      <c r="G3606" s="600"/>
      <c r="H3606" s="602"/>
    </row>
    <row r="3607" spans="1:8">
      <c r="A3607" s="67"/>
      <c r="B3607" s="601" t="s">
        <v>1244</v>
      </c>
      <c r="C3607" s="67"/>
      <c r="D3607" s="67"/>
      <c r="E3607" s="600"/>
      <c r="F3607" s="67"/>
      <c r="G3607" s="600"/>
      <c r="H3607" s="602"/>
    </row>
    <row r="3608" spans="1:8">
      <c r="A3608" s="67"/>
      <c r="B3608" s="67" t="s">
        <v>1232</v>
      </c>
      <c r="C3608" s="67">
        <v>1</v>
      </c>
      <c r="D3608" s="67"/>
      <c r="E3608" s="600">
        <f>9.55+2.04+2.462+8.776+1.846</f>
        <v>24.673999999999999</v>
      </c>
      <c r="F3608" s="67">
        <v>0.2</v>
      </c>
      <c r="G3608" s="600">
        <v>1.5</v>
      </c>
      <c r="H3608" s="600">
        <f>+PRODUCT(C3608:G3608)</f>
        <v>7.4021999999999997</v>
      </c>
    </row>
    <row r="3609" spans="1:8">
      <c r="A3609" s="67"/>
      <c r="B3609" s="67" t="s">
        <v>1233</v>
      </c>
      <c r="C3609" s="67">
        <f>0.5*24</f>
        <v>12</v>
      </c>
      <c r="D3609" s="67"/>
      <c r="E3609" s="600">
        <v>1.5</v>
      </c>
      <c r="F3609" s="67">
        <v>0.3</v>
      </c>
      <c r="G3609" s="600">
        <v>0.15</v>
      </c>
      <c r="H3609" s="600">
        <f>+PRODUCT(C3609:G3609)</f>
        <v>0.81</v>
      </c>
    </row>
    <row r="3610" spans="1:8">
      <c r="A3610" s="67"/>
      <c r="B3610" s="67" t="s">
        <v>1243</v>
      </c>
      <c r="C3610" s="67">
        <v>1</v>
      </c>
      <c r="D3610" s="67"/>
      <c r="E3610" s="600">
        <v>3.06</v>
      </c>
      <c r="F3610" s="67">
        <v>0.2</v>
      </c>
      <c r="G3610" s="600">
        <v>0.45</v>
      </c>
      <c r="H3610" s="600">
        <f>+PRODUCT(C3610:G3610)</f>
        <v>0.27539999999999998</v>
      </c>
    </row>
    <row r="3611" spans="1:8">
      <c r="A3611" s="67"/>
      <c r="B3611" s="67"/>
      <c r="C3611" s="67"/>
      <c r="D3611" s="67"/>
      <c r="E3611" s="600"/>
      <c r="F3611" s="67"/>
      <c r="G3611" s="600"/>
      <c r="H3611" s="602"/>
    </row>
    <row r="3612" spans="1:8">
      <c r="A3612" s="67"/>
      <c r="B3612" s="601" t="s">
        <v>1245</v>
      </c>
      <c r="C3612" s="67"/>
      <c r="D3612" s="67"/>
      <c r="E3612" s="600"/>
      <c r="F3612" s="67"/>
      <c r="G3612" s="600"/>
      <c r="H3612" s="602"/>
    </row>
    <row r="3613" spans="1:8">
      <c r="A3613" s="67"/>
      <c r="B3613" s="67" t="s">
        <v>1239</v>
      </c>
      <c r="C3613" s="67">
        <v>1</v>
      </c>
      <c r="D3613" s="67"/>
      <c r="E3613" s="600">
        <v>0.75</v>
      </c>
      <c r="F3613" s="67">
        <v>1.5</v>
      </c>
      <c r="G3613" s="600">
        <v>0.3</v>
      </c>
      <c r="H3613" s="600">
        <f>+PRODUCT(C3613:G3613)</f>
        <v>0.33750000000000002</v>
      </c>
    </row>
    <row r="3614" spans="1:8">
      <c r="A3614" s="67"/>
      <c r="B3614" s="67" t="s">
        <v>1240</v>
      </c>
      <c r="C3614" s="67">
        <v>1</v>
      </c>
      <c r="D3614" s="67"/>
      <c r="E3614" s="600">
        <v>1.5</v>
      </c>
      <c r="F3614" s="67">
        <v>0.2</v>
      </c>
      <c r="G3614" s="600">
        <v>1</v>
      </c>
      <c r="H3614" s="600">
        <f>+PRODUCT(C3614:G3614)</f>
        <v>0.3</v>
      </c>
    </row>
    <row r="3615" spans="1:8">
      <c r="A3615" s="67"/>
      <c r="B3615" s="67" t="s">
        <v>1232</v>
      </c>
      <c r="C3615" s="67">
        <v>1</v>
      </c>
      <c r="D3615" s="67"/>
      <c r="E3615" s="600">
        <f>9.649+1.603+8.902</f>
        <v>20.154</v>
      </c>
      <c r="F3615" s="67">
        <v>0.2</v>
      </c>
      <c r="G3615" s="600">
        <v>1.5</v>
      </c>
      <c r="H3615" s="600">
        <f>+PRODUCT(C3615:G3615)</f>
        <v>6.0461999999999998</v>
      </c>
    </row>
    <row r="3616" spans="1:8">
      <c r="A3616" s="67"/>
      <c r="B3616" s="67" t="s">
        <v>1233</v>
      </c>
      <c r="C3616" s="67">
        <f>0.5*24</f>
        <v>12</v>
      </c>
      <c r="D3616" s="67"/>
      <c r="E3616" s="600">
        <v>1.5</v>
      </c>
      <c r="F3616" s="67">
        <v>0.3</v>
      </c>
      <c r="G3616" s="600">
        <v>0.15</v>
      </c>
      <c r="H3616" s="600">
        <f>+PRODUCT(C3616:G3616)</f>
        <v>0.81</v>
      </c>
    </row>
    <row r="3617" spans="1:8">
      <c r="A3617" s="67"/>
      <c r="B3617" s="67" t="s">
        <v>1234</v>
      </c>
      <c r="C3617" s="67">
        <v>1</v>
      </c>
      <c r="D3617" s="67"/>
      <c r="E3617" s="600">
        <f>1.05+0.6</f>
        <v>1.65</v>
      </c>
      <c r="F3617" s="67">
        <v>0.2</v>
      </c>
      <c r="G3617" s="600">
        <v>0.45</v>
      </c>
      <c r="H3617" s="600">
        <f>+PRODUCT(C3617:G3617)</f>
        <v>0.14849999999999999</v>
      </c>
    </row>
    <row r="3618" spans="1:8">
      <c r="A3618" s="67"/>
      <c r="B3618" s="67"/>
      <c r="C3618" s="67"/>
      <c r="D3618" s="67"/>
      <c r="E3618" s="600"/>
      <c r="F3618" s="67"/>
      <c r="G3618" s="600"/>
      <c r="H3618" s="602">
        <f>SUM(H3576:H3617)</f>
        <v>85.074113999999994</v>
      </c>
    </row>
    <row r="3619" spans="1:8">
      <c r="A3619" s="67"/>
      <c r="B3619" s="67"/>
      <c r="C3619" s="67"/>
      <c r="D3619" s="67"/>
      <c r="E3619" s="600"/>
      <c r="F3619" s="67"/>
      <c r="G3619" s="600"/>
      <c r="H3619" s="602"/>
    </row>
    <row r="3620" spans="1:8">
      <c r="A3620" s="67"/>
      <c r="B3620" s="601" t="s">
        <v>1246</v>
      </c>
      <c r="C3620" s="67"/>
      <c r="D3620" s="67"/>
      <c r="E3620" s="600"/>
      <c r="F3620" s="67"/>
      <c r="G3620" s="600"/>
      <c r="H3620" s="602"/>
    </row>
    <row r="3621" spans="1:8">
      <c r="A3621" s="67"/>
      <c r="B3621" s="67" t="s">
        <v>1239</v>
      </c>
      <c r="C3621" s="67">
        <v>1</v>
      </c>
      <c r="D3621" s="67"/>
      <c r="E3621" s="600">
        <v>0.75</v>
      </c>
      <c r="F3621" s="67">
        <v>1.5</v>
      </c>
      <c r="G3621" s="600">
        <v>0.3</v>
      </c>
      <c r="H3621" s="600">
        <f>+PRODUCT(C3621:G3621)</f>
        <v>0.33750000000000002</v>
      </c>
    </row>
    <row r="3622" spans="1:8">
      <c r="A3622" s="67"/>
      <c r="B3622" s="67" t="s">
        <v>1240</v>
      </c>
      <c r="C3622" s="67">
        <v>1</v>
      </c>
      <c r="D3622" s="67"/>
      <c r="E3622" s="600">
        <v>1.5</v>
      </c>
      <c r="F3622" s="67">
        <v>0.2</v>
      </c>
      <c r="G3622" s="600">
        <v>1</v>
      </c>
      <c r="H3622" s="600">
        <f>+PRODUCT(C3622:G3622)</f>
        <v>0.3</v>
      </c>
    </row>
    <row r="3623" spans="1:8">
      <c r="A3623" s="67"/>
      <c r="B3623" s="67" t="s">
        <v>1232</v>
      </c>
      <c r="C3623" s="67">
        <v>1</v>
      </c>
      <c r="D3623" s="67"/>
      <c r="E3623" s="600">
        <f>9.649+1.647+9.8</f>
        <v>21.096</v>
      </c>
      <c r="F3623" s="67">
        <v>0.2</v>
      </c>
      <c r="G3623" s="600">
        <v>1.5</v>
      </c>
      <c r="H3623" s="600">
        <f>+PRODUCT(C3623:G3623)</f>
        <v>6.3288000000000002</v>
      </c>
    </row>
    <row r="3624" spans="1:8">
      <c r="A3624" s="67"/>
      <c r="B3624" s="67" t="s">
        <v>1233</v>
      </c>
      <c r="C3624" s="67">
        <f>0.5*24</f>
        <v>12</v>
      </c>
      <c r="D3624" s="67"/>
      <c r="E3624" s="600">
        <v>1.5</v>
      </c>
      <c r="F3624" s="67">
        <v>0.3</v>
      </c>
      <c r="G3624" s="600">
        <v>0.15</v>
      </c>
      <c r="H3624" s="600">
        <f>+PRODUCT(C3624:G3624)</f>
        <v>0.81</v>
      </c>
    </row>
    <row r="3625" spans="1:8">
      <c r="A3625" s="67"/>
      <c r="B3625" s="67" t="s">
        <v>1234</v>
      </c>
      <c r="C3625" s="67">
        <v>1</v>
      </c>
      <c r="D3625" s="67"/>
      <c r="E3625" s="600">
        <v>1.7</v>
      </c>
      <c r="F3625" s="67">
        <v>0.3</v>
      </c>
      <c r="G3625" s="600">
        <v>0.6</v>
      </c>
      <c r="H3625" s="600">
        <f>+PRODUCT(C3625:G3625)</f>
        <v>0.30599999999999999</v>
      </c>
    </row>
    <row r="3626" spans="1:8">
      <c r="A3626" s="67"/>
      <c r="B3626" s="67"/>
      <c r="C3626" s="67"/>
      <c r="D3626" s="67"/>
      <c r="E3626" s="600"/>
      <c r="F3626" s="67"/>
      <c r="G3626" s="600"/>
      <c r="H3626" s="602"/>
    </row>
    <row r="3627" spans="1:8">
      <c r="A3627" s="67"/>
      <c r="B3627" s="67"/>
      <c r="C3627" s="67"/>
      <c r="D3627" s="67"/>
      <c r="E3627" s="600"/>
      <c r="F3627" s="67"/>
      <c r="G3627" s="600"/>
      <c r="H3627" s="602"/>
    </row>
    <row r="3628" spans="1:8">
      <c r="A3628" s="67"/>
      <c r="B3628" s="601" t="s">
        <v>1247</v>
      </c>
      <c r="C3628" s="67"/>
      <c r="D3628" s="67"/>
      <c r="E3628" s="600"/>
      <c r="F3628" s="67"/>
      <c r="G3628" s="600"/>
      <c r="H3628" s="602"/>
    </row>
    <row r="3629" spans="1:8">
      <c r="A3629" s="67"/>
      <c r="B3629" s="67" t="s">
        <v>1239</v>
      </c>
      <c r="C3629" s="67">
        <v>1</v>
      </c>
      <c r="D3629" s="67"/>
      <c r="E3629" s="600">
        <v>0.75</v>
      </c>
      <c r="F3629" s="67">
        <v>1.5</v>
      </c>
      <c r="G3629" s="600">
        <v>0.3</v>
      </c>
      <c r="H3629" s="600">
        <f>+PRODUCT(C3629:G3629)</f>
        <v>0.33750000000000002</v>
      </c>
    </row>
    <row r="3630" spans="1:8">
      <c r="A3630" s="67"/>
      <c r="B3630" s="67" t="s">
        <v>1240</v>
      </c>
      <c r="C3630" s="67">
        <v>1</v>
      </c>
      <c r="D3630" s="67"/>
      <c r="E3630" s="600">
        <v>1.5</v>
      </c>
      <c r="F3630" s="67">
        <v>0.2</v>
      </c>
      <c r="G3630" s="600">
        <v>1</v>
      </c>
      <c r="H3630" s="600">
        <f>+PRODUCT(C3630:G3630)</f>
        <v>0.3</v>
      </c>
    </row>
    <row r="3631" spans="1:8">
      <c r="A3631" s="67"/>
      <c r="B3631" s="67" t="s">
        <v>1232</v>
      </c>
      <c r="C3631" s="67">
        <v>1</v>
      </c>
      <c r="D3631" s="67"/>
      <c r="E3631" s="600">
        <f>2.433+2.353</f>
        <v>4.7859999999999996</v>
      </c>
      <c r="F3631" s="67">
        <v>0.2</v>
      </c>
      <c r="G3631" s="600">
        <v>1.5</v>
      </c>
      <c r="H3631" s="600">
        <f>+PRODUCT(C3631:G3631)</f>
        <v>1.4358</v>
      </c>
    </row>
    <row r="3632" spans="1:8">
      <c r="A3632" s="67"/>
      <c r="B3632" s="601"/>
      <c r="C3632" s="67"/>
      <c r="D3632" s="67"/>
      <c r="E3632" s="600"/>
      <c r="F3632" s="67"/>
      <c r="G3632" s="600"/>
      <c r="H3632" s="602"/>
    </row>
    <row r="3633" spans="1:8">
      <c r="A3633" s="67"/>
      <c r="B3633" s="67" t="s">
        <v>1232</v>
      </c>
      <c r="C3633" s="67">
        <v>1</v>
      </c>
      <c r="D3633" s="67"/>
      <c r="E3633" s="600">
        <f>1.968+8.125+1.666+9.752+2.81</f>
        <v>24.321000000000002</v>
      </c>
      <c r="F3633" s="67">
        <v>0.2</v>
      </c>
      <c r="G3633" s="600">
        <v>1.5</v>
      </c>
      <c r="H3633" s="600">
        <f>+PRODUCT(C3633:G3633)</f>
        <v>7.2962999999999996</v>
      </c>
    </row>
    <row r="3634" spans="1:8">
      <c r="A3634" s="67"/>
      <c r="B3634" s="67" t="s">
        <v>1233</v>
      </c>
      <c r="C3634" s="67">
        <f>0.5*24</f>
        <v>12</v>
      </c>
      <c r="D3634" s="67"/>
      <c r="E3634" s="600">
        <v>1.5</v>
      </c>
      <c r="F3634" s="67">
        <v>0.3</v>
      </c>
      <c r="G3634" s="600">
        <v>0.15</v>
      </c>
      <c r="H3634" s="600">
        <f>+PRODUCT(C3634:G3634)</f>
        <v>0.81</v>
      </c>
    </row>
    <row r="3635" spans="1:8">
      <c r="A3635" s="67"/>
      <c r="B3635" s="67" t="s">
        <v>1234</v>
      </c>
      <c r="C3635" s="67">
        <v>1</v>
      </c>
      <c r="D3635" s="67"/>
      <c r="E3635" s="600">
        <v>1.7</v>
      </c>
      <c r="F3635" s="67">
        <v>0.3</v>
      </c>
      <c r="G3635" s="600">
        <v>0.6</v>
      </c>
      <c r="H3635" s="600">
        <f>+PRODUCT(C3635:G3635)</f>
        <v>0.30599999999999999</v>
      </c>
    </row>
    <row r="3636" spans="1:8">
      <c r="A3636" s="67"/>
      <c r="B3636" s="67"/>
      <c r="C3636" s="67"/>
      <c r="D3636" s="67"/>
      <c r="E3636" s="600"/>
      <c r="F3636" s="67"/>
      <c r="G3636" s="600"/>
      <c r="H3636" s="602">
        <f>SUM(H3621:H3635)</f>
        <v>18.567900000000002</v>
      </c>
    </row>
    <row r="3637" spans="1:8">
      <c r="A3637" s="67"/>
      <c r="B3637" s="601" t="s">
        <v>1248</v>
      </c>
      <c r="C3637" s="67"/>
      <c r="D3637" s="67"/>
      <c r="E3637" s="600"/>
      <c r="F3637" s="67"/>
      <c r="G3637" s="600"/>
      <c r="H3637" s="602"/>
    </row>
    <row r="3638" spans="1:8">
      <c r="A3638" s="67"/>
      <c r="B3638" s="67" t="s">
        <v>1239</v>
      </c>
      <c r="C3638" s="67">
        <v>1</v>
      </c>
      <c r="D3638" s="67"/>
      <c r="E3638" s="600">
        <v>0.75</v>
      </c>
      <c r="F3638" s="67">
        <v>1.5</v>
      </c>
      <c r="G3638" s="600">
        <v>0.3</v>
      </c>
      <c r="H3638" s="600">
        <f t="shared" ref="H3638:H3647" si="193">+PRODUCT(C3638:G3638)</f>
        <v>0.33750000000000002</v>
      </c>
    </row>
    <row r="3639" spans="1:8">
      <c r="A3639" s="67"/>
      <c r="B3639" s="67" t="s">
        <v>1240</v>
      </c>
      <c r="C3639" s="67">
        <v>1</v>
      </c>
      <c r="D3639" s="67"/>
      <c r="E3639" s="600">
        <v>1.5</v>
      </c>
      <c r="F3639" s="67">
        <v>0.2</v>
      </c>
      <c r="G3639" s="600">
        <v>1</v>
      </c>
      <c r="H3639" s="600">
        <f t="shared" si="193"/>
        <v>0.3</v>
      </c>
    </row>
    <row r="3640" spans="1:8">
      <c r="A3640" s="67"/>
      <c r="B3640" s="67"/>
      <c r="C3640" s="67"/>
      <c r="D3640" s="67"/>
      <c r="E3640" s="600"/>
      <c r="F3640" s="67"/>
      <c r="G3640" s="600"/>
      <c r="H3640" s="602">
        <f>SUM(H3638:H3639)</f>
        <v>0.63749999999999996</v>
      </c>
    </row>
    <row r="3641" spans="1:8">
      <c r="A3641" s="67"/>
      <c r="B3641" s="67"/>
      <c r="C3641" s="67"/>
      <c r="D3641" s="67"/>
      <c r="E3641" s="600"/>
      <c r="F3641" s="67"/>
      <c r="G3641" s="600"/>
      <c r="H3641" s="600"/>
    </row>
    <row r="3642" spans="1:8">
      <c r="A3642" s="67"/>
      <c r="B3642" s="67" t="s">
        <v>1232</v>
      </c>
      <c r="C3642" s="67">
        <v>1</v>
      </c>
      <c r="D3642" s="67"/>
      <c r="E3642" s="600">
        <f>9.69+2.452</f>
        <v>12.141999999999999</v>
      </c>
      <c r="F3642" s="67">
        <v>0.2</v>
      </c>
      <c r="G3642" s="600">
        <v>1.5</v>
      </c>
      <c r="H3642" s="600">
        <f t="shared" si="193"/>
        <v>3.6425999999999998</v>
      </c>
    </row>
    <row r="3643" spans="1:8">
      <c r="A3643" s="67"/>
      <c r="B3643" s="67" t="s">
        <v>1232</v>
      </c>
      <c r="C3643" s="67">
        <v>1</v>
      </c>
      <c r="D3643" s="67"/>
      <c r="E3643" s="600">
        <f>1.968+6.497+1.876</f>
        <v>10.340999999999999</v>
      </c>
      <c r="F3643" s="67">
        <v>0.2</v>
      </c>
      <c r="G3643" s="600">
        <v>1.5</v>
      </c>
      <c r="H3643" s="600">
        <f t="shared" si="193"/>
        <v>3.1023000000000001</v>
      </c>
    </row>
    <row r="3644" spans="1:8">
      <c r="A3644" s="67"/>
      <c r="B3644" s="67" t="s">
        <v>1232</v>
      </c>
      <c r="C3644" s="67">
        <v>1</v>
      </c>
      <c r="D3644" s="67"/>
      <c r="E3644" s="600">
        <f>1.846+3.396+2.757</f>
        <v>7.9989999999999997</v>
      </c>
      <c r="F3644" s="67">
        <v>0.2</v>
      </c>
      <c r="G3644" s="600">
        <v>1.5</v>
      </c>
      <c r="H3644" s="600">
        <f t="shared" si="193"/>
        <v>2.3997000000000002</v>
      </c>
    </row>
    <row r="3645" spans="1:8">
      <c r="A3645" s="67"/>
      <c r="B3645" s="67" t="s">
        <v>1233</v>
      </c>
      <c r="C3645" s="67">
        <f>0.5*24</f>
        <v>12</v>
      </c>
      <c r="D3645" s="67"/>
      <c r="E3645" s="600">
        <v>1.5</v>
      </c>
      <c r="F3645" s="67">
        <v>0.3</v>
      </c>
      <c r="G3645" s="600">
        <v>0.15</v>
      </c>
      <c r="H3645" s="600">
        <f t="shared" si="193"/>
        <v>0.81</v>
      </c>
    </row>
    <row r="3646" spans="1:8">
      <c r="A3646" s="67"/>
      <c r="B3646" s="67" t="s">
        <v>1234</v>
      </c>
      <c r="C3646" s="67">
        <v>1</v>
      </c>
      <c r="D3646" s="67"/>
      <c r="E3646" s="600">
        <v>2.04</v>
      </c>
      <c r="F3646" s="67">
        <v>0.2</v>
      </c>
      <c r="G3646" s="600">
        <v>0.45</v>
      </c>
      <c r="H3646" s="600">
        <f t="shared" si="193"/>
        <v>0.18360000000000001</v>
      </c>
    </row>
    <row r="3647" spans="1:8">
      <c r="A3647" s="67"/>
      <c r="B3647" s="67" t="s">
        <v>1249</v>
      </c>
      <c r="C3647" s="67">
        <v>1</v>
      </c>
      <c r="D3647" s="67"/>
      <c r="E3647" s="600">
        <v>4.2930000000000001</v>
      </c>
      <c r="F3647" s="67">
        <v>0.2</v>
      </c>
      <c r="G3647" s="600">
        <v>0.45</v>
      </c>
      <c r="H3647" s="600">
        <f t="shared" si="193"/>
        <v>0.38636999999999999</v>
      </c>
    </row>
    <row r="3648" spans="1:8">
      <c r="A3648" s="67"/>
      <c r="B3648" s="67"/>
      <c r="C3648" s="67"/>
      <c r="D3648" s="67"/>
      <c r="E3648" s="600"/>
      <c r="F3648" s="67"/>
      <c r="G3648" s="600"/>
      <c r="H3648" s="602">
        <f>SUM(H3642:H3647)*5</f>
        <v>52.62285</v>
      </c>
    </row>
    <row r="3649" spans="1:8">
      <c r="A3649" s="67"/>
      <c r="B3649" s="67"/>
      <c r="C3649" s="67"/>
      <c r="D3649" s="67"/>
      <c r="E3649" s="600"/>
      <c r="F3649" s="67"/>
      <c r="G3649" s="600"/>
      <c r="H3649" s="602"/>
    </row>
    <row r="3650" spans="1:8">
      <c r="A3650" s="67"/>
      <c r="B3650" s="601" t="s">
        <v>84</v>
      </c>
      <c r="C3650" s="67"/>
      <c r="D3650" s="67"/>
      <c r="E3650" s="600"/>
      <c r="F3650" s="67"/>
      <c r="G3650" s="600"/>
      <c r="H3650" s="602"/>
    </row>
    <row r="3651" spans="1:8">
      <c r="A3651" s="67"/>
      <c r="B3651" s="67" t="s">
        <v>1239</v>
      </c>
      <c r="C3651" s="67">
        <v>1</v>
      </c>
      <c r="D3651" s="67"/>
      <c r="E3651" s="600">
        <v>0.75</v>
      </c>
      <c r="F3651" s="67">
        <v>1.5</v>
      </c>
      <c r="G3651" s="600">
        <v>0.3</v>
      </c>
      <c r="H3651" s="600">
        <f t="shared" ref="H3651:H3658" si="194">+PRODUCT(C3651:G3651)</f>
        <v>0.33750000000000002</v>
      </c>
    </row>
    <row r="3652" spans="1:8">
      <c r="A3652" s="67"/>
      <c r="B3652" s="67" t="s">
        <v>1240</v>
      </c>
      <c r="C3652" s="67">
        <v>1</v>
      </c>
      <c r="D3652" s="67"/>
      <c r="E3652" s="600">
        <v>1.5</v>
      </c>
      <c r="F3652" s="67">
        <v>0.2</v>
      </c>
      <c r="G3652" s="600">
        <v>1</v>
      </c>
      <c r="H3652" s="600">
        <f t="shared" si="194"/>
        <v>0.3</v>
      </c>
    </row>
    <row r="3653" spans="1:8">
      <c r="A3653" s="67"/>
      <c r="B3653" s="67"/>
      <c r="C3653" s="67"/>
      <c r="D3653" s="67"/>
      <c r="E3653" s="600"/>
      <c r="F3653" s="67"/>
      <c r="G3653" s="600"/>
      <c r="H3653" s="602">
        <f>SUM(H3651:H3652)</f>
        <v>0.63749999999999996</v>
      </c>
    </row>
    <row r="3654" spans="1:8">
      <c r="A3654" s="67"/>
      <c r="B3654" s="67"/>
      <c r="C3654" s="67"/>
      <c r="D3654" s="67"/>
      <c r="E3654" s="600"/>
      <c r="F3654" s="67"/>
      <c r="G3654" s="600"/>
      <c r="H3654" s="600"/>
    </row>
    <row r="3655" spans="1:8">
      <c r="A3655" s="67"/>
      <c r="B3655" s="67" t="s">
        <v>1232</v>
      </c>
      <c r="C3655" s="67">
        <v>1</v>
      </c>
      <c r="D3655" s="67"/>
      <c r="E3655" s="600">
        <f>9.649+2.452</f>
        <v>12.101000000000001</v>
      </c>
      <c r="F3655" s="67">
        <v>0.2</v>
      </c>
      <c r="G3655" s="600">
        <v>1.5</v>
      </c>
      <c r="H3655" s="600">
        <f t="shared" si="194"/>
        <v>3.6303000000000001</v>
      </c>
    </row>
    <row r="3656" spans="1:8">
      <c r="A3656" s="67"/>
      <c r="B3656" s="67" t="s">
        <v>1232</v>
      </c>
      <c r="C3656" s="67">
        <v>1</v>
      </c>
      <c r="D3656" s="67"/>
      <c r="E3656" s="600">
        <f>1.845+9.549+2.469</f>
        <v>13.863</v>
      </c>
      <c r="F3656" s="67">
        <v>0.2</v>
      </c>
      <c r="G3656" s="600">
        <v>1.5</v>
      </c>
      <c r="H3656" s="600">
        <f t="shared" si="194"/>
        <v>4.1589</v>
      </c>
    </row>
    <row r="3657" spans="1:8">
      <c r="A3657" s="67"/>
      <c r="B3657" s="67" t="s">
        <v>1233</v>
      </c>
      <c r="C3657" s="67">
        <f>0.5*24</f>
        <v>12</v>
      </c>
      <c r="D3657" s="67"/>
      <c r="E3657" s="600">
        <v>1.5</v>
      </c>
      <c r="F3657" s="67">
        <v>0.3</v>
      </c>
      <c r="G3657" s="600">
        <v>0.15</v>
      </c>
      <c r="H3657" s="600">
        <f t="shared" si="194"/>
        <v>0.81</v>
      </c>
    </row>
    <row r="3658" spans="1:8">
      <c r="A3658" s="67"/>
      <c r="B3658" s="67" t="s">
        <v>1234</v>
      </c>
      <c r="C3658" s="67">
        <v>1</v>
      </c>
      <c r="D3658" s="67"/>
      <c r="E3658" s="600">
        <v>3.0470000000000002</v>
      </c>
      <c r="F3658" s="67">
        <v>0.2</v>
      </c>
      <c r="G3658" s="600">
        <v>0.45</v>
      </c>
      <c r="H3658" s="600">
        <f t="shared" si="194"/>
        <v>0.27422999999999997</v>
      </c>
    </row>
    <row r="3659" spans="1:8">
      <c r="A3659" s="67"/>
      <c r="B3659" s="67"/>
      <c r="C3659" s="67"/>
      <c r="D3659" s="67"/>
      <c r="E3659" s="600"/>
      <c r="F3659" s="67"/>
      <c r="G3659" s="600"/>
      <c r="H3659" s="602">
        <f>SUM(H3655:H3658)*4</f>
        <v>35.493720000000003</v>
      </c>
    </row>
    <row r="3660" spans="1:8">
      <c r="A3660" s="67"/>
      <c r="B3660" s="67"/>
      <c r="C3660" s="67"/>
      <c r="D3660" s="67"/>
      <c r="E3660" s="600"/>
      <c r="F3660" s="67"/>
      <c r="G3660" s="600"/>
      <c r="H3660" s="602">
        <f>+H3659+H3653+H3648+H3640</f>
        <v>89.391570000000002</v>
      </c>
    </row>
    <row r="3661" spans="1:8">
      <c r="A3661" s="67"/>
      <c r="B3661" s="67"/>
      <c r="C3661" s="67"/>
      <c r="D3661" s="67"/>
      <c r="E3661" s="600"/>
      <c r="F3661" s="67"/>
      <c r="G3661" s="600"/>
      <c r="H3661" s="602"/>
    </row>
    <row r="3662" spans="1:8">
      <c r="A3662" s="67"/>
      <c r="B3662" s="67"/>
      <c r="C3662" s="67"/>
      <c r="D3662" s="67"/>
      <c r="E3662" s="600"/>
      <c r="F3662" s="67"/>
      <c r="G3662" s="600"/>
      <c r="H3662" s="602"/>
    </row>
    <row r="3663" spans="1:8">
      <c r="A3663" s="67"/>
      <c r="B3663" s="67"/>
      <c r="C3663" s="67"/>
      <c r="D3663" s="67"/>
      <c r="E3663" s="600"/>
      <c r="F3663" s="67"/>
      <c r="G3663" s="600"/>
      <c r="H3663" s="602"/>
    </row>
    <row r="3664" spans="1:8">
      <c r="A3664" s="67"/>
      <c r="B3664" s="599" t="s">
        <v>1250</v>
      </c>
      <c r="C3664" s="67"/>
      <c r="D3664" s="67"/>
      <c r="E3664" s="600"/>
      <c r="F3664" s="67"/>
      <c r="G3664" s="600"/>
      <c r="H3664" s="600"/>
    </row>
    <row r="3665" spans="1:8">
      <c r="A3665" s="67"/>
      <c r="B3665" s="601" t="s">
        <v>1251</v>
      </c>
      <c r="C3665" s="67"/>
      <c r="D3665" s="67"/>
      <c r="E3665" s="600"/>
      <c r="F3665" s="67"/>
      <c r="G3665" s="600"/>
      <c r="H3665" s="600"/>
    </row>
    <row r="3666" spans="1:8">
      <c r="A3666" s="67"/>
      <c r="B3666" s="601" t="s">
        <v>587</v>
      </c>
      <c r="C3666" s="67"/>
      <c r="D3666" s="67"/>
      <c r="E3666" s="600"/>
      <c r="F3666" s="67"/>
      <c r="G3666" s="600"/>
      <c r="H3666" s="600"/>
    </row>
    <row r="3667" spans="1:8">
      <c r="A3667" s="67"/>
      <c r="B3667" s="67" t="s">
        <v>606</v>
      </c>
      <c r="C3667" s="67">
        <v>3</v>
      </c>
      <c r="D3667" s="67"/>
      <c r="E3667" s="600">
        <f>1.15*2+2*1.65</f>
        <v>5.6</v>
      </c>
      <c r="F3667" s="67"/>
      <c r="G3667" s="600">
        <v>0.45</v>
      </c>
      <c r="H3667" s="600">
        <f t="shared" ref="H3667:H3675" si="195">+PRODUCT(C3667:G3667)</f>
        <v>7.56</v>
      </c>
    </row>
    <row r="3668" spans="1:8">
      <c r="A3668" s="67"/>
      <c r="B3668" s="67" t="s">
        <v>607</v>
      </c>
      <c r="C3668" s="67">
        <v>4</v>
      </c>
      <c r="D3668" s="67"/>
      <c r="E3668" s="600">
        <f>1.4*2+1.9*2</f>
        <v>6.6</v>
      </c>
      <c r="F3668" s="67"/>
      <c r="G3668" s="600">
        <v>0.45</v>
      </c>
      <c r="H3668" s="600">
        <f t="shared" si="195"/>
        <v>11.88</v>
      </c>
    </row>
    <row r="3669" spans="1:8">
      <c r="A3669" s="67"/>
      <c r="B3669" s="67" t="s">
        <v>608</v>
      </c>
      <c r="C3669" s="67">
        <v>1</v>
      </c>
      <c r="D3669" s="67"/>
      <c r="E3669" s="600">
        <f>7.6*2+2.2*2</f>
        <v>19.600000000000001</v>
      </c>
      <c r="F3669" s="67"/>
      <c r="G3669" s="600">
        <v>0.45</v>
      </c>
      <c r="H3669" s="600">
        <f t="shared" si="195"/>
        <v>8.82</v>
      </c>
    </row>
    <row r="3670" spans="1:8">
      <c r="A3670" s="67"/>
      <c r="B3670" s="67" t="s">
        <v>609</v>
      </c>
      <c r="C3670" s="67">
        <v>1</v>
      </c>
      <c r="D3670" s="67"/>
      <c r="E3670" s="600">
        <f>1.8*2+2.5*2</f>
        <v>8.6</v>
      </c>
      <c r="F3670" s="67"/>
      <c r="G3670" s="600">
        <v>0.45</v>
      </c>
      <c r="H3670" s="600">
        <f t="shared" si="195"/>
        <v>3.87</v>
      </c>
    </row>
    <row r="3671" spans="1:8">
      <c r="A3671" s="67"/>
      <c r="B3671" s="67" t="s">
        <v>610</v>
      </c>
      <c r="C3671" s="67">
        <v>1</v>
      </c>
      <c r="D3671" s="67"/>
      <c r="E3671" s="600">
        <f>3.2*2+3.9*2</f>
        <v>14.2</v>
      </c>
      <c r="F3671" s="67"/>
      <c r="G3671" s="600">
        <v>0.67500000000000004</v>
      </c>
      <c r="H3671" s="600">
        <f t="shared" si="195"/>
        <v>9.5850000000000009</v>
      </c>
    </row>
    <row r="3672" spans="1:8">
      <c r="A3672" s="67"/>
      <c r="B3672" s="67"/>
      <c r="C3672" s="67"/>
      <c r="D3672" s="67"/>
      <c r="E3672" s="600"/>
      <c r="F3672" s="67"/>
      <c r="G3672" s="600"/>
      <c r="H3672" s="600">
        <f t="shared" si="195"/>
        <v>0</v>
      </c>
    </row>
    <row r="3673" spans="1:8">
      <c r="A3673" s="67"/>
      <c r="B3673" s="67" t="s">
        <v>588</v>
      </c>
      <c r="C3673" s="67">
        <v>1</v>
      </c>
      <c r="D3673" s="67"/>
      <c r="E3673" s="600">
        <f>3.85*2+4.3*2</f>
        <v>16.3</v>
      </c>
      <c r="F3673" s="67"/>
      <c r="G3673" s="600">
        <v>0.67500000000000004</v>
      </c>
      <c r="H3673" s="600">
        <f t="shared" si="195"/>
        <v>11.0025</v>
      </c>
    </row>
    <row r="3674" spans="1:8">
      <c r="A3674" s="67"/>
      <c r="B3674" s="67" t="s">
        <v>589</v>
      </c>
      <c r="C3674" s="67">
        <v>7</v>
      </c>
      <c r="D3674" s="67"/>
      <c r="E3674" s="600">
        <f>1.7*4</f>
        <v>6.8</v>
      </c>
      <c r="F3674" s="67"/>
      <c r="G3674" s="600">
        <v>0.45</v>
      </c>
      <c r="H3674" s="600">
        <f t="shared" si="195"/>
        <v>21.42</v>
      </c>
    </row>
    <row r="3675" spans="1:8">
      <c r="A3675" s="67"/>
      <c r="B3675" s="67" t="s">
        <v>605</v>
      </c>
      <c r="C3675" s="67">
        <v>4</v>
      </c>
      <c r="D3675" s="67"/>
      <c r="E3675" s="600">
        <f>2.1*4</f>
        <v>8.4</v>
      </c>
      <c r="F3675" s="67"/>
      <c r="G3675" s="600">
        <v>0.45</v>
      </c>
      <c r="H3675" s="600">
        <f t="shared" si="195"/>
        <v>15.12</v>
      </c>
    </row>
    <row r="3676" spans="1:8">
      <c r="A3676" s="67"/>
      <c r="B3676" s="67"/>
      <c r="C3676" s="67"/>
      <c r="D3676" s="67"/>
      <c r="E3676" s="600"/>
      <c r="F3676" s="67"/>
      <c r="G3676" s="600"/>
      <c r="H3676" s="600"/>
    </row>
    <row r="3677" spans="1:8">
      <c r="A3677" s="67"/>
      <c r="B3677" s="67" t="s">
        <v>590</v>
      </c>
      <c r="C3677" s="67">
        <v>9</v>
      </c>
      <c r="D3677" s="67"/>
      <c r="E3677" s="600">
        <f>1.15*2+1.65*2</f>
        <v>5.6</v>
      </c>
      <c r="F3677" s="67"/>
      <c r="G3677" s="600">
        <v>0.45</v>
      </c>
      <c r="H3677" s="600">
        <f t="shared" ref="H3677:H3691" si="196">+PRODUCT(C3677:G3677)</f>
        <v>22.68</v>
      </c>
    </row>
    <row r="3678" spans="1:8">
      <c r="A3678" s="67"/>
      <c r="B3678" s="67" t="s">
        <v>591</v>
      </c>
      <c r="C3678" s="67">
        <v>4</v>
      </c>
      <c r="D3678" s="67"/>
      <c r="E3678" s="600">
        <f>1.4*2+1.9*2</f>
        <v>6.6</v>
      </c>
      <c r="F3678" s="67"/>
      <c r="G3678" s="600">
        <v>0.45</v>
      </c>
      <c r="H3678" s="600">
        <f t="shared" si="196"/>
        <v>11.88</v>
      </c>
    </row>
    <row r="3679" spans="1:8">
      <c r="A3679" s="67"/>
      <c r="B3679" s="67" t="s">
        <v>592</v>
      </c>
      <c r="C3679" s="67">
        <v>3</v>
      </c>
      <c r="D3679" s="67"/>
      <c r="E3679" s="600">
        <f>1.6*2+2.2*2</f>
        <v>7.6</v>
      </c>
      <c r="F3679" s="67"/>
      <c r="G3679" s="600">
        <v>0.45</v>
      </c>
      <c r="H3679" s="600">
        <f t="shared" si="196"/>
        <v>10.26</v>
      </c>
    </row>
    <row r="3680" spans="1:8">
      <c r="A3680" s="67"/>
      <c r="B3680" s="67" t="s">
        <v>593</v>
      </c>
      <c r="C3680" s="67">
        <v>17</v>
      </c>
      <c r="D3680" s="67"/>
      <c r="E3680" s="600">
        <f>1.8*2+2.5*2</f>
        <v>8.6</v>
      </c>
      <c r="F3680" s="67"/>
      <c r="G3680" s="600">
        <v>0.45</v>
      </c>
      <c r="H3680" s="600">
        <f t="shared" si="196"/>
        <v>65.790000000000006</v>
      </c>
    </row>
    <row r="3681" spans="1:8">
      <c r="A3681" s="67"/>
      <c r="B3681" s="67" t="s">
        <v>594</v>
      </c>
      <c r="C3681" s="67">
        <v>11</v>
      </c>
      <c r="D3681" s="67"/>
      <c r="E3681" s="600">
        <f>2*2+2.65*2</f>
        <v>9.3000000000000007</v>
      </c>
      <c r="F3681" s="67"/>
      <c r="G3681" s="600">
        <v>0.67500000000000004</v>
      </c>
      <c r="H3681" s="600">
        <f t="shared" si="196"/>
        <v>69.052499999999995</v>
      </c>
    </row>
    <row r="3682" spans="1:8">
      <c r="A3682" s="67"/>
      <c r="B3682" s="67" t="s">
        <v>595</v>
      </c>
      <c r="C3682" s="67">
        <v>9</v>
      </c>
      <c r="D3682" s="67"/>
      <c r="E3682" s="600">
        <f>2.2*2+2.8*2</f>
        <v>10</v>
      </c>
      <c r="F3682" s="67"/>
      <c r="G3682" s="600">
        <v>0.67500000000000004</v>
      </c>
      <c r="H3682" s="600">
        <f t="shared" si="196"/>
        <v>60.75</v>
      </c>
    </row>
    <row r="3683" spans="1:8">
      <c r="A3683" s="67"/>
      <c r="B3683" s="67" t="s">
        <v>596</v>
      </c>
      <c r="C3683" s="67">
        <v>8</v>
      </c>
      <c r="D3683" s="67"/>
      <c r="E3683" s="600">
        <f>2.4*2+3*2</f>
        <v>10.8</v>
      </c>
      <c r="F3683" s="67"/>
      <c r="G3683" s="600">
        <v>0.67500000000000004</v>
      </c>
      <c r="H3683" s="600">
        <f t="shared" si="196"/>
        <v>58.32</v>
      </c>
    </row>
    <row r="3684" spans="1:8">
      <c r="A3684" s="67"/>
      <c r="B3684" s="67" t="s">
        <v>597</v>
      </c>
      <c r="C3684" s="67">
        <v>7</v>
      </c>
      <c r="D3684" s="67"/>
      <c r="E3684" s="600">
        <f>2.5*2+3.1*2</f>
        <v>11.2</v>
      </c>
      <c r="F3684" s="67"/>
      <c r="G3684" s="600">
        <v>0.67500000000000004</v>
      </c>
      <c r="H3684" s="600">
        <f t="shared" si="196"/>
        <v>52.92</v>
      </c>
    </row>
    <row r="3685" spans="1:8">
      <c r="A3685" s="67"/>
      <c r="B3685" s="67" t="s">
        <v>598</v>
      </c>
      <c r="C3685" s="67">
        <v>7</v>
      </c>
      <c r="D3685" s="67"/>
      <c r="E3685" s="600">
        <f>2.7*2+3.3*2</f>
        <v>12</v>
      </c>
      <c r="F3685" s="67"/>
      <c r="G3685" s="600">
        <v>0.67500000000000004</v>
      </c>
      <c r="H3685" s="600">
        <f t="shared" si="196"/>
        <v>56.7</v>
      </c>
    </row>
    <row r="3686" spans="1:8">
      <c r="A3686" s="67"/>
      <c r="B3686" s="67" t="s">
        <v>599</v>
      </c>
      <c r="C3686" s="67">
        <v>6</v>
      </c>
      <c r="D3686" s="67"/>
      <c r="E3686" s="600">
        <f>2.8*2+3.4*2</f>
        <v>12.4</v>
      </c>
      <c r="F3686" s="67"/>
      <c r="G3686" s="600">
        <v>0.67500000000000004</v>
      </c>
      <c r="H3686" s="600">
        <f t="shared" si="196"/>
        <v>50.22</v>
      </c>
    </row>
    <row r="3687" spans="1:8">
      <c r="A3687" s="67"/>
      <c r="B3687" s="67" t="s">
        <v>600</v>
      </c>
      <c r="C3687" s="67">
        <v>1</v>
      </c>
      <c r="D3687" s="67"/>
      <c r="E3687" s="600">
        <f>2.8*2+3.75*2</f>
        <v>13.1</v>
      </c>
      <c r="F3687" s="67"/>
      <c r="G3687" s="600">
        <v>0.67500000000000004</v>
      </c>
      <c r="H3687" s="600">
        <f t="shared" si="196"/>
        <v>8.8424999999999994</v>
      </c>
    </row>
    <row r="3688" spans="1:8">
      <c r="A3688" s="67"/>
      <c r="B3688" s="67" t="s">
        <v>601</v>
      </c>
      <c r="C3688" s="67">
        <v>4</v>
      </c>
      <c r="D3688" s="67"/>
      <c r="E3688" s="600">
        <f>3.1*2+3.9*2</f>
        <v>14</v>
      </c>
      <c r="F3688" s="67"/>
      <c r="G3688" s="600">
        <v>0.67500000000000004</v>
      </c>
      <c r="H3688" s="600">
        <f t="shared" si="196"/>
        <v>37.799999999999997</v>
      </c>
    </row>
    <row r="3689" spans="1:8">
      <c r="A3689" s="67"/>
      <c r="B3689" s="67" t="s">
        <v>602</v>
      </c>
      <c r="C3689" s="67">
        <v>1</v>
      </c>
      <c r="D3689" s="67"/>
      <c r="E3689" s="600">
        <f>3.2*2+3.9*2</f>
        <v>14.2</v>
      </c>
      <c r="F3689" s="67"/>
      <c r="G3689" s="600">
        <v>0.67500000000000004</v>
      </c>
      <c r="H3689" s="600">
        <f t="shared" si="196"/>
        <v>9.5850000000000009</v>
      </c>
    </row>
    <row r="3690" spans="1:8">
      <c r="A3690" s="67"/>
      <c r="B3690" s="67" t="s">
        <v>603</v>
      </c>
      <c r="C3690" s="67">
        <v>1</v>
      </c>
      <c r="D3690" s="67"/>
      <c r="E3690" s="600">
        <f>3.3*2+4*2</f>
        <v>14.6</v>
      </c>
      <c r="F3690" s="67"/>
      <c r="G3690" s="600">
        <v>0.67500000000000004</v>
      </c>
      <c r="H3690" s="600">
        <f t="shared" si="196"/>
        <v>9.8550000000000004</v>
      </c>
    </row>
    <row r="3691" spans="1:8">
      <c r="A3691" s="67"/>
      <c r="B3691" s="67" t="s">
        <v>604</v>
      </c>
      <c r="C3691" s="67">
        <v>2</v>
      </c>
      <c r="D3691" s="67"/>
      <c r="E3691" s="600">
        <f>3.3*2+4*2</f>
        <v>14.6</v>
      </c>
      <c r="F3691" s="67"/>
      <c r="G3691" s="600">
        <v>0.67500000000000004</v>
      </c>
      <c r="H3691" s="600">
        <f t="shared" si="196"/>
        <v>19.71</v>
      </c>
    </row>
    <row r="3692" spans="1:8">
      <c r="A3692" s="67"/>
      <c r="B3692" s="67"/>
      <c r="C3692" s="67"/>
      <c r="D3692" s="67"/>
      <c r="E3692" s="600"/>
      <c r="F3692" s="67"/>
      <c r="G3692" s="600"/>
      <c r="H3692" s="600"/>
    </row>
    <row r="3693" spans="1:8">
      <c r="A3693" s="67"/>
      <c r="B3693" s="601" t="s">
        <v>700</v>
      </c>
      <c r="C3693" s="67"/>
      <c r="D3693" s="67"/>
      <c r="E3693" s="600"/>
      <c r="F3693" s="67"/>
      <c r="G3693" s="600"/>
      <c r="H3693" s="600"/>
    </row>
    <row r="3694" spans="1:8">
      <c r="A3694" s="67"/>
      <c r="B3694" s="67" t="s">
        <v>611</v>
      </c>
      <c r="C3694" s="67">
        <v>3</v>
      </c>
      <c r="D3694" s="67"/>
      <c r="E3694" s="600">
        <f>1.2*2+1.65*2</f>
        <v>5.7</v>
      </c>
      <c r="F3694" s="67"/>
      <c r="G3694" s="600">
        <v>0.45</v>
      </c>
      <c r="H3694" s="600">
        <f t="shared" ref="H3694:H3701" si="197">+PRODUCT(C3694:G3694)</f>
        <v>7.6950000000000003</v>
      </c>
    </row>
    <row r="3695" spans="1:8">
      <c r="A3695" s="67"/>
      <c r="B3695" s="67" t="s">
        <v>612</v>
      </c>
      <c r="C3695" s="67">
        <v>2</v>
      </c>
      <c r="D3695" s="67"/>
      <c r="E3695" s="600">
        <f>1.8*2+2.3*2</f>
        <v>8.1999999999999993</v>
      </c>
      <c r="F3695" s="67"/>
      <c r="G3695" s="600">
        <v>0.45</v>
      </c>
      <c r="H3695" s="600">
        <f t="shared" si="197"/>
        <v>7.38</v>
      </c>
    </row>
    <row r="3696" spans="1:8">
      <c r="A3696" s="67"/>
      <c r="B3696" s="67" t="s">
        <v>613</v>
      </c>
      <c r="C3696" s="67">
        <v>1</v>
      </c>
      <c r="D3696" s="67"/>
      <c r="E3696" s="600">
        <f>2.1*2+2.5*2</f>
        <v>9.1999999999999993</v>
      </c>
      <c r="F3696" s="67"/>
      <c r="G3696" s="600">
        <v>0.45</v>
      </c>
      <c r="H3696" s="600">
        <f t="shared" si="197"/>
        <v>4.1399999999999997</v>
      </c>
    </row>
    <row r="3697" spans="1:8">
      <c r="A3697" s="67"/>
      <c r="B3697" s="67" t="s">
        <v>614</v>
      </c>
      <c r="C3697" s="67">
        <v>3</v>
      </c>
      <c r="D3697" s="67"/>
      <c r="E3697" s="600">
        <f>2.3*2+2.75*2</f>
        <v>10.1</v>
      </c>
      <c r="F3697" s="67"/>
      <c r="G3697" s="600">
        <v>0.67500000000000004</v>
      </c>
      <c r="H3697" s="600">
        <f t="shared" si="197"/>
        <v>20.452500000000001</v>
      </c>
    </row>
    <row r="3698" spans="1:8">
      <c r="A3698" s="67"/>
      <c r="B3698" s="67" t="s">
        <v>618</v>
      </c>
      <c r="C3698" s="67">
        <v>1</v>
      </c>
      <c r="D3698" s="67"/>
      <c r="E3698" s="600">
        <f>2.6*2+2.95*2</f>
        <v>11.1</v>
      </c>
      <c r="F3698" s="67"/>
      <c r="G3698" s="600">
        <v>0.67500000000000004</v>
      </c>
      <c r="H3698" s="600">
        <f t="shared" si="197"/>
        <v>7.4924999999999997</v>
      </c>
    </row>
    <row r="3699" spans="1:8">
      <c r="A3699" s="67"/>
      <c r="B3699" s="67" t="s">
        <v>615</v>
      </c>
      <c r="C3699" s="67">
        <v>3</v>
      </c>
      <c r="D3699" s="67"/>
      <c r="E3699" s="600">
        <f>2.6*2+3.2*2</f>
        <v>11.6</v>
      </c>
      <c r="F3699" s="67"/>
      <c r="G3699" s="600">
        <v>0.67500000000000004</v>
      </c>
      <c r="H3699" s="600">
        <f t="shared" si="197"/>
        <v>23.49</v>
      </c>
    </row>
    <row r="3700" spans="1:8">
      <c r="A3700" s="67"/>
      <c r="B3700" s="67" t="s">
        <v>616</v>
      </c>
      <c r="C3700" s="67">
        <v>2</v>
      </c>
      <c r="D3700" s="67"/>
      <c r="E3700" s="600">
        <f>2.8*2+3.4*2</f>
        <v>12.4</v>
      </c>
      <c r="F3700" s="67"/>
      <c r="G3700" s="600">
        <v>0.67500000000000004</v>
      </c>
      <c r="H3700" s="600">
        <f t="shared" si="197"/>
        <v>16.739999999999998</v>
      </c>
    </row>
    <row r="3701" spans="1:8">
      <c r="A3701" s="67"/>
      <c r="B3701" s="67" t="s">
        <v>617</v>
      </c>
      <c r="C3701" s="67">
        <v>1</v>
      </c>
      <c r="D3701" s="67"/>
      <c r="E3701" s="600">
        <f>3.1*2+3.7*2</f>
        <v>13.6</v>
      </c>
      <c r="F3701" s="67"/>
      <c r="G3701" s="600">
        <v>0.67500000000000004</v>
      </c>
      <c r="H3701" s="600">
        <f t="shared" si="197"/>
        <v>9.18</v>
      </c>
    </row>
    <row r="3702" spans="1:8">
      <c r="A3702" s="67"/>
      <c r="B3702" s="67"/>
      <c r="C3702" s="67"/>
      <c r="D3702" s="67"/>
      <c r="E3702" s="600"/>
      <c r="F3702" s="67"/>
      <c r="G3702" s="600"/>
      <c r="H3702" s="602">
        <f>SUM(H3667:H3701)</f>
        <v>730.1925</v>
      </c>
    </row>
    <row r="3703" spans="1:8">
      <c r="A3703" s="67"/>
      <c r="B3703" s="601" t="s">
        <v>619</v>
      </c>
      <c r="C3703" s="67"/>
      <c r="D3703" s="67"/>
      <c r="E3703" s="600"/>
      <c r="F3703" s="67"/>
      <c r="G3703" s="600"/>
      <c r="H3703" s="600"/>
    </row>
    <row r="3704" spans="1:8">
      <c r="A3704" s="67"/>
      <c r="B3704" s="67" t="s">
        <v>701</v>
      </c>
      <c r="C3704" s="67">
        <v>1</v>
      </c>
      <c r="D3704" s="67"/>
      <c r="E3704" s="668">
        <f>4.15*2+5.4*2</f>
        <v>19.100000000000001</v>
      </c>
      <c r="F3704" s="67"/>
      <c r="G3704" s="668">
        <v>0.9</v>
      </c>
      <c r="H3704" s="668">
        <f t="shared" ref="H3704:H3716" si="198">+PRODUCT(C3704:G3704)</f>
        <v>17.190000000000001</v>
      </c>
    </row>
    <row r="3705" spans="1:8">
      <c r="A3705" s="67"/>
      <c r="B3705" s="67" t="s">
        <v>621</v>
      </c>
      <c r="C3705" s="67">
        <v>7</v>
      </c>
      <c r="D3705" s="67"/>
      <c r="E3705" s="668">
        <f>3.2*2+2.9*2</f>
        <v>12.2</v>
      </c>
      <c r="F3705" s="67"/>
      <c r="G3705" s="668">
        <v>0.45</v>
      </c>
      <c r="H3705" s="668">
        <f t="shared" si="198"/>
        <v>38.43</v>
      </c>
    </row>
    <row r="3706" spans="1:8">
      <c r="A3706" s="67"/>
      <c r="B3706" s="67" t="s">
        <v>655</v>
      </c>
      <c r="C3706" s="67">
        <v>1</v>
      </c>
      <c r="D3706" s="67"/>
      <c r="E3706" s="668">
        <f>3.65*2+4.05*2</f>
        <v>15.4</v>
      </c>
      <c r="F3706" s="67"/>
      <c r="G3706" s="668">
        <v>0.45</v>
      </c>
      <c r="H3706" s="668">
        <f t="shared" si="198"/>
        <v>6.93</v>
      </c>
    </row>
    <row r="3707" spans="1:8">
      <c r="A3707" s="67"/>
      <c r="B3707" s="67" t="s">
        <v>702</v>
      </c>
      <c r="C3707" s="67">
        <v>2</v>
      </c>
      <c r="D3707" s="67"/>
      <c r="E3707" s="668">
        <f>3.25*2+4.05*2</f>
        <v>14.6</v>
      </c>
      <c r="F3707" s="67"/>
      <c r="G3707" s="668">
        <v>0.45</v>
      </c>
      <c r="H3707" s="668">
        <f t="shared" si="198"/>
        <v>13.14</v>
      </c>
    </row>
    <row r="3708" spans="1:8">
      <c r="A3708" s="67"/>
      <c r="B3708" s="67" t="s">
        <v>657</v>
      </c>
      <c r="C3708" s="67">
        <v>1</v>
      </c>
      <c r="D3708" s="67"/>
      <c r="E3708" s="668">
        <f>4.45*2+5.6*2</f>
        <v>20.100000000000001</v>
      </c>
      <c r="F3708" s="67"/>
      <c r="G3708" s="668">
        <v>0.75</v>
      </c>
      <c r="H3708" s="668">
        <f t="shared" si="198"/>
        <v>15.074999999999999</v>
      </c>
    </row>
    <row r="3709" spans="1:8">
      <c r="A3709" s="67"/>
      <c r="B3709" s="67" t="s">
        <v>625</v>
      </c>
      <c r="C3709" s="67">
        <v>2</v>
      </c>
      <c r="D3709" s="67"/>
      <c r="E3709" s="668">
        <f>1.6*2+2.2*2</f>
        <v>7.6</v>
      </c>
      <c r="F3709" s="67"/>
      <c r="G3709" s="668">
        <v>0.45</v>
      </c>
      <c r="H3709" s="668">
        <f t="shared" si="198"/>
        <v>6.84</v>
      </c>
    </row>
    <row r="3710" spans="1:8">
      <c r="A3710" s="67"/>
      <c r="B3710" s="67" t="s">
        <v>626</v>
      </c>
      <c r="C3710" s="67">
        <v>8</v>
      </c>
      <c r="D3710" s="67"/>
      <c r="E3710" s="600">
        <f>1.9*2+2.4*2</f>
        <v>8.6</v>
      </c>
      <c r="F3710" s="67"/>
      <c r="G3710" s="600">
        <v>0.45</v>
      </c>
      <c r="H3710" s="600">
        <f t="shared" si="198"/>
        <v>30.96</v>
      </c>
    </row>
    <row r="3711" spans="1:8">
      <c r="A3711" s="67"/>
      <c r="B3711" s="67" t="s">
        <v>628</v>
      </c>
      <c r="C3711" s="67">
        <v>5</v>
      </c>
      <c r="D3711" s="67"/>
      <c r="E3711" s="600">
        <f>2.1*2+2.45*2</f>
        <v>9.1</v>
      </c>
      <c r="F3711" s="67"/>
      <c r="G3711" s="600">
        <v>0.45</v>
      </c>
      <c r="H3711" s="600">
        <f t="shared" si="198"/>
        <v>20.475000000000001</v>
      </c>
    </row>
    <row r="3712" spans="1:8">
      <c r="A3712" s="67"/>
      <c r="B3712" s="67" t="s">
        <v>629</v>
      </c>
      <c r="C3712" s="67">
        <v>2</v>
      </c>
      <c r="D3712" s="67"/>
      <c r="E3712" s="600">
        <f>2.1*2+2.75*2</f>
        <v>9.6999999999999993</v>
      </c>
      <c r="F3712" s="67"/>
      <c r="G3712" s="600">
        <v>0.45</v>
      </c>
      <c r="H3712" s="600">
        <f t="shared" si="198"/>
        <v>8.73</v>
      </c>
    </row>
    <row r="3713" spans="1:9">
      <c r="A3713" s="67"/>
      <c r="B3713" s="67" t="s">
        <v>630</v>
      </c>
      <c r="C3713" s="67">
        <v>8</v>
      </c>
      <c r="D3713" s="67"/>
      <c r="E3713" s="600">
        <f>2.3*2+2.9*2</f>
        <v>10.4</v>
      </c>
      <c r="F3713" s="67"/>
      <c r="G3713" s="600">
        <v>0.45</v>
      </c>
      <c r="H3713" s="600">
        <f t="shared" si="198"/>
        <v>37.44</v>
      </c>
    </row>
    <row r="3714" spans="1:9">
      <c r="A3714" s="67"/>
      <c r="B3714" s="67" t="s">
        <v>631</v>
      </c>
      <c r="C3714" s="67">
        <v>2</v>
      </c>
      <c r="D3714" s="67"/>
      <c r="E3714" s="600">
        <f>2.6*2+3.1*2</f>
        <v>11.4</v>
      </c>
      <c r="F3714" s="67"/>
      <c r="G3714" s="600">
        <v>0.67500000000000004</v>
      </c>
      <c r="H3714" s="600">
        <f t="shared" si="198"/>
        <v>15.39</v>
      </c>
    </row>
    <row r="3715" spans="1:9">
      <c r="A3715" s="67"/>
      <c r="B3715" s="67" t="s">
        <v>632</v>
      </c>
      <c r="C3715" s="67">
        <v>4</v>
      </c>
      <c r="D3715" s="67"/>
      <c r="E3715" s="600">
        <f>2.8*2+3.2*2</f>
        <v>12</v>
      </c>
      <c r="F3715" s="67"/>
      <c r="G3715" s="600">
        <v>0.67500000000000004</v>
      </c>
      <c r="H3715" s="600">
        <f t="shared" si="198"/>
        <v>32.4</v>
      </c>
    </row>
    <row r="3716" spans="1:9">
      <c r="A3716" s="67"/>
      <c r="B3716" s="67" t="s">
        <v>605</v>
      </c>
      <c r="C3716" s="67">
        <v>1</v>
      </c>
      <c r="D3716" s="67"/>
      <c r="E3716" s="600">
        <f>2.1*2+2.1*2</f>
        <v>8.4</v>
      </c>
      <c r="F3716" s="67"/>
      <c r="G3716" s="600">
        <v>0.45</v>
      </c>
      <c r="H3716" s="600">
        <f t="shared" si="198"/>
        <v>3.78</v>
      </c>
    </row>
    <row r="3717" spans="1:9">
      <c r="A3717" s="67"/>
      <c r="B3717" s="67"/>
      <c r="C3717" s="67"/>
      <c r="D3717" s="67"/>
      <c r="E3717" s="600"/>
      <c r="F3717" s="67"/>
      <c r="G3717" s="600"/>
      <c r="H3717" s="602">
        <f>SUM(H3704:H3716)</f>
        <v>246.78</v>
      </c>
      <c r="I3717" t="s">
        <v>1252</v>
      </c>
    </row>
    <row r="3718" spans="1:9">
      <c r="A3718" s="67"/>
      <c r="B3718" s="601" t="s">
        <v>92</v>
      </c>
      <c r="C3718" s="67"/>
      <c r="D3718" s="67"/>
      <c r="E3718" s="600"/>
      <c r="F3718" s="67"/>
      <c r="G3718" s="600"/>
      <c r="H3718" s="600"/>
    </row>
    <row r="3719" spans="1:9">
      <c r="A3719" s="67"/>
      <c r="B3719" s="67" t="s">
        <v>633</v>
      </c>
      <c r="C3719" s="67">
        <v>1</v>
      </c>
      <c r="D3719" s="67"/>
      <c r="E3719" s="600">
        <f>2.7*2+3.7*2</f>
        <v>12.8</v>
      </c>
      <c r="F3719" s="67"/>
      <c r="G3719" s="600">
        <v>0.67500000000000004</v>
      </c>
      <c r="H3719" s="600">
        <f t="shared" ref="H3719:H3729" si="199">+PRODUCT(C3719:G3719)</f>
        <v>8.64</v>
      </c>
    </row>
    <row r="3720" spans="1:9">
      <c r="A3720" s="67"/>
      <c r="B3720" s="67" t="s">
        <v>611</v>
      </c>
      <c r="C3720" s="67">
        <v>4</v>
      </c>
      <c r="D3720" s="67"/>
      <c r="E3720" s="600">
        <f>1.2*2+1.65*2</f>
        <v>5.7</v>
      </c>
      <c r="F3720" s="67"/>
      <c r="G3720" s="600">
        <v>0.45</v>
      </c>
      <c r="H3720" s="600">
        <f t="shared" si="199"/>
        <v>10.26</v>
      </c>
    </row>
    <row r="3721" spans="1:9">
      <c r="A3721" s="67"/>
      <c r="B3721" s="67" t="s">
        <v>635</v>
      </c>
      <c r="C3721" s="67">
        <v>5</v>
      </c>
      <c r="D3721" s="67"/>
      <c r="E3721" s="600">
        <f>1.5*2+2*2</f>
        <v>7</v>
      </c>
      <c r="F3721" s="67"/>
      <c r="G3721" s="600">
        <v>0.45</v>
      </c>
      <c r="H3721" s="600">
        <f t="shared" si="199"/>
        <v>15.75</v>
      </c>
    </row>
    <row r="3722" spans="1:9">
      <c r="A3722" s="67"/>
      <c r="B3722" s="67" t="s">
        <v>612</v>
      </c>
      <c r="C3722" s="67">
        <v>4</v>
      </c>
      <c r="D3722" s="67"/>
      <c r="E3722" s="600">
        <f>1.8*2+2.3*2</f>
        <v>8.1999999999999993</v>
      </c>
      <c r="F3722" s="67"/>
      <c r="G3722" s="600">
        <v>0.45</v>
      </c>
      <c r="H3722" s="600">
        <f t="shared" si="199"/>
        <v>14.76</v>
      </c>
    </row>
    <row r="3723" spans="1:9">
      <c r="A3723" s="67"/>
      <c r="B3723" s="67" t="s">
        <v>613</v>
      </c>
      <c r="C3723" s="67">
        <v>2</v>
      </c>
      <c r="D3723" s="67"/>
      <c r="E3723" s="600">
        <f>2.1*2+2.5*2</f>
        <v>9.1999999999999993</v>
      </c>
      <c r="F3723" s="67"/>
      <c r="G3723" s="600">
        <v>0.45</v>
      </c>
      <c r="H3723" s="600">
        <f t="shared" si="199"/>
        <v>8.2799999999999994</v>
      </c>
    </row>
    <row r="3724" spans="1:9">
      <c r="A3724" s="67"/>
      <c r="B3724" s="67" t="s">
        <v>614</v>
      </c>
      <c r="C3724" s="67">
        <v>2</v>
      </c>
      <c r="D3724" s="67"/>
      <c r="E3724" s="600">
        <f>2.3*2+2.75*2</f>
        <v>10.1</v>
      </c>
      <c r="F3724" s="67"/>
      <c r="G3724" s="600">
        <v>0.67500000000000004</v>
      </c>
      <c r="H3724" s="600">
        <f t="shared" si="199"/>
        <v>13.635</v>
      </c>
    </row>
    <row r="3725" spans="1:9">
      <c r="A3725" s="67"/>
      <c r="B3725" s="67" t="s">
        <v>618</v>
      </c>
      <c r="C3725" s="67">
        <v>8</v>
      </c>
      <c r="D3725" s="67"/>
      <c r="E3725" s="600">
        <f>2.6*2+2.95*2</f>
        <v>11.1</v>
      </c>
      <c r="F3725" s="67"/>
      <c r="G3725" s="600">
        <v>0.67500000000000004</v>
      </c>
      <c r="H3725" s="600">
        <f t="shared" si="199"/>
        <v>59.94</v>
      </c>
    </row>
    <row r="3726" spans="1:9">
      <c r="A3726" s="67"/>
      <c r="B3726" s="67" t="s">
        <v>615</v>
      </c>
      <c r="C3726" s="67">
        <v>1</v>
      </c>
      <c r="D3726" s="67"/>
      <c r="E3726" s="600">
        <f>2.6*2+3.2*2</f>
        <v>11.6</v>
      </c>
      <c r="F3726" s="67"/>
      <c r="G3726" s="600">
        <v>0.67500000000000004</v>
      </c>
      <c r="H3726" s="600">
        <f t="shared" si="199"/>
        <v>7.83</v>
      </c>
    </row>
    <row r="3727" spans="1:9">
      <c r="A3727" s="67"/>
      <c r="B3727" s="67" t="s">
        <v>616</v>
      </c>
      <c r="C3727" s="67">
        <v>1</v>
      </c>
      <c r="D3727" s="67"/>
      <c r="E3727" s="600">
        <f>2.8*2+3.4*2</f>
        <v>12.4</v>
      </c>
      <c r="F3727" s="67"/>
      <c r="G3727" s="600">
        <v>0.67500000000000004</v>
      </c>
      <c r="H3727" s="600">
        <f t="shared" si="199"/>
        <v>8.3699999999999992</v>
      </c>
    </row>
    <row r="3728" spans="1:9">
      <c r="A3728" s="67"/>
      <c r="B3728" s="67" t="s">
        <v>617</v>
      </c>
      <c r="C3728" s="67">
        <v>1</v>
      </c>
      <c r="D3728" s="67"/>
      <c r="E3728" s="600">
        <f>3.1*2+3.7*2</f>
        <v>13.6</v>
      </c>
      <c r="F3728" s="67"/>
      <c r="G3728" s="600">
        <v>0.67500000000000004</v>
      </c>
      <c r="H3728" s="600">
        <f t="shared" si="199"/>
        <v>9.18</v>
      </c>
    </row>
    <row r="3729" spans="1:9">
      <c r="A3729" s="67"/>
      <c r="B3729" s="67" t="s">
        <v>703</v>
      </c>
      <c r="C3729" s="67">
        <v>1</v>
      </c>
      <c r="D3729" s="67"/>
      <c r="E3729" s="600">
        <f>3.4*2+4*2</f>
        <v>14.8</v>
      </c>
      <c r="F3729" s="67"/>
      <c r="G3729" s="600">
        <v>0.67500000000000004</v>
      </c>
      <c r="H3729" s="600">
        <f t="shared" si="199"/>
        <v>9.99</v>
      </c>
    </row>
    <row r="3730" spans="1:9">
      <c r="A3730" s="67"/>
      <c r="B3730" s="67"/>
      <c r="C3730" s="67"/>
      <c r="D3730" s="67"/>
      <c r="E3730" s="600"/>
      <c r="F3730" s="67"/>
      <c r="G3730" s="600"/>
      <c r="H3730" s="602">
        <f>SUM(H3719:H3729)</f>
        <v>166.63499999999999</v>
      </c>
      <c r="I3730" t="s">
        <v>1252</v>
      </c>
    </row>
    <row r="3731" spans="1:9">
      <c r="A3731" s="67"/>
      <c r="B3731" s="67"/>
      <c r="C3731" s="67"/>
      <c r="D3731" s="67"/>
      <c r="E3731" s="600"/>
      <c r="F3731" s="67"/>
      <c r="G3731" s="600"/>
      <c r="H3731" s="600"/>
    </row>
    <row r="3732" spans="1:9">
      <c r="A3732" s="67"/>
      <c r="B3732" s="601" t="s">
        <v>704</v>
      </c>
      <c r="C3732" s="67"/>
      <c r="D3732" s="67"/>
      <c r="E3732" s="600"/>
      <c r="F3732" s="67"/>
      <c r="G3732" s="600"/>
      <c r="H3732" s="600"/>
    </row>
    <row r="3733" spans="1:9">
      <c r="A3733" s="67"/>
      <c r="B3733" s="601" t="s">
        <v>1253</v>
      </c>
      <c r="C3733" s="67"/>
      <c r="D3733" s="67"/>
      <c r="E3733" s="600"/>
      <c r="F3733" s="67"/>
      <c r="G3733" s="600"/>
      <c r="H3733" s="600"/>
    </row>
    <row r="3734" spans="1:9">
      <c r="A3734" s="67"/>
      <c r="B3734" s="67" t="s">
        <v>706</v>
      </c>
      <c r="C3734" s="67">
        <v>5</v>
      </c>
      <c r="D3734" s="67"/>
      <c r="E3734" s="600">
        <f>0.6*2+0.9*2</f>
        <v>3</v>
      </c>
      <c r="F3734" s="67"/>
      <c r="G3734" s="600">
        <v>0.6</v>
      </c>
      <c r="H3734" s="600">
        <f t="shared" ref="H3734:H3739" si="200">+PRODUCT(C3734:G3734)</f>
        <v>9</v>
      </c>
    </row>
    <row r="3735" spans="1:9">
      <c r="A3735" s="67"/>
      <c r="B3735" s="67" t="s">
        <v>707</v>
      </c>
      <c r="C3735" s="67">
        <v>18</v>
      </c>
      <c r="D3735" s="67"/>
      <c r="E3735" s="600">
        <f>0.6*2+1.2*2</f>
        <v>3.6</v>
      </c>
      <c r="F3735" s="67"/>
      <c r="G3735" s="600">
        <v>0.6</v>
      </c>
      <c r="H3735" s="600">
        <f t="shared" si="200"/>
        <v>38.880000000000003</v>
      </c>
    </row>
    <row r="3736" spans="1:9">
      <c r="A3736" s="67"/>
      <c r="B3736" s="67" t="s">
        <v>708</v>
      </c>
      <c r="C3736" s="67">
        <v>7</v>
      </c>
      <c r="D3736" s="67"/>
      <c r="E3736" s="600">
        <f>1.1*2+1.4*2</f>
        <v>5</v>
      </c>
      <c r="F3736" s="67"/>
      <c r="G3736" s="600">
        <v>0.6</v>
      </c>
      <c r="H3736" s="600">
        <f t="shared" si="200"/>
        <v>21</v>
      </c>
    </row>
    <row r="3737" spans="1:9">
      <c r="A3737" s="67"/>
      <c r="B3737" s="67" t="s">
        <v>709</v>
      </c>
      <c r="C3737" s="67">
        <v>11</v>
      </c>
      <c r="D3737" s="67"/>
      <c r="E3737" s="600">
        <f>1.8*2+2.1*2</f>
        <v>7.8</v>
      </c>
      <c r="F3737" s="67"/>
      <c r="G3737" s="600">
        <v>0.6</v>
      </c>
      <c r="H3737" s="600">
        <f t="shared" si="200"/>
        <v>51.48</v>
      </c>
    </row>
    <row r="3738" spans="1:9">
      <c r="A3738" s="67"/>
      <c r="B3738" s="67" t="s">
        <v>710</v>
      </c>
      <c r="C3738" s="67">
        <v>1</v>
      </c>
      <c r="D3738" s="67"/>
      <c r="E3738" s="600">
        <f>1.5*2+1.8*2</f>
        <v>6.6</v>
      </c>
      <c r="F3738" s="67"/>
      <c r="G3738" s="600">
        <v>0.6</v>
      </c>
      <c r="H3738" s="600">
        <f t="shared" si="200"/>
        <v>3.96</v>
      </c>
    </row>
    <row r="3739" spans="1:9">
      <c r="A3739" s="67"/>
      <c r="B3739" s="67" t="s">
        <v>711</v>
      </c>
      <c r="C3739" s="67">
        <v>6</v>
      </c>
      <c r="D3739" s="67"/>
      <c r="E3739" s="600">
        <f>1.6*2+1.9*2</f>
        <v>7</v>
      </c>
      <c r="F3739" s="67"/>
      <c r="G3739" s="600">
        <v>0.6</v>
      </c>
      <c r="H3739" s="600">
        <f t="shared" si="200"/>
        <v>25.2</v>
      </c>
    </row>
    <row r="3740" spans="1:9">
      <c r="A3740" s="67"/>
      <c r="B3740" s="67"/>
      <c r="C3740" s="67"/>
      <c r="D3740" s="67"/>
      <c r="E3740" s="600"/>
      <c r="F3740" s="67"/>
      <c r="G3740" s="600"/>
      <c r="H3740" s="602">
        <f>SUM(H3734:H3739)</f>
        <v>149.52000000000001</v>
      </c>
    </row>
    <row r="3741" spans="1:9">
      <c r="A3741" s="67"/>
      <c r="B3741" s="67"/>
      <c r="C3741" s="67"/>
      <c r="D3741" s="67"/>
      <c r="E3741" s="600"/>
      <c r="F3741" s="67"/>
      <c r="G3741" s="600"/>
      <c r="H3741" s="602"/>
    </row>
    <row r="3742" spans="1:9">
      <c r="A3742" s="67"/>
      <c r="B3742" s="601" t="s">
        <v>1254</v>
      </c>
      <c r="C3742" s="67"/>
      <c r="D3742" s="67"/>
      <c r="E3742" s="600"/>
      <c r="F3742" s="67"/>
      <c r="G3742" s="600"/>
      <c r="H3742" s="600"/>
    </row>
    <row r="3743" spans="1:9">
      <c r="A3743" s="67"/>
      <c r="B3743" s="67" t="s">
        <v>708</v>
      </c>
      <c r="C3743" s="67">
        <v>10</v>
      </c>
      <c r="D3743" s="67"/>
      <c r="E3743" s="600">
        <f>1.1*2+1.4*2</f>
        <v>5</v>
      </c>
      <c r="F3743" s="67"/>
      <c r="G3743" s="600">
        <v>0.6</v>
      </c>
      <c r="H3743" s="600">
        <f>+PRODUCT(C3743:G3743)</f>
        <v>30</v>
      </c>
    </row>
    <row r="3744" spans="1:9">
      <c r="A3744" s="67"/>
      <c r="B3744" s="67" t="s">
        <v>715</v>
      </c>
      <c r="C3744" s="67">
        <v>3</v>
      </c>
      <c r="D3744" s="67"/>
      <c r="E3744" s="600">
        <f>2.05*2+2.45*2</f>
        <v>9</v>
      </c>
      <c r="F3744" s="67"/>
      <c r="G3744" s="600">
        <v>0.6</v>
      </c>
      <c r="H3744" s="600">
        <f>+PRODUCT(C3744:G3744)</f>
        <v>16.2</v>
      </c>
    </row>
    <row r="3745" spans="1:8">
      <c r="A3745" s="67"/>
      <c r="B3745" s="67" t="s">
        <v>716</v>
      </c>
      <c r="C3745" s="67">
        <v>7</v>
      </c>
      <c r="D3745" s="67"/>
      <c r="E3745" s="600">
        <f>1.7*2+2*2</f>
        <v>7.4</v>
      </c>
      <c r="F3745" s="67"/>
      <c r="G3745" s="600">
        <v>0.6</v>
      </c>
      <c r="H3745" s="600">
        <f>+PRODUCT(C3745:G3745)</f>
        <v>31.08</v>
      </c>
    </row>
    <row r="3746" spans="1:8">
      <c r="A3746" s="67"/>
      <c r="B3746" s="67"/>
      <c r="C3746" s="67"/>
      <c r="D3746" s="67"/>
      <c r="E3746" s="600"/>
      <c r="F3746" s="67"/>
      <c r="G3746" s="600"/>
      <c r="H3746" s="602">
        <f>SUM(H3743:H3745)</f>
        <v>77.28</v>
      </c>
    </row>
    <row r="3747" spans="1:8">
      <c r="A3747" s="67"/>
      <c r="B3747" s="601" t="s">
        <v>712</v>
      </c>
      <c r="C3747" s="67"/>
      <c r="D3747" s="67"/>
      <c r="E3747" s="600"/>
      <c r="F3747" s="67"/>
      <c r="G3747" s="600"/>
      <c r="H3747" s="600"/>
    </row>
    <row r="3748" spans="1:8">
      <c r="A3748" s="67"/>
      <c r="B3748" s="67" t="s">
        <v>706</v>
      </c>
      <c r="C3748" s="67">
        <v>1</v>
      </c>
      <c r="D3748" s="67"/>
      <c r="E3748" s="600">
        <f>0.6*2+0.9*2</f>
        <v>3</v>
      </c>
      <c r="F3748" s="67"/>
      <c r="G3748" s="600">
        <v>0.6</v>
      </c>
      <c r="H3748" s="600">
        <f>+PRODUCT(C3748:G3748)</f>
        <v>1.8</v>
      </c>
    </row>
    <row r="3749" spans="1:8">
      <c r="A3749" s="67"/>
      <c r="B3749" s="67" t="s">
        <v>708</v>
      </c>
      <c r="C3749" s="67">
        <v>5</v>
      </c>
      <c r="D3749" s="67"/>
      <c r="E3749" s="600">
        <f>1.1*2+1.4*2</f>
        <v>5</v>
      </c>
      <c r="F3749" s="67"/>
      <c r="G3749" s="600">
        <v>0.6</v>
      </c>
      <c r="H3749" s="600">
        <f>+PRODUCT(C3749:G3749)</f>
        <v>15</v>
      </c>
    </row>
    <row r="3750" spans="1:8">
      <c r="A3750" s="67"/>
      <c r="B3750" s="67" t="s">
        <v>709</v>
      </c>
      <c r="C3750" s="67">
        <v>1</v>
      </c>
      <c r="D3750" s="67"/>
      <c r="E3750" s="600">
        <f>1.8*2+2.1*2</f>
        <v>7.8</v>
      </c>
      <c r="F3750" s="67"/>
      <c r="G3750" s="600">
        <v>0.6</v>
      </c>
      <c r="H3750" s="600">
        <f>+PRODUCT(C3750:G3750)</f>
        <v>4.68</v>
      </c>
    </row>
    <row r="3751" spans="1:8">
      <c r="A3751" s="67"/>
      <c r="B3751" s="67" t="s">
        <v>711</v>
      </c>
      <c r="C3751" s="67">
        <v>4</v>
      </c>
      <c r="D3751" s="67"/>
      <c r="E3751" s="600">
        <f>1.6*2+1.9*2</f>
        <v>7</v>
      </c>
      <c r="F3751" s="67"/>
      <c r="G3751" s="600">
        <v>0.6</v>
      </c>
      <c r="H3751" s="600">
        <f>+PRODUCT(C3751:G3751)</f>
        <v>16.8</v>
      </c>
    </row>
    <row r="3752" spans="1:8">
      <c r="A3752" s="67"/>
      <c r="B3752" s="67" t="s">
        <v>713</v>
      </c>
      <c r="C3752" s="67">
        <v>1</v>
      </c>
      <c r="D3752" s="67"/>
      <c r="E3752" s="600">
        <f>1.4*2+2.6*2</f>
        <v>8</v>
      </c>
      <c r="F3752" s="67"/>
      <c r="G3752" s="600">
        <v>0.6</v>
      </c>
      <c r="H3752" s="600">
        <f>+PRODUCT(C3752:G3752)</f>
        <v>4.8</v>
      </c>
    </row>
    <row r="3753" spans="1:8">
      <c r="A3753" s="67"/>
      <c r="B3753" s="67"/>
      <c r="C3753" s="67"/>
      <c r="D3753" s="67"/>
      <c r="E3753" s="600"/>
      <c r="F3753" s="67"/>
      <c r="G3753" s="600"/>
      <c r="H3753" s="602">
        <f>SUM(H3748:H3752)</f>
        <v>43.08</v>
      </c>
    </row>
    <row r="3754" spans="1:8">
      <c r="A3754" s="67"/>
      <c r="B3754" s="67"/>
      <c r="C3754" s="67"/>
      <c r="D3754" s="67"/>
      <c r="E3754" s="600"/>
      <c r="F3754" s="67"/>
      <c r="G3754" s="600"/>
      <c r="H3754" s="602"/>
    </row>
    <row r="3755" spans="1:8">
      <c r="A3755" s="67"/>
      <c r="B3755" s="601" t="s">
        <v>732</v>
      </c>
      <c r="C3755" s="67"/>
      <c r="D3755" s="67"/>
      <c r="E3755" s="600"/>
      <c r="F3755" s="67"/>
      <c r="G3755" s="600"/>
      <c r="H3755" s="600"/>
    </row>
    <row r="3756" spans="1:8">
      <c r="A3756" s="67"/>
      <c r="B3756" s="67" t="s">
        <v>733</v>
      </c>
      <c r="C3756" s="67">
        <v>4</v>
      </c>
      <c r="D3756" s="67"/>
      <c r="E3756" s="600">
        <v>0.8</v>
      </c>
      <c r="F3756" s="67"/>
      <c r="G3756" s="600">
        <v>3</v>
      </c>
      <c r="H3756" s="668">
        <f t="shared" ref="H3756:H3758" si="201">+PRODUCT(C3756:G3756)</f>
        <v>9.6</v>
      </c>
    </row>
    <row r="3757" spans="1:8">
      <c r="A3757" s="67"/>
      <c r="B3757" s="67"/>
      <c r="C3757" s="67">
        <v>2</v>
      </c>
      <c r="D3757" s="67"/>
      <c r="E3757" s="600">
        <v>2.2000000000000002</v>
      </c>
      <c r="F3757" s="67"/>
      <c r="G3757" s="600">
        <v>3</v>
      </c>
      <c r="H3757" s="668">
        <f t="shared" si="201"/>
        <v>13.2</v>
      </c>
    </row>
    <row r="3758" spans="1:8">
      <c r="A3758" s="67"/>
      <c r="B3758" s="67"/>
      <c r="C3758" s="67">
        <v>2</v>
      </c>
      <c r="D3758" s="67"/>
      <c r="E3758" s="600">
        <v>1.8</v>
      </c>
      <c r="F3758" s="67"/>
      <c r="G3758" s="600">
        <v>3</v>
      </c>
      <c r="H3758" s="668">
        <f t="shared" si="201"/>
        <v>10.8</v>
      </c>
    </row>
    <row r="3759" spans="1:8">
      <c r="A3759" s="67"/>
      <c r="B3759" s="67"/>
      <c r="C3759" s="67"/>
      <c r="D3759" s="67"/>
      <c r="E3759" s="600"/>
      <c r="F3759" s="67"/>
      <c r="G3759" s="600"/>
      <c r="H3759" s="602">
        <f>SUM(H3756:H3758)</f>
        <v>33.6</v>
      </c>
    </row>
    <row r="3760" spans="1:8">
      <c r="A3760" s="67"/>
      <c r="B3760" s="67"/>
      <c r="C3760" s="67"/>
      <c r="D3760" s="67"/>
      <c r="E3760" s="600"/>
      <c r="F3760" s="67"/>
      <c r="G3760" s="600"/>
      <c r="H3760" s="600"/>
    </row>
    <row r="3761" spans="1:8">
      <c r="A3761" s="67"/>
      <c r="B3761" s="67"/>
      <c r="C3761" s="67"/>
      <c r="D3761" s="67"/>
      <c r="E3761" s="600"/>
      <c r="F3761" s="67"/>
      <c r="G3761" s="600"/>
      <c r="H3761" s="600"/>
    </row>
    <row r="3762" spans="1:8">
      <c r="A3762" s="67"/>
      <c r="B3762" s="601" t="s">
        <v>585</v>
      </c>
      <c r="C3762" s="67">
        <v>2</v>
      </c>
      <c r="D3762" s="67"/>
      <c r="E3762" s="600">
        <v>0.7</v>
      </c>
      <c r="F3762" s="67"/>
      <c r="G3762" s="600">
        <v>3</v>
      </c>
      <c r="H3762" s="668">
        <f t="shared" ref="H3762:H3764" si="202">+PRODUCT(C3762:G3762)</f>
        <v>4.2</v>
      </c>
    </row>
    <row r="3763" spans="1:8">
      <c r="A3763" s="67"/>
      <c r="B3763" s="67"/>
      <c r="C3763" s="67">
        <v>2</v>
      </c>
      <c r="D3763" s="67"/>
      <c r="E3763" s="600">
        <v>1.0009999999999999</v>
      </c>
      <c r="F3763" s="67"/>
      <c r="G3763" s="600">
        <v>3</v>
      </c>
      <c r="H3763" s="668">
        <f t="shared" si="202"/>
        <v>6.0060000000000002</v>
      </c>
    </row>
    <row r="3764" spans="1:8">
      <c r="A3764" s="67"/>
      <c r="B3764" s="67"/>
      <c r="C3764" s="67">
        <v>4</v>
      </c>
      <c r="D3764" s="67"/>
      <c r="E3764" s="600">
        <v>1.8</v>
      </c>
      <c r="F3764" s="67"/>
      <c r="G3764" s="600">
        <v>3</v>
      </c>
      <c r="H3764" s="668">
        <f t="shared" si="202"/>
        <v>21.6</v>
      </c>
    </row>
    <row r="3765" spans="1:8">
      <c r="A3765" s="67"/>
      <c r="B3765" s="67"/>
      <c r="C3765" s="67"/>
      <c r="D3765" s="67"/>
      <c r="E3765" s="600"/>
      <c r="F3765" s="67"/>
      <c r="G3765" s="600"/>
      <c r="H3765" s="602">
        <f>SUM(H3762:H3764)</f>
        <v>31.806000000000001</v>
      </c>
    </row>
    <row r="3766" spans="1:8">
      <c r="A3766" s="67"/>
      <c r="B3766" s="67"/>
      <c r="C3766" s="67"/>
      <c r="D3766" s="67"/>
      <c r="E3766" s="600"/>
      <c r="F3766" s="67"/>
      <c r="G3766" s="600"/>
      <c r="H3766" s="600"/>
    </row>
    <row r="3767" spans="1:8">
      <c r="A3767" s="67"/>
      <c r="B3767" s="601" t="s">
        <v>97</v>
      </c>
      <c r="C3767" s="67"/>
      <c r="D3767" s="67"/>
      <c r="E3767" s="600"/>
      <c r="F3767" s="67"/>
      <c r="G3767" s="600"/>
      <c r="H3767" s="600"/>
    </row>
    <row r="3768" spans="1:8">
      <c r="A3768" s="67"/>
      <c r="B3768" s="669" t="s">
        <v>98</v>
      </c>
      <c r="C3768" s="669">
        <v>1</v>
      </c>
      <c r="D3768" s="669"/>
      <c r="E3768" s="670">
        <v>2.1</v>
      </c>
      <c r="F3768" s="669"/>
      <c r="G3768" s="671">
        <f>3-0.1-0.45</f>
        <v>2.4500000000000002</v>
      </c>
      <c r="H3768" s="600">
        <f t="shared" ref="H3768:H3831" si="203">+PRODUCT(C3768:G3768)</f>
        <v>5.1449999999999996</v>
      </c>
    </row>
    <row r="3769" spans="1:8">
      <c r="A3769" s="67"/>
      <c r="B3769" s="669" t="s">
        <v>99</v>
      </c>
      <c r="C3769" s="669">
        <v>1</v>
      </c>
      <c r="D3769" s="669"/>
      <c r="E3769" s="670">
        <v>2.7</v>
      </c>
      <c r="F3769" s="669"/>
      <c r="G3769" s="600">
        <f>3-0.1-0.45</f>
        <v>2.4500000000000002</v>
      </c>
      <c r="H3769" s="600">
        <f t="shared" si="203"/>
        <v>6.6150000000000002</v>
      </c>
    </row>
    <row r="3770" spans="1:8">
      <c r="A3770" s="67"/>
      <c r="B3770" s="67" t="s">
        <v>100</v>
      </c>
      <c r="C3770" s="67">
        <v>1</v>
      </c>
      <c r="D3770" s="67"/>
      <c r="E3770" s="600">
        <v>1.8</v>
      </c>
      <c r="F3770" s="67"/>
      <c r="G3770" s="600">
        <f>3-0.1-0.675-0.6</f>
        <v>1.625</v>
      </c>
      <c r="H3770" s="600">
        <f t="shared" si="203"/>
        <v>2.9249999999999998</v>
      </c>
    </row>
    <row r="3771" spans="1:8">
      <c r="A3771" s="67"/>
      <c r="B3771" s="67" t="s">
        <v>101</v>
      </c>
      <c r="C3771" s="67">
        <v>1</v>
      </c>
      <c r="D3771" s="67"/>
      <c r="E3771" s="600">
        <v>1.8</v>
      </c>
      <c r="F3771" s="67"/>
      <c r="G3771" s="600">
        <f>3-0.1-0.675-0.6</f>
        <v>1.625</v>
      </c>
      <c r="H3771" s="600">
        <f t="shared" si="203"/>
        <v>2.9249999999999998</v>
      </c>
    </row>
    <row r="3772" spans="1:8">
      <c r="A3772" s="67"/>
      <c r="B3772" s="67" t="s">
        <v>102</v>
      </c>
      <c r="C3772" s="67">
        <v>1</v>
      </c>
      <c r="D3772" s="67"/>
      <c r="E3772" s="600">
        <v>1.8</v>
      </c>
      <c r="F3772" s="67"/>
      <c r="G3772" s="600">
        <f>3-0.1-0.45</f>
        <v>2.4500000000000002</v>
      </c>
      <c r="H3772" s="600">
        <f t="shared" si="203"/>
        <v>4.41</v>
      </c>
    </row>
    <row r="3773" spans="1:8">
      <c r="A3773" s="67"/>
      <c r="B3773" s="67" t="s">
        <v>103</v>
      </c>
      <c r="C3773" s="67">
        <v>1</v>
      </c>
      <c r="D3773" s="67"/>
      <c r="E3773" s="600">
        <v>1.8</v>
      </c>
      <c r="F3773" s="67"/>
      <c r="G3773" s="600">
        <f>3-0.1-0.675</f>
        <v>2.2250000000000001</v>
      </c>
      <c r="H3773" s="600">
        <f t="shared" si="203"/>
        <v>4.0049999999999999</v>
      </c>
    </row>
    <row r="3774" spans="1:8">
      <c r="A3774" s="67"/>
      <c r="B3774" s="67" t="s">
        <v>104</v>
      </c>
      <c r="C3774" s="67">
        <v>1</v>
      </c>
      <c r="D3774" s="67"/>
      <c r="E3774" s="600">
        <v>1.8</v>
      </c>
      <c r="F3774" s="67"/>
      <c r="G3774" s="600">
        <f>3-0.1-0.675</f>
        <v>2.2250000000000001</v>
      </c>
      <c r="H3774" s="600">
        <f t="shared" si="203"/>
        <v>4.0049999999999999</v>
      </c>
    </row>
    <row r="3775" spans="1:8">
      <c r="A3775" s="67"/>
      <c r="B3775" s="67" t="s">
        <v>105</v>
      </c>
      <c r="C3775" s="67">
        <v>1</v>
      </c>
      <c r="D3775" s="67"/>
      <c r="E3775" s="600">
        <v>1.8</v>
      </c>
      <c r="F3775" s="67"/>
      <c r="G3775" s="600">
        <f>3-0.1-0.675</f>
        <v>2.2250000000000001</v>
      </c>
      <c r="H3775" s="600">
        <f t="shared" si="203"/>
        <v>4.0049999999999999</v>
      </c>
    </row>
    <row r="3776" spans="1:8">
      <c r="A3776" s="67"/>
      <c r="B3776" s="67" t="s">
        <v>106</v>
      </c>
      <c r="C3776" s="67">
        <v>1</v>
      </c>
      <c r="D3776" s="67"/>
      <c r="E3776" s="600">
        <v>1.8</v>
      </c>
      <c r="F3776" s="67"/>
      <c r="G3776" s="600">
        <f>3-0.1-0.675-0.6</f>
        <v>1.625</v>
      </c>
      <c r="H3776" s="600">
        <f t="shared" si="203"/>
        <v>2.9249999999999998</v>
      </c>
    </row>
    <row r="3777" spans="1:8">
      <c r="A3777" s="67"/>
      <c r="B3777" s="67" t="s">
        <v>107</v>
      </c>
      <c r="C3777" s="67">
        <v>1</v>
      </c>
      <c r="D3777" s="67"/>
      <c r="E3777" s="600">
        <v>1.8</v>
      </c>
      <c r="F3777" s="67"/>
      <c r="G3777" s="600">
        <f>3-0.1-0.45</f>
        <v>2.4500000000000002</v>
      </c>
      <c r="H3777" s="600">
        <f t="shared" si="203"/>
        <v>4.41</v>
      </c>
    </row>
    <row r="3778" spans="1:8">
      <c r="A3778" s="67"/>
      <c r="B3778" s="67" t="s">
        <v>108</v>
      </c>
      <c r="C3778" s="67">
        <v>1</v>
      </c>
      <c r="D3778" s="67"/>
      <c r="E3778" s="600">
        <v>1.8</v>
      </c>
      <c r="F3778" s="67"/>
      <c r="G3778" s="600">
        <f>3-0.1-0.45</f>
        <v>2.4500000000000002</v>
      </c>
      <c r="H3778" s="600">
        <f t="shared" si="203"/>
        <v>4.41</v>
      </c>
    </row>
    <row r="3779" spans="1:8">
      <c r="A3779" s="67"/>
      <c r="B3779" s="67" t="s">
        <v>109</v>
      </c>
      <c r="C3779" s="67">
        <v>1</v>
      </c>
      <c r="D3779" s="67"/>
      <c r="E3779" s="600">
        <v>1.8</v>
      </c>
      <c r="F3779" s="67"/>
      <c r="G3779" s="600">
        <f>3-0.1-0.45</f>
        <v>2.4500000000000002</v>
      </c>
      <c r="H3779" s="600">
        <f t="shared" si="203"/>
        <v>4.41</v>
      </c>
    </row>
    <row r="3780" spans="1:8">
      <c r="A3780" s="67"/>
      <c r="B3780" s="67" t="s">
        <v>110</v>
      </c>
      <c r="C3780" s="67">
        <v>1</v>
      </c>
      <c r="D3780" s="67"/>
      <c r="E3780" s="600">
        <v>1.8</v>
      </c>
      <c r="F3780" s="67"/>
      <c r="G3780" s="600">
        <f>3-0.1-0.45</f>
        <v>2.4500000000000002</v>
      </c>
      <c r="H3780" s="600">
        <f t="shared" si="203"/>
        <v>4.41</v>
      </c>
    </row>
    <row r="3781" spans="1:8">
      <c r="A3781" s="67"/>
      <c r="B3781" s="67" t="s">
        <v>111</v>
      </c>
      <c r="C3781" s="67">
        <v>1</v>
      </c>
      <c r="D3781" s="67"/>
      <c r="E3781" s="600">
        <v>1.8</v>
      </c>
      <c r="F3781" s="67"/>
      <c r="G3781" s="600">
        <f>3-0.1-0.45</f>
        <v>2.4500000000000002</v>
      </c>
      <c r="H3781" s="600">
        <f t="shared" si="203"/>
        <v>4.41</v>
      </c>
    </row>
    <row r="3782" spans="1:8">
      <c r="A3782" s="67"/>
      <c r="B3782" s="67" t="s">
        <v>112</v>
      </c>
      <c r="C3782" s="67">
        <v>1</v>
      </c>
      <c r="D3782" s="67"/>
      <c r="E3782" s="600">
        <v>2.7</v>
      </c>
      <c r="F3782" s="67"/>
      <c r="G3782" s="600">
        <f>3-0.1-0.675-0.6</f>
        <v>1.625</v>
      </c>
      <c r="H3782" s="600">
        <f t="shared" si="203"/>
        <v>4.3875000000000002</v>
      </c>
    </row>
    <row r="3783" spans="1:8">
      <c r="A3783" s="67"/>
      <c r="B3783" s="67" t="s">
        <v>113</v>
      </c>
      <c r="C3783" s="67">
        <v>1</v>
      </c>
      <c r="D3783" s="67"/>
      <c r="E3783" s="600">
        <v>2.7</v>
      </c>
      <c r="F3783" s="67"/>
      <c r="G3783" s="600">
        <f>3-0.1-0.675-0.6</f>
        <v>1.625</v>
      </c>
      <c r="H3783" s="600">
        <f t="shared" si="203"/>
        <v>4.3875000000000002</v>
      </c>
    </row>
    <row r="3784" spans="1:8">
      <c r="A3784" s="67"/>
      <c r="B3784" s="67" t="s">
        <v>114</v>
      </c>
      <c r="C3784" s="67">
        <v>1</v>
      </c>
      <c r="D3784" s="67"/>
      <c r="E3784" s="600">
        <v>1.8</v>
      </c>
      <c r="F3784" s="67"/>
      <c r="G3784" s="600">
        <f>3-0.1-0.675-0.6</f>
        <v>1.625</v>
      </c>
      <c r="H3784" s="600">
        <f t="shared" si="203"/>
        <v>2.9249999999999998</v>
      </c>
    </row>
    <row r="3785" spans="1:8">
      <c r="A3785" s="67"/>
      <c r="B3785" s="67" t="s">
        <v>115</v>
      </c>
      <c r="C3785" s="67">
        <v>1</v>
      </c>
      <c r="D3785" s="67"/>
      <c r="E3785" s="600">
        <v>1.8</v>
      </c>
      <c r="F3785" s="67"/>
      <c r="G3785" s="671">
        <f>3-0.1-0.45</f>
        <v>2.4500000000000002</v>
      </c>
      <c r="H3785" s="600">
        <f t="shared" si="203"/>
        <v>4.41</v>
      </c>
    </row>
    <row r="3786" spans="1:8">
      <c r="A3786" s="67"/>
      <c r="B3786" s="67" t="s">
        <v>116</v>
      </c>
      <c r="C3786" s="67">
        <v>1</v>
      </c>
      <c r="D3786" s="67"/>
      <c r="E3786" s="600">
        <v>1.8</v>
      </c>
      <c r="F3786" s="67"/>
      <c r="G3786" s="600">
        <f t="shared" ref="G3786:G3791" si="204">3-0.1-0.675-0.6</f>
        <v>1.625</v>
      </c>
      <c r="H3786" s="600">
        <f t="shared" si="203"/>
        <v>2.9249999999999998</v>
      </c>
    </row>
    <row r="3787" spans="1:8">
      <c r="A3787" s="67"/>
      <c r="B3787" s="67" t="s">
        <v>117</v>
      </c>
      <c r="C3787" s="67">
        <v>1</v>
      </c>
      <c r="D3787" s="67"/>
      <c r="E3787" s="600">
        <v>1.8</v>
      </c>
      <c r="F3787" s="67"/>
      <c r="G3787" s="600">
        <f t="shared" si="204"/>
        <v>1.625</v>
      </c>
      <c r="H3787" s="600">
        <f t="shared" si="203"/>
        <v>2.9249999999999998</v>
      </c>
    </row>
    <row r="3788" spans="1:8">
      <c r="A3788" s="67"/>
      <c r="B3788" s="67" t="s">
        <v>118</v>
      </c>
      <c r="C3788" s="67">
        <v>1</v>
      </c>
      <c r="D3788" s="67"/>
      <c r="E3788" s="600">
        <v>1.8</v>
      </c>
      <c r="F3788" s="67"/>
      <c r="G3788" s="600">
        <f t="shared" si="204"/>
        <v>1.625</v>
      </c>
      <c r="H3788" s="600">
        <f t="shared" si="203"/>
        <v>2.9249999999999998</v>
      </c>
    </row>
    <row r="3789" spans="1:8">
      <c r="A3789" s="67"/>
      <c r="B3789" s="67" t="s">
        <v>119</v>
      </c>
      <c r="C3789" s="67">
        <v>1</v>
      </c>
      <c r="D3789" s="67"/>
      <c r="E3789" s="600">
        <v>2.7</v>
      </c>
      <c r="F3789" s="67"/>
      <c r="G3789" s="600">
        <f t="shared" si="204"/>
        <v>1.625</v>
      </c>
      <c r="H3789" s="600">
        <f t="shared" si="203"/>
        <v>4.3875000000000002</v>
      </c>
    </row>
    <row r="3790" spans="1:8">
      <c r="A3790" s="67"/>
      <c r="B3790" s="67" t="s">
        <v>120</v>
      </c>
      <c r="C3790" s="67">
        <v>1</v>
      </c>
      <c r="D3790" s="67"/>
      <c r="E3790" s="600">
        <v>2.1</v>
      </c>
      <c r="F3790" s="67"/>
      <c r="G3790" s="600">
        <f t="shared" si="204"/>
        <v>1.625</v>
      </c>
      <c r="H3790" s="600">
        <f t="shared" si="203"/>
        <v>3.4125000000000001</v>
      </c>
    </row>
    <row r="3791" spans="1:8">
      <c r="A3791" s="67"/>
      <c r="B3791" s="67" t="s">
        <v>121</v>
      </c>
      <c r="C3791" s="67">
        <v>1</v>
      </c>
      <c r="D3791" s="67"/>
      <c r="E3791" s="600">
        <v>2.4</v>
      </c>
      <c r="F3791" s="67"/>
      <c r="G3791" s="600">
        <f t="shared" si="204"/>
        <v>1.625</v>
      </c>
      <c r="H3791" s="600">
        <f t="shared" si="203"/>
        <v>3.9</v>
      </c>
    </row>
    <row r="3792" spans="1:8">
      <c r="A3792" s="67"/>
      <c r="B3792" s="67" t="s">
        <v>122</v>
      </c>
      <c r="C3792" s="67">
        <v>1</v>
      </c>
      <c r="D3792" s="67"/>
      <c r="E3792" s="600">
        <v>2.1</v>
      </c>
      <c r="F3792" s="67"/>
      <c r="G3792" s="600">
        <f>3-0.1-0.675</f>
        <v>2.2250000000000001</v>
      </c>
      <c r="H3792" s="600">
        <f t="shared" si="203"/>
        <v>4.6725000000000003</v>
      </c>
    </row>
    <row r="3793" spans="1:10">
      <c r="A3793" s="67"/>
      <c r="B3793" s="67" t="s">
        <v>123</v>
      </c>
      <c r="C3793" s="67">
        <v>1</v>
      </c>
      <c r="D3793" s="67"/>
      <c r="E3793" s="600">
        <v>1.8</v>
      </c>
      <c r="F3793" s="67"/>
      <c r="G3793" s="671">
        <f>3-0.1-0.45</f>
        <v>2.4500000000000002</v>
      </c>
      <c r="H3793" s="600">
        <f t="shared" si="203"/>
        <v>4.41</v>
      </c>
    </row>
    <row r="3794" spans="1:10">
      <c r="A3794" s="67"/>
      <c r="B3794" s="67" t="s">
        <v>124</v>
      </c>
      <c r="C3794" s="67">
        <v>1</v>
      </c>
      <c r="D3794" s="67"/>
      <c r="E3794" s="600">
        <v>1.8</v>
      </c>
      <c r="F3794" s="67"/>
      <c r="G3794" s="600">
        <f>3-0.1-0.675</f>
        <v>2.2250000000000001</v>
      </c>
      <c r="H3794" s="600">
        <f t="shared" si="203"/>
        <v>4.0049999999999999</v>
      </c>
    </row>
    <row r="3795" spans="1:10">
      <c r="A3795" s="67"/>
      <c r="B3795" s="67" t="s">
        <v>125</v>
      </c>
      <c r="C3795" s="67">
        <v>1</v>
      </c>
      <c r="D3795" s="67"/>
      <c r="E3795" s="600">
        <v>1.8</v>
      </c>
      <c r="F3795" s="67"/>
      <c r="G3795" s="600">
        <f>3-0.1-0.675</f>
        <v>2.2250000000000001</v>
      </c>
      <c r="H3795" s="600">
        <f t="shared" si="203"/>
        <v>4.0049999999999999</v>
      </c>
    </row>
    <row r="3796" spans="1:10">
      <c r="A3796" s="67"/>
      <c r="B3796" s="67" t="s">
        <v>126</v>
      </c>
      <c r="C3796" s="67">
        <v>1</v>
      </c>
      <c r="D3796" s="67"/>
      <c r="E3796" s="600">
        <v>3</v>
      </c>
      <c r="F3796" s="67"/>
      <c r="G3796" s="600">
        <f>3-0.1-0.675</f>
        <v>2.2250000000000001</v>
      </c>
      <c r="H3796" s="600">
        <f t="shared" si="203"/>
        <v>6.6749999999999998</v>
      </c>
    </row>
    <row r="3797" spans="1:10">
      <c r="A3797" s="67"/>
      <c r="B3797" s="669" t="s">
        <v>127</v>
      </c>
      <c r="C3797" s="669">
        <v>1</v>
      </c>
      <c r="D3797" s="669"/>
      <c r="E3797" s="670">
        <v>2.4</v>
      </c>
      <c r="F3797" s="669"/>
      <c r="G3797" s="600">
        <f>3-0.1-0.675-0.6</f>
        <v>1.625</v>
      </c>
      <c r="H3797" s="600">
        <f t="shared" si="203"/>
        <v>3.9</v>
      </c>
    </row>
    <row r="3798" spans="1:10">
      <c r="A3798" s="67"/>
      <c r="B3798" s="669" t="s">
        <v>128</v>
      </c>
      <c r="C3798" s="669">
        <v>1</v>
      </c>
      <c r="D3798" s="669"/>
      <c r="E3798" s="670">
        <v>2.1</v>
      </c>
      <c r="F3798" s="669"/>
      <c r="G3798" s="600">
        <f>3-0.1-0.675-0.6</f>
        <v>1.625</v>
      </c>
      <c r="H3798" s="600">
        <f t="shared" si="203"/>
        <v>3.4125000000000001</v>
      </c>
    </row>
    <row r="3799" spans="1:10">
      <c r="A3799" s="67"/>
      <c r="B3799" s="669" t="s">
        <v>129</v>
      </c>
      <c r="C3799" s="669">
        <v>1</v>
      </c>
      <c r="D3799" s="669"/>
      <c r="E3799" s="670">
        <v>2.4</v>
      </c>
      <c r="F3799" s="669"/>
      <c r="G3799" s="600">
        <f>3-0.1-0.675-0.6</f>
        <v>1.625</v>
      </c>
      <c r="H3799" s="600">
        <f t="shared" si="203"/>
        <v>3.9</v>
      </c>
    </row>
    <row r="3800" spans="1:10">
      <c r="A3800" s="67"/>
      <c r="B3800" s="669" t="s">
        <v>130</v>
      </c>
      <c r="C3800" s="669">
        <v>1</v>
      </c>
      <c r="D3800" s="669"/>
      <c r="E3800" s="670">
        <v>2.7</v>
      </c>
      <c r="F3800" s="669"/>
      <c r="G3800" s="600">
        <f>3-0.1-0.675-0.6</f>
        <v>1.625</v>
      </c>
      <c r="H3800" s="600">
        <f t="shared" si="203"/>
        <v>4.3875000000000002</v>
      </c>
    </row>
    <row r="3801" spans="1:10" s="598" customFormat="1">
      <c r="A3801" s="600"/>
      <c r="B3801" s="669" t="s">
        <v>131</v>
      </c>
      <c r="C3801" s="669">
        <v>1</v>
      </c>
      <c r="D3801" s="669"/>
      <c r="E3801" s="670">
        <v>1.8</v>
      </c>
      <c r="F3801" s="669"/>
      <c r="G3801" s="671">
        <f>3-0.1-0.45</f>
        <v>2.4500000000000002</v>
      </c>
      <c r="H3801" s="600">
        <f t="shared" si="203"/>
        <v>4.41</v>
      </c>
      <c r="I3801"/>
      <c r="J3801"/>
    </row>
    <row r="3802" spans="1:10" s="598" customFormat="1">
      <c r="A3802" s="600"/>
      <c r="B3802" s="669" t="s">
        <v>132</v>
      </c>
      <c r="C3802" s="669">
        <v>1</v>
      </c>
      <c r="D3802" s="669"/>
      <c r="E3802" s="670">
        <v>1.8</v>
      </c>
      <c r="F3802" s="669"/>
      <c r="G3802" s="600">
        <f>3-0.1-0.675-0.6</f>
        <v>1.625</v>
      </c>
      <c r="H3802" s="600">
        <f t="shared" si="203"/>
        <v>2.9249999999999998</v>
      </c>
      <c r="I3802"/>
      <c r="J3802"/>
    </row>
    <row r="3803" spans="1:10" s="598" customFormat="1">
      <c r="A3803" s="600"/>
      <c r="B3803" s="669" t="s">
        <v>133</v>
      </c>
      <c r="C3803" s="669">
        <v>1</v>
      </c>
      <c r="D3803" s="669"/>
      <c r="E3803" s="670">
        <v>1.8</v>
      </c>
      <c r="F3803" s="669"/>
      <c r="G3803" s="600">
        <f>3-0.1-0.675</f>
        <v>2.2250000000000001</v>
      </c>
      <c r="H3803" s="600">
        <f t="shared" si="203"/>
        <v>4.0049999999999999</v>
      </c>
      <c r="I3803"/>
      <c r="J3803"/>
    </row>
    <row r="3804" spans="1:10" s="598" customFormat="1">
      <c r="A3804" s="600"/>
      <c r="B3804" s="669" t="s">
        <v>134</v>
      </c>
      <c r="C3804" s="669">
        <v>1</v>
      </c>
      <c r="D3804" s="669"/>
      <c r="E3804" s="670">
        <v>2.1</v>
      </c>
      <c r="F3804" s="669"/>
      <c r="G3804" s="600">
        <f>3-0.1-0.675</f>
        <v>2.2250000000000001</v>
      </c>
      <c r="H3804" s="600">
        <f t="shared" si="203"/>
        <v>4.6725000000000003</v>
      </c>
      <c r="I3804"/>
      <c r="J3804"/>
    </row>
    <row r="3805" spans="1:10" s="598" customFormat="1">
      <c r="A3805" s="600"/>
      <c r="B3805" s="669" t="s">
        <v>135</v>
      </c>
      <c r="C3805" s="669">
        <v>1</v>
      </c>
      <c r="D3805" s="669"/>
      <c r="E3805" s="670">
        <v>1.8</v>
      </c>
      <c r="F3805" s="669"/>
      <c r="G3805" s="671">
        <f>3-0.1-0.45</f>
        <v>2.4500000000000002</v>
      </c>
      <c r="H3805" s="600">
        <f t="shared" si="203"/>
        <v>4.41</v>
      </c>
      <c r="I3805"/>
      <c r="J3805"/>
    </row>
    <row r="3806" spans="1:10" s="598" customFormat="1">
      <c r="A3806" s="600"/>
      <c r="B3806" s="669" t="s">
        <v>136</v>
      </c>
      <c r="C3806" s="669">
        <v>1</v>
      </c>
      <c r="D3806" s="669"/>
      <c r="E3806" s="670">
        <v>1.8</v>
      </c>
      <c r="F3806" s="669"/>
      <c r="G3806" s="600">
        <f>3-0.1-0.675</f>
        <v>2.2250000000000001</v>
      </c>
      <c r="H3806" s="600">
        <f t="shared" si="203"/>
        <v>4.0049999999999999</v>
      </c>
      <c r="I3806"/>
      <c r="J3806"/>
    </row>
    <row r="3807" spans="1:10" s="598" customFormat="1">
      <c r="A3807" s="600"/>
      <c r="B3807" s="669" t="s">
        <v>137</v>
      </c>
      <c r="C3807" s="669">
        <v>1</v>
      </c>
      <c r="D3807" s="669"/>
      <c r="E3807" s="670">
        <v>1.8</v>
      </c>
      <c r="F3807" s="669"/>
      <c r="G3807" s="600">
        <f>3-0.1-0.675</f>
        <v>2.2250000000000001</v>
      </c>
      <c r="H3807" s="600">
        <f t="shared" si="203"/>
        <v>4.0049999999999999</v>
      </c>
      <c r="I3807"/>
      <c r="J3807"/>
    </row>
    <row r="3808" spans="1:10" s="598" customFormat="1">
      <c r="A3808" s="600"/>
      <c r="B3808" s="669" t="s">
        <v>138</v>
      </c>
      <c r="C3808" s="669">
        <v>1</v>
      </c>
      <c r="D3808" s="669"/>
      <c r="E3808" s="670">
        <v>1.8</v>
      </c>
      <c r="F3808" s="669"/>
      <c r="G3808" s="671">
        <f>3-0.1-0.45</f>
        <v>2.4500000000000002</v>
      </c>
      <c r="H3808" s="600">
        <f t="shared" si="203"/>
        <v>4.41</v>
      </c>
      <c r="I3808"/>
      <c r="J3808"/>
    </row>
    <row r="3809" spans="1:10" s="598" customFormat="1">
      <c r="A3809" s="600"/>
      <c r="B3809" s="67" t="s">
        <v>139</v>
      </c>
      <c r="C3809" s="67">
        <v>1</v>
      </c>
      <c r="D3809" s="67"/>
      <c r="E3809" s="600">
        <v>1.8</v>
      </c>
      <c r="F3809" s="67"/>
      <c r="G3809" s="671">
        <f>3-0.1-0.45-0.6</f>
        <v>1.85</v>
      </c>
      <c r="H3809" s="600">
        <f t="shared" si="203"/>
        <v>3.33</v>
      </c>
      <c r="I3809"/>
      <c r="J3809"/>
    </row>
    <row r="3810" spans="1:10" s="598" customFormat="1">
      <c r="A3810" s="600"/>
      <c r="B3810" s="67" t="s">
        <v>140</v>
      </c>
      <c r="C3810" s="67">
        <v>1</v>
      </c>
      <c r="D3810" s="67"/>
      <c r="E3810" s="600">
        <v>2.4</v>
      </c>
      <c r="F3810" s="67"/>
      <c r="G3810" s="600">
        <f>3-0.1-0.675-0.6</f>
        <v>1.625</v>
      </c>
      <c r="H3810" s="600">
        <f t="shared" si="203"/>
        <v>3.9</v>
      </c>
      <c r="I3810"/>
      <c r="J3810"/>
    </row>
    <row r="3811" spans="1:10" s="598" customFormat="1">
      <c r="A3811" s="600"/>
      <c r="B3811" s="67" t="s">
        <v>141</v>
      </c>
      <c r="C3811" s="67">
        <v>1</v>
      </c>
      <c r="D3811" s="67"/>
      <c r="E3811" s="600">
        <v>1.95</v>
      </c>
      <c r="F3811" s="67"/>
      <c r="G3811" s="600">
        <f>3-0.1-0.675-0.6</f>
        <v>1.625</v>
      </c>
      <c r="H3811" s="600">
        <f t="shared" si="203"/>
        <v>3.1687500000000002</v>
      </c>
      <c r="I3811"/>
      <c r="J3811"/>
    </row>
    <row r="3812" spans="1:10" s="598" customFormat="1">
      <c r="A3812" s="600"/>
      <c r="B3812" s="67" t="s">
        <v>142</v>
      </c>
      <c r="C3812" s="67">
        <v>1</v>
      </c>
      <c r="D3812" s="67"/>
      <c r="E3812" s="600">
        <v>1.95</v>
      </c>
      <c r="F3812" s="67"/>
      <c r="G3812" s="600">
        <f>3-0.1-0.675-0.6</f>
        <v>1.625</v>
      </c>
      <c r="H3812" s="600">
        <f t="shared" si="203"/>
        <v>3.1687500000000002</v>
      </c>
      <c r="I3812"/>
      <c r="J3812"/>
    </row>
    <row r="3813" spans="1:10" s="598" customFormat="1">
      <c r="A3813" s="600"/>
      <c r="B3813" s="67" t="s">
        <v>143</v>
      </c>
      <c r="C3813" s="67">
        <v>1</v>
      </c>
      <c r="D3813" s="67"/>
      <c r="E3813" s="600">
        <v>2.4</v>
      </c>
      <c r="F3813" s="67"/>
      <c r="G3813" s="600">
        <f>3-0.1-0.675-0.6</f>
        <v>1.625</v>
      </c>
      <c r="H3813" s="600">
        <f t="shared" si="203"/>
        <v>3.9</v>
      </c>
      <c r="I3813"/>
      <c r="J3813"/>
    </row>
    <row r="3814" spans="1:10" s="598" customFormat="1">
      <c r="A3814" s="600"/>
      <c r="B3814" s="67" t="s">
        <v>144</v>
      </c>
      <c r="C3814" s="67">
        <v>1</v>
      </c>
      <c r="D3814" s="67"/>
      <c r="E3814" s="600">
        <v>2.1</v>
      </c>
      <c r="F3814" s="67"/>
      <c r="G3814" s="600">
        <f>3-0.1-0.675</f>
        <v>2.2250000000000001</v>
      </c>
      <c r="H3814" s="600">
        <f t="shared" si="203"/>
        <v>4.6725000000000003</v>
      </c>
      <c r="I3814"/>
      <c r="J3814"/>
    </row>
    <row r="3815" spans="1:10" s="598" customFormat="1">
      <c r="A3815" s="600"/>
      <c r="B3815" s="67" t="s">
        <v>145</v>
      </c>
      <c r="C3815" s="67">
        <v>1</v>
      </c>
      <c r="D3815" s="67"/>
      <c r="E3815" s="600">
        <v>3.1419999999999999</v>
      </c>
      <c r="F3815" s="67"/>
      <c r="G3815" s="671">
        <f>3-0.1-0.45</f>
        <v>2.4500000000000002</v>
      </c>
      <c r="H3815" s="600">
        <f t="shared" si="203"/>
        <v>7.6978999999999997</v>
      </c>
      <c r="I3815"/>
      <c r="J3815"/>
    </row>
    <row r="3816" spans="1:10" s="598" customFormat="1">
      <c r="A3816" s="600"/>
      <c r="B3816" s="67" t="s">
        <v>146</v>
      </c>
      <c r="C3816" s="67">
        <v>1</v>
      </c>
      <c r="D3816" s="67"/>
      <c r="E3816" s="600">
        <v>3.1419999999999999</v>
      </c>
      <c r="F3816" s="67"/>
      <c r="G3816" s="600">
        <f>3-0.1-0.675</f>
        <v>2.2250000000000001</v>
      </c>
      <c r="H3816" s="600">
        <f t="shared" si="203"/>
        <v>6.9909499999999998</v>
      </c>
      <c r="I3816"/>
      <c r="J3816"/>
    </row>
    <row r="3817" spans="1:10" s="598" customFormat="1">
      <c r="A3817" s="600"/>
      <c r="B3817" s="67" t="s">
        <v>147</v>
      </c>
      <c r="C3817" s="67">
        <v>1</v>
      </c>
      <c r="D3817" s="67"/>
      <c r="E3817" s="600">
        <v>3.1419999999999999</v>
      </c>
      <c r="F3817" s="67"/>
      <c r="G3817" s="600">
        <f>3-0.1-0.675</f>
        <v>2.2250000000000001</v>
      </c>
      <c r="H3817" s="600">
        <f t="shared" si="203"/>
        <v>6.9909499999999998</v>
      </c>
      <c r="I3817"/>
      <c r="J3817"/>
    </row>
    <row r="3818" spans="1:10" s="598" customFormat="1">
      <c r="A3818" s="600"/>
      <c r="B3818" s="67" t="s">
        <v>148</v>
      </c>
      <c r="C3818" s="67">
        <v>1</v>
      </c>
      <c r="D3818" s="67"/>
      <c r="E3818" s="600">
        <v>3.1419999999999999</v>
      </c>
      <c r="F3818" s="67"/>
      <c r="G3818" s="671">
        <f>3-0.1-0.45</f>
        <v>2.4500000000000002</v>
      </c>
      <c r="H3818" s="600">
        <f t="shared" si="203"/>
        <v>7.6978999999999997</v>
      </c>
      <c r="I3818"/>
      <c r="J3818"/>
    </row>
    <row r="3819" spans="1:10" s="598" customFormat="1">
      <c r="A3819" s="600"/>
      <c r="B3819" s="67" t="s">
        <v>149</v>
      </c>
      <c r="C3819" s="67">
        <v>1</v>
      </c>
      <c r="D3819" s="67"/>
      <c r="E3819" s="600">
        <v>3.1419999999999999</v>
      </c>
      <c r="F3819" s="67"/>
      <c r="G3819" s="600">
        <f>3-0.1-0.675</f>
        <v>2.2250000000000001</v>
      </c>
      <c r="H3819" s="600">
        <f t="shared" si="203"/>
        <v>6.9909499999999998</v>
      </c>
      <c r="I3819"/>
      <c r="J3819"/>
    </row>
    <row r="3820" spans="1:10" s="598" customFormat="1">
      <c r="A3820" s="600"/>
      <c r="B3820" s="67" t="s">
        <v>150</v>
      </c>
      <c r="C3820" s="67">
        <v>1</v>
      </c>
      <c r="D3820" s="67"/>
      <c r="E3820" s="600">
        <v>1.8</v>
      </c>
      <c r="F3820" s="67"/>
      <c r="G3820" s="600">
        <f>3-0.1-0.675-0.6</f>
        <v>1.625</v>
      </c>
      <c r="H3820" s="600">
        <f t="shared" si="203"/>
        <v>2.9249999999999998</v>
      </c>
      <c r="I3820"/>
      <c r="J3820"/>
    </row>
    <row r="3821" spans="1:10" s="598" customFormat="1">
      <c r="A3821" s="600"/>
      <c r="B3821" s="67" t="s">
        <v>151</v>
      </c>
      <c r="C3821" s="67">
        <v>1</v>
      </c>
      <c r="D3821" s="67"/>
      <c r="E3821" s="600">
        <v>1.8</v>
      </c>
      <c r="F3821" s="67"/>
      <c r="G3821" s="671">
        <f>3-0.1-0.45</f>
        <v>2.4500000000000002</v>
      </c>
      <c r="H3821" s="600">
        <f t="shared" si="203"/>
        <v>4.41</v>
      </c>
      <c r="I3821"/>
      <c r="J3821"/>
    </row>
    <row r="3822" spans="1:10" s="598" customFormat="1">
      <c r="A3822" s="600"/>
      <c r="B3822" s="67" t="s">
        <v>152</v>
      </c>
      <c r="C3822" s="67">
        <v>1</v>
      </c>
      <c r="D3822" s="67"/>
      <c r="E3822" s="600">
        <v>1.8</v>
      </c>
      <c r="F3822" s="67"/>
      <c r="G3822" s="671">
        <f>3-0.1-0.45</f>
        <v>2.4500000000000002</v>
      </c>
      <c r="H3822" s="600">
        <f t="shared" si="203"/>
        <v>4.41</v>
      </c>
      <c r="I3822"/>
      <c r="J3822"/>
    </row>
    <row r="3823" spans="1:10" s="598" customFormat="1">
      <c r="A3823" s="600"/>
      <c r="B3823" s="67" t="s">
        <v>153</v>
      </c>
      <c r="C3823" s="67">
        <v>1</v>
      </c>
      <c r="D3823" s="67"/>
      <c r="E3823" s="600">
        <v>1.8</v>
      </c>
      <c r="F3823" s="67"/>
      <c r="G3823" s="600">
        <f>3-0.1-0.675-0.6</f>
        <v>1.625</v>
      </c>
      <c r="H3823" s="600">
        <f t="shared" si="203"/>
        <v>2.9249999999999998</v>
      </c>
      <c r="I3823"/>
      <c r="J3823"/>
    </row>
    <row r="3824" spans="1:10" s="598" customFormat="1">
      <c r="A3824" s="600"/>
      <c r="B3824" s="67" t="s">
        <v>154</v>
      </c>
      <c r="C3824" s="67">
        <v>1</v>
      </c>
      <c r="D3824" s="67"/>
      <c r="E3824" s="600">
        <v>2.4</v>
      </c>
      <c r="F3824" s="67"/>
      <c r="G3824" s="671">
        <f>3-0.1-0.45</f>
        <v>2.4500000000000002</v>
      </c>
      <c r="H3824" s="600">
        <f t="shared" si="203"/>
        <v>5.88</v>
      </c>
      <c r="I3824"/>
      <c r="J3824"/>
    </row>
    <row r="3825" spans="1:10" s="598" customFormat="1">
      <c r="A3825" s="600"/>
      <c r="B3825" s="67" t="s">
        <v>155</v>
      </c>
      <c r="C3825" s="67">
        <v>1</v>
      </c>
      <c r="D3825" s="67"/>
      <c r="E3825" s="600">
        <v>2.4</v>
      </c>
      <c r="F3825" s="67"/>
      <c r="G3825" s="600">
        <f>3-0.1-0.675-0.6</f>
        <v>1.625</v>
      </c>
      <c r="H3825" s="600">
        <f t="shared" si="203"/>
        <v>3.9</v>
      </c>
      <c r="I3825"/>
      <c r="J3825"/>
    </row>
    <row r="3826" spans="1:10" s="598" customFormat="1">
      <c r="A3826" s="600"/>
      <c r="B3826" s="67" t="s">
        <v>156</v>
      </c>
      <c r="C3826" s="67">
        <v>1</v>
      </c>
      <c r="D3826" s="67"/>
      <c r="E3826" s="600">
        <v>1.8</v>
      </c>
      <c r="F3826" s="67"/>
      <c r="G3826" s="600">
        <f>3-0.1-0.675</f>
        <v>2.2250000000000001</v>
      </c>
      <c r="H3826" s="600">
        <f t="shared" si="203"/>
        <v>4.0049999999999999</v>
      </c>
      <c r="I3826"/>
      <c r="J3826"/>
    </row>
    <row r="3827" spans="1:10" s="598" customFormat="1">
      <c r="A3827" s="600"/>
      <c r="B3827" s="67" t="s">
        <v>157</v>
      </c>
      <c r="C3827" s="67">
        <v>1</v>
      </c>
      <c r="D3827" s="67"/>
      <c r="E3827" s="600">
        <v>2.4</v>
      </c>
      <c r="F3827" s="67"/>
      <c r="G3827" s="600">
        <f>3-0.1-0.675-0.6</f>
        <v>1.625</v>
      </c>
      <c r="H3827" s="600">
        <f t="shared" si="203"/>
        <v>3.9</v>
      </c>
      <c r="I3827"/>
      <c r="J3827"/>
    </row>
    <row r="3828" spans="1:10" s="598" customFormat="1">
      <c r="A3828" s="600"/>
      <c r="B3828" s="67" t="s">
        <v>158</v>
      </c>
      <c r="C3828" s="67">
        <v>1</v>
      </c>
      <c r="D3828" s="67"/>
      <c r="E3828" s="600">
        <v>2.4</v>
      </c>
      <c r="F3828" s="67"/>
      <c r="G3828" s="600">
        <f>3-0.1-0.675-0.6</f>
        <v>1.625</v>
      </c>
      <c r="H3828" s="600">
        <f t="shared" si="203"/>
        <v>3.9</v>
      </c>
      <c r="I3828"/>
      <c r="J3828"/>
    </row>
    <row r="3829" spans="1:10" s="598" customFormat="1">
      <c r="A3829" s="600"/>
      <c r="B3829" s="67" t="s">
        <v>159</v>
      </c>
      <c r="C3829" s="67">
        <v>1</v>
      </c>
      <c r="D3829" s="67"/>
      <c r="E3829" s="600">
        <v>2.4</v>
      </c>
      <c r="F3829" s="67"/>
      <c r="G3829" s="600">
        <f>3-0.1-0.675-0.6</f>
        <v>1.625</v>
      </c>
      <c r="H3829" s="600">
        <f t="shared" si="203"/>
        <v>3.9</v>
      </c>
      <c r="I3829"/>
      <c r="J3829"/>
    </row>
    <row r="3830" spans="1:10" s="598" customFormat="1">
      <c r="A3830" s="600"/>
      <c r="B3830" s="67" t="s">
        <v>160</v>
      </c>
      <c r="C3830" s="67">
        <v>1</v>
      </c>
      <c r="D3830" s="67"/>
      <c r="E3830" s="600">
        <v>2.4</v>
      </c>
      <c r="F3830" s="67"/>
      <c r="G3830" s="600">
        <f>3-0.1-0.675-0.6</f>
        <v>1.625</v>
      </c>
      <c r="H3830" s="600">
        <f t="shared" si="203"/>
        <v>3.9</v>
      </c>
      <c r="I3830"/>
      <c r="J3830"/>
    </row>
    <row r="3831" spans="1:10" s="598" customFormat="1">
      <c r="A3831" s="600"/>
      <c r="B3831" s="67" t="s">
        <v>161</v>
      </c>
      <c r="C3831" s="67">
        <v>1</v>
      </c>
      <c r="D3831" s="67"/>
      <c r="E3831" s="600">
        <v>1.8</v>
      </c>
      <c r="F3831" s="67"/>
      <c r="G3831" s="600">
        <f>3-0.1-0.675</f>
        <v>2.2250000000000001</v>
      </c>
      <c r="H3831" s="600">
        <f t="shared" si="203"/>
        <v>4.0049999999999999</v>
      </c>
      <c r="I3831"/>
      <c r="J3831"/>
    </row>
    <row r="3832" spans="1:10" s="598" customFormat="1">
      <c r="A3832" s="600"/>
      <c r="B3832" s="67" t="s">
        <v>162</v>
      </c>
      <c r="C3832" s="67">
        <v>1</v>
      </c>
      <c r="D3832" s="67"/>
      <c r="E3832" s="600">
        <v>1.8</v>
      </c>
      <c r="F3832" s="67"/>
      <c r="G3832" s="671">
        <f t="shared" ref="G3832:G3837" si="205">3-0.1-0.45</f>
        <v>2.4500000000000002</v>
      </c>
      <c r="H3832" s="600">
        <f t="shared" ref="H3832:H3861" si="206">+PRODUCT(C3832:G3832)</f>
        <v>4.41</v>
      </c>
      <c r="I3832"/>
      <c r="J3832"/>
    </row>
    <row r="3833" spans="1:10">
      <c r="A3833" s="67"/>
      <c r="B3833" s="67" t="s">
        <v>163</v>
      </c>
      <c r="C3833" s="67">
        <v>1</v>
      </c>
      <c r="D3833" s="67"/>
      <c r="E3833" s="600">
        <v>1.8</v>
      </c>
      <c r="F3833" s="67"/>
      <c r="G3833" s="671">
        <f t="shared" si="205"/>
        <v>2.4500000000000002</v>
      </c>
      <c r="H3833" s="600">
        <f t="shared" si="206"/>
        <v>4.41</v>
      </c>
    </row>
    <row r="3834" spans="1:10">
      <c r="A3834" s="67"/>
      <c r="B3834" s="67" t="s">
        <v>164</v>
      </c>
      <c r="C3834" s="67">
        <v>1</v>
      </c>
      <c r="D3834" s="67"/>
      <c r="E3834" s="600">
        <v>1.8</v>
      </c>
      <c r="F3834" s="67"/>
      <c r="G3834" s="671">
        <f t="shared" si="205"/>
        <v>2.4500000000000002</v>
      </c>
      <c r="H3834" s="600">
        <f t="shared" si="206"/>
        <v>4.41</v>
      </c>
    </row>
    <row r="3835" spans="1:10">
      <c r="A3835" s="67"/>
      <c r="B3835" s="67" t="s">
        <v>165</v>
      </c>
      <c r="C3835" s="67">
        <v>1</v>
      </c>
      <c r="D3835" s="67"/>
      <c r="E3835" s="600">
        <v>1.8</v>
      </c>
      <c r="F3835" s="67"/>
      <c r="G3835" s="671">
        <f t="shared" si="205"/>
        <v>2.4500000000000002</v>
      </c>
      <c r="H3835" s="600">
        <f t="shared" si="206"/>
        <v>4.41</v>
      </c>
    </row>
    <row r="3836" spans="1:10">
      <c r="A3836" s="67"/>
      <c r="B3836" s="67" t="s">
        <v>166</v>
      </c>
      <c r="C3836" s="67">
        <v>1</v>
      </c>
      <c r="D3836" s="67"/>
      <c r="E3836" s="600">
        <v>1.8</v>
      </c>
      <c r="F3836" s="67"/>
      <c r="G3836" s="671">
        <f t="shared" si="205"/>
        <v>2.4500000000000002</v>
      </c>
      <c r="H3836" s="600">
        <f t="shared" si="206"/>
        <v>4.41</v>
      </c>
    </row>
    <row r="3837" spans="1:10">
      <c r="A3837" s="67"/>
      <c r="B3837" s="67" t="s">
        <v>167</v>
      </c>
      <c r="C3837" s="67">
        <v>1</v>
      </c>
      <c r="D3837" s="67"/>
      <c r="E3837" s="600">
        <v>1.8</v>
      </c>
      <c r="F3837" s="67"/>
      <c r="G3837" s="671">
        <f t="shared" si="205"/>
        <v>2.4500000000000002</v>
      </c>
      <c r="H3837" s="600">
        <f t="shared" si="206"/>
        <v>4.41</v>
      </c>
    </row>
    <row r="3838" spans="1:10">
      <c r="A3838" s="67"/>
      <c r="B3838" s="67" t="s">
        <v>168</v>
      </c>
      <c r="C3838" s="67">
        <v>1</v>
      </c>
      <c r="D3838" s="67"/>
      <c r="E3838" s="600">
        <v>2.7</v>
      </c>
      <c r="F3838" s="67"/>
      <c r="G3838" s="600">
        <f>3-0.1-0.675</f>
        <v>2.2250000000000001</v>
      </c>
      <c r="H3838" s="600">
        <f t="shared" si="206"/>
        <v>6.0075000000000003</v>
      </c>
    </row>
    <row r="3839" spans="1:10">
      <c r="A3839" s="67"/>
      <c r="B3839" s="67" t="s">
        <v>169</v>
      </c>
      <c r="C3839" s="67">
        <v>1</v>
      </c>
      <c r="D3839" s="67"/>
      <c r="E3839" s="600">
        <v>2.7</v>
      </c>
      <c r="F3839" s="67"/>
      <c r="G3839" s="600">
        <f>3-0.1-0.675</f>
        <v>2.2250000000000001</v>
      </c>
      <c r="H3839" s="600">
        <f t="shared" si="206"/>
        <v>6.0075000000000003</v>
      </c>
    </row>
    <row r="3840" spans="1:10">
      <c r="A3840" s="67"/>
      <c r="B3840" s="67" t="s">
        <v>170</v>
      </c>
      <c r="C3840" s="67">
        <v>1</v>
      </c>
      <c r="D3840" s="67"/>
      <c r="E3840" s="600">
        <v>3</v>
      </c>
      <c r="F3840" s="67"/>
      <c r="G3840" s="600">
        <f>3-0.1-0.675</f>
        <v>2.2250000000000001</v>
      </c>
      <c r="H3840" s="600">
        <f t="shared" si="206"/>
        <v>6.6749999999999998</v>
      </c>
    </row>
    <row r="3841" spans="1:10">
      <c r="A3841" s="67"/>
      <c r="B3841" s="67" t="s">
        <v>171</v>
      </c>
      <c r="C3841" s="67">
        <v>1</v>
      </c>
      <c r="D3841" s="67"/>
      <c r="E3841" s="600">
        <v>3</v>
      </c>
      <c r="F3841" s="67"/>
      <c r="G3841" s="671">
        <f>3-0.1-0.45</f>
        <v>2.4500000000000002</v>
      </c>
      <c r="H3841" s="600">
        <f t="shared" si="206"/>
        <v>7.35</v>
      </c>
    </row>
    <row r="3842" spans="1:10">
      <c r="A3842" s="67"/>
      <c r="B3842" s="67" t="s">
        <v>172</v>
      </c>
      <c r="C3842" s="67">
        <v>1</v>
      </c>
      <c r="D3842" s="67"/>
      <c r="E3842" s="600">
        <v>1.8</v>
      </c>
      <c r="F3842" s="67"/>
      <c r="G3842" s="600">
        <f>3-0.1-0.675-0.6</f>
        <v>1.625</v>
      </c>
      <c r="H3842" s="600">
        <f t="shared" si="206"/>
        <v>2.9249999999999998</v>
      </c>
    </row>
    <row r="3843" spans="1:10">
      <c r="A3843" s="67"/>
      <c r="B3843" s="67" t="s">
        <v>173</v>
      </c>
      <c r="C3843" s="67">
        <v>1</v>
      </c>
      <c r="D3843" s="67"/>
      <c r="E3843" s="600">
        <v>2.1</v>
      </c>
      <c r="F3843" s="67"/>
      <c r="G3843" s="600">
        <f>3-0.1-0.675-0.6</f>
        <v>1.625</v>
      </c>
      <c r="H3843" s="600">
        <f t="shared" si="206"/>
        <v>3.4125000000000001</v>
      </c>
    </row>
    <row r="3844" spans="1:10">
      <c r="A3844" s="67"/>
      <c r="B3844" s="67" t="s">
        <v>174</v>
      </c>
      <c r="C3844" s="67">
        <v>1</v>
      </c>
      <c r="D3844" s="67"/>
      <c r="E3844" s="600">
        <v>2.1</v>
      </c>
      <c r="F3844" s="67"/>
      <c r="G3844" s="600">
        <f>3-0.1-0.675-0.6</f>
        <v>1.625</v>
      </c>
      <c r="H3844" s="600">
        <f t="shared" si="206"/>
        <v>3.4125000000000001</v>
      </c>
    </row>
    <row r="3845" spans="1:10">
      <c r="A3845" s="67"/>
      <c r="B3845" s="67" t="s">
        <v>175</v>
      </c>
      <c r="C3845" s="67">
        <v>1</v>
      </c>
      <c r="D3845" s="67"/>
      <c r="E3845" s="600">
        <v>2.1</v>
      </c>
      <c r="F3845" s="67"/>
      <c r="G3845" s="600">
        <f>3-0.1-0.675-0.6</f>
        <v>1.625</v>
      </c>
      <c r="H3845" s="600">
        <f t="shared" si="206"/>
        <v>3.4125000000000001</v>
      </c>
    </row>
    <row r="3846" spans="1:10">
      <c r="A3846" s="67"/>
      <c r="B3846" s="67" t="s">
        <v>176</v>
      </c>
      <c r="C3846" s="67">
        <v>1</v>
      </c>
      <c r="D3846" s="67"/>
      <c r="E3846" s="600">
        <v>3.6</v>
      </c>
      <c r="F3846" s="67"/>
      <c r="G3846" s="600">
        <f>3-0.1-0.675</f>
        <v>2.2250000000000001</v>
      </c>
      <c r="H3846" s="600">
        <f t="shared" si="206"/>
        <v>8.01</v>
      </c>
    </row>
    <row r="3847" spans="1:10">
      <c r="A3847" s="67"/>
      <c r="B3847" s="67" t="s">
        <v>177</v>
      </c>
      <c r="C3847" s="67">
        <v>1</v>
      </c>
      <c r="D3847" s="67"/>
      <c r="E3847" s="600">
        <v>3.6</v>
      </c>
      <c r="F3847" s="67"/>
      <c r="G3847" s="600">
        <f>3-0.1-0.675</f>
        <v>2.2250000000000001</v>
      </c>
      <c r="H3847" s="600">
        <f t="shared" si="206"/>
        <v>8.01</v>
      </c>
    </row>
    <row r="3848" spans="1:10">
      <c r="A3848" s="67"/>
      <c r="B3848" s="67" t="s">
        <v>178</v>
      </c>
      <c r="C3848" s="67">
        <v>1</v>
      </c>
      <c r="D3848" s="67"/>
      <c r="E3848" s="600">
        <v>1.8</v>
      </c>
      <c r="F3848" s="67"/>
      <c r="G3848" s="671">
        <f>3-0.1-0.45</f>
        <v>2.4500000000000002</v>
      </c>
      <c r="H3848" s="600">
        <f t="shared" si="206"/>
        <v>4.41</v>
      </c>
    </row>
    <row r="3849" spans="1:10" s="598" customFormat="1">
      <c r="A3849" s="600"/>
      <c r="B3849" s="67" t="s">
        <v>178</v>
      </c>
      <c r="C3849" s="67">
        <v>1</v>
      </c>
      <c r="D3849" s="67"/>
      <c r="E3849" s="600">
        <v>3.1419999999999999</v>
      </c>
      <c r="F3849" s="600"/>
      <c r="G3849" s="671">
        <f>3-0.1-0.45</f>
        <v>2.4500000000000002</v>
      </c>
      <c r="H3849" s="600">
        <f t="shared" si="206"/>
        <v>7.6978999999999997</v>
      </c>
      <c r="I3849"/>
      <c r="J3849"/>
    </row>
    <row r="3850" spans="1:10" s="598" customFormat="1">
      <c r="A3850" s="600"/>
      <c r="B3850" s="67" t="s">
        <v>179</v>
      </c>
      <c r="C3850" s="67">
        <v>1</v>
      </c>
      <c r="D3850" s="67"/>
      <c r="E3850" s="600">
        <v>0.3</v>
      </c>
      <c r="F3850" s="67"/>
      <c r="G3850" s="600">
        <f>3-0.1-0.675</f>
        <v>2.2250000000000001</v>
      </c>
      <c r="H3850" s="600">
        <f t="shared" si="206"/>
        <v>0.66749999999999998</v>
      </c>
      <c r="I3850"/>
      <c r="J3850"/>
    </row>
    <row r="3851" spans="1:10" s="598" customFormat="1">
      <c r="A3851" s="600"/>
      <c r="B3851" s="67" t="s">
        <v>180</v>
      </c>
      <c r="C3851" s="67">
        <v>1</v>
      </c>
      <c r="D3851" s="67"/>
      <c r="E3851" s="600">
        <v>0.3</v>
      </c>
      <c r="F3851" s="67"/>
      <c r="G3851" s="600">
        <f t="shared" ref="G3851:G3857" si="207">3-0.1-0.675-0.6</f>
        <v>1.625</v>
      </c>
      <c r="H3851" s="600">
        <f t="shared" si="206"/>
        <v>0.48749999999999999</v>
      </c>
      <c r="I3851"/>
      <c r="J3851"/>
    </row>
    <row r="3852" spans="1:10" s="598" customFormat="1">
      <c r="A3852" s="600"/>
      <c r="B3852" s="67" t="s">
        <v>181</v>
      </c>
      <c r="C3852" s="67">
        <v>1</v>
      </c>
      <c r="D3852" s="67"/>
      <c r="E3852" s="600">
        <v>0.3</v>
      </c>
      <c r="F3852" s="67"/>
      <c r="G3852" s="600">
        <f t="shared" si="207"/>
        <v>1.625</v>
      </c>
      <c r="H3852" s="600">
        <f t="shared" si="206"/>
        <v>0.48749999999999999</v>
      </c>
      <c r="I3852"/>
      <c r="J3852"/>
    </row>
    <row r="3853" spans="1:10" s="598" customFormat="1">
      <c r="A3853" s="600"/>
      <c r="B3853" s="67" t="s">
        <v>182</v>
      </c>
      <c r="C3853" s="67">
        <v>1</v>
      </c>
      <c r="D3853" s="67"/>
      <c r="E3853" s="600">
        <v>0.3</v>
      </c>
      <c r="F3853" s="67"/>
      <c r="G3853" s="600">
        <f t="shared" si="207"/>
        <v>1.625</v>
      </c>
      <c r="H3853" s="600">
        <f t="shared" si="206"/>
        <v>0.48749999999999999</v>
      </c>
      <c r="I3853"/>
      <c r="J3853"/>
    </row>
    <row r="3854" spans="1:10" s="598" customFormat="1">
      <c r="A3854" s="600"/>
      <c r="B3854" s="67" t="s">
        <v>183</v>
      </c>
      <c r="C3854" s="67">
        <v>1</v>
      </c>
      <c r="D3854" s="67"/>
      <c r="E3854" s="600">
        <v>0.3</v>
      </c>
      <c r="F3854" s="67"/>
      <c r="G3854" s="600">
        <f t="shared" si="207"/>
        <v>1.625</v>
      </c>
      <c r="H3854" s="600">
        <f t="shared" si="206"/>
        <v>0.48749999999999999</v>
      </c>
      <c r="I3854"/>
      <c r="J3854"/>
    </row>
    <row r="3855" spans="1:10" s="598" customFormat="1">
      <c r="A3855" s="600"/>
      <c r="B3855" s="67" t="s">
        <v>184</v>
      </c>
      <c r="C3855" s="67">
        <v>1</v>
      </c>
      <c r="D3855" s="67"/>
      <c r="E3855" s="600">
        <v>0.3</v>
      </c>
      <c r="F3855" s="67"/>
      <c r="G3855" s="600">
        <f t="shared" si="207"/>
        <v>1.625</v>
      </c>
      <c r="H3855" s="600">
        <f t="shared" si="206"/>
        <v>0.48749999999999999</v>
      </c>
      <c r="I3855"/>
      <c r="J3855"/>
    </row>
    <row r="3856" spans="1:10" s="598" customFormat="1">
      <c r="A3856" s="600"/>
      <c r="B3856" s="67" t="s">
        <v>185</v>
      </c>
      <c r="C3856" s="67">
        <v>1</v>
      </c>
      <c r="D3856" s="67"/>
      <c r="E3856" s="600">
        <v>0.3</v>
      </c>
      <c r="F3856" s="67"/>
      <c r="G3856" s="600">
        <f t="shared" si="207"/>
        <v>1.625</v>
      </c>
      <c r="H3856" s="600">
        <f t="shared" si="206"/>
        <v>0.48749999999999999</v>
      </c>
      <c r="I3856"/>
      <c r="J3856"/>
    </row>
    <row r="3857" spans="1:10" s="598" customFormat="1">
      <c r="A3857" s="600"/>
      <c r="B3857" s="67" t="s">
        <v>186</v>
      </c>
      <c r="C3857" s="67">
        <v>1</v>
      </c>
      <c r="D3857" s="67"/>
      <c r="E3857" s="600">
        <v>0.3</v>
      </c>
      <c r="F3857" s="67"/>
      <c r="G3857" s="600">
        <f t="shared" si="207"/>
        <v>1.625</v>
      </c>
      <c r="H3857" s="600">
        <f t="shared" si="206"/>
        <v>0.48749999999999999</v>
      </c>
      <c r="I3857"/>
      <c r="J3857"/>
    </row>
    <row r="3858" spans="1:10" s="598" customFormat="1">
      <c r="A3858" s="600"/>
      <c r="B3858" s="67" t="s">
        <v>187</v>
      </c>
      <c r="C3858" s="67">
        <v>1</v>
      </c>
      <c r="D3858" s="67"/>
      <c r="E3858" s="600">
        <v>0.3</v>
      </c>
      <c r="F3858" s="67"/>
      <c r="G3858" s="671">
        <f>3-0.1-0.45</f>
        <v>2.4500000000000002</v>
      </c>
      <c r="H3858" s="600">
        <f t="shared" si="206"/>
        <v>0.73499999999999999</v>
      </c>
      <c r="I3858"/>
      <c r="J3858"/>
    </row>
    <row r="3859" spans="1:10" s="598" customFormat="1">
      <c r="A3859" s="600"/>
      <c r="B3859" s="67" t="s">
        <v>188</v>
      </c>
      <c r="C3859" s="67">
        <v>1</v>
      </c>
      <c r="D3859" s="67"/>
      <c r="E3859" s="600">
        <v>0.3</v>
      </c>
      <c r="F3859" s="67"/>
      <c r="G3859" s="671">
        <f>3-0.1-0.45</f>
        <v>2.4500000000000002</v>
      </c>
      <c r="H3859" s="600">
        <f t="shared" si="206"/>
        <v>0.73499999999999999</v>
      </c>
      <c r="I3859"/>
      <c r="J3859"/>
    </row>
    <row r="3860" spans="1:10" s="598" customFormat="1">
      <c r="A3860" s="600"/>
      <c r="B3860" s="67" t="s">
        <v>189</v>
      </c>
      <c r="C3860" s="67">
        <v>1</v>
      </c>
      <c r="D3860" s="67"/>
      <c r="E3860" s="600">
        <v>3.1419999999999999</v>
      </c>
      <c r="F3860" s="600"/>
      <c r="G3860" s="671">
        <f>3-0.1-0.45</f>
        <v>2.4500000000000002</v>
      </c>
      <c r="H3860" s="600">
        <f t="shared" si="206"/>
        <v>7.6978999999999997</v>
      </c>
      <c r="I3860"/>
      <c r="J3860"/>
    </row>
    <row r="3861" spans="1:10" s="598" customFormat="1">
      <c r="A3861" s="600"/>
      <c r="B3861" s="67" t="s">
        <v>190</v>
      </c>
      <c r="C3861" s="67">
        <v>1</v>
      </c>
      <c r="D3861" s="67"/>
      <c r="E3861" s="600">
        <v>0.3</v>
      </c>
      <c r="F3861" s="67"/>
      <c r="G3861" s="671">
        <f>3-0.1-0.45</f>
        <v>2.4500000000000002</v>
      </c>
      <c r="H3861" s="600">
        <f t="shared" si="206"/>
        <v>0.73499999999999999</v>
      </c>
      <c r="I3861"/>
      <c r="J3861"/>
    </row>
    <row r="3862" spans="1:10">
      <c r="A3862" s="67"/>
      <c r="B3862" s="67"/>
      <c r="C3862" s="67">
        <v>1</v>
      </c>
      <c r="D3862" s="67"/>
      <c r="E3862" s="600"/>
      <c r="F3862" s="67"/>
      <c r="G3862" s="600"/>
      <c r="H3862" s="600"/>
    </row>
    <row r="3863" spans="1:10" s="598" customFormat="1">
      <c r="A3863" s="600"/>
      <c r="B3863" s="67" t="s">
        <v>191</v>
      </c>
      <c r="C3863" s="67">
        <v>1</v>
      </c>
      <c r="D3863" s="67"/>
      <c r="E3863" s="600">
        <v>3.1419999999999999</v>
      </c>
      <c r="F3863" s="67"/>
      <c r="G3863" s="671">
        <f t="shared" ref="G3863:G3869" si="208">3-0.1-0.45</f>
        <v>2.4500000000000002</v>
      </c>
      <c r="H3863" s="600">
        <f t="shared" ref="H3863:H3869" si="209">+PRODUCT(C3863:G3863)</f>
        <v>7.6978999999999997</v>
      </c>
      <c r="I3863"/>
      <c r="J3863"/>
    </row>
    <row r="3864" spans="1:10" s="598" customFormat="1">
      <c r="A3864" s="600"/>
      <c r="B3864" s="67" t="s">
        <v>192</v>
      </c>
      <c r="C3864" s="67">
        <v>1</v>
      </c>
      <c r="D3864" s="67"/>
      <c r="E3864" s="600">
        <v>3.1419999999999999</v>
      </c>
      <c r="F3864" s="67"/>
      <c r="G3864" s="671">
        <f t="shared" si="208"/>
        <v>2.4500000000000002</v>
      </c>
      <c r="H3864" s="600">
        <f t="shared" si="209"/>
        <v>7.6978999999999997</v>
      </c>
      <c r="I3864"/>
      <c r="J3864"/>
    </row>
    <row r="3865" spans="1:10" s="598" customFormat="1">
      <c r="A3865" s="600"/>
      <c r="B3865" s="67" t="s">
        <v>193</v>
      </c>
      <c r="C3865" s="67">
        <v>1</v>
      </c>
      <c r="D3865" s="67"/>
      <c r="E3865" s="600">
        <v>3.1419999999999999</v>
      </c>
      <c r="F3865" s="67"/>
      <c r="G3865" s="671">
        <f t="shared" si="208"/>
        <v>2.4500000000000002</v>
      </c>
      <c r="H3865" s="600">
        <f t="shared" si="209"/>
        <v>7.6978999999999997</v>
      </c>
      <c r="I3865"/>
      <c r="J3865"/>
    </row>
    <row r="3866" spans="1:10" s="598" customFormat="1">
      <c r="A3866" s="600"/>
      <c r="B3866" s="67" t="s">
        <v>194</v>
      </c>
      <c r="C3866" s="67">
        <v>1</v>
      </c>
      <c r="D3866" s="67"/>
      <c r="E3866" s="600">
        <v>3.1419999999999999</v>
      </c>
      <c r="F3866" s="67"/>
      <c r="G3866" s="671">
        <f t="shared" si="208"/>
        <v>2.4500000000000002</v>
      </c>
      <c r="H3866" s="600">
        <f t="shared" si="209"/>
        <v>7.6978999999999997</v>
      </c>
      <c r="I3866"/>
      <c r="J3866"/>
    </row>
    <row r="3867" spans="1:10" s="598" customFormat="1">
      <c r="A3867" s="600"/>
      <c r="B3867" s="67" t="s">
        <v>195</v>
      </c>
      <c r="C3867" s="67">
        <v>1</v>
      </c>
      <c r="D3867" s="67"/>
      <c r="E3867" s="600">
        <v>3.1419999999999999</v>
      </c>
      <c r="F3867" s="67"/>
      <c r="G3867" s="671">
        <f t="shared" si="208"/>
        <v>2.4500000000000002</v>
      </c>
      <c r="H3867" s="600">
        <f t="shared" si="209"/>
        <v>7.6978999999999997</v>
      </c>
      <c r="I3867"/>
      <c r="J3867"/>
    </row>
    <row r="3868" spans="1:10" s="598" customFormat="1">
      <c r="A3868" s="600"/>
      <c r="B3868" s="67" t="s">
        <v>196</v>
      </c>
      <c r="C3868" s="67">
        <v>1</v>
      </c>
      <c r="D3868" s="67"/>
      <c r="E3868" s="600">
        <v>3.1419999999999999</v>
      </c>
      <c r="F3868" s="67"/>
      <c r="G3868" s="671">
        <f t="shared" si="208"/>
        <v>2.4500000000000002</v>
      </c>
      <c r="H3868" s="600">
        <f t="shared" si="209"/>
        <v>7.6978999999999997</v>
      </c>
      <c r="I3868"/>
      <c r="J3868"/>
    </row>
    <row r="3869" spans="1:10" s="598" customFormat="1">
      <c r="A3869" s="600"/>
      <c r="B3869" s="67" t="s">
        <v>197</v>
      </c>
      <c r="C3869" s="67">
        <v>1</v>
      </c>
      <c r="D3869" s="67"/>
      <c r="E3869" s="600">
        <v>3.1419999999999999</v>
      </c>
      <c r="F3869" s="67"/>
      <c r="G3869" s="671">
        <f t="shared" si="208"/>
        <v>2.4500000000000002</v>
      </c>
      <c r="H3869" s="600">
        <f t="shared" si="209"/>
        <v>7.6978999999999997</v>
      </c>
      <c r="I3869"/>
      <c r="J3869"/>
    </row>
    <row r="3870" spans="1:10">
      <c r="A3870" s="67"/>
      <c r="B3870" s="67"/>
      <c r="C3870" s="67"/>
      <c r="D3870" s="67"/>
      <c r="E3870" s="600"/>
      <c r="F3870" s="67"/>
      <c r="G3870" s="600"/>
      <c r="H3870" s="600"/>
    </row>
    <row r="3871" spans="1:10">
      <c r="A3871" s="67"/>
      <c r="B3871" s="669" t="s">
        <v>198</v>
      </c>
      <c r="C3871" s="669">
        <v>1</v>
      </c>
      <c r="D3871" s="669"/>
      <c r="E3871" s="670">
        <v>0.3</v>
      </c>
      <c r="F3871" s="669"/>
      <c r="G3871" s="670">
        <f>3-0.1-0.45</f>
        <v>2.4500000000000002</v>
      </c>
      <c r="H3871" s="670">
        <f t="shared" ref="H3871:H3900" si="210">+PRODUCT(C3871:G3871)</f>
        <v>0.73499999999999999</v>
      </c>
    </row>
    <row r="3872" spans="1:10">
      <c r="A3872" s="67"/>
      <c r="B3872" s="669" t="s">
        <v>199</v>
      </c>
      <c r="C3872" s="669">
        <v>1</v>
      </c>
      <c r="D3872" s="669"/>
      <c r="E3872" s="670">
        <v>0.3</v>
      </c>
      <c r="F3872" s="669"/>
      <c r="G3872" s="670">
        <f t="shared" ref="G3872:G3899" si="211">3-0.1-0.45</f>
        <v>2.4500000000000002</v>
      </c>
      <c r="H3872" s="670">
        <f t="shared" si="210"/>
        <v>0.73499999999999999</v>
      </c>
    </row>
    <row r="3873" spans="1:8">
      <c r="A3873" s="67"/>
      <c r="B3873" s="669" t="s">
        <v>200</v>
      </c>
      <c r="C3873" s="669">
        <v>1</v>
      </c>
      <c r="D3873" s="669"/>
      <c r="E3873" s="670">
        <v>0.3</v>
      </c>
      <c r="F3873" s="669"/>
      <c r="G3873" s="670">
        <f t="shared" si="211"/>
        <v>2.4500000000000002</v>
      </c>
      <c r="H3873" s="670">
        <f t="shared" si="210"/>
        <v>0.73499999999999999</v>
      </c>
    </row>
    <row r="3874" spans="1:8">
      <c r="A3874" s="67"/>
      <c r="B3874" s="669" t="s">
        <v>201</v>
      </c>
      <c r="C3874" s="669">
        <v>1</v>
      </c>
      <c r="D3874" s="669"/>
      <c r="E3874" s="670">
        <v>0.3</v>
      </c>
      <c r="F3874" s="669"/>
      <c r="G3874" s="670">
        <f t="shared" si="211"/>
        <v>2.4500000000000002</v>
      </c>
      <c r="H3874" s="670">
        <f t="shared" si="210"/>
        <v>0.73499999999999999</v>
      </c>
    </row>
    <row r="3875" spans="1:8">
      <c r="A3875" s="67"/>
      <c r="B3875" s="669" t="s">
        <v>202</v>
      </c>
      <c r="C3875" s="669">
        <v>1</v>
      </c>
      <c r="D3875" s="669"/>
      <c r="E3875" s="670">
        <v>0.3</v>
      </c>
      <c r="F3875" s="669"/>
      <c r="G3875" s="670">
        <f t="shared" si="211"/>
        <v>2.4500000000000002</v>
      </c>
      <c r="H3875" s="670">
        <f t="shared" si="210"/>
        <v>0.73499999999999999</v>
      </c>
    </row>
    <row r="3876" spans="1:8">
      <c r="A3876" s="67"/>
      <c r="B3876" s="669" t="s">
        <v>203</v>
      </c>
      <c r="C3876" s="669">
        <v>1</v>
      </c>
      <c r="D3876" s="669"/>
      <c r="E3876" s="670">
        <v>0.3</v>
      </c>
      <c r="F3876" s="669"/>
      <c r="G3876" s="670">
        <f t="shared" si="211"/>
        <v>2.4500000000000002</v>
      </c>
      <c r="H3876" s="670">
        <f t="shared" si="210"/>
        <v>0.73499999999999999</v>
      </c>
    </row>
    <row r="3877" spans="1:8">
      <c r="A3877" s="67"/>
      <c r="B3877" s="669" t="s">
        <v>204</v>
      </c>
      <c r="C3877" s="669">
        <v>1</v>
      </c>
      <c r="D3877" s="669"/>
      <c r="E3877" s="670">
        <v>0.3</v>
      </c>
      <c r="F3877" s="669"/>
      <c r="G3877" s="670">
        <f>3-0.1-0.675</f>
        <v>2.2250000000000001</v>
      </c>
      <c r="H3877" s="670">
        <f t="shared" si="210"/>
        <v>0.66749999999999998</v>
      </c>
    </row>
    <row r="3878" spans="1:8">
      <c r="A3878" s="67"/>
      <c r="B3878" s="669" t="s">
        <v>205</v>
      </c>
      <c r="C3878" s="669">
        <v>1</v>
      </c>
      <c r="D3878" s="669"/>
      <c r="E3878" s="670">
        <v>0.3</v>
      </c>
      <c r="F3878" s="669"/>
      <c r="G3878" s="670">
        <f t="shared" si="211"/>
        <v>2.4500000000000002</v>
      </c>
      <c r="H3878" s="670">
        <f t="shared" si="210"/>
        <v>0.73499999999999999</v>
      </c>
    </row>
    <row r="3879" spans="1:8">
      <c r="A3879" s="67"/>
      <c r="B3879" s="669" t="s">
        <v>206</v>
      </c>
      <c r="C3879" s="669">
        <v>1</v>
      </c>
      <c r="D3879" s="669"/>
      <c r="E3879" s="670">
        <v>0.3</v>
      </c>
      <c r="F3879" s="669"/>
      <c r="G3879" s="670">
        <f t="shared" si="211"/>
        <v>2.4500000000000002</v>
      </c>
      <c r="H3879" s="670">
        <f t="shared" si="210"/>
        <v>0.73499999999999999</v>
      </c>
    </row>
    <row r="3880" spans="1:8">
      <c r="A3880" s="67"/>
      <c r="B3880" s="669" t="s">
        <v>207</v>
      </c>
      <c r="C3880" s="669">
        <v>2</v>
      </c>
      <c r="D3880" s="669"/>
      <c r="E3880" s="670">
        <v>0.3</v>
      </c>
      <c r="F3880" s="669"/>
      <c r="G3880" s="670">
        <f>3-0.1-0.675</f>
        <v>2.2250000000000001</v>
      </c>
      <c r="H3880" s="670">
        <f t="shared" si="210"/>
        <v>1.335</v>
      </c>
    </row>
    <row r="3881" spans="1:8">
      <c r="A3881" s="67"/>
      <c r="B3881" s="669" t="s">
        <v>208</v>
      </c>
      <c r="C3881" s="669">
        <v>1</v>
      </c>
      <c r="D3881" s="669"/>
      <c r="E3881" s="670">
        <v>0.3</v>
      </c>
      <c r="F3881" s="669"/>
      <c r="G3881" s="670">
        <f t="shared" si="211"/>
        <v>2.4500000000000002</v>
      </c>
      <c r="H3881" s="670">
        <f t="shared" si="210"/>
        <v>0.73499999999999999</v>
      </c>
    </row>
    <row r="3882" spans="1:8">
      <c r="A3882" s="67"/>
      <c r="B3882" s="669" t="s">
        <v>209</v>
      </c>
      <c r="C3882" s="669">
        <v>1</v>
      </c>
      <c r="D3882" s="669"/>
      <c r="E3882" s="670">
        <v>0.3</v>
      </c>
      <c r="F3882" s="669"/>
      <c r="G3882" s="670">
        <f t="shared" si="211"/>
        <v>2.4500000000000002</v>
      </c>
      <c r="H3882" s="670">
        <f t="shared" si="210"/>
        <v>0.73499999999999999</v>
      </c>
    </row>
    <row r="3883" spans="1:8">
      <c r="A3883" s="67"/>
      <c r="B3883" s="669" t="s">
        <v>210</v>
      </c>
      <c r="C3883" s="669">
        <v>2</v>
      </c>
      <c r="D3883" s="669"/>
      <c r="E3883" s="670">
        <v>0.3</v>
      </c>
      <c r="F3883" s="669"/>
      <c r="G3883" s="670">
        <f t="shared" si="211"/>
        <v>2.4500000000000002</v>
      </c>
      <c r="H3883" s="670">
        <f t="shared" si="210"/>
        <v>1.47</v>
      </c>
    </row>
    <row r="3884" spans="1:8">
      <c r="A3884" s="67"/>
      <c r="B3884" s="669" t="s">
        <v>211</v>
      </c>
      <c r="C3884" s="669">
        <v>1</v>
      </c>
      <c r="D3884" s="669"/>
      <c r="E3884" s="670">
        <v>3.1419999999999999</v>
      </c>
      <c r="F3884" s="670"/>
      <c r="G3884" s="670">
        <f t="shared" si="211"/>
        <v>2.4500000000000002</v>
      </c>
      <c r="H3884" s="670">
        <f t="shared" si="210"/>
        <v>7.6978999999999997</v>
      </c>
    </row>
    <row r="3885" spans="1:8">
      <c r="A3885" s="67"/>
      <c r="B3885" s="669" t="s">
        <v>212</v>
      </c>
      <c r="C3885" s="669">
        <v>1</v>
      </c>
      <c r="D3885" s="669"/>
      <c r="E3885" s="670">
        <v>3.1419999999999999</v>
      </c>
      <c r="F3885" s="670"/>
      <c r="G3885" s="670">
        <f t="shared" si="211"/>
        <v>2.4500000000000002</v>
      </c>
      <c r="H3885" s="670">
        <f t="shared" si="210"/>
        <v>7.6978999999999997</v>
      </c>
    </row>
    <row r="3886" spans="1:8">
      <c r="A3886" s="67"/>
      <c r="B3886" s="669" t="s">
        <v>213</v>
      </c>
      <c r="C3886" s="669">
        <v>1</v>
      </c>
      <c r="D3886" s="669"/>
      <c r="E3886" s="670">
        <v>3.1419999999999999</v>
      </c>
      <c r="F3886" s="670"/>
      <c r="G3886" s="670">
        <f t="shared" si="211"/>
        <v>2.4500000000000002</v>
      </c>
      <c r="H3886" s="670">
        <f t="shared" si="210"/>
        <v>7.6978999999999997</v>
      </c>
    </row>
    <row r="3887" spans="1:8">
      <c r="A3887" s="67"/>
      <c r="B3887" s="669" t="s">
        <v>214</v>
      </c>
      <c r="C3887" s="669">
        <v>1</v>
      </c>
      <c r="D3887" s="669"/>
      <c r="E3887" s="670">
        <v>3.1419999999999999</v>
      </c>
      <c r="F3887" s="670"/>
      <c r="G3887" s="670">
        <f t="shared" si="211"/>
        <v>2.4500000000000002</v>
      </c>
      <c r="H3887" s="670">
        <f t="shared" si="210"/>
        <v>7.6978999999999997</v>
      </c>
    </row>
    <row r="3888" spans="1:8">
      <c r="A3888" s="67"/>
      <c r="B3888" s="669" t="s">
        <v>215</v>
      </c>
      <c r="C3888" s="669">
        <v>1</v>
      </c>
      <c r="D3888" s="669"/>
      <c r="E3888" s="670">
        <v>0.3</v>
      </c>
      <c r="F3888" s="669"/>
      <c r="G3888" s="670">
        <f>3-0.1-0.675</f>
        <v>2.2250000000000001</v>
      </c>
      <c r="H3888" s="670">
        <f t="shared" si="210"/>
        <v>0.66749999999999998</v>
      </c>
    </row>
    <row r="3889" spans="1:9">
      <c r="A3889" s="67"/>
      <c r="B3889" s="669" t="s">
        <v>216</v>
      </c>
      <c r="C3889" s="669">
        <v>2</v>
      </c>
      <c r="D3889" s="669"/>
      <c r="E3889" s="670">
        <v>0.3</v>
      </c>
      <c r="F3889" s="669"/>
      <c r="G3889" s="670">
        <f t="shared" si="211"/>
        <v>2.4500000000000002</v>
      </c>
      <c r="H3889" s="670">
        <f t="shared" si="210"/>
        <v>1.47</v>
      </c>
    </row>
    <row r="3890" spans="1:9">
      <c r="A3890" s="67"/>
      <c r="B3890" s="669" t="s">
        <v>217</v>
      </c>
      <c r="C3890" s="669">
        <v>2</v>
      </c>
      <c r="D3890" s="669"/>
      <c r="E3890" s="670">
        <v>0.3</v>
      </c>
      <c r="F3890" s="669"/>
      <c r="G3890" s="670">
        <f t="shared" si="211"/>
        <v>2.4500000000000002</v>
      </c>
      <c r="H3890" s="670">
        <f t="shared" si="210"/>
        <v>1.47</v>
      </c>
    </row>
    <row r="3891" spans="1:9">
      <c r="A3891" s="67"/>
      <c r="B3891" s="669" t="s">
        <v>218</v>
      </c>
      <c r="C3891" s="669">
        <v>1</v>
      </c>
      <c r="D3891" s="669"/>
      <c r="E3891" s="670">
        <v>0.3</v>
      </c>
      <c r="F3891" s="669"/>
      <c r="G3891" s="670">
        <f t="shared" si="211"/>
        <v>2.4500000000000002</v>
      </c>
      <c r="H3891" s="670">
        <f t="shared" si="210"/>
        <v>0.73499999999999999</v>
      </c>
    </row>
    <row r="3892" spans="1:9">
      <c r="A3892" s="67"/>
      <c r="B3892" s="669" t="s">
        <v>219</v>
      </c>
      <c r="C3892" s="669">
        <v>1</v>
      </c>
      <c r="D3892" s="669"/>
      <c r="E3892" s="670">
        <v>0.3</v>
      </c>
      <c r="F3892" s="669"/>
      <c r="G3892" s="670">
        <f>3-0.1-0.675-0.6</f>
        <v>1.625</v>
      </c>
      <c r="H3892" s="670">
        <f t="shared" si="210"/>
        <v>0.48749999999999999</v>
      </c>
    </row>
    <row r="3893" spans="1:9">
      <c r="A3893" s="67"/>
      <c r="B3893" s="669" t="s">
        <v>220</v>
      </c>
      <c r="C3893" s="669">
        <v>1</v>
      </c>
      <c r="D3893" s="669"/>
      <c r="E3893" s="670">
        <v>0.3</v>
      </c>
      <c r="F3893" s="669"/>
      <c r="G3893" s="670">
        <f>3-0.1-0.675-0.6</f>
        <v>1.625</v>
      </c>
      <c r="H3893" s="670">
        <f t="shared" si="210"/>
        <v>0.48749999999999999</v>
      </c>
    </row>
    <row r="3894" spans="1:9">
      <c r="A3894" s="67"/>
      <c r="B3894" s="669" t="s">
        <v>221</v>
      </c>
      <c r="C3894" s="669">
        <v>1</v>
      </c>
      <c r="D3894" s="669"/>
      <c r="E3894" s="670">
        <v>0.3</v>
      </c>
      <c r="F3894" s="669"/>
      <c r="G3894" s="670">
        <f t="shared" si="211"/>
        <v>2.4500000000000002</v>
      </c>
      <c r="H3894" s="670">
        <f t="shared" si="210"/>
        <v>0.73499999999999999</v>
      </c>
    </row>
    <row r="3895" spans="1:9">
      <c r="A3895" s="67"/>
      <c r="B3895" s="669" t="s">
        <v>222</v>
      </c>
      <c r="C3895" s="669">
        <v>1</v>
      </c>
      <c r="D3895" s="669"/>
      <c r="E3895" s="670">
        <v>0.3</v>
      </c>
      <c r="F3895" s="669"/>
      <c r="G3895" s="670">
        <f>3-0.1-0.675-0.6</f>
        <v>1.625</v>
      </c>
      <c r="H3895" s="670">
        <f t="shared" si="210"/>
        <v>0.48749999999999999</v>
      </c>
    </row>
    <row r="3896" spans="1:9">
      <c r="A3896" s="67"/>
      <c r="B3896" s="669" t="s">
        <v>223</v>
      </c>
      <c r="C3896" s="669">
        <v>1</v>
      </c>
      <c r="D3896" s="669"/>
      <c r="E3896" s="670">
        <v>0.3</v>
      </c>
      <c r="F3896" s="669"/>
      <c r="G3896" s="670">
        <f>3-0.1-0.675</f>
        <v>2.2250000000000001</v>
      </c>
      <c r="H3896" s="670">
        <f t="shared" si="210"/>
        <v>0.66749999999999998</v>
      </c>
    </row>
    <row r="3897" spans="1:9">
      <c r="A3897" s="67"/>
      <c r="B3897" s="669" t="s">
        <v>224</v>
      </c>
      <c r="C3897" s="669">
        <v>1</v>
      </c>
      <c r="D3897" s="669"/>
      <c r="E3897" s="670">
        <v>0.3</v>
      </c>
      <c r="F3897" s="669"/>
      <c r="G3897" s="670">
        <f>3-0.1-0.675-0.6</f>
        <v>1.625</v>
      </c>
      <c r="H3897" s="670">
        <f t="shared" si="210"/>
        <v>0.48749999999999999</v>
      </c>
    </row>
    <row r="3898" spans="1:9">
      <c r="A3898" s="67"/>
      <c r="B3898" s="669" t="s">
        <v>225</v>
      </c>
      <c r="C3898" s="669">
        <v>1</v>
      </c>
      <c r="D3898" s="669"/>
      <c r="E3898" s="670">
        <v>0.3</v>
      </c>
      <c r="F3898" s="669"/>
      <c r="G3898" s="670">
        <f t="shared" si="211"/>
        <v>2.4500000000000002</v>
      </c>
      <c r="H3898" s="670">
        <f t="shared" si="210"/>
        <v>0.73499999999999999</v>
      </c>
    </row>
    <row r="3899" spans="1:9">
      <c r="A3899" s="67"/>
      <c r="B3899" s="669" t="s">
        <v>226</v>
      </c>
      <c r="C3899" s="669">
        <v>1</v>
      </c>
      <c r="D3899" s="669"/>
      <c r="E3899" s="670">
        <v>0.3</v>
      </c>
      <c r="F3899" s="669"/>
      <c r="G3899" s="670">
        <f t="shared" si="211"/>
        <v>2.4500000000000002</v>
      </c>
      <c r="H3899" s="670">
        <f t="shared" si="210"/>
        <v>0.73499999999999999</v>
      </c>
    </row>
    <row r="3900" spans="1:9">
      <c r="A3900" s="67"/>
      <c r="B3900" s="669" t="s">
        <v>227</v>
      </c>
      <c r="C3900" s="669">
        <v>1</v>
      </c>
      <c r="D3900" s="669"/>
      <c r="E3900" s="670">
        <v>0.3</v>
      </c>
      <c r="F3900" s="669"/>
      <c r="G3900" s="670">
        <f>3-0.1-0.675</f>
        <v>2.2250000000000001</v>
      </c>
      <c r="H3900" s="670">
        <f t="shared" si="210"/>
        <v>0.66749999999999998</v>
      </c>
    </row>
    <row r="3901" spans="1:9">
      <c r="A3901" s="67"/>
      <c r="B3901" s="67"/>
      <c r="C3901" s="67"/>
      <c r="D3901" s="67"/>
      <c r="E3901" s="600"/>
      <c r="F3901" s="67"/>
      <c r="G3901" s="600"/>
      <c r="H3901" s="602">
        <f>SUM(H3768:H3900)</f>
        <v>487.47885000000099</v>
      </c>
      <c r="I3901" s="672">
        <f>+H3901</f>
        <v>487.47885000000099</v>
      </c>
    </row>
    <row r="3902" spans="1:9">
      <c r="A3902" s="67"/>
      <c r="B3902" s="67"/>
      <c r="C3902" s="67"/>
      <c r="D3902" s="67"/>
      <c r="E3902" s="67"/>
      <c r="F3902" s="67"/>
      <c r="G3902" s="600"/>
      <c r="H3902" s="67"/>
    </row>
    <row r="3903" spans="1:9">
      <c r="A3903" s="67"/>
      <c r="B3903" s="67"/>
      <c r="C3903" s="67"/>
      <c r="D3903" s="67"/>
      <c r="E3903" s="67"/>
      <c r="F3903" s="67"/>
      <c r="G3903" s="600"/>
      <c r="H3903" s="67"/>
    </row>
    <row r="3904" spans="1:9">
      <c r="A3904" s="67"/>
      <c r="B3904" s="67"/>
      <c r="C3904" s="67"/>
      <c r="D3904" s="67"/>
      <c r="E3904" s="67"/>
      <c r="F3904" s="67"/>
      <c r="G3904" s="600"/>
      <c r="H3904" s="67"/>
    </row>
    <row r="3905" spans="1:10">
      <c r="A3905" s="67"/>
      <c r="B3905" s="601" t="s">
        <v>97</v>
      </c>
      <c r="C3905" s="67"/>
      <c r="D3905" s="67"/>
      <c r="E3905" s="600"/>
      <c r="F3905" s="67"/>
      <c r="G3905" s="600"/>
      <c r="H3905" s="602"/>
      <c r="I3905" s="664"/>
    </row>
    <row r="3906" spans="1:10">
      <c r="A3906" s="67"/>
      <c r="B3906" s="67" t="s">
        <v>228</v>
      </c>
      <c r="C3906" s="67">
        <v>1</v>
      </c>
      <c r="D3906" s="67"/>
      <c r="E3906" s="600">
        <v>1.8</v>
      </c>
      <c r="F3906" s="67"/>
      <c r="G3906" s="600">
        <f>3-0.1-0.45-0.6</f>
        <v>1.85</v>
      </c>
      <c r="H3906" s="600">
        <f t="shared" ref="H3906:H3966" si="212">+PRODUCT(C3906:G3906)</f>
        <v>3.33</v>
      </c>
      <c r="J3906">
        <f t="shared" ref="J3906:J3969" si="213">+E3906*2+F3906*2</f>
        <v>3.6</v>
      </c>
    </row>
    <row r="3907" spans="1:10">
      <c r="A3907" s="67"/>
      <c r="B3907" s="67" t="s">
        <v>229</v>
      </c>
      <c r="C3907" s="67">
        <v>1</v>
      </c>
      <c r="D3907" s="67"/>
      <c r="E3907" s="600">
        <v>1.8</v>
      </c>
      <c r="F3907" s="67"/>
      <c r="G3907" s="600">
        <f t="shared" ref="G3907:G3919" si="214">3-0.1-0.45-0.6</f>
        <v>1.85</v>
      </c>
      <c r="H3907" s="600">
        <f t="shared" si="212"/>
        <v>3.33</v>
      </c>
      <c r="J3907">
        <f t="shared" si="213"/>
        <v>3.6</v>
      </c>
    </row>
    <row r="3908" spans="1:10">
      <c r="A3908" s="67"/>
      <c r="B3908" s="67" t="s">
        <v>230</v>
      </c>
      <c r="C3908" s="67">
        <v>1</v>
      </c>
      <c r="D3908" s="67"/>
      <c r="E3908" s="600">
        <v>1.8</v>
      </c>
      <c r="F3908" s="67"/>
      <c r="G3908" s="600">
        <f t="shared" si="214"/>
        <v>1.85</v>
      </c>
      <c r="H3908" s="600">
        <f t="shared" si="212"/>
        <v>3.33</v>
      </c>
      <c r="J3908">
        <f t="shared" si="213"/>
        <v>3.6</v>
      </c>
    </row>
    <row r="3909" spans="1:10">
      <c r="A3909" s="67"/>
      <c r="B3909" s="67" t="s">
        <v>231</v>
      </c>
      <c r="C3909" s="67">
        <v>1</v>
      </c>
      <c r="D3909" s="67"/>
      <c r="E3909" s="600">
        <v>2.1</v>
      </c>
      <c r="F3909" s="67"/>
      <c r="G3909" s="600">
        <f t="shared" si="214"/>
        <v>1.85</v>
      </c>
      <c r="H3909" s="600">
        <f t="shared" si="212"/>
        <v>3.8849999999999998</v>
      </c>
      <c r="J3909">
        <f t="shared" si="213"/>
        <v>4.2</v>
      </c>
    </row>
    <row r="3910" spans="1:10">
      <c r="A3910" s="67"/>
      <c r="B3910" s="67" t="s">
        <v>232</v>
      </c>
      <c r="C3910" s="67">
        <v>1</v>
      </c>
      <c r="D3910" s="67"/>
      <c r="E3910" s="600">
        <v>1.8</v>
      </c>
      <c r="F3910" s="67"/>
      <c r="G3910" s="600">
        <f t="shared" si="214"/>
        <v>1.85</v>
      </c>
      <c r="H3910" s="600">
        <f t="shared" si="212"/>
        <v>3.33</v>
      </c>
      <c r="J3910">
        <f t="shared" si="213"/>
        <v>3.6</v>
      </c>
    </row>
    <row r="3911" spans="1:10">
      <c r="A3911" s="67"/>
      <c r="B3911" s="67" t="s">
        <v>233</v>
      </c>
      <c r="C3911" s="67">
        <v>1</v>
      </c>
      <c r="D3911" s="67"/>
      <c r="E3911" s="600">
        <v>1.8</v>
      </c>
      <c r="F3911" s="67"/>
      <c r="G3911" s="600">
        <f t="shared" si="214"/>
        <v>1.85</v>
      </c>
      <c r="H3911" s="600">
        <f t="shared" si="212"/>
        <v>3.33</v>
      </c>
      <c r="J3911">
        <f t="shared" si="213"/>
        <v>3.6</v>
      </c>
    </row>
    <row r="3912" spans="1:10">
      <c r="A3912" s="67"/>
      <c r="B3912" s="67" t="s">
        <v>234</v>
      </c>
      <c r="C3912" s="67">
        <v>1</v>
      </c>
      <c r="D3912" s="67"/>
      <c r="E3912" s="600">
        <v>1.8</v>
      </c>
      <c r="F3912" s="67"/>
      <c r="G3912" s="600">
        <f t="shared" si="214"/>
        <v>1.85</v>
      </c>
      <c r="H3912" s="600">
        <f t="shared" si="212"/>
        <v>3.33</v>
      </c>
      <c r="J3912">
        <f t="shared" si="213"/>
        <v>3.6</v>
      </c>
    </row>
    <row r="3913" spans="1:10">
      <c r="A3913" s="67"/>
      <c r="B3913" s="67" t="s">
        <v>235</v>
      </c>
      <c r="C3913" s="67">
        <v>1</v>
      </c>
      <c r="D3913" s="67"/>
      <c r="E3913" s="600">
        <v>1.8</v>
      </c>
      <c r="F3913" s="67"/>
      <c r="G3913" s="600">
        <f t="shared" si="214"/>
        <v>1.85</v>
      </c>
      <c r="H3913" s="600">
        <f t="shared" si="212"/>
        <v>3.33</v>
      </c>
      <c r="J3913">
        <f t="shared" si="213"/>
        <v>3.6</v>
      </c>
    </row>
    <row r="3914" spans="1:10">
      <c r="A3914" s="67"/>
      <c r="B3914" s="67" t="s">
        <v>236</v>
      </c>
      <c r="C3914" s="67">
        <v>1</v>
      </c>
      <c r="D3914" s="67"/>
      <c r="E3914" s="600">
        <v>1.8</v>
      </c>
      <c r="F3914" s="67"/>
      <c r="G3914" s="600">
        <f t="shared" si="214"/>
        <v>1.85</v>
      </c>
      <c r="H3914" s="600">
        <f t="shared" si="212"/>
        <v>3.33</v>
      </c>
      <c r="J3914">
        <f t="shared" si="213"/>
        <v>3.6</v>
      </c>
    </row>
    <row r="3915" spans="1:10">
      <c r="A3915" s="67"/>
      <c r="B3915" s="67" t="s">
        <v>237</v>
      </c>
      <c r="C3915" s="67">
        <v>1</v>
      </c>
      <c r="D3915" s="67"/>
      <c r="E3915" s="600">
        <v>1.8</v>
      </c>
      <c r="F3915" s="67"/>
      <c r="G3915" s="600">
        <f t="shared" si="214"/>
        <v>1.85</v>
      </c>
      <c r="H3915" s="600">
        <f t="shared" si="212"/>
        <v>3.33</v>
      </c>
      <c r="J3915">
        <f t="shared" si="213"/>
        <v>3.6</v>
      </c>
    </row>
    <row r="3916" spans="1:10">
      <c r="A3916" s="67"/>
      <c r="B3916" s="67" t="s">
        <v>238</v>
      </c>
      <c r="C3916" s="67">
        <v>1</v>
      </c>
      <c r="D3916" s="67"/>
      <c r="E3916" s="600">
        <v>1.8</v>
      </c>
      <c r="F3916" s="67"/>
      <c r="G3916" s="600">
        <f t="shared" si="214"/>
        <v>1.85</v>
      </c>
      <c r="H3916" s="600">
        <f t="shared" si="212"/>
        <v>3.33</v>
      </c>
      <c r="J3916">
        <f t="shared" si="213"/>
        <v>3.6</v>
      </c>
    </row>
    <row r="3917" spans="1:10">
      <c r="A3917" s="67"/>
      <c r="B3917" s="67" t="s">
        <v>239</v>
      </c>
      <c r="C3917" s="67">
        <v>1</v>
      </c>
      <c r="D3917" s="67"/>
      <c r="E3917" s="671">
        <v>1.8</v>
      </c>
      <c r="F3917" s="604"/>
      <c r="G3917" s="600">
        <f t="shared" si="214"/>
        <v>1.85</v>
      </c>
      <c r="H3917" s="600">
        <f t="shared" si="212"/>
        <v>3.33</v>
      </c>
      <c r="J3917">
        <f t="shared" si="213"/>
        <v>3.6</v>
      </c>
    </row>
    <row r="3918" spans="1:10">
      <c r="A3918" s="67"/>
      <c r="B3918" s="67" t="s">
        <v>240</v>
      </c>
      <c r="C3918" s="67">
        <v>1</v>
      </c>
      <c r="D3918" s="67"/>
      <c r="E3918" s="600">
        <v>1.8</v>
      </c>
      <c r="F3918" s="67"/>
      <c r="G3918" s="600">
        <f t="shared" si="214"/>
        <v>1.85</v>
      </c>
      <c r="H3918" s="600">
        <f t="shared" si="212"/>
        <v>3.33</v>
      </c>
      <c r="J3918">
        <f t="shared" si="213"/>
        <v>3.6</v>
      </c>
    </row>
    <row r="3919" spans="1:10">
      <c r="A3919" s="67"/>
      <c r="B3919" s="677" t="s">
        <v>241</v>
      </c>
      <c r="C3919" s="67">
        <v>1</v>
      </c>
      <c r="D3919" s="67"/>
      <c r="E3919" s="600">
        <v>1.8</v>
      </c>
      <c r="F3919" s="67"/>
      <c r="G3919" s="600">
        <f t="shared" si="214"/>
        <v>1.85</v>
      </c>
      <c r="H3919" s="600">
        <f t="shared" si="212"/>
        <v>3.33</v>
      </c>
      <c r="J3919">
        <f t="shared" si="213"/>
        <v>3.6</v>
      </c>
    </row>
    <row r="3920" spans="1:10">
      <c r="A3920" s="67"/>
      <c r="B3920" s="677" t="s">
        <v>242</v>
      </c>
      <c r="C3920" s="67">
        <v>1</v>
      </c>
      <c r="D3920" s="67"/>
      <c r="E3920" s="600">
        <v>1.8</v>
      </c>
      <c r="F3920" s="67"/>
      <c r="G3920" s="600">
        <f t="shared" ref="G3920:G3966" si="215">3-0.1-0.45</f>
        <v>2.4500000000000002</v>
      </c>
      <c r="H3920" s="600">
        <f t="shared" si="212"/>
        <v>4.41</v>
      </c>
      <c r="J3920">
        <f t="shared" si="213"/>
        <v>3.6</v>
      </c>
    </row>
    <row r="3921" spans="1:10">
      <c r="A3921" s="67"/>
      <c r="B3921" s="677" t="s">
        <v>243</v>
      </c>
      <c r="C3921" s="67">
        <v>1</v>
      </c>
      <c r="D3921" s="67"/>
      <c r="E3921" s="600">
        <v>2.1</v>
      </c>
      <c r="F3921" s="67"/>
      <c r="G3921" s="600">
        <f t="shared" si="215"/>
        <v>2.4500000000000002</v>
      </c>
      <c r="H3921" s="600">
        <f t="shared" si="212"/>
        <v>5.1449999999999996</v>
      </c>
      <c r="J3921">
        <f t="shared" si="213"/>
        <v>4.2</v>
      </c>
    </row>
    <row r="3922" spans="1:10">
      <c r="A3922" s="67"/>
      <c r="B3922" s="677" t="s">
        <v>244</v>
      </c>
      <c r="C3922" s="67">
        <v>1</v>
      </c>
      <c r="D3922" s="67"/>
      <c r="E3922" s="600">
        <v>2.1</v>
      </c>
      <c r="F3922" s="67"/>
      <c r="G3922" s="600">
        <f t="shared" ref="G3922:G3927" si="216">3-0.1-0.675-0.6</f>
        <v>1.625</v>
      </c>
      <c r="H3922" s="600">
        <f t="shared" si="212"/>
        <v>3.4125000000000001</v>
      </c>
      <c r="J3922">
        <f t="shared" si="213"/>
        <v>4.2</v>
      </c>
    </row>
    <row r="3923" spans="1:10">
      <c r="A3923" s="67"/>
      <c r="B3923" s="67" t="s">
        <v>245</v>
      </c>
      <c r="C3923" s="67">
        <v>1</v>
      </c>
      <c r="D3923" s="67"/>
      <c r="E3923" s="600">
        <v>2.1</v>
      </c>
      <c r="F3923" s="67"/>
      <c r="G3923" s="600">
        <f t="shared" si="216"/>
        <v>1.625</v>
      </c>
      <c r="H3923" s="600">
        <f t="shared" si="212"/>
        <v>3.4125000000000001</v>
      </c>
      <c r="J3923">
        <f t="shared" si="213"/>
        <v>4.2</v>
      </c>
    </row>
    <row r="3924" spans="1:10">
      <c r="A3924" s="67"/>
      <c r="B3924" s="677" t="s">
        <v>246</v>
      </c>
      <c r="C3924" s="67">
        <v>1</v>
      </c>
      <c r="D3924" s="67"/>
      <c r="E3924" s="600">
        <v>1.8</v>
      </c>
      <c r="F3924" s="67"/>
      <c r="G3924" s="600">
        <f t="shared" si="216"/>
        <v>1.625</v>
      </c>
      <c r="H3924" s="600">
        <f t="shared" si="212"/>
        <v>2.9249999999999998</v>
      </c>
      <c r="J3924">
        <f t="shared" si="213"/>
        <v>3.6</v>
      </c>
    </row>
    <row r="3925" spans="1:10">
      <c r="A3925" s="67"/>
      <c r="B3925" s="67" t="s">
        <v>247</v>
      </c>
      <c r="C3925" s="67">
        <v>1</v>
      </c>
      <c r="D3925" s="67"/>
      <c r="E3925" s="600">
        <v>2.1</v>
      </c>
      <c r="F3925" s="67"/>
      <c r="G3925" s="600">
        <f t="shared" si="216"/>
        <v>1.625</v>
      </c>
      <c r="H3925" s="600">
        <f t="shared" si="212"/>
        <v>3.4125000000000001</v>
      </c>
      <c r="J3925">
        <f t="shared" si="213"/>
        <v>4.2</v>
      </c>
    </row>
    <row r="3926" spans="1:10">
      <c r="A3926" s="67"/>
      <c r="B3926" s="67" t="s">
        <v>248</v>
      </c>
      <c r="C3926" s="67">
        <v>1</v>
      </c>
      <c r="D3926" s="67"/>
      <c r="E3926" s="600">
        <v>2.7</v>
      </c>
      <c r="F3926" s="67"/>
      <c r="G3926" s="600">
        <f t="shared" si="216"/>
        <v>1.625</v>
      </c>
      <c r="H3926" s="600">
        <f t="shared" si="212"/>
        <v>4.3875000000000002</v>
      </c>
      <c r="J3926">
        <f t="shared" si="213"/>
        <v>5.4</v>
      </c>
    </row>
    <row r="3927" spans="1:10">
      <c r="A3927" s="67"/>
      <c r="B3927" s="67" t="s">
        <v>249</v>
      </c>
      <c r="C3927" s="67">
        <v>1</v>
      </c>
      <c r="D3927" s="67"/>
      <c r="E3927" s="600">
        <v>2.4</v>
      </c>
      <c r="F3927" s="67"/>
      <c r="G3927" s="600">
        <f t="shared" si="216"/>
        <v>1.625</v>
      </c>
      <c r="H3927" s="600">
        <f t="shared" si="212"/>
        <v>3.9</v>
      </c>
      <c r="J3927">
        <f t="shared" si="213"/>
        <v>4.8</v>
      </c>
    </row>
    <row r="3928" spans="1:10">
      <c r="A3928" s="67"/>
      <c r="B3928" s="67" t="s">
        <v>250</v>
      </c>
      <c r="C3928" s="67">
        <v>1</v>
      </c>
      <c r="D3928" s="67"/>
      <c r="E3928" s="600">
        <v>1.8</v>
      </c>
      <c r="F3928" s="67"/>
      <c r="G3928" s="600">
        <f t="shared" si="215"/>
        <v>2.4500000000000002</v>
      </c>
      <c r="H3928" s="600">
        <f t="shared" si="212"/>
        <v>4.41</v>
      </c>
      <c r="J3928">
        <f t="shared" si="213"/>
        <v>3.6</v>
      </c>
    </row>
    <row r="3929" spans="1:10">
      <c r="A3929" s="67"/>
      <c r="B3929" s="67" t="s">
        <v>251</v>
      </c>
      <c r="C3929" s="67">
        <v>1</v>
      </c>
      <c r="D3929" s="67"/>
      <c r="E3929" s="600">
        <v>2.1</v>
      </c>
      <c r="F3929" s="67"/>
      <c r="G3929" s="600">
        <f t="shared" si="215"/>
        <v>2.4500000000000002</v>
      </c>
      <c r="H3929" s="600">
        <f t="shared" si="212"/>
        <v>5.1449999999999996</v>
      </c>
      <c r="J3929">
        <f t="shared" si="213"/>
        <v>4.2</v>
      </c>
    </row>
    <row r="3930" spans="1:10">
      <c r="A3930" s="67"/>
      <c r="B3930" s="67" t="s">
        <v>252</v>
      </c>
      <c r="C3930" s="67">
        <v>1</v>
      </c>
      <c r="D3930" s="67"/>
      <c r="E3930" s="600">
        <v>1.8</v>
      </c>
      <c r="F3930" s="67"/>
      <c r="G3930" s="600">
        <f t="shared" si="215"/>
        <v>2.4500000000000002</v>
      </c>
      <c r="H3930" s="600">
        <f t="shared" si="212"/>
        <v>4.41</v>
      </c>
      <c r="J3930">
        <f t="shared" si="213"/>
        <v>3.6</v>
      </c>
    </row>
    <row r="3931" spans="1:10">
      <c r="A3931" s="67"/>
      <c r="B3931" s="67" t="s">
        <v>253</v>
      </c>
      <c r="C3931" s="67">
        <v>1</v>
      </c>
      <c r="D3931" s="67"/>
      <c r="E3931" s="600">
        <v>1.8</v>
      </c>
      <c r="F3931" s="67"/>
      <c r="G3931" s="600">
        <f>3-0.1-0.75-0.6</f>
        <v>1.55</v>
      </c>
      <c r="H3931" s="600">
        <f t="shared" si="212"/>
        <v>2.79</v>
      </c>
      <c r="J3931">
        <f t="shared" si="213"/>
        <v>3.6</v>
      </c>
    </row>
    <row r="3932" spans="1:10">
      <c r="A3932" s="67"/>
      <c r="B3932" s="67" t="s">
        <v>254</v>
      </c>
      <c r="C3932" s="67">
        <v>1</v>
      </c>
      <c r="D3932" s="67"/>
      <c r="E3932" s="600">
        <v>1.8</v>
      </c>
      <c r="F3932" s="67"/>
      <c r="G3932" s="600">
        <f>3-0.1-0.75-0.6</f>
        <v>1.55</v>
      </c>
      <c r="H3932" s="600">
        <f t="shared" si="212"/>
        <v>2.79</v>
      </c>
      <c r="J3932">
        <f t="shared" si="213"/>
        <v>3.6</v>
      </c>
    </row>
    <row r="3933" spans="1:10">
      <c r="A3933" s="67"/>
      <c r="B3933" s="67" t="s">
        <v>255</v>
      </c>
      <c r="C3933" s="67">
        <v>1</v>
      </c>
      <c r="D3933" s="67"/>
      <c r="E3933" s="600">
        <v>1.8</v>
      </c>
      <c r="F3933" s="67"/>
      <c r="G3933" s="600">
        <f>3-0.1-0.45-0.6</f>
        <v>1.85</v>
      </c>
      <c r="H3933" s="600">
        <f t="shared" si="212"/>
        <v>3.33</v>
      </c>
      <c r="J3933">
        <f t="shared" si="213"/>
        <v>3.6</v>
      </c>
    </row>
    <row r="3934" spans="1:10">
      <c r="A3934" s="67"/>
      <c r="B3934" s="67" t="s">
        <v>256</v>
      </c>
      <c r="C3934" s="67">
        <v>1</v>
      </c>
      <c r="D3934" s="67"/>
      <c r="E3934" s="600">
        <v>1.8</v>
      </c>
      <c r="F3934" s="67"/>
      <c r="G3934" s="600">
        <f>3-0.1-0.45-0.6</f>
        <v>1.85</v>
      </c>
      <c r="H3934" s="600">
        <f t="shared" si="212"/>
        <v>3.33</v>
      </c>
      <c r="J3934">
        <f t="shared" si="213"/>
        <v>3.6</v>
      </c>
    </row>
    <row r="3935" spans="1:10">
      <c r="A3935" s="67"/>
      <c r="B3935" s="67" t="s">
        <v>257</v>
      </c>
      <c r="C3935" s="67">
        <v>1</v>
      </c>
      <c r="D3935" s="67"/>
      <c r="E3935" s="600">
        <v>2.1</v>
      </c>
      <c r="F3935" s="67"/>
      <c r="G3935" s="600">
        <f t="shared" si="215"/>
        <v>2.4500000000000002</v>
      </c>
      <c r="H3935" s="600">
        <f t="shared" si="212"/>
        <v>5.1449999999999996</v>
      </c>
      <c r="J3935">
        <f t="shared" si="213"/>
        <v>4.2</v>
      </c>
    </row>
    <row r="3936" spans="1:10">
      <c r="A3936" s="67"/>
      <c r="B3936" s="67" t="s">
        <v>258</v>
      </c>
      <c r="C3936" s="67">
        <v>1</v>
      </c>
      <c r="D3936" s="67"/>
      <c r="E3936" s="600">
        <v>1.8</v>
      </c>
      <c r="F3936" s="67"/>
      <c r="G3936" s="600">
        <f t="shared" si="215"/>
        <v>2.4500000000000002</v>
      </c>
      <c r="H3936" s="600">
        <f t="shared" si="212"/>
        <v>4.41</v>
      </c>
      <c r="J3936">
        <f t="shared" si="213"/>
        <v>3.6</v>
      </c>
    </row>
    <row r="3937" spans="1:10">
      <c r="A3937" s="67"/>
      <c r="B3937" s="67" t="s">
        <v>259</v>
      </c>
      <c r="C3937" s="67">
        <v>1</v>
      </c>
      <c r="D3937" s="67"/>
      <c r="E3937" s="600">
        <v>2.4</v>
      </c>
      <c r="F3937" s="67"/>
      <c r="G3937" s="600">
        <f t="shared" si="215"/>
        <v>2.4500000000000002</v>
      </c>
      <c r="H3937" s="600">
        <f t="shared" si="212"/>
        <v>5.88</v>
      </c>
      <c r="J3937">
        <f t="shared" si="213"/>
        <v>4.8</v>
      </c>
    </row>
    <row r="3938" spans="1:10">
      <c r="A3938" s="67"/>
      <c r="B3938" s="67" t="s">
        <v>260</v>
      </c>
      <c r="C3938" s="67">
        <v>1</v>
      </c>
      <c r="D3938" s="67"/>
      <c r="E3938" s="600">
        <v>2.1</v>
      </c>
      <c r="F3938" s="67"/>
      <c r="G3938" s="600">
        <f>3-0.1-0.9</f>
        <v>2</v>
      </c>
      <c r="H3938" s="600">
        <f t="shared" si="212"/>
        <v>4.2</v>
      </c>
      <c r="J3938">
        <f t="shared" si="213"/>
        <v>4.2</v>
      </c>
    </row>
    <row r="3939" spans="1:10">
      <c r="A3939" s="67"/>
      <c r="B3939" s="67" t="s">
        <v>261</v>
      </c>
      <c r="C3939" s="67">
        <v>1</v>
      </c>
      <c r="D3939" s="67"/>
      <c r="E3939" s="600">
        <v>1.8</v>
      </c>
      <c r="F3939" s="67"/>
      <c r="G3939" s="600">
        <f>3-0.1-0.9</f>
        <v>2</v>
      </c>
      <c r="H3939" s="600">
        <f t="shared" si="212"/>
        <v>3.6</v>
      </c>
      <c r="J3939">
        <f t="shared" si="213"/>
        <v>3.6</v>
      </c>
    </row>
    <row r="3940" spans="1:10">
      <c r="A3940" s="67"/>
      <c r="B3940" s="67" t="s">
        <v>262</v>
      </c>
      <c r="C3940" s="67">
        <v>1</v>
      </c>
      <c r="D3940" s="67"/>
      <c r="E3940" s="600">
        <v>1.8</v>
      </c>
      <c r="F3940" s="67"/>
      <c r="G3940" s="600">
        <f>3-0.1-0.9</f>
        <v>2</v>
      </c>
      <c r="H3940" s="600">
        <f t="shared" si="212"/>
        <v>3.6</v>
      </c>
      <c r="J3940">
        <f t="shared" si="213"/>
        <v>3.6</v>
      </c>
    </row>
    <row r="3941" spans="1:10">
      <c r="A3941" s="67"/>
      <c r="B3941" s="67" t="s">
        <v>263</v>
      </c>
      <c r="C3941" s="67">
        <v>1</v>
      </c>
      <c r="D3941" s="67"/>
      <c r="E3941" s="600">
        <v>2.7</v>
      </c>
      <c r="F3941" s="67"/>
      <c r="G3941" s="600">
        <f>3-0.1-0.75-0.6</f>
        <v>1.55</v>
      </c>
      <c r="H3941" s="600">
        <f t="shared" si="212"/>
        <v>4.1849999999999996</v>
      </c>
      <c r="J3941">
        <f t="shared" si="213"/>
        <v>5.4</v>
      </c>
    </row>
    <row r="3942" spans="1:10">
      <c r="A3942" s="67"/>
      <c r="B3942" s="67" t="s">
        <v>264</v>
      </c>
      <c r="C3942" s="67">
        <v>1</v>
      </c>
      <c r="D3942" s="67"/>
      <c r="E3942" s="600">
        <v>1.8</v>
      </c>
      <c r="F3942" s="67"/>
      <c r="G3942" s="600">
        <f>3-0.1-0.75-0.6</f>
        <v>1.55</v>
      </c>
      <c r="H3942" s="600">
        <f t="shared" si="212"/>
        <v>2.79</v>
      </c>
      <c r="J3942">
        <f t="shared" si="213"/>
        <v>3.6</v>
      </c>
    </row>
    <row r="3943" spans="1:10">
      <c r="A3943" s="67"/>
      <c r="B3943" s="67" t="s">
        <v>265</v>
      </c>
      <c r="C3943" s="67">
        <v>1</v>
      </c>
      <c r="D3943" s="67"/>
      <c r="E3943" s="600">
        <v>2.1</v>
      </c>
      <c r="F3943" s="67"/>
      <c r="G3943" s="600">
        <f>3-0.1-0.45-0.6</f>
        <v>1.85</v>
      </c>
      <c r="H3943" s="600">
        <f t="shared" si="212"/>
        <v>3.8849999999999998</v>
      </c>
      <c r="J3943">
        <f t="shared" si="213"/>
        <v>4.2</v>
      </c>
    </row>
    <row r="3944" spans="1:10">
      <c r="A3944" s="67"/>
      <c r="B3944" s="67" t="s">
        <v>266</v>
      </c>
      <c r="C3944" s="67">
        <v>1</v>
      </c>
      <c r="D3944" s="67"/>
      <c r="E3944" s="600">
        <v>2.1</v>
      </c>
      <c r="F3944" s="67"/>
      <c r="G3944" s="600">
        <f>3-0.1-0.45-0.6</f>
        <v>1.85</v>
      </c>
      <c r="H3944" s="600">
        <f t="shared" si="212"/>
        <v>3.8849999999999998</v>
      </c>
      <c r="J3944">
        <f t="shared" si="213"/>
        <v>4.2</v>
      </c>
    </row>
    <row r="3945" spans="1:10">
      <c r="A3945" s="67"/>
      <c r="B3945" s="67" t="s">
        <v>267</v>
      </c>
      <c r="C3945" s="67">
        <v>1</v>
      </c>
      <c r="D3945" s="67"/>
      <c r="E3945" s="600">
        <v>1.8</v>
      </c>
      <c r="F3945" s="67"/>
      <c r="G3945" s="600">
        <f t="shared" si="215"/>
        <v>2.4500000000000002</v>
      </c>
      <c r="H3945" s="600">
        <f t="shared" si="212"/>
        <v>4.41</v>
      </c>
      <c r="J3945">
        <f t="shared" si="213"/>
        <v>3.6</v>
      </c>
    </row>
    <row r="3946" spans="1:10">
      <c r="A3946" s="67"/>
      <c r="B3946" s="67" t="s">
        <v>268</v>
      </c>
      <c r="C3946" s="67">
        <v>1</v>
      </c>
      <c r="D3946" s="67"/>
      <c r="E3946" s="600">
        <v>2.1</v>
      </c>
      <c r="F3946" s="67"/>
      <c r="G3946" s="600">
        <f t="shared" si="215"/>
        <v>2.4500000000000002</v>
      </c>
      <c r="H3946" s="600">
        <f t="shared" si="212"/>
        <v>5.1449999999999996</v>
      </c>
      <c r="J3946">
        <f t="shared" si="213"/>
        <v>4.2</v>
      </c>
    </row>
    <row r="3947" spans="1:10">
      <c r="A3947" s="67"/>
      <c r="B3947" s="67" t="s">
        <v>269</v>
      </c>
      <c r="C3947" s="67">
        <v>1</v>
      </c>
      <c r="D3947" s="67"/>
      <c r="E3947" s="600">
        <v>1.8</v>
      </c>
      <c r="F3947" s="67"/>
      <c r="G3947" s="600">
        <f>3-0.1-0.9</f>
        <v>2</v>
      </c>
      <c r="H3947" s="600">
        <f t="shared" si="212"/>
        <v>3.6</v>
      </c>
      <c r="J3947">
        <f t="shared" si="213"/>
        <v>3.6</v>
      </c>
    </row>
    <row r="3948" spans="1:10">
      <c r="A3948" s="67"/>
      <c r="B3948" s="67" t="s">
        <v>270</v>
      </c>
      <c r="C3948" s="67">
        <v>1</v>
      </c>
      <c r="D3948" s="67"/>
      <c r="E3948" s="600">
        <v>2.4</v>
      </c>
      <c r="F3948" s="67"/>
      <c r="G3948" s="600">
        <f>3-0.1-0.9</f>
        <v>2</v>
      </c>
      <c r="H3948" s="600">
        <f t="shared" si="212"/>
        <v>4.8</v>
      </c>
      <c r="J3948">
        <f t="shared" si="213"/>
        <v>4.8</v>
      </c>
    </row>
    <row r="3949" spans="1:10">
      <c r="A3949" s="67"/>
      <c r="B3949" s="67" t="s">
        <v>271</v>
      </c>
      <c r="C3949" s="67">
        <v>1</v>
      </c>
      <c r="D3949" s="67"/>
      <c r="E3949" s="600">
        <v>2.4</v>
      </c>
      <c r="F3949" s="67"/>
      <c r="G3949" s="600">
        <f t="shared" si="215"/>
        <v>2.4500000000000002</v>
      </c>
      <c r="H3949" s="600">
        <f t="shared" si="212"/>
        <v>5.88</v>
      </c>
      <c r="J3949">
        <f t="shared" si="213"/>
        <v>4.8</v>
      </c>
    </row>
    <row r="3950" spans="1:10">
      <c r="A3950" s="67"/>
      <c r="B3950" s="67" t="s">
        <v>272</v>
      </c>
      <c r="C3950" s="67">
        <v>1</v>
      </c>
      <c r="D3950" s="67"/>
      <c r="E3950" s="600">
        <v>2.1</v>
      </c>
      <c r="F3950" s="67"/>
      <c r="G3950" s="600">
        <f t="shared" si="215"/>
        <v>2.4500000000000002</v>
      </c>
      <c r="H3950" s="600">
        <f t="shared" si="212"/>
        <v>5.1449999999999996</v>
      </c>
      <c r="J3950">
        <f t="shared" si="213"/>
        <v>4.2</v>
      </c>
    </row>
    <row r="3951" spans="1:10">
      <c r="A3951" s="67"/>
      <c r="B3951" s="67" t="s">
        <v>273</v>
      </c>
      <c r="C3951" s="67">
        <v>1</v>
      </c>
      <c r="D3951" s="67"/>
      <c r="E3951" s="600">
        <v>2.4</v>
      </c>
      <c r="F3951" s="67"/>
      <c r="G3951" s="600">
        <f t="shared" si="215"/>
        <v>2.4500000000000002</v>
      </c>
      <c r="H3951" s="600">
        <f t="shared" si="212"/>
        <v>5.88</v>
      </c>
      <c r="J3951">
        <f t="shared" si="213"/>
        <v>4.8</v>
      </c>
    </row>
    <row r="3952" spans="1:10">
      <c r="A3952" s="67"/>
      <c r="B3952" s="67" t="s">
        <v>274</v>
      </c>
      <c r="C3952" s="67">
        <v>1</v>
      </c>
      <c r="D3952" s="67"/>
      <c r="E3952" s="600">
        <v>2.1</v>
      </c>
      <c r="F3952" s="67"/>
      <c r="G3952" s="600">
        <f t="shared" si="215"/>
        <v>2.4500000000000002</v>
      </c>
      <c r="H3952" s="600">
        <f t="shared" si="212"/>
        <v>5.1449999999999996</v>
      </c>
      <c r="J3952">
        <f t="shared" si="213"/>
        <v>4.2</v>
      </c>
    </row>
    <row r="3953" spans="1:10">
      <c r="A3953" s="67"/>
      <c r="B3953" s="67" t="s">
        <v>275</v>
      </c>
      <c r="C3953" s="67">
        <v>1</v>
      </c>
      <c r="D3953" s="67"/>
      <c r="E3953" s="600">
        <v>2.1</v>
      </c>
      <c r="F3953" s="67"/>
      <c r="G3953" s="600">
        <f t="shared" si="215"/>
        <v>2.4500000000000002</v>
      </c>
      <c r="H3953" s="600">
        <f t="shared" si="212"/>
        <v>5.1449999999999996</v>
      </c>
      <c r="J3953">
        <f t="shared" si="213"/>
        <v>4.2</v>
      </c>
    </row>
    <row r="3954" spans="1:10">
      <c r="A3954" s="67"/>
      <c r="B3954" s="67" t="s">
        <v>276</v>
      </c>
      <c r="C3954" s="67">
        <v>1</v>
      </c>
      <c r="D3954" s="67"/>
      <c r="E3954" s="600">
        <v>2.1</v>
      </c>
      <c r="F3954" s="67"/>
      <c r="G3954" s="600">
        <f t="shared" si="215"/>
        <v>2.4500000000000002</v>
      </c>
      <c r="H3954" s="600">
        <f t="shared" si="212"/>
        <v>5.1449999999999996</v>
      </c>
      <c r="J3954">
        <f t="shared" si="213"/>
        <v>4.2</v>
      </c>
    </row>
    <row r="3955" spans="1:10">
      <c r="A3955" s="67"/>
      <c r="B3955" s="67" t="s">
        <v>277</v>
      </c>
      <c r="C3955" s="67">
        <v>1</v>
      </c>
      <c r="D3955" s="67"/>
      <c r="E3955" s="600">
        <v>2.4</v>
      </c>
      <c r="F3955" s="67"/>
      <c r="G3955" s="600">
        <f t="shared" si="215"/>
        <v>2.4500000000000002</v>
      </c>
      <c r="H3955" s="600">
        <f t="shared" si="212"/>
        <v>5.88</v>
      </c>
      <c r="J3955">
        <f t="shared" si="213"/>
        <v>4.8</v>
      </c>
    </row>
    <row r="3956" spans="1:10">
      <c r="A3956" s="67"/>
      <c r="B3956" s="667" t="s">
        <v>278</v>
      </c>
      <c r="C3956" s="667">
        <v>1</v>
      </c>
      <c r="D3956" s="667"/>
      <c r="E3956" s="678">
        <v>2.4</v>
      </c>
      <c r="F3956" s="667"/>
      <c r="G3956" s="600">
        <f t="shared" si="215"/>
        <v>2.4500000000000002</v>
      </c>
      <c r="H3956" s="600">
        <f t="shared" si="212"/>
        <v>5.88</v>
      </c>
      <c r="J3956">
        <f t="shared" si="213"/>
        <v>4.8</v>
      </c>
    </row>
    <row r="3957" spans="1:10">
      <c r="A3957" s="67"/>
      <c r="B3957" s="67" t="s">
        <v>279</v>
      </c>
      <c r="C3957" s="67">
        <v>1</v>
      </c>
      <c r="D3957" s="67"/>
      <c r="E3957" s="600">
        <v>2.4</v>
      </c>
      <c r="F3957" s="67"/>
      <c r="G3957" s="600">
        <f t="shared" si="215"/>
        <v>2.4500000000000002</v>
      </c>
      <c r="H3957" s="600">
        <f t="shared" si="212"/>
        <v>5.88</v>
      </c>
      <c r="J3957">
        <f t="shared" si="213"/>
        <v>4.8</v>
      </c>
    </row>
    <row r="3958" spans="1:10">
      <c r="A3958" s="67"/>
      <c r="B3958" s="67" t="s">
        <v>280</v>
      </c>
      <c r="C3958" s="67">
        <v>1</v>
      </c>
      <c r="D3958" s="67"/>
      <c r="E3958" s="600">
        <v>3.1419999999999999</v>
      </c>
      <c r="F3958" s="67"/>
      <c r="G3958" s="600">
        <f t="shared" si="215"/>
        <v>2.4500000000000002</v>
      </c>
      <c r="H3958" s="600">
        <f t="shared" si="212"/>
        <v>7.6978999999999997</v>
      </c>
    </row>
    <row r="3959" spans="1:10">
      <c r="A3959" s="67"/>
      <c r="B3959" s="67" t="s">
        <v>281</v>
      </c>
      <c r="C3959" s="67">
        <v>1</v>
      </c>
      <c r="D3959" s="67"/>
      <c r="E3959" s="600">
        <v>2.4</v>
      </c>
      <c r="F3959" s="67"/>
      <c r="G3959" s="600">
        <f t="shared" si="215"/>
        <v>2.4500000000000002</v>
      </c>
      <c r="H3959" s="600">
        <f t="shared" si="212"/>
        <v>5.88</v>
      </c>
      <c r="J3959">
        <f t="shared" si="213"/>
        <v>4.8</v>
      </c>
    </row>
    <row r="3960" spans="1:10">
      <c r="A3960" s="67"/>
      <c r="B3960" s="67" t="s">
        <v>282</v>
      </c>
      <c r="C3960" s="67">
        <v>1</v>
      </c>
      <c r="D3960" s="67"/>
      <c r="E3960" s="600">
        <v>2.4</v>
      </c>
      <c r="F3960" s="67"/>
      <c r="G3960" s="600">
        <f t="shared" si="215"/>
        <v>2.4500000000000002</v>
      </c>
      <c r="H3960" s="600">
        <f t="shared" si="212"/>
        <v>5.88</v>
      </c>
      <c r="J3960">
        <f t="shared" si="213"/>
        <v>4.8</v>
      </c>
    </row>
    <row r="3961" spans="1:10">
      <c r="A3961" s="67"/>
      <c r="B3961" s="67" t="s">
        <v>283</v>
      </c>
      <c r="C3961" s="67">
        <v>1</v>
      </c>
      <c r="D3961" s="67"/>
      <c r="E3961" s="600">
        <v>2.4</v>
      </c>
      <c r="F3961" s="67"/>
      <c r="G3961" s="600">
        <f t="shared" si="215"/>
        <v>2.4500000000000002</v>
      </c>
      <c r="H3961" s="600">
        <f t="shared" si="212"/>
        <v>5.88</v>
      </c>
      <c r="J3961">
        <f t="shared" si="213"/>
        <v>4.8</v>
      </c>
    </row>
    <row r="3962" spans="1:10">
      <c r="A3962" s="67"/>
      <c r="B3962" s="67" t="s">
        <v>284</v>
      </c>
      <c r="C3962" s="67">
        <v>1</v>
      </c>
      <c r="D3962" s="67"/>
      <c r="E3962" s="600">
        <v>2.4</v>
      </c>
      <c r="F3962" s="67"/>
      <c r="G3962" s="600">
        <f t="shared" si="215"/>
        <v>2.4500000000000002</v>
      </c>
      <c r="H3962" s="600">
        <f t="shared" si="212"/>
        <v>5.88</v>
      </c>
      <c r="J3962">
        <f t="shared" si="213"/>
        <v>4.8</v>
      </c>
    </row>
    <row r="3963" spans="1:10">
      <c r="A3963" s="67"/>
      <c r="B3963" s="67" t="s">
        <v>285</v>
      </c>
      <c r="C3963" s="67">
        <v>1</v>
      </c>
      <c r="D3963" s="67"/>
      <c r="E3963" s="600">
        <v>2.4</v>
      </c>
      <c r="F3963" s="67"/>
      <c r="G3963" s="600">
        <f t="shared" si="215"/>
        <v>2.4500000000000002</v>
      </c>
      <c r="H3963" s="600">
        <f t="shared" si="212"/>
        <v>5.88</v>
      </c>
      <c r="J3963">
        <f t="shared" si="213"/>
        <v>4.8</v>
      </c>
    </row>
    <row r="3964" spans="1:10">
      <c r="A3964" s="67"/>
      <c r="B3964" s="67" t="s">
        <v>286</v>
      </c>
      <c r="C3964" s="67">
        <v>1</v>
      </c>
      <c r="D3964" s="67"/>
      <c r="E3964" s="600">
        <v>2.4</v>
      </c>
      <c r="F3964" s="67"/>
      <c r="G3964" s="600">
        <f t="shared" si="215"/>
        <v>2.4500000000000002</v>
      </c>
      <c r="H3964" s="600">
        <f t="shared" si="212"/>
        <v>5.88</v>
      </c>
      <c r="J3964">
        <f t="shared" si="213"/>
        <v>4.8</v>
      </c>
    </row>
    <row r="3965" spans="1:10">
      <c r="A3965" s="67"/>
      <c r="B3965" s="67" t="s">
        <v>287</v>
      </c>
      <c r="C3965" s="67">
        <v>1</v>
      </c>
      <c r="D3965" s="67"/>
      <c r="E3965" s="600">
        <v>1.8</v>
      </c>
      <c r="F3965" s="67"/>
      <c r="G3965" s="600">
        <f t="shared" si="215"/>
        <v>2.4500000000000002</v>
      </c>
      <c r="H3965" s="600">
        <f t="shared" si="212"/>
        <v>4.41</v>
      </c>
      <c r="J3965">
        <f t="shared" si="213"/>
        <v>3.6</v>
      </c>
    </row>
    <row r="3966" spans="1:10">
      <c r="A3966" s="67"/>
      <c r="B3966" s="67" t="s">
        <v>288</v>
      </c>
      <c r="C3966" s="67">
        <v>2</v>
      </c>
      <c r="D3966" s="67"/>
      <c r="E3966" s="600">
        <v>2.1</v>
      </c>
      <c r="F3966" s="67"/>
      <c r="G3966" s="600">
        <f t="shared" si="215"/>
        <v>2.4500000000000002</v>
      </c>
      <c r="H3966" s="600">
        <f t="shared" si="212"/>
        <v>10.29</v>
      </c>
      <c r="J3966">
        <f t="shared" si="213"/>
        <v>4.2</v>
      </c>
    </row>
    <row r="3967" spans="1:10">
      <c r="A3967" s="67"/>
      <c r="B3967" s="67"/>
      <c r="C3967" s="67"/>
      <c r="D3967" s="67"/>
      <c r="E3967" s="67"/>
      <c r="F3967" s="67"/>
      <c r="G3967" s="600"/>
      <c r="H3967" s="603">
        <f>SUM(H3906:H3966)</f>
        <v>271.5779</v>
      </c>
      <c r="J3967">
        <f t="shared" si="213"/>
        <v>0</v>
      </c>
    </row>
    <row r="3968" spans="1:10">
      <c r="A3968" s="67"/>
      <c r="B3968" s="67"/>
      <c r="C3968" s="67"/>
      <c r="D3968" s="67"/>
      <c r="E3968" s="67"/>
      <c r="F3968" s="67"/>
      <c r="G3968" s="600"/>
      <c r="H3968" s="67"/>
      <c r="J3968">
        <f t="shared" si="213"/>
        <v>0</v>
      </c>
    </row>
    <row r="3969" spans="1:10">
      <c r="A3969" s="67"/>
      <c r="B3969" s="67"/>
      <c r="C3969" s="67"/>
      <c r="D3969" s="67"/>
      <c r="E3969" s="67"/>
      <c r="F3969" s="67"/>
      <c r="G3969" s="600"/>
      <c r="H3969" s="67"/>
      <c r="J3969">
        <f t="shared" si="213"/>
        <v>0</v>
      </c>
    </row>
    <row r="3970" spans="1:10">
      <c r="A3970" s="67"/>
      <c r="B3970" s="601" t="s">
        <v>97</v>
      </c>
      <c r="C3970" s="67"/>
      <c r="D3970" s="67"/>
      <c r="E3970" s="600"/>
      <c r="F3970" s="67"/>
      <c r="G3970" s="600"/>
      <c r="H3970" s="600"/>
      <c r="J3970">
        <f t="shared" ref="J3970:J4002" si="217">+E3970*2+F3970*2</f>
        <v>0</v>
      </c>
    </row>
    <row r="3971" spans="1:10">
      <c r="A3971" s="67"/>
      <c r="B3971" s="67" t="s">
        <v>289</v>
      </c>
      <c r="C3971" s="67">
        <v>1</v>
      </c>
      <c r="D3971" s="67"/>
      <c r="E3971" s="600">
        <v>3.1419999999999999</v>
      </c>
      <c r="F3971" s="600"/>
      <c r="G3971" s="670">
        <f>3-0.1-0.675</f>
        <v>2.2250000000000001</v>
      </c>
      <c r="H3971" s="600">
        <f t="shared" ref="H3971:H4001" si="218">+PRODUCT(C3971:G3971)</f>
        <v>6.9909499999999998</v>
      </c>
    </row>
    <row r="3972" spans="1:10">
      <c r="A3972" s="67"/>
      <c r="B3972" s="67" t="s">
        <v>290</v>
      </c>
      <c r="C3972" s="67">
        <v>1</v>
      </c>
      <c r="D3972" s="67"/>
      <c r="E3972" s="600">
        <v>1.8</v>
      </c>
      <c r="F3972" s="67"/>
      <c r="G3972" s="670">
        <f t="shared" ref="G3972:G4000" si="219">3-0.1-0.45</f>
        <v>2.4500000000000002</v>
      </c>
      <c r="H3972" s="600">
        <f t="shared" si="218"/>
        <v>4.41</v>
      </c>
      <c r="J3972">
        <f t="shared" si="217"/>
        <v>3.6</v>
      </c>
    </row>
    <row r="3973" spans="1:10">
      <c r="A3973" s="67"/>
      <c r="B3973" s="67" t="s">
        <v>291</v>
      </c>
      <c r="C3973" s="67">
        <v>1</v>
      </c>
      <c r="D3973" s="67"/>
      <c r="E3973" s="600">
        <v>1.8</v>
      </c>
      <c r="F3973" s="67"/>
      <c r="G3973" s="670">
        <f t="shared" si="219"/>
        <v>2.4500000000000002</v>
      </c>
      <c r="H3973" s="600">
        <f t="shared" si="218"/>
        <v>4.41</v>
      </c>
      <c r="J3973">
        <f t="shared" si="217"/>
        <v>3.6</v>
      </c>
    </row>
    <row r="3974" spans="1:10">
      <c r="A3974" s="67"/>
      <c r="B3974" s="67" t="s">
        <v>292</v>
      </c>
      <c r="C3974" s="67">
        <v>2</v>
      </c>
      <c r="D3974" s="67"/>
      <c r="E3974" s="600">
        <v>2.4</v>
      </c>
      <c r="F3974" s="67"/>
      <c r="G3974" s="670">
        <f t="shared" si="219"/>
        <v>2.4500000000000002</v>
      </c>
      <c r="H3974" s="600">
        <f t="shared" si="218"/>
        <v>11.76</v>
      </c>
      <c r="J3974">
        <f t="shared" si="217"/>
        <v>4.8</v>
      </c>
    </row>
    <row r="3975" spans="1:10">
      <c r="A3975" s="67"/>
      <c r="B3975" s="67" t="s">
        <v>293</v>
      </c>
      <c r="C3975" s="67">
        <v>1</v>
      </c>
      <c r="D3975" s="67"/>
      <c r="E3975" s="600">
        <v>2.1</v>
      </c>
      <c r="F3975" s="67"/>
      <c r="G3975" s="670">
        <f t="shared" si="219"/>
        <v>2.4500000000000002</v>
      </c>
      <c r="H3975" s="600">
        <f t="shared" si="218"/>
        <v>5.1449999999999996</v>
      </c>
      <c r="J3975">
        <f t="shared" si="217"/>
        <v>4.2</v>
      </c>
    </row>
    <row r="3976" spans="1:10">
      <c r="A3976" s="67"/>
      <c r="B3976" s="67" t="s">
        <v>294</v>
      </c>
      <c r="C3976" s="67">
        <v>1</v>
      </c>
      <c r="D3976" s="67"/>
      <c r="E3976" s="600">
        <v>1.8</v>
      </c>
      <c r="F3976" s="67"/>
      <c r="G3976" s="670">
        <f t="shared" si="219"/>
        <v>2.4500000000000002</v>
      </c>
      <c r="H3976" s="600">
        <f t="shared" si="218"/>
        <v>4.41</v>
      </c>
      <c r="J3976">
        <f t="shared" si="217"/>
        <v>3.6</v>
      </c>
    </row>
    <row r="3977" spans="1:10">
      <c r="A3977" s="67"/>
      <c r="B3977" s="67" t="s">
        <v>295</v>
      </c>
      <c r="C3977" s="67">
        <v>1</v>
      </c>
      <c r="D3977" s="67"/>
      <c r="E3977" s="600">
        <v>1.8</v>
      </c>
      <c r="F3977" s="67"/>
      <c r="G3977" s="670">
        <f t="shared" si="219"/>
        <v>2.4500000000000002</v>
      </c>
      <c r="H3977" s="600">
        <f t="shared" si="218"/>
        <v>4.41</v>
      </c>
      <c r="J3977">
        <f t="shared" si="217"/>
        <v>3.6</v>
      </c>
    </row>
    <row r="3978" spans="1:10">
      <c r="A3978" s="67"/>
      <c r="B3978" s="67" t="s">
        <v>296</v>
      </c>
      <c r="C3978" s="67">
        <v>1</v>
      </c>
      <c r="D3978" s="67"/>
      <c r="E3978" s="600">
        <v>1.8</v>
      </c>
      <c r="F3978" s="67"/>
      <c r="G3978" s="670">
        <f>3-0.1-0.675-0.6</f>
        <v>1.625</v>
      </c>
      <c r="H3978" s="600">
        <f t="shared" si="218"/>
        <v>2.9249999999999998</v>
      </c>
      <c r="J3978">
        <f t="shared" si="217"/>
        <v>3.6</v>
      </c>
    </row>
    <row r="3979" spans="1:10">
      <c r="A3979" s="67"/>
      <c r="B3979" s="67" t="s">
        <v>297</v>
      </c>
      <c r="C3979" s="67">
        <v>1</v>
      </c>
      <c r="D3979" s="67"/>
      <c r="E3979" s="600">
        <v>2.1</v>
      </c>
      <c r="F3979" s="67"/>
      <c r="G3979" s="670">
        <f>3-0.1-0.675-0.6</f>
        <v>1.625</v>
      </c>
      <c r="H3979" s="600">
        <f t="shared" si="218"/>
        <v>3.4125000000000001</v>
      </c>
      <c r="J3979">
        <f t="shared" si="217"/>
        <v>4.2</v>
      </c>
    </row>
    <row r="3980" spans="1:10">
      <c r="A3980" s="67"/>
      <c r="B3980" s="67" t="s">
        <v>298</v>
      </c>
      <c r="C3980" s="67">
        <v>1</v>
      </c>
      <c r="D3980" s="67"/>
      <c r="E3980" s="600">
        <v>2.4</v>
      </c>
      <c r="F3980" s="67"/>
      <c r="G3980" s="670">
        <f>3-0.1-0.675-0.6</f>
        <v>1.625</v>
      </c>
      <c r="H3980" s="600">
        <f t="shared" si="218"/>
        <v>3.9</v>
      </c>
      <c r="J3980">
        <f t="shared" si="217"/>
        <v>4.8</v>
      </c>
    </row>
    <row r="3981" spans="1:10">
      <c r="A3981" s="67"/>
      <c r="B3981" s="67" t="s">
        <v>299</v>
      </c>
      <c r="C3981" s="67">
        <v>1</v>
      </c>
      <c r="D3981" s="67"/>
      <c r="E3981" s="600">
        <v>2.7</v>
      </c>
      <c r="F3981" s="67"/>
      <c r="G3981" s="670">
        <f>3-0.1-0.45-0.6</f>
        <v>1.85</v>
      </c>
      <c r="H3981" s="600">
        <f t="shared" si="218"/>
        <v>4.9950000000000001</v>
      </c>
      <c r="J3981">
        <f t="shared" si="217"/>
        <v>5.4</v>
      </c>
    </row>
    <row r="3982" spans="1:10">
      <c r="A3982" s="67"/>
      <c r="B3982" s="67" t="s">
        <v>300</v>
      </c>
      <c r="C3982" s="67">
        <v>1</v>
      </c>
      <c r="D3982" s="67"/>
      <c r="E3982" s="600">
        <v>2.7</v>
      </c>
      <c r="F3982" s="67"/>
      <c r="G3982" s="670">
        <f>3-0.1-0.675</f>
        <v>2.2250000000000001</v>
      </c>
      <c r="H3982" s="600">
        <f t="shared" si="218"/>
        <v>6.0075000000000003</v>
      </c>
      <c r="J3982">
        <f t="shared" si="217"/>
        <v>5.4</v>
      </c>
    </row>
    <row r="3983" spans="1:10">
      <c r="A3983" s="67"/>
      <c r="B3983" s="67" t="s">
        <v>301</v>
      </c>
      <c r="C3983" s="67">
        <v>1</v>
      </c>
      <c r="D3983" s="67"/>
      <c r="E3983" s="600">
        <v>2.7</v>
      </c>
      <c r="F3983" s="67"/>
      <c r="G3983" s="670">
        <f>3-0.1-0.675-0.6</f>
        <v>1.625</v>
      </c>
      <c r="H3983" s="600">
        <f t="shared" si="218"/>
        <v>4.3875000000000002</v>
      </c>
      <c r="J3983">
        <f t="shared" si="217"/>
        <v>5.4</v>
      </c>
    </row>
    <row r="3984" spans="1:10">
      <c r="A3984" s="67"/>
      <c r="B3984" s="67" t="s">
        <v>302</v>
      </c>
      <c r="C3984" s="67">
        <v>1</v>
      </c>
      <c r="D3984" s="67"/>
      <c r="E3984" s="600">
        <v>2.4</v>
      </c>
      <c r="F3984" s="67"/>
      <c r="G3984" s="670">
        <f>3-0.1-0.675-0.6</f>
        <v>1.625</v>
      </c>
      <c r="H3984" s="600">
        <f t="shared" si="218"/>
        <v>3.9</v>
      </c>
      <c r="J3984">
        <f t="shared" si="217"/>
        <v>4.8</v>
      </c>
    </row>
    <row r="3985" spans="1:10">
      <c r="A3985" s="67"/>
      <c r="B3985" s="67" t="s">
        <v>303</v>
      </c>
      <c r="C3985" s="67">
        <v>1</v>
      </c>
      <c r="D3985" s="67"/>
      <c r="E3985" s="600">
        <v>2.4</v>
      </c>
      <c r="F3985" s="67"/>
      <c r="G3985" s="670">
        <f>3-0.1-0.675-0.6</f>
        <v>1.625</v>
      </c>
      <c r="H3985" s="600">
        <f t="shared" si="218"/>
        <v>3.9</v>
      </c>
      <c r="J3985">
        <f t="shared" si="217"/>
        <v>4.8</v>
      </c>
    </row>
    <row r="3986" spans="1:10">
      <c r="A3986" s="67"/>
      <c r="B3986" s="67" t="s">
        <v>304</v>
      </c>
      <c r="C3986" s="67">
        <v>1</v>
      </c>
      <c r="D3986" s="67"/>
      <c r="E3986" s="600">
        <v>2.4</v>
      </c>
      <c r="F3986" s="67"/>
      <c r="G3986" s="670">
        <f>3-0.1-0.675-0.6</f>
        <v>1.625</v>
      </c>
      <c r="H3986" s="600">
        <f t="shared" si="218"/>
        <v>3.9</v>
      </c>
      <c r="J3986">
        <f t="shared" si="217"/>
        <v>4.8</v>
      </c>
    </row>
    <row r="3987" spans="1:10">
      <c r="A3987" s="67"/>
      <c r="B3987" s="67" t="s">
        <v>305</v>
      </c>
      <c r="C3987" s="67">
        <v>1</v>
      </c>
      <c r="D3987" s="67"/>
      <c r="E3987" s="600">
        <v>2.4</v>
      </c>
      <c r="F3987" s="67"/>
      <c r="G3987" s="670">
        <f>3-0.1-0.675</f>
        <v>2.2250000000000001</v>
      </c>
      <c r="H3987" s="600">
        <f t="shared" si="218"/>
        <v>5.34</v>
      </c>
      <c r="J3987">
        <f t="shared" si="217"/>
        <v>4.8</v>
      </c>
    </row>
    <row r="3988" spans="1:10">
      <c r="A3988" s="67"/>
      <c r="B3988" s="67" t="s">
        <v>306</v>
      </c>
      <c r="C3988" s="67">
        <v>1</v>
      </c>
      <c r="D3988" s="67"/>
      <c r="E3988" s="600">
        <v>2.4</v>
      </c>
      <c r="F3988" s="67"/>
      <c r="G3988" s="670">
        <f t="shared" si="219"/>
        <v>2.4500000000000002</v>
      </c>
      <c r="H3988" s="600">
        <f t="shared" si="218"/>
        <v>5.88</v>
      </c>
      <c r="J3988">
        <f t="shared" si="217"/>
        <v>4.8</v>
      </c>
    </row>
    <row r="3989" spans="1:10">
      <c r="A3989" s="67"/>
      <c r="B3989" s="67" t="s">
        <v>307</v>
      </c>
      <c r="C3989" s="67">
        <v>1</v>
      </c>
      <c r="D3989" s="67"/>
      <c r="E3989" s="600">
        <v>2.1</v>
      </c>
      <c r="F3989" s="67"/>
      <c r="G3989" s="670">
        <f t="shared" si="219"/>
        <v>2.4500000000000002</v>
      </c>
      <c r="H3989" s="600">
        <f t="shared" si="218"/>
        <v>5.1449999999999996</v>
      </c>
      <c r="J3989">
        <f t="shared" si="217"/>
        <v>4.2</v>
      </c>
    </row>
    <row r="3990" spans="1:10">
      <c r="A3990" s="67"/>
      <c r="B3990" s="67" t="s">
        <v>308</v>
      </c>
      <c r="C3990" s="67">
        <v>1</v>
      </c>
      <c r="D3990" s="67"/>
      <c r="E3990" s="600">
        <v>3.1419999999999999</v>
      </c>
      <c r="F3990" s="600"/>
      <c r="G3990" s="670">
        <f t="shared" si="219"/>
        <v>2.4500000000000002</v>
      </c>
      <c r="H3990" s="600">
        <f t="shared" si="218"/>
        <v>7.6978999999999997</v>
      </c>
      <c r="J3990">
        <f t="shared" si="217"/>
        <v>6.2839999999999998</v>
      </c>
    </row>
    <row r="3991" spans="1:10">
      <c r="A3991" s="67"/>
      <c r="B3991" s="67" t="s">
        <v>309</v>
      </c>
      <c r="C3991" s="67">
        <v>1</v>
      </c>
      <c r="D3991" s="67"/>
      <c r="E3991" s="600">
        <v>2.4</v>
      </c>
      <c r="F3991" s="67"/>
      <c r="G3991" s="670">
        <f t="shared" si="219"/>
        <v>2.4500000000000002</v>
      </c>
      <c r="H3991" s="600">
        <f t="shared" si="218"/>
        <v>5.88</v>
      </c>
      <c r="J3991">
        <f t="shared" si="217"/>
        <v>4.8</v>
      </c>
    </row>
    <row r="3992" spans="1:10">
      <c r="A3992" s="67"/>
      <c r="B3992" s="67" t="s">
        <v>310</v>
      </c>
      <c r="C3992" s="67">
        <v>1</v>
      </c>
      <c r="D3992" s="67"/>
      <c r="E3992" s="600">
        <v>3.1419999999999999</v>
      </c>
      <c r="F3992" s="682"/>
      <c r="G3992" s="670">
        <f t="shared" si="219"/>
        <v>2.4500000000000002</v>
      </c>
      <c r="H3992" s="600">
        <f t="shared" si="218"/>
        <v>7.6978999999999997</v>
      </c>
      <c r="J3992">
        <f t="shared" si="217"/>
        <v>6.2839999999999998</v>
      </c>
    </row>
    <row r="3993" spans="1:10">
      <c r="A3993" s="67"/>
      <c r="B3993" s="67" t="s">
        <v>311</v>
      </c>
      <c r="C3993" s="67">
        <v>1</v>
      </c>
      <c r="D3993" s="67"/>
      <c r="E3993" s="600">
        <v>2.4</v>
      </c>
      <c r="F3993" s="67"/>
      <c r="G3993" s="670">
        <f t="shared" si="219"/>
        <v>2.4500000000000002</v>
      </c>
      <c r="H3993" s="600">
        <f t="shared" si="218"/>
        <v>5.88</v>
      </c>
      <c r="J3993">
        <f t="shared" si="217"/>
        <v>4.8</v>
      </c>
    </row>
    <row r="3994" spans="1:10">
      <c r="A3994" s="67"/>
      <c r="B3994" s="67" t="s">
        <v>312</v>
      </c>
      <c r="C3994" s="67">
        <v>1</v>
      </c>
      <c r="D3994" s="67"/>
      <c r="E3994" s="600">
        <v>2.1</v>
      </c>
      <c r="F3994" s="67"/>
      <c r="G3994" s="670">
        <f t="shared" si="219"/>
        <v>2.4500000000000002</v>
      </c>
      <c r="H3994" s="600">
        <f t="shared" si="218"/>
        <v>5.1449999999999996</v>
      </c>
      <c r="J3994">
        <f t="shared" si="217"/>
        <v>4.2</v>
      </c>
    </row>
    <row r="3995" spans="1:10">
      <c r="A3995" s="67"/>
      <c r="B3995" s="67" t="s">
        <v>313</v>
      </c>
      <c r="C3995" s="67">
        <v>1</v>
      </c>
      <c r="D3995" s="67"/>
      <c r="E3995" s="600">
        <v>2.1</v>
      </c>
      <c r="F3995" s="67"/>
      <c r="G3995" s="670">
        <f t="shared" si="219"/>
        <v>2.4500000000000002</v>
      </c>
      <c r="H3995" s="600">
        <f t="shared" si="218"/>
        <v>5.1449999999999996</v>
      </c>
      <c r="J3995">
        <f t="shared" si="217"/>
        <v>4.2</v>
      </c>
    </row>
    <row r="3996" spans="1:10">
      <c r="A3996" s="67"/>
      <c r="B3996" s="67" t="s">
        <v>314</v>
      </c>
      <c r="C3996" s="67">
        <v>1</v>
      </c>
      <c r="D3996" s="67"/>
      <c r="E3996" s="600">
        <v>2.4</v>
      </c>
      <c r="F3996" s="67"/>
      <c r="G3996" s="670">
        <f>3-0.1-0.675-0.6</f>
        <v>1.625</v>
      </c>
      <c r="H3996" s="600">
        <f t="shared" si="218"/>
        <v>3.9</v>
      </c>
      <c r="J3996">
        <f t="shared" si="217"/>
        <v>4.8</v>
      </c>
    </row>
    <row r="3997" spans="1:10">
      <c r="A3997" s="67"/>
      <c r="B3997" s="67" t="s">
        <v>315</v>
      </c>
      <c r="C3997" s="67">
        <v>1</v>
      </c>
      <c r="D3997" s="67"/>
      <c r="E3997" s="600">
        <v>2.4</v>
      </c>
      <c r="F3997" s="67"/>
      <c r="G3997" s="670">
        <f>3-0.1-0.675-0.6</f>
        <v>1.625</v>
      </c>
      <c r="H3997" s="600">
        <f t="shared" si="218"/>
        <v>3.9</v>
      </c>
      <c r="J3997">
        <f t="shared" si="217"/>
        <v>4.8</v>
      </c>
    </row>
    <row r="3998" spans="1:10">
      <c r="A3998" s="67"/>
      <c r="B3998" s="67" t="s">
        <v>316</v>
      </c>
      <c r="C3998" s="67">
        <v>1</v>
      </c>
      <c r="D3998" s="67"/>
      <c r="E3998" s="600">
        <v>2.4</v>
      </c>
      <c r="F3998" s="67"/>
      <c r="G3998" s="670">
        <f>3-0.1-0.675-0.6</f>
        <v>1.625</v>
      </c>
      <c r="H3998" s="600">
        <f t="shared" si="218"/>
        <v>3.9</v>
      </c>
      <c r="J3998">
        <f t="shared" si="217"/>
        <v>4.8</v>
      </c>
    </row>
    <row r="3999" spans="1:10">
      <c r="A3999" s="67"/>
      <c r="B3999" s="67" t="s">
        <v>317</v>
      </c>
      <c r="C3999" s="67">
        <v>1</v>
      </c>
      <c r="D3999" s="67"/>
      <c r="E3999" s="600">
        <v>2.4</v>
      </c>
      <c r="F3999" s="67"/>
      <c r="G3999" s="670">
        <f>3-0.1-0.675-0.6</f>
        <v>1.625</v>
      </c>
      <c r="H3999" s="600">
        <f t="shared" si="218"/>
        <v>3.9</v>
      </c>
      <c r="J3999">
        <f t="shared" si="217"/>
        <v>4.8</v>
      </c>
    </row>
    <row r="4000" spans="1:10">
      <c r="A4000" s="67"/>
      <c r="B4000" s="67" t="s">
        <v>318</v>
      </c>
      <c r="C4000" s="67">
        <v>1</v>
      </c>
      <c r="D4000" s="67"/>
      <c r="E4000" s="600">
        <v>2.4</v>
      </c>
      <c r="F4000" s="67"/>
      <c r="G4000" s="670">
        <f t="shared" si="219"/>
        <v>2.4500000000000002</v>
      </c>
      <c r="H4000" s="600">
        <f t="shared" si="218"/>
        <v>5.88</v>
      </c>
      <c r="J4000">
        <f t="shared" si="217"/>
        <v>4.8</v>
      </c>
    </row>
    <row r="4001" spans="1:10">
      <c r="A4001" s="67"/>
      <c r="B4001" s="67" t="s">
        <v>319</v>
      </c>
      <c r="C4001" s="67">
        <v>1</v>
      </c>
      <c r="D4001" s="67"/>
      <c r="E4001" s="600">
        <v>2.4</v>
      </c>
      <c r="F4001" s="67"/>
      <c r="G4001" s="670">
        <f>3-0.1-0.675</f>
        <v>2.2250000000000001</v>
      </c>
      <c r="H4001" s="600">
        <f t="shared" si="218"/>
        <v>5.34</v>
      </c>
      <c r="J4001">
        <f t="shared" si="217"/>
        <v>4.8</v>
      </c>
    </row>
    <row r="4002" spans="1:10">
      <c r="A4002" s="67"/>
      <c r="B4002" s="67"/>
      <c r="C4002" s="67"/>
      <c r="D4002" s="67"/>
      <c r="E4002" s="600"/>
      <c r="F4002" s="67"/>
      <c r="G4002" s="600"/>
      <c r="H4002" s="602">
        <f>SUM(H3971:H4001)</f>
        <v>159.49424999999999</v>
      </c>
      <c r="I4002" s="672">
        <f>+H4002</f>
        <v>159.49424999999999</v>
      </c>
      <c r="J4002">
        <f t="shared" si="217"/>
        <v>0</v>
      </c>
    </row>
    <row r="4003" spans="1:10">
      <c r="A4003" s="67"/>
      <c r="B4003" s="67"/>
      <c r="C4003" s="67"/>
      <c r="D4003" s="67"/>
      <c r="E4003" s="600"/>
      <c r="F4003" s="67"/>
      <c r="G4003" s="600"/>
      <c r="H4003" s="600"/>
    </row>
    <row r="4004" spans="1:10">
      <c r="A4004" s="67"/>
      <c r="B4004" s="601" t="s">
        <v>704</v>
      </c>
      <c r="C4004" s="67"/>
      <c r="D4004" s="67"/>
      <c r="E4004" s="600"/>
      <c r="F4004" s="67"/>
      <c r="G4004" s="600"/>
      <c r="H4004" s="600"/>
    </row>
    <row r="4005" spans="1:10">
      <c r="A4005" s="67"/>
      <c r="B4005" s="67"/>
      <c r="C4005" s="67"/>
      <c r="D4005" s="67"/>
      <c r="E4005" s="600"/>
      <c r="F4005" s="67"/>
      <c r="G4005" s="600"/>
      <c r="H4005" s="600"/>
    </row>
    <row r="4006" spans="1:10">
      <c r="A4006" s="67"/>
      <c r="B4006" s="601" t="s">
        <v>1255</v>
      </c>
      <c r="C4006" s="67"/>
      <c r="D4006" s="67"/>
      <c r="E4006" s="600"/>
      <c r="F4006" s="67"/>
      <c r="G4006" s="600"/>
      <c r="H4006" s="600"/>
    </row>
    <row r="4007" spans="1:10">
      <c r="A4007" s="67"/>
      <c r="B4007" s="669" t="s">
        <v>98</v>
      </c>
      <c r="C4007" s="669">
        <v>1</v>
      </c>
      <c r="D4007" s="669"/>
      <c r="E4007" s="67">
        <f>0.3*2+0.75*2</f>
        <v>2.1</v>
      </c>
      <c r="F4007" s="669"/>
      <c r="G4007" s="600">
        <f>3.15-0.15+0.1</f>
        <v>3.1</v>
      </c>
      <c r="H4007" s="600">
        <f t="shared" ref="H4007:H4038" si="220">+PRODUCT(C4007:G4007)</f>
        <v>6.51</v>
      </c>
    </row>
    <row r="4008" spans="1:10">
      <c r="A4008" s="67"/>
      <c r="B4008" s="669" t="s">
        <v>99</v>
      </c>
      <c r="C4008" s="669">
        <v>1</v>
      </c>
      <c r="D4008" s="669"/>
      <c r="E4008" s="67">
        <f>0.3*2+1.05*2</f>
        <v>2.7</v>
      </c>
      <c r="F4008" s="669"/>
      <c r="G4008" s="600">
        <f>3.15-0.15+0.1</f>
        <v>3.1</v>
      </c>
      <c r="H4008" s="600">
        <f t="shared" si="220"/>
        <v>8.3699999999999992</v>
      </c>
    </row>
    <row r="4009" spans="1:10">
      <c r="A4009" s="67"/>
      <c r="B4009" s="67" t="s">
        <v>100</v>
      </c>
      <c r="C4009" s="67">
        <v>1</v>
      </c>
      <c r="D4009" s="67"/>
      <c r="E4009" s="67">
        <f t="shared" ref="E4009:E4020" si="221">0.3*2+0.6*2</f>
        <v>1.8</v>
      </c>
      <c r="F4009" s="67"/>
      <c r="G4009" s="600">
        <f>3.6-0.15+0.1</f>
        <v>3.55</v>
      </c>
      <c r="H4009" s="600">
        <f t="shared" si="220"/>
        <v>6.39</v>
      </c>
    </row>
    <row r="4010" spans="1:10">
      <c r="A4010" s="67"/>
      <c r="B4010" s="67" t="s">
        <v>101</v>
      </c>
      <c r="C4010" s="67">
        <v>1</v>
      </c>
      <c r="D4010" s="67"/>
      <c r="E4010" s="67">
        <f t="shared" si="221"/>
        <v>1.8</v>
      </c>
      <c r="F4010" s="67"/>
      <c r="G4010" s="600">
        <f t="shared" ref="G4010:G4035" si="222">3.6-0.15+0.1</f>
        <v>3.55</v>
      </c>
      <c r="H4010" s="600">
        <f t="shared" si="220"/>
        <v>6.39</v>
      </c>
    </row>
    <row r="4011" spans="1:10">
      <c r="A4011" s="67"/>
      <c r="B4011" s="67" t="s">
        <v>102</v>
      </c>
      <c r="C4011" s="67">
        <v>1</v>
      </c>
      <c r="D4011" s="67"/>
      <c r="E4011" s="67">
        <f t="shared" si="221"/>
        <v>1.8</v>
      </c>
      <c r="F4011" s="67"/>
      <c r="G4011" s="600">
        <f t="shared" si="222"/>
        <v>3.55</v>
      </c>
      <c r="H4011" s="600">
        <f t="shared" si="220"/>
        <v>6.39</v>
      </c>
    </row>
    <row r="4012" spans="1:10">
      <c r="A4012" s="67"/>
      <c r="B4012" s="67" t="s">
        <v>103</v>
      </c>
      <c r="C4012" s="67">
        <v>1</v>
      </c>
      <c r="D4012" s="67"/>
      <c r="E4012" s="67">
        <f t="shared" si="221"/>
        <v>1.8</v>
      </c>
      <c r="F4012" s="67"/>
      <c r="G4012" s="600">
        <f t="shared" si="222"/>
        <v>3.55</v>
      </c>
      <c r="H4012" s="600">
        <f t="shared" si="220"/>
        <v>6.39</v>
      </c>
    </row>
    <row r="4013" spans="1:10">
      <c r="A4013" s="67"/>
      <c r="B4013" s="67" t="s">
        <v>104</v>
      </c>
      <c r="C4013" s="67">
        <v>1</v>
      </c>
      <c r="D4013" s="67"/>
      <c r="E4013" s="67">
        <f t="shared" si="221"/>
        <v>1.8</v>
      </c>
      <c r="F4013" s="67"/>
      <c r="G4013" s="600">
        <f t="shared" si="222"/>
        <v>3.55</v>
      </c>
      <c r="H4013" s="600">
        <f t="shared" si="220"/>
        <v>6.39</v>
      </c>
    </row>
    <row r="4014" spans="1:10">
      <c r="A4014" s="67"/>
      <c r="B4014" s="67" t="s">
        <v>105</v>
      </c>
      <c r="C4014" s="67">
        <v>1</v>
      </c>
      <c r="D4014" s="67"/>
      <c r="E4014" s="67">
        <f t="shared" si="221"/>
        <v>1.8</v>
      </c>
      <c r="F4014" s="67"/>
      <c r="G4014" s="600">
        <f t="shared" si="222"/>
        <v>3.55</v>
      </c>
      <c r="H4014" s="600">
        <f t="shared" si="220"/>
        <v>6.39</v>
      </c>
    </row>
    <row r="4015" spans="1:10">
      <c r="A4015" s="67"/>
      <c r="B4015" s="67" t="s">
        <v>106</v>
      </c>
      <c r="C4015" s="67">
        <v>1</v>
      </c>
      <c r="D4015" s="67"/>
      <c r="E4015" s="67">
        <f t="shared" si="221"/>
        <v>1.8</v>
      </c>
      <c r="F4015" s="67"/>
      <c r="G4015" s="600">
        <f t="shared" si="222"/>
        <v>3.55</v>
      </c>
      <c r="H4015" s="600">
        <f t="shared" si="220"/>
        <v>6.39</v>
      </c>
    </row>
    <row r="4016" spans="1:10">
      <c r="A4016" s="67"/>
      <c r="B4016" s="67" t="s">
        <v>107</v>
      </c>
      <c r="C4016" s="67">
        <v>1</v>
      </c>
      <c r="D4016" s="67"/>
      <c r="E4016" s="67">
        <f t="shared" si="221"/>
        <v>1.8</v>
      </c>
      <c r="F4016" s="67"/>
      <c r="G4016" s="600">
        <f t="shared" si="222"/>
        <v>3.55</v>
      </c>
      <c r="H4016" s="600">
        <f t="shared" si="220"/>
        <v>6.39</v>
      </c>
    </row>
    <row r="4017" spans="1:8">
      <c r="A4017" s="67"/>
      <c r="B4017" s="67" t="s">
        <v>108</v>
      </c>
      <c r="C4017" s="67">
        <v>1</v>
      </c>
      <c r="D4017" s="67"/>
      <c r="E4017" s="67">
        <f t="shared" si="221"/>
        <v>1.8</v>
      </c>
      <c r="F4017" s="67"/>
      <c r="G4017" s="600">
        <f t="shared" si="222"/>
        <v>3.55</v>
      </c>
      <c r="H4017" s="600">
        <f t="shared" si="220"/>
        <v>6.39</v>
      </c>
    </row>
    <row r="4018" spans="1:8">
      <c r="A4018" s="67"/>
      <c r="B4018" s="67" t="s">
        <v>109</v>
      </c>
      <c r="C4018" s="67">
        <v>1</v>
      </c>
      <c r="D4018" s="67"/>
      <c r="E4018" s="67">
        <f t="shared" si="221"/>
        <v>1.8</v>
      </c>
      <c r="F4018" s="67"/>
      <c r="G4018" s="600">
        <f t="shared" si="222"/>
        <v>3.55</v>
      </c>
      <c r="H4018" s="600">
        <f t="shared" si="220"/>
        <v>6.39</v>
      </c>
    </row>
    <row r="4019" spans="1:8">
      <c r="A4019" s="67"/>
      <c r="B4019" s="67" t="s">
        <v>110</v>
      </c>
      <c r="C4019" s="67">
        <v>1</v>
      </c>
      <c r="D4019" s="67"/>
      <c r="E4019" s="67">
        <f t="shared" si="221"/>
        <v>1.8</v>
      </c>
      <c r="F4019" s="67"/>
      <c r="G4019" s="600">
        <f t="shared" si="222"/>
        <v>3.55</v>
      </c>
      <c r="H4019" s="600">
        <f t="shared" si="220"/>
        <v>6.39</v>
      </c>
    </row>
    <row r="4020" spans="1:8">
      <c r="A4020" s="67"/>
      <c r="B4020" s="67" t="s">
        <v>111</v>
      </c>
      <c r="C4020" s="67">
        <v>1</v>
      </c>
      <c r="D4020" s="67"/>
      <c r="E4020" s="67">
        <f t="shared" si="221"/>
        <v>1.8</v>
      </c>
      <c r="F4020" s="67"/>
      <c r="G4020" s="600">
        <f t="shared" si="222"/>
        <v>3.55</v>
      </c>
      <c r="H4020" s="600">
        <f t="shared" si="220"/>
        <v>6.39</v>
      </c>
    </row>
    <row r="4021" spans="1:8">
      <c r="A4021" s="67"/>
      <c r="B4021" s="67" t="s">
        <v>112</v>
      </c>
      <c r="C4021" s="67">
        <v>1</v>
      </c>
      <c r="D4021" s="67"/>
      <c r="E4021" s="67">
        <f>0.3*2+1.05*2</f>
        <v>2.7</v>
      </c>
      <c r="F4021" s="67"/>
      <c r="G4021" s="600">
        <f t="shared" si="222"/>
        <v>3.55</v>
      </c>
      <c r="H4021" s="600">
        <f t="shared" si="220"/>
        <v>9.5850000000000009</v>
      </c>
    </row>
    <row r="4022" spans="1:8">
      <c r="A4022" s="67"/>
      <c r="B4022" s="67" t="s">
        <v>113</v>
      </c>
      <c r="C4022" s="67">
        <v>1</v>
      </c>
      <c r="D4022" s="67"/>
      <c r="E4022" s="67">
        <f>0.3*2+1.05*2</f>
        <v>2.7</v>
      </c>
      <c r="F4022" s="67"/>
      <c r="G4022" s="600">
        <f t="shared" si="222"/>
        <v>3.55</v>
      </c>
      <c r="H4022" s="600">
        <f t="shared" si="220"/>
        <v>9.5850000000000009</v>
      </c>
    </row>
    <row r="4023" spans="1:8">
      <c r="A4023" s="67"/>
      <c r="B4023" s="67" t="s">
        <v>114</v>
      </c>
      <c r="C4023" s="67">
        <v>1</v>
      </c>
      <c r="D4023" s="67"/>
      <c r="E4023" s="67">
        <f>0.3*2+0.6*2</f>
        <v>1.8</v>
      </c>
      <c r="F4023" s="67"/>
      <c r="G4023" s="600">
        <f t="shared" si="222"/>
        <v>3.55</v>
      </c>
      <c r="H4023" s="600">
        <f t="shared" si="220"/>
        <v>6.39</v>
      </c>
    </row>
    <row r="4024" spans="1:8">
      <c r="A4024" s="67"/>
      <c r="B4024" s="67" t="s">
        <v>115</v>
      </c>
      <c r="C4024" s="67">
        <v>1</v>
      </c>
      <c r="D4024" s="67"/>
      <c r="E4024" s="67">
        <f>0.3*2+0.6*2</f>
        <v>1.8</v>
      </c>
      <c r="F4024" s="67"/>
      <c r="G4024" s="600">
        <f t="shared" si="222"/>
        <v>3.55</v>
      </c>
      <c r="H4024" s="600">
        <f t="shared" si="220"/>
        <v>6.39</v>
      </c>
    </row>
    <row r="4025" spans="1:8">
      <c r="A4025" s="67"/>
      <c r="B4025" s="67" t="s">
        <v>116</v>
      </c>
      <c r="C4025" s="67">
        <v>1</v>
      </c>
      <c r="D4025" s="67"/>
      <c r="E4025" s="67">
        <f>0.3*2+0.6*2</f>
        <v>1.8</v>
      </c>
      <c r="F4025" s="67"/>
      <c r="G4025" s="600">
        <f t="shared" si="222"/>
        <v>3.55</v>
      </c>
      <c r="H4025" s="600">
        <f t="shared" si="220"/>
        <v>6.39</v>
      </c>
    </row>
    <row r="4026" spans="1:8">
      <c r="A4026" s="67"/>
      <c r="B4026" s="67" t="s">
        <v>117</v>
      </c>
      <c r="C4026" s="67">
        <v>1</v>
      </c>
      <c r="D4026" s="67"/>
      <c r="E4026" s="67">
        <f>0.3*2+0.6*2</f>
        <v>1.8</v>
      </c>
      <c r="F4026" s="67"/>
      <c r="G4026" s="600">
        <f t="shared" si="222"/>
        <v>3.55</v>
      </c>
      <c r="H4026" s="600">
        <f t="shared" si="220"/>
        <v>6.39</v>
      </c>
    </row>
    <row r="4027" spans="1:8">
      <c r="A4027" s="67"/>
      <c r="B4027" s="67" t="s">
        <v>118</v>
      </c>
      <c r="C4027" s="67">
        <v>1</v>
      </c>
      <c r="D4027" s="67"/>
      <c r="E4027" s="67">
        <f>0.3*2+0.6*2</f>
        <v>1.8</v>
      </c>
      <c r="F4027" s="67"/>
      <c r="G4027" s="600">
        <f t="shared" si="222"/>
        <v>3.55</v>
      </c>
      <c r="H4027" s="600">
        <f t="shared" si="220"/>
        <v>6.39</v>
      </c>
    </row>
    <row r="4028" spans="1:8">
      <c r="A4028" s="67"/>
      <c r="B4028" s="67" t="s">
        <v>119</v>
      </c>
      <c r="C4028" s="67">
        <v>1</v>
      </c>
      <c r="D4028" s="67"/>
      <c r="E4028" s="67">
        <f>0.3*2+1.05*2</f>
        <v>2.7</v>
      </c>
      <c r="F4028" s="67"/>
      <c r="G4028" s="600">
        <f t="shared" si="222"/>
        <v>3.55</v>
      </c>
      <c r="H4028" s="600">
        <f t="shared" si="220"/>
        <v>9.5850000000000009</v>
      </c>
    </row>
    <row r="4029" spans="1:8">
      <c r="A4029" s="67"/>
      <c r="B4029" s="67" t="s">
        <v>120</v>
      </c>
      <c r="C4029" s="67">
        <v>1</v>
      </c>
      <c r="D4029" s="67"/>
      <c r="E4029" s="67">
        <f>0.3*2+0.75*2</f>
        <v>2.1</v>
      </c>
      <c r="F4029" s="67"/>
      <c r="G4029" s="600">
        <f t="shared" si="222"/>
        <v>3.55</v>
      </c>
      <c r="H4029" s="600">
        <f t="shared" si="220"/>
        <v>7.4550000000000001</v>
      </c>
    </row>
    <row r="4030" spans="1:8">
      <c r="A4030" s="67"/>
      <c r="B4030" s="67" t="s">
        <v>121</v>
      </c>
      <c r="C4030" s="67">
        <v>1</v>
      </c>
      <c r="D4030" s="67"/>
      <c r="E4030" s="67">
        <f>0.3*2+0.9*2</f>
        <v>2.4</v>
      </c>
      <c r="F4030" s="67"/>
      <c r="G4030" s="600">
        <f t="shared" si="222"/>
        <v>3.55</v>
      </c>
      <c r="H4030" s="600">
        <f t="shared" si="220"/>
        <v>8.52</v>
      </c>
    </row>
    <row r="4031" spans="1:8">
      <c r="A4031" s="67"/>
      <c r="B4031" s="67" t="s">
        <v>122</v>
      </c>
      <c r="C4031" s="67">
        <v>1</v>
      </c>
      <c r="D4031" s="67"/>
      <c r="E4031" s="67">
        <f>0.3*2+0.75*2</f>
        <v>2.1</v>
      </c>
      <c r="F4031" s="67"/>
      <c r="G4031" s="600">
        <f t="shared" si="222"/>
        <v>3.55</v>
      </c>
      <c r="H4031" s="600">
        <f t="shared" si="220"/>
        <v>7.4550000000000001</v>
      </c>
    </row>
    <row r="4032" spans="1:8">
      <c r="A4032" s="67"/>
      <c r="B4032" s="67" t="s">
        <v>123</v>
      </c>
      <c r="C4032" s="67">
        <v>1</v>
      </c>
      <c r="D4032" s="67"/>
      <c r="E4032" s="67">
        <f>0.3*2+0.6*2</f>
        <v>1.8</v>
      </c>
      <c r="F4032" s="67"/>
      <c r="G4032" s="600">
        <f t="shared" si="222"/>
        <v>3.55</v>
      </c>
      <c r="H4032" s="600">
        <f t="shared" si="220"/>
        <v>6.39</v>
      </c>
    </row>
    <row r="4033" spans="1:9">
      <c r="A4033" s="67"/>
      <c r="B4033" s="67" t="s">
        <v>124</v>
      </c>
      <c r="C4033" s="67">
        <v>1</v>
      </c>
      <c r="D4033" s="67"/>
      <c r="E4033" s="67">
        <f>0.3*2+0.6*2</f>
        <v>1.8</v>
      </c>
      <c r="F4033" s="67"/>
      <c r="G4033" s="600">
        <f t="shared" si="222"/>
        <v>3.55</v>
      </c>
      <c r="H4033" s="600">
        <f t="shared" si="220"/>
        <v>6.39</v>
      </c>
    </row>
    <row r="4034" spans="1:9">
      <c r="A4034" s="67"/>
      <c r="B4034" s="67" t="s">
        <v>125</v>
      </c>
      <c r="C4034" s="67">
        <v>1</v>
      </c>
      <c r="D4034" s="67"/>
      <c r="E4034" s="67">
        <f>0.3*2+0.6*2</f>
        <v>1.8</v>
      </c>
      <c r="F4034" s="67"/>
      <c r="G4034" s="600">
        <f t="shared" si="222"/>
        <v>3.55</v>
      </c>
      <c r="H4034" s="600">
        <f t="shared" si="220"/>
        <v>6.39</v>
      </c>
    </row>
    <row r="4035" spans="1:9">
      <c r="A4035" s="67"/>
      <c r="B4035" s="67" t="s">
        <v>126</v>
      </c>
      <c r="C4035" s="67">
        <v>1</v>
      </c>
      <c r="D4035" s="67"/>
      <c r="E4035" s="67">
        <f>0.3*2+1.2*2</f>
        <v>3</v>
      </c>
      <c r="F4035" s="67"/>
      <c r="G4035" s="600">
        <f t="shared" si="222"/>
        <v>3.55</v>
      </c>
      <c r="H4035" s="600">
        <f t="shared" si="220"/>
        <v>10.65</v>
      </c>
    </row>
    <row r="4036" spans="1:9">
      <c r="A4036" s="67"/>
      <c r="B4036" s="669" t="s">
        <v>127</v>
      </c>
      <c r="C4036" s="669">
        <v>1</v>
      </c>
      <c r="D4036" s="669"/>
      <c r="E4036" s="67">
        <f>0.3*2+0.9*2</f>
        <v>2.4</v>
      </c>
      <c r="F4036" s="669"/>
      <c r="G4036" s="600">
        <f t="shared" ref="G4036:G4047" si="223">3.15-0.15+0.1</f>
        <v>3.1</v>
      </c>
      <c r="H4036" s="600">
        <f t="shared" si="220"/>
        <v>7.44</v>
      </c>
    </row>
    <row r="4037" spans="1:9">
      <c r="A4037" s="67"/>
      <c r="B4037" s="669" t="s">
        <v>128</v>
      </c>
      <c r="C4037" s="669">
        <v>1</v>
      </c>
      <c r="D4037" s="669"/>
      <c r="E4037" s="67">
        <f>0.3*2+0.75*2</f>
        <v>2.1</v>
      </c>
      <c r="F4037" s="669"/>
      <c r="G4037" s="600">
        <f t="shared" si="223"/>
        <v>3.1</v>
      </c>
      <c r="H4037" s="600">
        <f t="shared" si="220"/>
        <v>6.51</v>
      </c>
    </row>
    <row r="4038" spans="1:9">
      <c r="A4038" s="67"/>
      <c r="B4038" s="669" t="s">
        <v>129</v>
      </c>
      <c r="C4038" s="669">
        <v>1</v>
      </c>
      <c r="D4038" s="669"/>
      <c r="E4038" s="67">
        <f>0.3*2+0.9*2</f>
        <v>2.4</v>
      </c>
      <c r="F4038" s="669"/>
      <c r="G4038" s="600">
        <f t="shared" si="223"/>
        <v>3.1</v>
      </c>
      <c r="H4038" s="600">
        <f t="shared" si="220"/>
        <v>7.44</v>
      </c>
    </row>
    <row r="4039" spans="1:9">
      <c r="A4039" s="67"/>
      <c r="B4039" s="669" t="s">
        <v>130</v>
      </c>
      <c r="C4039" s="669">
        <v>1</v>
      </c>
      <c r="D4039" s="669"/>
      <c r="E4039" s="67">
        <f>0.3*2+1.05*2</f>
        <v>2.7</v>
      </c>
      <c r="F4039" s="669"/>
      <c r="G4039" s="600">
        <f t="shared" si="223"/>
        <v>3.1</v>
      </c>
      <c r="H4039" s="600">
        <f t="shared" ref="H4039:H4070" si="224">+PRODUCT(C4039:G4039)</f>
        <v>8.3699999999999992</v>
      </c>
    </row>
    <row r="4040" spans="1:9" s="598" customFormat="1">
      <c r="A4040" s="600"/>
      <c r="B4040" s="669" t="s">
        <v>131</v>
      </c>
      <c r="C4040" s="669">
        <v>1</v>
      </c>
      <c r="D4040" s="669"/>
      <c r="E4040" s="67">
        <f>0.3*2+0.6*2</f>
        <v>1.8</v>
      </c>
      <c r="F4040" s="669"/>
      <c r="G4040" s="600">
        <f t="shared" si="223"/>
        <v>3.1</v>
      </c>
      <c r="H4040" s="600">
        <f t="shared" si="224"/>
        <v>5.58</v>
      </c>
      <c r="I4040"/>
    </row>
    <row r="4041" spans="1:9" s="598" customFormat="1">
      <c r="A4041" s="600"/>
      <c r="B4041" s="669" t="s">
        <v>132</v>
      </c>
      <c r="C4041" s="669">
        <v>1</v>
      </c>
      <c r="D4041" s="669"/>
      <c r="E4041" s="67">
        <f>0.3*2+0.6*2</f>
        <v>1.8</v>
      </c>
      <c r="F4041" s="669"/>
      <c r="G4041" s="600">
        <f t="shared" si="223"/>
        <v>3.1</v>
      </c>
      <c r="H4041" s="600">
        <f t="shared" si="224"/>
        <v>5.58</v>
      </c>
      <c r="I4041"/>
    </row>
    <row r="4042" spans="1:9" s="598" customFormat="1">
      <c r="A4042" s="600"/>
      <c r="B4042" s="669" t="s">
        <v>133</v>
      </c>
      <c r="C4042" s="669">
        <v>1</v>
      </c>
      <c r="D4042" s="669"/>
      <c r="E4042" s="67">
        <f>0.3*2+0.6*2</f>
        <v>1.8</v>
      </c>
      <c r="F4042" s="669"/>
      <c r="G4042" s="600">
        <f t="shared" si="223"/>
        <v>3.1</v>
      </c>
      <c r="H4042" s="600">
        <f t="shared" si="224"/>
        <v>5.58</v>
      </c>
      <c r="I4042"/>
    </row>
    <row r="4043" spans="1:9" s="598" customFormat="1">
      <c r="A4043" s="600"/>
      <c r="B4043" s="669" t="s">
        <v>134</v>
      </c>
      <c r="C4043" s="669">
        <v>1</v>
      </c>
      <c r="D4043" s="669"/>
      <c r="E4043" s="67">
        <f>0.3*2+0.75*2</f>
        <v>2.1</v>
      </c>
      <c r="F4043" s="669"/>
      <c r="G4043" s="600">
        <f t="shared" si="223"/>
        <v>3.1</v>
      </c>
      <c r="H4043" s="600">
        <f t="shared" si="224"/>
        <v>6.51</v>
      </c>
      <c r="I4043"/>
    </row>
    <row r="4044" spans="1:9" s="598" customFormat="1">
      <c r="A4044" s="600"/>
      <c r="B4044" s="669" t="s">
        <v>135</v>
      </c>
      <c r="C4044" s="669">
        <v>1</v>
      </c>
      <c r="D4044" s="669"/>
      <c r="E4044" s="67">
        <f>0.3*2+0.6*2</f>
        <v>1.8</v>
      </c>
      <c r="F4044" s="669"/>
      <c r="G4044" s="600">
        <f t="shared" si="223"/>
        <v>3.1</v>
      </c>
      <c r="H4044" s="600">
        <f t="shared" si="224"/>
        <v>5.58</v>
      </c>
      <c r="I4044"/>
    </row>
    <row r="4045" spans="1:9" s="598" customFormat="1">
      <c r="A4045" s="600"/>
      <c r="B4045" s="669" t="s">
        <v>136</v>
      </c>
      <c r="C4045" s="669">
        <v>1</v>
      </c>
      <c r="D4045" s="669"/>
      <c r="E4045" s="67">
        <f>0.3*2+0.6*2</f>
        <v>1.8</v>
      </c>
      <c r="F4045" s="669"/>
      <c r="G4045" s="600">
        <f t="shared" si="223"/>
        <v>3.1</v>
      </c>
      <c r="H4045" s="600">
        <f t="shared" si="224"/>
        <v>5.58</v>
      </c>
      <c r="I4045"/>
    </row>
    <row r="4046" spans="1:9" s="598" customFormat="1">
      <c r="A4046" s="600"/>
      <c r="B4046" s="669" t="s">
        <v>137</v>
      </c>
      <c r="C4046" s="669">
        <v>1</v>
      </c>
      <c r="D4046" s="669"/>
      <c r="E4046" s="67">
        <f>0.3*2+0.6*2</f>
        <v>1.8</v>
      </c>
      <c r="F4046" s="669"/>
      <c r="G4046" s="600">
        <f t="shared" si="223"/>
        <v>3.1</v>
      </c>
      <c r="H4046" s="600">
        <f t="shared" si="224"/>
        <v>5.58</v>
      </c>
      <c r="I4046"/>
    </row>
    <row r="4047" spans="1:9" s="598" customFormat="1">
      <c r="A4047" s="600"/>
      <c r="B4047" s="669" t="s">
        <v>138</v>
      </c>
      <c r="C4047" s="669">
        <v>1</v>
      </c>
      <c r="D4047" s="669"/>
      <c r="E4047" s="67">
        <f>0.3*2+0.6*2</f>
        <v>1.8</v>
      </c>
      <c r="F4047" s="669"/>
      <c r="G4047" s="600">
        <f t="shared" si="223"/>
        <v>3.1</v>
      </c>
      <c r="H4047" s="600">
        <f t="shared" si="224"/>
        <v>5.58</v>
      </c>
      <c r="I4047"/>
    </row>
    <row r="4048" spans="1:9" s="598" customFormat="1">
      <c r="A4048" s="600"/>
      <c r="B4048" s="67" t="s">
        <v>139</v>
      </c>
      <c r="C4048" s="67">
        <v>1</v>
      </c>
      <c r="D4048" s="67"/>
      <c r="E4048" s="67">
        <f>0.3*2+0.6*2</f>
        <v>1.8</v>
      </c>
      <c r="F4048" s="67"/>
      <c r="G4048" s="600">
        <f t="shared" ref="G4048:G4100" si="225">3.6-0.15+0.1</f>
        <v>3.55</v>
      </c>
      <c r="H4048" s="600">
        <f t="shared" si="224"/>
        <v>6.39</v>
      </c>
      <c r="I4048"/>
    </row>
    <row r="4049" spans="1:9" s="598" customFormat="1">
      <c r="A4049" s="600"/>
      <c r="B4049" s="67" t="s">
        <v>140</v>
      </c>
      <c r="C4049" s="67">
        <v>1</v>
      </c>
      <c r="D4049" s="67"/>
      <c r="E4049" s="67">
        <f>0.3*2+0.9*2</f>
        <v>2.4</v>
      </c>
      <c r="F4049" s="67"/>
      <c r="G4049" s="600">
        <f t="shared" si="225"/>
        <v>3.55</v>
      </c>
      <c r="H4049" s="600">
        <f t="shared" si="224"/>
        <v>8.52</v>
      </c>
      <c r="I4049"/>
    </row>
    <row r="4050" spans="1:9" s="598" customFormat="1">
      <c r="A4050" s="600"/>
      <c r="B4050" s="67" t="s">
        <v>141</v>
      </c>
      <c r="C4050" s="67">
        <v>1</v>
      </c>
      <c r="D4050" s="67"/>
      <c r="E4050" s="67">
        <f>0.375*2+0.6*2</f>
        <v>1.95</v>
      </c>
      <c r="F4050" s="67"/>
      <c r="G4050" s="600">
        <f t="shared" si="225"/>
        <v>3.55</v>
      </c>
      <c r="H4050" s="600">
        <f t="shared" si="224"/>
        <v>6.9225000000000003</v>
      </c>
      <c r="I4050"/>
    </row>
    <row r="4051" spans="1:9" s="598" customFormat="1">
      <c r="A4051" s="600"/>
      <c r="B4051" s="67" t="s">
        <v>142</v>
      </c>
      <c r="C4051" s="67">
        <v>1</v>
      </c>
      <c r="D4051" s="67"/>
      <c r="E4051" s="67">
        <f>0.375*2+0.6*2</f>
        <v>1.95</v>
      </c>
      <c r="F4051" s="67"/>
      <c r="G4051" s="600">
        <f t="shared" si="225"/>
        <v>3.55</v>
      </c>
      <c r="H4051" s="600">
        <f t="shared" si="224"/>
        <v>6.9225000000000003</v>
      </c>
      <c r="I4051"/>
    </row>
    <row r="4052" spans="1:9" s="598" customFormat="1">
      <c r="A4052" s="600"/>
      <c r="B4052" s="67" t="s">
        <v>143</v>
      </c>
      <c r="C4052" s="67">
        <v>1</v>
      </c>
      <c r="D4052" s="67"/>
      <c r="E4052" s="67">
        <f>0.3*2+0.9*2</f>
        <v>2.4</v>
      </c>
      <c r="F4052" s="67"/>
      <c r="G4052" s="600">
        <f t="shared" si="225"/>
        <v>3.55</v>
      </c>
      <c r="H4052" s="600">
        <f t="shared" si="224"/>
        <v>8.52</v>
      </c>
      <c r="I4052"/>
    </row>
    <row r="4053" spans="1:9" s="598" customFormat="1">
      <c r="A4053" s="600"/>
      <c r="B4053" s="67" t="s">
        <v>144</v>
      </c>
      <c r="C4053" s="67">
        <v>1</v>
      </c>
      <c r="D4053" s="67"/>
      <c r="E4053" s="67">
        <f>0.3*2+0.75*2</f>
        <v>2.1</v>
      </c>
      <c r="F4053" s="67"/>
      <c r="G4053" s="600">
        <f t="shared" si="225"/>
        <v>3.55</v>
      </c>
      <c r="H4053" s="600">
        <f t="shared" si="224"/>
        <v>7.4550000000000001</v>
      </c>
      <c r="I4053"/>
    </row>
    <row r="4054" spans="1:9" s="598" customFormat="1">
      <c r="A4054" s="600"/>
      <c r="B4054" s="67" t="s">
        <v>145</v>
      </c>
      <c r="C4054" s="67">
        <v>1</v>
      </c>
      <c r="D4054" s="67"/>
      <c r="E4054" s="600">
        <v>3.1419999999999999</v>
      </c>
      <c r="F4054" s="67">
        <f>0.6</f>
        <v>0.6</v>
      </c>
      <c r="G4054" s="600">
        <f t="shared" si="225"/>
        <v>3.55</v>
      </c>
      <c r="H4054" s="600">
        <f t="shared" si="224"/>
        <v>6.6924599999999996</v>
      </c>
      <c r="I4054"/>
    </row>
    <row r="4055" spans="1:9" s="598" customFormat="1">
      <c r="A4055" s="600"/>
      <c r="B4055" s="67" t="s">
        <v>146</v>
      </c>
      <c r="C4055" s="67">
        <v>1</v>
      </c>
      <c r="D4055" s="67"/>
      <c r="E4055" s="600">
        <v>3.1419999999999999</v>
      </c>
      <c r="F4055" s="67">
        <f>0.6</f>
        <v>0.6</v>
      </c>
      <c r="G4055" s="600">
        <f t="shared" si="225"/>
        <v>3.55</v>
      </c>
      <c r="H4055" s="600">
        <f t="shared" si="224"/>
        <v>6.6924599999999996</v>
      </c>
      <c r="I4055"/>
    </row>
    <row r="4056" spans="1:9" s="598" customFormat="1">
      <c r="A4056" s="600"/>
      <c r="B4056" s="67" t="s">
        <v>147</v>
      </c>
      <c r="C4056" s="67">
        <v>1</v>
      </c>
      <c r="D4056" s="67"/>
      <c r="E4056" s="600">
        <v>3.1419999999999999</v>
      </c>
      <c r="F4056" s="67">
        <f>0.6</f>
        <v>0.6</v>
      </c>
      <c r="G4056" s="600">
        <f t="shared" si="225"/>
        <v>3.55</v>
      </c>
      <c r="H4056" s="600">
        <f t="shared" si="224"/>
        <v>6.6924599999999996</v>
      </c>
      <c r="I4056"/>
    </row>
    <row r="4057" spans="1:9" s="598" customFormat="1">
      <c r="A4057" s="600"/>
      <c r="B4057" s="67" t="s">
        <v>148</v>
      </c>
      <c r="C4057" s="67">
        <v>1</v>
      </c>
      <c r="D4057" s="67"/>
      <c r="E4057" s="600">
        <v>3.1419999999999999</v>
      </c>
      <c r="F4057" s="67">
        <f>0.6</f>
        <v>0.6</v>
      </c>
      <c r="G4057" s="600">
        <f t="shared" si="225"/>
        <v>3.55</v>
      </c>
      <c r="H4057" s="600">
        <f t="shared" si="224"/>
        <v>6.6924599999999996</v>
      </c>
      <c r="I4057"/>
    </row>
    <row r="4058" spans="1:9" s="598" customFormat="1">
      <c r="A4058" s="600"/>
      <c r="B4058" s="67" t="s">
        <v>149</v>
      </c>
      <c r="C4058" s="67">
        <v>1</v>
      </c>
      <c r="D4058" s="67"/>
      <c r="E4058" s="600">
        <v>3.1419999999999999</v>
      </c>
      <c r="F4058" s="67">
        <f>0.6</f>
        <v>0.6</v>
      </c>
      <c r="G4058" s="600">
        <f t="shared" si="225"/>
        <v>3.55</v>
      </c>
      <c r="H4058" s="600">
        <f t="shared" si="224"/>
        <v>6.6924599999999996</v>
      </c>
      <c r="I4058"/>
    </row>
    <row r="4059" spans="1:9" s="598" customFormat="1">
      <c r="A4059" s="600"/>
      <c r="B4059" s="67" t="s">
        <v>150</v>
      </c>
      <c r="C4059" s="67">
        <v>1</v>
      </c>
      <c r="D4059" s="67"/>
      <c r="E4059" s="67">
        <f>0.3*2+0.6*2</f>
        <v>1.8</v>
      </c>
      <c r="F4059" s="67"/>
      <c r="G4059" s="600">
        <f t="shared" si="225"/>
        <v>3.55</v>
      </c>
      <c r="H4059" s="600">
        <f t="shared" si="224"/>
        <v>6.39</v>
      </c>
      <c r="I4059"/>
    </row>
    <row r="4060" spans="1:9" s="598" customFormat="1">
      <c r="A4060" s="600"/>
      <c r="B4060" s="67" t="s">
        <v>151</v>
      </c>
      <c r="C4060" s="67">
        <v>1</v>
      </c>
      <c r="D4060" s="67"/>
      <c r="E4060" s="67">
        <f>0.3*2+0.6*2</f>
        <v>1.8</v>
      </c>
      <c r="F4060" s="67"/>
      <c r="G4060" s="600">
        <f t="shared" si="225"/>
        <v>3.55</v>
      </c>
      <c r="H4060" s="600">
        <f t="shared" si="224"/>
        <v>6.39</v>
      </c>
      <c r="I4060"/>
    </row>
    <row r="4061" spans="1:9" s="598" customFormat="1">
      <c r="A4061" s="600"/>
      <c r="B4061" s="67" t="s">
        <v>152</v>
      </c>
      <c r="C4061" s="67">
        <v>1</v>
      </c>
      <c r="D4061" s="67"/>
      <c r="E4061" s="67">
        <f>0.3*2+0.6*2</f>
        <v>1.8</v>
      </c>
      <c r="F4061" s="67"/>
      <c r="G4061" s="600">
        <f t="shared" si="225"/>
        <v>3.55</v>
      </c>
      <c r="H4061" s="600">
        <f t="shared" si="224"/>
        <v>6.39</v>
      </c>
      <c r="I4061"/>
    </row>
    <row r="4062" spans="1:9" s="598" customFormat="1">
      <c r="A4062" s="600"/>
      <c r="B4062" s="67" t="s">
        <v>153</v>
      </c>
      <c r="C4062" s="67">
        <v>1</v>
      </c>
      <c r="D4062" s="67"/>
      <c r="E4062" s="67">
        <f>0.3*2+0.6*2</f>
        <v>1.8</v>
      </c>
      <c r="F4062" s="67"/>
      <c r="G4062" s="600">
        <f t="shared" si="225"/>
        <v>3.55</v>
      </c>
      <c r="H4062" s="600">
        <f t="shared" si="224"/>
        <v>6.39</v>
      </c>
      <c r="I4062"/>
    </row>
    <row r="4063" spans="1:9" s="598" customFormat="1">
      <c r="A4063" s="600"/>
      <c r="B4063" s="67" t="s">
        <v>154</v>
      </c>
      <c r="C4063" s="67">
        <v>1</v>
      </c>
      <c r="D4063" s="67"/>
      <c r="E4063" s="67">
        <f>0.3*2+0.9*2</f>
        <v>2.4</v>
      </c>
      <c r="F4063" s="67"/>
      <c r="G4063" s="600">
        <f t="shared" si="225"/>
        <v>3.55</v>
      </c>
      <c r="H4063" s="600">
        <f t="shared" si="224"/>
        <v>8.52</v>
      </c>
      <c r="I4063"/>
    </row>
    <row r="4064" spans="1:9" s="598" customFormat="1">
      <c r="A4064" s="600"/>
      <c r="B4064" s="67" t="s">
        <v>155</v>
      </c>
      <c r="C4064" s="67">
        <v>1</v>
      </c>
      <c r="D4064" s="67"/>
      <c r="E4064" s="67">
        <f>0.3*2+0.9*2</f>
        <v>2.4</v>
      </c>
      <c r="F4064" s="67"/>
      <c r="G4064" s="600">
        <f t="shared" si="225"/>
        <v>3.55</v>
      </c>
      <c r="H4064" s="600">
        <f t="shared" si="224"/>
        <v>8.52</v>
      </c>
      <c r="I4064"/>
    </row>
    <row r="4065" spans="1:9" s="598" customFormat="1">
      <c r="A4065" s="600"/>
      <c r="B4065" s="67" t="s">
        <v>156</v>
      </c>
      <c r="C4065" s="67">
        <v>1</v>
      </c>
      <c r="D4065" s="67"/>
      <c r="E4065" s="67">
        <f>0.3*2+0.6*2</f>
        <v>1.8</v>
      </c>
      <c r="F4065" s="67"/>
      <c r="G4065" s="600">
        <f t="shared" si="225"/>
        <v>3.55</v>
      </c>
      <c r="H4065" s="600">
        <f t="shared" si="224"/>
        <v>6.39</v>
      </c>
      <c r="I4065"/>
    </row>
    <row r="4066" spans="1:9" s="598" customFormat="1">
      <c r="A4066" s="600"/>
      <c r="B4066" s="67" t="s">
        <v>157</v>
      </c>
      <c r="C4066" s="67">
        <v>1</v>
      </c>
      <c r="D4066" s="67"/>
      <c r="E4066" s="67">
        <f>0.3*2+0.9*2</f>
        <v>2.4</v>
      </c>
      <c r="F4066" s="67"/>
      <c r="G4066" s="600">
        <f t="shared" si="225"/>
        <v>3.55</v>
      </c>
      <c r="H4066" s="600">
        <f t="shared" si="224"/>
        <v>8.52</v>
      </c>
      <c r="I4066"/>
    </row>
    <row r="4067" spans="1:9" s="598" customFormat="1">
      <c r="A4067" s="600"/>
      <c r="B4067" s="67" t="s">
        <v>158</v>
      </c>
      <c r="C4067" s="67">
        <v>1</v>
      </c>
      <c r="D4067" s="67"/>
      <c r="E4067" s="67">
        <f>0.3*2+0.9*2</f>
        <v>2.4</v>
      </c>
      <c r="F4067" s="67"/>
      <c r="G4067" s="600">
        <f t="shared" si="225"/>
        <v>3.55</v>
      </c>
      <c r="H4067" s="600">
        <f t="shared" si="224"/>
        <v>8.52</v>
      </c>
      <c r="I4067"/>
    </row>
    <row r="4068" spans="1:9" s="598" customFormat="1">
      <c r="A4068" s="600"/>
      <c r="B4068" s="67" t="s">
        <v>159</v>
      </c>
      <c r="C4068" s="67">
        <v>1</v>
      </c>
      <c r="D4068" s="67"/>
      <c r="E4068" s="67">
        <f>0.3*2+0.9*2</f>
        <v>2.4</v>
      </c>
      <c r="F4068" s="67"/>
      <c r="G4068" s="600">
        <f t="shared" si="225"/>
        <v>3.55</v>
      </c>
      <c r="H4068" s="600">
        <f t="shared" si="224"/>
        <v>8.52</v>
      </c>
      <c r="I4068"/>
    </row>
    <row r="4069" spans="1:9" s="598" customFormat="1">
      <c r="A4069" s="600"/>
      <c r="B4069" s="67" t="s">
        <v>160</v>
      </c>
      <c r="C4069" s="67">
        <v>1</v>
      </c>
      <c r="D4069" s="67"/>
      <c r="E4069" s="67">
        <f>0.3*2+0.9*2</f>
        <v>2.4</v>
      </c>
      <c r="F4069" s="67"/>
      <c r="G4069" s="600">
        <f t="shared" si="225"/>
        <v>3.55</v>
      </c>
      <c r="H4069" s="600">
        <f t="shared" si="224"/>
        <v>8.52</v>
      </c>
      <c r="I4069"/>
    </row>
    <row r="4070" spans="1:9" s="598" customFormat="1">
      <c r="A4070" s="600"/>
      <c r="B4070" s="67" t="s">
        <v>161</v>
      </c>
      <c r="C4070" s="67">
        <v>1</v>
      </c>
      <c r="D4070" s="67"/>
      <c r="E4070" s="67">
        <f t="shared" ref="E4070:E4076" si="226">0.3*2+0.6*2</f>
        <v>1.8</v>
      </c>
      <c r="F4070" s="67"/>
      <c r="G4070" s="600">
        <f t="shared" si="225"/>
        <v>3.55</v>
      </c>
      <c r="H4070" s="600">
        <f t="shared" si="224"/>
        <v>6.39</v>
      </c>
      <c r="I4070"/>
    </row>
    <row r="4071" spans="1:9" s="598" customFormat="1">
      <c r="A4071" s="600"/>
      <c r="B4071" s="67" t="s">
        <v>162</v>
      </c>
      <c r="C4071" s="67">
        <v>1</v>
      </c>
      <c r="D4071" s="67"/>
      <c r="E4071" s="67">
        <f t="shared" si="226"/>
        <v>1.8</v>
      </c>
      <c r="F4071" s="67"/>
      <c r="G4071" s="600">
        <f t="shared" si="225"/>
        <v>3.55</v>
      </c>
      <c r="H4071" s="600">
        <f t="shared" ref="H4071:H4100" si="227">+PRODUCT(C4071:G4071)</f>
        <v>6.39</v>
      </c>
      <c r="I4071"/>
    </row>
    <row r="4072" spans="1:9">
      <c r="A4072" s="67"/>
      <c r="B4072" s="67" t="s">
        <v>163</v>
      </c>
      <c r="C4072" s="67">
        <v>1</v>
      </c>
      <c r="D4072" s="67"/>
      <c r="E4072" s="67">
        <f t="shared" si="226"/>
        <v>1.8</v>
      </c>
      <c r="F4072" s="67"/>
      <c r="G4072" s="600">
        <f t="shared" si="225"/>
        <v>3.55</v>
      </c>
      <c r="H4072" s="600">
        <f t="shared" si="227"/>
        <v>6.39</v>
      </c>
    </row>
    <row r="4073" spans="1:9">
      <c r="A4073" s="67"/>
      <c r="B4073" s="67" t="s">
        <v>164</v>
      </c>
      <c r="C4073" s="67">
        <v>1</v>
      </c>
      <c r="D4073" s="67"/>
      <c r="E4073" s="67">
        <f t="shared" si="226"/>
        <v>1.8</v>
      </c>
      <c r="F4073" s="67"/>
      <c r="G4073" s="600">
        <f t="shared" si="225"/>
        <v>3.55</v>
      </c>
      <c r="H4073" s="600">
        <f t="shared" si="227"/>
        <v>6.39</v>
      </c>
    </row>
    <row r="4074" spans="1:9">
      <c r="A4074" s="67"/>
      <c r="B4074" s="67" t="s">
        <v>165</v>
      </c>
      <c r="C4074" s="67">
        <v>1</v>
      </c>
      <c r="D4074" s="67"/>
      <c r="E4074" s="67">
        <f t="shared" si="226"/>
        <v>1.8</v>
      </c>
      <c r="F4074" s="67"/>
      <c r="G4074" s="600">
        <f t="shared" si="225"/>
        <v>3.55</v>
      </c>
      <c r="H4074" s="600">
        <f t="shared" si="227"/>
        <v>6.39</v>
      </c>
    </row>
    <row r="4075" spans="1:9">
      <c r="A4075" s="67"/>
      <c r="B4075" s="67" t="s">
        <v>166</v>
      </c>
      <c r="C4075" s="67">
        <v>1</v>
      </c>
      <c r="D4075" s="67"/>
      <c r="E4075" s="67">
        <f t="shared" si="226"/>
        <v>1.8</v>
      </c>
      <c r="F4075" s="67"/>
      <c r="G4075" s="600">
        <f t="shared" si="225"/>
        <v>3.55</v>
      </c>
      <c r="H4075" s="600">
        <f t="shared" si="227"/>
        <v>6.39</v>
      </c>
    </row>
    <row r="4076" spans="1:9">
      <c r="A4076" s="67"/>
      <c r="B4076" s="67" t="s">
        <v>167</v>
      </c>
      <c r="C4076" s="67">
        <v>1</v>
      </c>
      <c r="D4076" s="67"/>
      <c r="E4076" s="67">
        <f t="shared" si="226"/>
        <v>1.8</v>
      </c>
      <c r="F4076" s="67"/>
      <c r="G4076" s="600">
        <f t="shared" si="225"/>
        <v>3.55</v>
      </c>
      <c r="H4076" s="600">
        <f t="shared" si="227"/>
        <v>6.39</v>
      </c>
    </row>
    <row r="4077" spans="1:9">
      <c r="A4077" s="67"/>
      <c r="B4077" s="67" t="s">
        <v>168</v>
      </c>
      <c r="C4077" s="67">
        <v>1</v>
      </c>
      <c r="D4077" s="67"/>
      <c r="E4077" s="67">
        <f>0.3*2+1.05*2</f>
        <v>2.7</v>
      </c>
      <c r="F4077" s="67"/>
      <c r="G4077" s="600">
        <f t="shared" si="225"/>
        <v>3.55</v>
      </c>
      <c r="H4077" s="600">
        <f t="shared" si="227"/>
        <v>9.5850000000000009</v>
      </c>
    </row>
    <row r="4078" spans="1:9">
      <c r="A4078" s="67"/>
      <c r="B4078" s="67" t="s">
        <v>169</v>
      </c>
      <c r="C4078" s="67">
        <v>1</v>
      </c>
      <c r="D4078" s="67"/>
      <c r="E4078" s="67">
        <f>0.3*2+1.05*2</f>
        <v>2.7</v>
      </c>
      <c r="F4078" s="67"/>
      <c r="G4078" s="600">
        <f t="shared" si="225"/>
        <v>3.55</v>
      </c>
      <c r="H4078" s="600">
        <f t="shared" si="227"/>
        <v>9.5850000000000009</v>
      </c>
    </row>
    <row r="4079" spans="1:9">
      <c r="A4079" s="67"/>
      <c r="B4079" s="67" t="s">
        <v>170</v>
      </c>
      <c r="C4079" s="67">
        <v>1</v>
      </c>
      <c r="D4079" s="67"/>
      <c r="E4079" s="67">
        <f>0.3*2+1.2*2</f>
        <v>3</v>
      </c>
      <c r="F4079" s="67"/>
      <c r="G4079" s="600">
        <f t="shared" si="225"/>
        <v>3.55</v>
      </c>
      <c r="H4079" s="600">
        <f t="shared" si="227"/>
        <v>10.65</v>
      </c>
    </row>
    <row r="4080" spans="1:9">
      <c r="A4080" s="67"/>
      <c r="B4080" s="67" t="s">
        <v>171</v>
      </c>
      <c r="C4080" s="67">
        <v>1</v>
      </c>
      <c r="D4080" s="67"/>
      <c r="E4080" s="67">
        <f>0.3*2+1.2*2</f>
        <v>3</v>
      </c>
      <c r="F4080" s="67"/>
      <c r="G4080" s="600">
        <f t="shared" si="225"/>
        <v>3.55</v>
      </c>
      <c r="H4080" s="600">
        <f t="shared" si="227"/>
        <v>10.65</v>
      </c>
    </row>
    <row r="4081" spans="1:9">
      <c r="A4081" s="67"/>
      <c r="B4081" s="67" t="s">
        <v>172</v>
      </c>
      <c r="C4081" s="67">
        <v>1</v>
      </c>
      <c r="D4081" s="67"/>
      <c r="E4081" s="67">
        <f>0.3*2+0.6*2</f>
        <v>1.8</v>
      </c>
      <c r="F4081" s="67"/>
      <c r="G4081" s="600">
        <f t="shared" si="225"/>
        <v>3.55</v>
      </c>
      <c r="H4081" s="600">
        <f t="shared" si="227"/>
        <v>6.39</v>
      </c>
    </row>
    <row r="4082" spans="1:9">
      <c r="A4082" s="67"/>
      <c r="B4082" s="67" t="s">
        <v>173</v>
      </c>
      <c r="C4082" s="67">
        <v>1</v>
      </c>
      <c r="D4082" s="67"/>
      <c r="E4082" s="67">
        <f>0.3*2+0.75*2</f>
        <v>2.1</v>
      </c>
      <c r="F4082" s="67"/>
      <c r="G4082" s="600">
        <f t="shared" si="225"/>
        <v>3.55</v>
      </c>
      <c r="H4082" s="600">
        <f t="shared" si="227"/>
        <v>7.4550000000000001</v>
      </c>
    </row>
    <row r="4083" spans="1:9">
      <c r="A4083" s="67"/>
      <c r="B4083" s="67" t="s">
        <v>174</v>
      </c>
      <c r="C4083" s="67">
        <v>1</v>
      </c>
      <c r="D4083" s="67"/>
      <c r="E4083" s="67">
        <f>0.3*2+0.75*2</f>
        <v>2.1</v>
      </c>
      <c r="F4083" s="67"/>
      <c r="G4083" s="600">
        <f t="shared" si="225"/>
        <v>3.55</v>
      </c>
      <c r="H4083" s="600">
        <f t="shared" si="227"/>
        <v>7.4550000000000001</v>
      </c>
    </row>
    <row r="4084" spans="1:9">
      <c r="A4084" s="67"/>
      <c r="B4084" s="67" t="s">
        <v>175</v>
      </c>
      <c r="C4084" s="67">
        <v>1</v>
      </c>
      <c r="D4084" s="67"/>
      <c r="E4084" s="67">
        <f>0.3*2+0.75*2</f>
        <v>2.1</v>
      </c>
      <c r="F4084" s="67"/>
      <c r="G4084" s="600">
        <f t="shared" si="225"/>
        <v>3.55</v>
      </c>
      <c r="H4084" s="600">
        <f t="shared" si="227"/>
        <v>7.4550000000000001</v>
      </c>
    </row>
    <row r="4085" spans="1:9">
      <c r="A4085" s="67"/>
      <c r="B4085" s="67" t="s">
        <v>176</v>
      </c>
      <c r="C4085" s="67">
        <v>1</v>
      </c>
      <c r="D4085" s="67"/>
      <c r="E4085" s="67">
        <f>0.3*2+0.75*2</f>
        <v>2.1</v>
      </c>
      <c r="F4085" s="67"/>
      <c r="G4085" s="600">
        <f t="shared" si="225"/>
        <v>3.55</v>
      </c>
      <c r="H4085" s="600">
        <f t="shared" si="227"/>
        <v>7.4550000000000001</v>
      </c>
    </row>
    <row r="4086" spans="1:9">
      <c r="A4086" s="67"/>
      <c r="B4086" s="67" t="s">
        <v>177</v>
      </c>
      <c r="C4086" s="67">
        <v>1</v>
      </c>
      <c r="D4086" s="67"/>
      <c r="E4086" s="67">
        <f>0.3*2+1.5*2</f>
        <v>3.6</v>
      </c>
      <c r="F4086" s="67"/>
      <c r="G4086" s="600">
        <f t="shared" si="225"/>
        <v>3.55</v>
      </c>
      <c r="H4086" s="600">
        <f t="shared" si="227"/>
        <v>12.78</v>
      </c>
    </row>
    <row r="4087" spans="1:9">
      <c r="A4087" s="67"/>
      <c r="B4087" s="67" t="s">
        <v>178</v>
      </c>
      <c r="C4087" s="67">
        <v>1</v>
      </c>
      <c r="D4087" s="67"/>
      <c r="E4087" s="67">
        <f>0.3*2+0.6*2</f>
        <v>1.8</v>
      </c>
      <c r="F4087" s="67"/>
      <c r="G4087" s="600">
        <f t="shared" si="225"/>
        <v>3.55</v>
      </c>
      <c r="H4087" s="600">
        <f t="shared" si="227"/>
        <v>6.39</v>
      </c>
    </row>
    <row r="4088" spans="1:9" s="598" customFormat="1">
      <c r="A4088" s="600"/>
      <c r="B4088" s="67" t="s">
        <v>178</v>
      </c>
      <c r="C4088" s="67">
        <v>1</v>
      </c>
      <c r="D4088" s="67"/>
      <c r="E4088" s="600">
        <v>3.1419999999999999</v>
      </c>
      <c r="F4088" s="600">
        <f>(0.45)</f>
        <v>0.45</v>
      </c>
      <c r="G4088" s="600">
        <f t="shared" si="225"/>
        <v>3.55</v>
      </c>
      <c r="H4088" s="600">
        <f t="shared" si="227"/>
        <v>5.0193450000000004</v>
      </c>
      <c r="I4088"/>
    </row>
    <row r="4089" spans="1:9" s="598" customFormat="1">
      <c r="A4089" s="600"/>
      <c r="B4089" s="67" t="s">
        <v>179</v>
      </c>
      <c r="C4089" s="67">
        <v>1</v>
      </c>
      <c r="D4089" s="67"/>
      <c r="E4089" s="67">
        <f>0.3*2+0.6*2</f>
        <v>1.8</v>
      </c>
      <c r="F4089" s="67"/>
      <c r="G4089" s="600">
        <f t="shared" si="225"/>
        <v>3.55</v>
      </c>
      <c r="H4089" s="600">
        <f t="shared" si="227"/>
        <v>6.39</v>
      </c>
      <c r="I4089"/>
    </row>
    <row r="4090" spans="1:9" s="598" customFormat="1">
      <c r="A4090" s="600"/>
      <c r="B4090" s="67" t="s">
        <v>180</v>
      </c>
      <c r="C4090" s="67">
        <v>1</v>
      </c>
      <c r="D4090" s="67"/>
      <c r="E4090" s="67">
        <f>0.3*2+0.9*2</f>
        <v>2.4</v>
      </c>
      <c r="F4090" s="67"/>
      <c r="G4090" s="600">
        <f t="shared" si="225"/>
        <v>3.55</v>
      </c>
      <c r="H4090" s="600">
        <f t="shared" si="227"/>
        <v>8.52</v>
      </c>
      <c r="I4090"/>
    </row>
    <row r="4091" spans="1:9" s="598" customFormat="1">
      <c r="A4091" s="600"/>
      <c r="B4091" s="67" t="s">
        <v>181</v>
      </c>
      <c r="C4091" s="67">
        <v>1</v>
      </c>
      <c r="D4091" s="67"/>
      <c r="E4091" s="67">
        <f t="shared" ref="E4091:E4097" si="228">0.3*2+1.05*2</f>
        <v>2.7</v>
      </c>
      <c r="F4091" s="67"/>
      <c r="G4091" s="600">
        <f t="shared" si="225"/>
        <v>3.55</v>
      </c>
      <c r="H4091" s="600">
        <f t="shared" si="227"/>
        <v>9.5850000000000009</v>
      </c>
      <c r="I4091"/>
    </row>
    <row r="4092" spans="1:9" s="598" customFormat="1">
      <c r="A4092" s="600"/>
      <c r="B4092" s="67" t="s">
        <v>182</v>
      </c>
      <c r="C4092" s="67">
        <v>1</v>
      </c>
      <c r="D4092" s="67"/>
      <c r="E4092" s="67">
        <f t="shared" si="228"/>
        <v>2.7</v>
      </c>
      <c r="F4092" s="67"/>
      <c r="G4092" s="600">
        <f t="shared" si="225"/>
        <v>3.55</v>
      </c>
      <c r="H4092" s="600">
        <f t="shared" si="227"/>
        <v>9.5850000000000009</v>
      </c>
      <c r="I4092"/>
    </row>
    <row r="4093" spans="1:9" s="598" customFormat="1">
      <c r="A4093" s="600"/>
      <c r="B4093" s="67" t="s">
        <v>183</v>
      </c>
      <c r="C4093" s="67">
        <v>1</v>
      </c>
      <c r="D4093" s="67"/>
      <c r="E4093" s="67">
        <f t="shared" si="228"/>
        <v>2.7</v>
      </c>
      <c r="F4093" s="67"/>
      <c r="G4093" s="600">
        <f t="shared" si="225"/>
        <v>3.55</v>
      </c>
      <c r="H4093" s="600">
        <f t="shared" si="227"/>
        <v>9.5850000000000009</v>
      </c>
      <c r="I4093"/>
    </row>
    <row r="4094" spans="1:9" s="598" customFormat="1">
      <c r="A4094" s="600"/>
      <c r="B4094" s="67" t="s">
        <v>184</v>
      </c>
      <c r="C4094" s="67">
        <v>1</v>
      </c>
      <c r="D4094" s="67"/>
      <c r="E4094" s="67">
        <f t="shared" si="228"/>
        <v>2.7</v>
      </c>
      <c r="F4094" s="67"/>
      <c r="G4094" s="600">
        <f t="shared" si="225"/>
        <v>3.55</v>
      </c>
      <c r="H4094" s="600">
        <f t="shared" si="227"/>
        <v>9.5850000000000009</v>
      </c>
      <c r="I4094"/>
    </row>
    <row r="4095" spans="1:9" s="598" customFormat="1">
      <c r="A4095" s="600"/>
      <c r="B4095" s="67" t="s">
        <v>185</v>
      </c>
      <c r="C4095" s="67">
        <v>1</v>
      </c>
      <c r="D4095" s="67"/>
      <c r="E4095" s="67">
        <f t="shared" si="228"/>
        <v>2.7</v>
      </c>
      <c r="F4095" s="67"/>
      <c r="G4095" s="600">
        <f t="shared" si="225"/>
        <v>3.55</v>
      </c>
      <c r="H4095" s="600">
        <f t="shared" si="227"/>
        <v>9.5850000000000009</v>
      </c>
      <c r="I4095"/>
    </row>
    <row r="4096" spans="1:9" s="598" customFormat="1">
      <c r="A4096" s="600"/>
      <c r="B4096" s="67" t="s">
        <v>186</v>
      </c>
      <c r="C4096" s="67">
        <v>1</v>
      </c>
      <c r="D4096" s="67"/>
      <c r="E4096" s="67">
        <f>0.3*2+0.9*2</f>
        <v>2.4</v>
      </c>
      <c r="F4096" s="67"/>
      <c r="G4096" s="600">
        <f t="shared" si="225"/>
        <v>3.55</v>
      </c>
      <c r="H4096" s="600">
        <f t="shared" si="227"/>
        <v>8.52</v>
      </c>
      <c r="I4096"/>
    </row>
    <row r="4097" spans="1:9" s="598" customFormat="1">
      <c r="A4097" s="600"/>
      <c r="B4097" s="67" t="s">
        <v>187</v>
      </c>
      <c r="C4097" s="67">
        <v>1</v>
      </c>
      <c r="D4097" s="67"/>
      <c r="E4097" s="67">
        <f t="shared" si="228"/>
        <v>2.7</v>
      </c>
      <c r="F4097" s="67"/>
      <c r="G4097" s="600">
        <f t="shared" si="225"/>
        <v>3.55</v>
      </c>
      <c r="H4097" s="600">
        <f t="shared" si="227"/>
        <v>9.5850000000000009</v>
      </c>
      <c r="I4097"/>
    </row>
    <row r="4098" spans="1:9" s="598" customFormat="1">
      <c r="A4098" s="600"/>
      <c r="B4098" s="67" t="s">
        <v>188</v>
      </c>
      <c r="C4098" s="67">
        <v>1</v>
      </c>
      <c r="D4098" s="67"/>
      <c r="E4098" s="67">
        <f>0.3*2+0.6*2</f>
        <v>1.8</v>
      </c>
      <c r="F4098" s="67"/>
      <c r="G4098" s="600">
        <f t="shared" si="225"/>
        <v>3.55</v>
      </c>
      <c r="H4098" s="600">
        <f t="shared" si="227"/>
        <v>6.39</v>
      </c>
      <c r="I4098"/>
    </row>
    <row r="4099" spans="1:9" s="598" customFormat="1">
      <c r="A4099" s="600"/>
      <c r="B4099" s="67" t="s">
        <v>189</v>
      </c>
      <c r="C4099" s="67">
        <v>1</v>
      </c>
      <c r="D4099" s="67"/>
      <c r="E4099" s="600">
        <v>3.1419999999999999</v>
      </c>
      <c r="F4099" s="600">
        <f>(0.45)</f>
        <v>0.45</v>
      </c>
      <c r="G4099" s="600">
        <f t="shared" si="225"/>
        <v>3.55</v>
      </c>
      <c r="H4099" s="600">
        <f t="shared" si="227"/>
        <v>5.0193450000000004</v>
      </c>
      <c r="I4099"/>
    </row>
    <row r="4100" spans="1:9" s="598" customFormat="1">
      <c r="A4100" s="600"/>
      <c r="B4100" s="67" t="s">
        <v>190</v>
      </c>
      <c r="C4100" s="67">
        <v>1</v>
      </c>
      <c r="D4100" s="67"/>
      <c r="E4100" s="67">
        <f>0.3*2+0.6*2</f>
        <v>1.8</v>
      </c>
      <c r="F4100" s="67"/>
      <c r="G4100" s="600">
        <f t="shared" si="225"/>
        <v>3.55</v>
      </c>
      <c r="H4100" s="600">
        <f t="shared" si="227"/>
        <v>6.39</v>
      </c>
      <c r="I4100"/>
    </row>
    <row r="4101" spans="1:9">
      <c r="A4101" s="67"/>
      <c r="B4101" s="67"/>
      <c r="C4101" s="67">
        <v>1</v>
      </c>
      <c r="D4101" s="67"/>
      <c r="E4101" s="600"/>
      <c r="F4101" s="67"/>
      <c r="G4101" s="600"/>
      <c r="H4101" s="600"/>
    </row>
    <row r="4102" spans="1:9" s="598" customFormat="1">
      <c r="A4102" s="600"/>
      <c r="B4102" s="67" t="s">
        <v>191</v>
      </c>
      <c r="C4102" s="67">
        <v>1</v>
      </c>
      <c r="D4102" s="67"/>
      <c r="E4102" s="600">
        <v>3.1419999999999999</v>
      </c>
      <c r="F4102" s="67">
        <f>0.6</f>
        <v>0.6</v>
      </c>
      <c r="G4102" s="600">
        <f t="shared" ref="G4102:G4108" si="229">4.35-0.15+0.1</f>
        <v>4.3</v>
      </c>
      <c r="H4102" s="600">
        <f t="shared" ref="H4102:H4108" si="230">+PRODUCT(C4102:G4102)</f>
        <v>8.1063600000000005</v>
      </c>
      <c r="I4102"/>
    </row>
    <row r="4103" spans="1:9" s="598" customFormat="1">
      <c r="A4103" s="600"/>
      <c r="B4103" s="67" t="s">
        <v>192</v>
      </c>
      <c r="C4103" s="67">
        <v>1</v>
      </c>
      <c r="D4103" s="67"/>
      <c r="E4103" s="600">
        <v>3.1419999999999999</v>
      </c>
      <c r="F4103" s="67">
        <f t="shared" ref="F4103:F4108" si="231">0.6</f>
        <v>0.6</v>
      </c>
      <c r="G4103" s="600">
        <f t="shared" si="229"/>
        <v>4.3</v>
      </c>
      <c r="H4103" s="600">
        <f t="shared" si="230"/>
        <v>8.1063600000000005</v>
      </c>
      <c r="I4103"/>
    </row>
    <row r="4104" spans="1:9" s="598" customFormat="1">
      <c r="A4104" s="600"/>
      <c r="B4104" s="67" t="s">
        <v>193</v>
      </c>
      <c r="C4104" s="67">
        <v>1</v>
      </c>
      <c r="D4104" s="67"/>
      <c r="E4104" s="600">
        <v>3.1419999999999999</v>
      </c>
      <c r="F4104" s="67">
        <f t="shared" si="231"/>
        <v>0.6</v>
      </c>
      <c r="G4104" s="600">
        <f t="shared" si="229"/>
        <v>4.3</v>
      </c>
      <c r="H4104" s="600">
        <f t="shared" si="230"/>
        <v>8.1063600000000005</v>
      </c>
      <c r="I4104"/>
    </row>
    <row r="4105" spans="1:9" s="598" customFormat="1">
      <c r="A4105" s="600"/>
      <c r="B4105" s="67" t="s">
        <v>194</v>
      </c>
      <c r="C4105" s="67">
        <v>1</v>
      </c>
      <c r="D4105" s="67"/>
      <c r="E4105" s="600">
        <v>3.1419999999999999</v>
      </c>
      <c r="F4105" s="67">
        <f t="shared" si="231"/>
        <v>0.6</v>
      </c>
      <c r="G4105" s="600">
        <f t="shared" si="229"/>
        <v>4.3</v>
      </c>
      <c r="H4105" s="600">
        <f t="shared" si="230"/>
        <v>8.1063600000000005</v>
      </c>
      <c r="I4105"/>
    </row>
    <row r="4106" spans="1:9" s="598" customFormat="1">
      <c r="A4106" s="600"/>
      <c r="B4106" s="67" t="s">
        <v>195</v>
      </c>
      <c r="C4106" s="67">
        <v>1</v>
      </c>
      <c r="D4106" s="67"/>
      <c r="E4106" s="600">
        <v>3.1419999999999999</v>
      </c>
      <c r="F4106" s="67">
        <f t="shared" si="231"/>
        <v>0.6</v>
      </c>
      <c r="G4106" s="600">
        <f t="shared" si="229"/>
        <v>4.3</v>
      </c>
      <c r="H4106" s="600">
        <f t="shared" si="230"/>
        <v>8.1063600000000005</v>
      </c>
      <c r="I4106"/>
    </row>
    <row r="4107" spans="1:9" s="598" customFormat="1">
      <c r="A4107" s="600"/>
      <c r="B4107" s="67" t="s">
        <v>196</v>
      </c>
      <c r="C4107" s="67">
        <v>1</v>
      </c>
      <c r="D4107" s="67"/>
      <c r="E4107" s="600">
        <v>3.1419999999999999</v>
      </c>
      <c r="F4107" s="67">
        <f t="shared" si="231"/>
        <v>0.6</v>
      </c>
      <c r="G4107" s="600">
        <f t="shared" si="229"/>
        <v>4.3</v>
      </c>
      <c r="H4107" s="600">
        <f t="shared" si="230"/>
        <v>8.1063600000000005</v>
      </c>
      <c r="I4107"/>
    </row>
    <row r="4108" spans="1:9" s="598" customFormat="1">
      <c r="A4108" s="600"/>
      <c r="B4108" s="67" t="s">
        <v>197</v>
      </c>
      <c r="C4108" s="67">
        <v>1</v>
      </c>
      <c r="D4108" s="67"/>
      <c r="E4108" s="600">
        <v>3.1419999999999999</v>
      </c>
      <c r="F4108" s="67">
        <f t="shared" si="231"/>
        <v>0.6</v>
      </c>
      <c r="G4108" s="600">
        <f t="shared" si="229"/>
        <v>4.3</v>
      </c>
      <c r="H4108" s="600">
        <f t="shared" si="230"/>
        <v>8.1063600000000005</v>
      </c>
      <c r="I4108"/>
    </row>
    <row r="4109" spans="1:9">
      <c r="A4109" s="67"/>
      <c r="B4109" s="67"/>
      <c r="C4109" s="67"/>
      <c r="D4109" s="67"/>
      <c r="E4109" s="600"/>
      <c r="F4109" s="67"/>
      <c r="G4109" s="600"/>
      <c r="H4109" s="600"/>
    </row>
    <row r="4110" spans="1:9">
      <c r="A4110" s="67"/>
      <c r="B4110" s="669" t="s">
        <v>198</v>
      </c>
      <c r="C4110" s="669">
        <v>1</v>
      </c>
      <c r="D4110" s="669"/>
      <c r="E4110" s="67">
        <f t="shared" ref="E4110:E4115" si="232">0.3*2+0.6*2</f>
        <v>1.8</v>
      </c>
      <c r="F4110" s="669"/>
      <c r="G4110" s="670">
        <f t="shared" ref="G4110:G4139" si="233">3.6-0.15</f>
        <v>3.45</v>
      </c>
      <c r="H4110" s="670">
        <f t="shared" ref="H4110:H4139" si="234">+PRODUCT(C4110:G4110)</f>
        <v>6.21</v>
      </c>
    </row>
    <row r="4111" spans="1:9">
      <c r="A4111" s="67"/>
      <c r="B4111" s="669" t="s">
        <v>199</v>
      </c>
      <c r="C4111" s="669">
        <v>1</v>
      </c>
      <c r="D4111" s="669"/>
      <c r="E4111" s="67">
        <f t="shared" si="232"/>
        <v>1.8</v>
      </c>
      <c r="F4111" s="669"/>
      <c r="G4111" s="670">
        <f t="shared" si="233"/>
        <v>3.45</v>
      </c>
      <c r="H4111" s="670">
        <f t="shared" si="234"/>
        <v>6.21</v>
      </c>
    </row>
    <row r="4112" spans="1:9">
      <c r="A4112" s="67"/>
      <c r="B4112" s="669" t="s">
        <v>200</v>
      </c>
      <c r="C4112" s="669">
        <v>1</v>
      </c>
      <c r="D4112" s="669"/>
      <c r="E4112" s="67">
        <f t="shared" si="232"/>
        <v>1.8</v>
      </c>
      <c r="F4112" s="669"/>
      <c r="G4112" s="670">
        <f t="shared" si="233"/>
        <v>3.45</v>
      </c>
      <c r="H4112" s="670">
        <f t="shared" si="234"/>
        <v>6.21</v>
      </c>
    </row>
    <row r="4113" spans="1:8">
      <c r="A4113" s="67"/>
      <c r="B4113" s="669" t="s">
        <v>201</v>
      </c>
      <c r="C4113" s="669">
        <v>1</v>
      </c>
      <c r="D4113" s="669"/>
      <c r="E4113" s="67">
        <f t="shared" si="232"/>
        <v>1.8</v>
      </c>
      <c r="F4113" s="669"/>
      <c r="G4113" s="670">
        <f t="shared" si="233"/>
        <v>3.45</v>
      </c>
      <c r="H4113" s="670">
        <f t="shared" si="234"/>
        <v>6.21</v>
      </c>
    </row>
    <row r="4114" spans="1:8">
      <c r="A4114" s="67"/>
      <c r="B4114" s="669" t="s">
        <v>202</v>
      </c>
      <c r="C4114" s="669">
        <v>1</v>
      </c>
      <c r="D4114" s="669"/>
      <c r="E4114" s="67">
        <f t="shared" si="232"/>
        <v>1.8</v>
      </c>
      <c r="F4114" s="669"/>
      <c r="G4114" s="670">
        <f t="shared" si="233"/>
        <v>3.45</v>
      </c>
      <c r="H4114" s="670">
        <f t="shared" si="234"/>
        <v>6.21</v>
      </c>
    </row>
    <row r="4115" spans="1:8">
      <c r="A4115" s="67"/>
      <c r="B4115" s="669" t="s">
        <v>203</v>
      </c>
      <c r="C4115" s="669">
        <v>1</v>
      </c>
      <c r="D4115" s="669"/>
      <c r="E4115" s="67">
        <f t="shared" si="232"/>
        <v>1.8</v>
      </c>
      <c r="F4115" s="669"/>
      <c r="G4115" s="670">
        <f t="shared" si="233"/>
        <v>3.45</v>
      </c>
      <c r="H4115" s="670">
        <f t="shared" si="234"/>
        <v>6.21</v>
      </c>
    </row>
    <row r="4116" spans="1:8">
      <c r="A4116" s="67"/>
      <c r="B4116" s="669" t="s">
        <v>204</v>
      </c>
      <c r="C4116" s="669">
        <v>1</v>
      </c>
      <c r="D4116" s="669"/>
      <c r="E4116" s="67">
        <f>0.3*2+0.9*2</f>
        <v>2.4</v>
      </c>
      <c r="F4116" s="669"/>
      <c r="G4116" s="670">
        <f t="shared" si="233"/>
        <v>3.45</v>
      </c>
      <c r="H4116" s="670">
        <f t="shared" si="234"/>
        <v>8.2799999999999994</v>
      </c>
    </row>
    <row r="4117" spans="1:8">
      <c r="A4117" s="67"/>
      <c r="B4117" s="669" t="s">
        <v>205</v>
      </c>
      <c r="C4117" s="669">
        <v>1</v>
      </c>
      <c r="D4117" s="669"/>
      <c r="E4117" s="67">
        <f>0.3*2+1.05*2</f>
        <v>2.7</v>
      </c>
      <c r="F4117" s="669"/>
      <c r="G4117" s="670">
        <f t="shared" si="233"/>
        <v>3.45</v>
      </c>
      <c r="H4117" s="670">
        <f t="shared" si="234"/>
        <v>9.3149999999999995</v>
      </c>
    </row>
    <row r="4118" spans="1:8">
      <c r="A4118" s="67"/>
      <c r="B4118" s="669" t="s">
        <v>206</v>
      </c>
      <c r="C4118" s="669">
        <v>1</v>
      </c>
      <c r="D4118" s="669"/>
      <c r="E4118" s="67">
        <f>0.3*2+1.05*2</f>
        <v>2.7</v>
      </c>
      <c r="F4118" s="669"/>
      <c r="G4118" s="670">
        <f t="shared" si="233"/>
        <v>3.45</v>
      </c>
      <c r="H4118" s="670">
        <f t="shared" si="234"/>
        <v>9.3149999999999995</v>
      </c>
    </row>
    <row r="4119" spans="1:8">
      <c r="A4119" s="67"/>
      <c r="B4119" s="669" t="s">
        <v>207</v>
      </c>
      <c r="C4119" s="669">
        <v>2</v>
      </c>
      <c r="D4119" s="669"/>
      <c r="E4119" s="67">
        <f>0.3*2+0.9*2</f>
        <v>2.4</v>
      </c>
      <c r="F4119" s="669"/>
      <c r="G4119" s="670">
        <f t="shared" si="233"/>
        <v>3.45</v>
      </c>
      <c r="H4119" s="670">
        <f t="shared" si="234"/>
        <v>16.559999999999999</v>
      </c>
    </row>
    <row r="4120" spans="1:8">
      <c r="A4120" s="67"/>
      <c r="B4120" s="669" t="s">
        <v>208</v>
      </c>
      <c r="C4120" s="669">
        <v>1</v>
      </c>
      <c r="D4120" s="669"/>
      <c r="E4120" s="67">
        <f>0.3*2+0.6*2</f>
        <v>1.8</v>
      </c>
      <c r="F4120" s="669"/>
      <c r="G4120" s="670">
        <f t="shared" si="233"/>
        <v>3.45</v>
      </c>
      <c r="H4120" s="670">
        <f t="shared" si="234"/>
        <v>6.21</v>
      </c>
    </row>
    <row r="4121" spans="1:8">
      <c r="A4121" s="67"/>
      <c r="B4121" s="669" t="s">
        <v>209</v>
      </c>
      <c r="C4121" s="669">
        <v>1</v>
      </c>
      <c r="D4121" s="669"/>
      <c r="E4121" s="67">
        <f>0.3*2+0.6*2</f>
        <v>1.8</v>
      </c>
      <c r="F4121" s="669"/>
      <c r="G4121" s="670">
        <f t="shared" si="233"/>
        <v>3.45</v>
      </c>
      <c r="H4121" s="670">
        <f t="shared" si="234"/>
        <v>6.21</v>
      </c>
    </row>
    <row r="4122" spans="1:8">
      <c r="A4122" s="67"/>
      <c r="B4122" s="669" t="s">
        <v>210</v>
      </c>
      <c r="C4122" s="669">
        <v>2</v>
      </c>
      <c r="D4122" s="669"/>
      <c r="E4122" s="67">
        <f>0.3*2+1.05*2</f>
        <v>2.7</v>
      </c>
      <c r="F4122" s="669"/>
      <c r="G4122" s="670">
        <f t="shared" si="233"/>
        <v>3.45</v>
      </c>
      <c r="H4122" s="670">
        <f t="shared" si="234"/>
        <v>18.63</v>
      </c>
    </row>
    <row r="4123" spans="1:8">
      <c r="A4123" s="67"/>
      <c r="B4123" s="669" t="s">
        <v>211</v>
      </c>
      <c r="C4123" s="669">
        <v>1</v>
      </c>
      <c r="D4123" s="669"/>
      <c r="E4123" s="670">
        <v>3.1419999999999999</v>
      </c>
      <c r="F4123" s="670">
        <f>0.3</f>
        <v>0.3</v>
      </c>
      <c r="G4123" s="670">
        <f t="shared" si="233"/>
        <v>3.45</v>
      </c>
      <c r="H4123" s="670">
        <f t="shared" si="234"/>
        <v>3.25197</v>
      </c>
    </row>
    <row r="4124" spans="1:8">
      <c r="A4124" s="67"/>
      <c r="B4124" s="669" t="s">
        <v>212</v>
      </c>
      <c r="C4124" s="669">
        <v>1</v>
      </c>
      <c r="D4124" s="669"/>
      <c r="E4124" s="670">
        <v>3.1419999999999999</v>
      </c>
      <c r="F4124" s="670">
        <f>0.3</f>
        <v>0.3</v>
      </c>
      <c r="G4124" s="670">
        <f t="shared" si="233"/>
        <v>3.45</v>
      </c>
      <c r="H4124" s="670">
        <f t="shared" si="234"/>
        <v>3.25197</v>
      </c>
    </row>
    <row r="4125" spans="1:8">
      <c r="A4125" s="67"/>
      <c r="B4125" s="669" t="s">
        <v>213</v>
      </c>
      <c r="C4125" s="669">
        <v>1</v>
      </c>
      <c r="D4125" s="669"/>
      <c r="E4125" s="670">
        <v>3.1419999999999999</v>
      </c>
      <c r="F4125" s="670">
        <f>0.3</f>
        <v>0.3</v>
      </c>
      <c r="G4125" s="670">
        <f t="shared" si="233"/>
        <v>3.45</v>
      </c>
      <c r="H4125" s="670">
        <f t="shared" si="234"/>
        <v>3.25197</v>
      </c>
    </row>
    <row r="4126" spans="1:8">
      <c r="A4126" s="67"/>
      <c r="B4126" s="669" t="s">
        <v>214</v>
      </c>
      <c r="C4126" s="669">
        <v>1</v>
      </c>
      <c r="D4126" s="669"/>
      <c r="E4126" s="670">
        <v>3.1419999999999999</v>
      </c>
      <c r="F4126" s="670">
        <f>0.3</f>
        <v>0.3</v>
      </c>
      <c r="G4126" s="670">
        <f t="shared" si="233"/>
        <v>3.45</v>
      </c>
      <c r="H4126" s="670">
        <f t="shared" si="234"/>
        <v>3.25197</v>
      </c>
    </row>
    <row r="4127" spans="1:8">
      <c r="A4127" s="67"/>
      <c r="B4127" s="669" t="s">
        <v>215</v>
      </c>
      <c r="C4127" s="669">
        <v>1</v>
      </c>
      <c r="D4127" s="669"/>
      <c r="E4127" s="67">
        <f>0.3*2+0.9*2</f>
        <v>2.4</v>
      </c>
      <c r="F4127" s="669"/>
      <c r="G4127" s="670">
        <f t="shared" si="233"/>
        <v>3.45</v>
      </c>
      <c r="H4127" s="670">
        <f t="shared" si="234"/>
        <v>8.2799999999999994</v>
      </c>
    </row>
    <row r="4128" spans="1:8">
      <c r="A4128" s="67"/>
      <c r="B4128" s="669" t="s">
        <v>216</v>
      </c>
      <c r="C4128" s="669">
        <v>2</v>
      </c>
      <c r="D4128" s="669"/>
      <c r="E4128" s="67">
        <f>0.3*2+1.05*2</f>
        <v>2.7</v>
      </c>
      <c r="F4128" s="669"/>
      <c r="G4128" s="670">
        <f t="shared" si="233"/>
        <v>3.45</v>
      </c>
      <c r="H4128" s="670">
        <f t="shared" si="234"/>
        <v>18.63</v>
      </c>
    </row>
    <row r="4129" spans="1:11">
      <c r="A4129" s="67"/>
      <c r="B4129" s="669" t="s">
        <v>217</v>
      </c>
      <c r="C4129" s="669">
        <v>2</v>
      </c>
      <c r="D4129" s="669"/>
      <c r="E4129" s="67">
        <f>0.3*2+0.9*2</f>
        <v>2.4</v>
      </c>
      <c r="F4129" s="669"/>
      <c r="G4129" s="670">
        <f t="shared" si="233"/>
        <v>3.45</v>
      </c>
      <c r="H4129" s="670">
        <f t="shared" si="234"/>
        <v>16.559999999999999</v>
      </c>
    </row>
    <row r="4130" spans="1:11">
      <c r="A4130" s="67"/>
      <c r="B4130" s="669" t="s">
        <v>218</v>
      </c>
      <c r="C4130" s="669">
        <v>1</v>
      </c>
      <c r="D4130" s="669"/>
      <c r="E4130" s="67">
        <f t="shared" ref="E4130:E4136" si="235">0.3*2+1.05*2</f>
        <v>2.7</v>
      </c>
      <c r="F4130" s="669"/>
      <c r="G4130" s="670">
        <f t="shared" si="233"/>
        <v>3.45</v>
      </c>
      <c r="H4130" s="670">
        <f t="shared" si="234"/>
        <v>9.3149999999999995</v>
      </c>
    </row>
    <row r="4131" spans="1:11">
      <c r="A4131" s="67"/>
      <c r="B4131" s="669" t="s">
        <v>219</v>
      </c>
      <c r="C4131" s="669">
        <v>1</v>
      </c>
      <c r="D4131" s="669"/>
      <c r="E4131" s="67">
        <f t="shared" si="235"/>
        <v>2.7</v>
      </c>
      <c r="F4131" s="669"/>
      <c r="G4131" s="670">
        <f t="shared" si="233"/>
        <v>3.45</v>
      </c>
      <c r="H4131" s="670">
        <f t="shared" si="234"/>
        <v>9.3149999999999995</v>
      </c>
    </row>
    <row r="4132" spans="1:11">
      <c r="A4132" s="67"/>
      <c r="B4132" s="669" t="s">
        <v>220</v>
      </c>
      <c r="C4132" s="669">
        <v>1</v>
      </c>
      <c r="D4132" s="669"/>
      <c r="E4132" s="67">
        <f t="shared" si="235"/>
        <v>2.7</v>
      </c>
      <c r="F4132" s="669"/>
      <c r="G4132" s="670">
        <f t="shared" si="233"/>
        <v>3.45</v>
      </c>
      <c r="H4132" s="670">
        <f t="shared" si="234"/>
        <v>9.3149999999999995</v>
      </c>
    </row>
    <row r="4133" spans="1:11">
      <c r="A4133" s="67"/>
      <c r="B4133" s="669" t="s">
        <v>221</v>
      </c>
      <c r="C4133" s="669">
        <v>1</v>
      </c>
      <c r="D4133" s="669"/>
      <c r="E4133" s="67">
        <f t="shared" si="235"/>
        <v>2.7</v>
      </c>
      <c r="F4133" s="669"/>
      <c r="G4133" s="670">
        <f t="shared" si="233"/>
        <v>3.45</v>
      </c>
      <c r="H4133" s="670">
        <f t="shared" si="234"/>
        <v>9.3149999999999995</v>
      </c>
    </row>
    <row r="4134" spans="1:11">
      <c r="A4134" s="67"/>
      <c r="B4134" s="669" t="s">
        <v>222</v>
      </c>
      <c r="C4134" s="669">
        <v>1</v>
      </c>
      <c r="D4134" s="669"/>
      <c r="E4134" s="67">
        <f t="shared" si="235"/>
        <v>2.7</v>
      </c>
      <c r="F4134" s="669"/>
      <c r="G4134" s="670">
        <f t="shared" si="233"/>
        <v>3.45</v>
      </c>
      <c r="H4134" s="670">
        <f t="shared" si="234"/>
        <v>9.3149999999999995</v>
      </c>
    </row>
    <row r="4135" spans="1:11">
      <c r="A4135" s="67"/>
      <c r="B4135" s="669" t="s">
        <v>223</v>
      </c>
      <c r="C4135" s="669">
        <v>1</v>
      </c>
      <c r="D4135" s="669"/>
      <c r="E4135" s="67">
        <f t="shared" si="235"/>
        <v>2.7</v>
      </c>
      <c r="F4135" s="669"/>
      <c r="G4135" s="670">
        <f t="shared" si="233"/>
        <v>3.45</v>
      </c>
      <c r="H4135" s="670">
        <f t="shared" si="234"/>
        <v>9.3149999999999995</v>
      </c>
    </row>
    <row r="4136" spans="1:11">
      <c r="A4136" s="67"/>
      <c r="B4136" s="669" t="s">
        <v>224</v>
      </c>
      <c r="C4136" s="669">
        <v>1</v>
      </c>
      <c r="D4136" s="669"/>
      <c r="E4136" s="67">
        <f t="shared" si="235"/>
        <v>2.7</v>
      </c>
      <c r="F4136" s="669"/>
      <c r="G4136" s="670">
        <f t="shared" si="233"/>
        <v>3.45</v>
      </c>
      <c r="H4136" s="670">
        <f t="shared" si="234"/>
        <v>9.3149999999999995</v>
      </c>
    </row>
    <row r="4137" spans="1:11">
      <c r="A4137" s="67"/>
      <c r="B4137" s="669" t="s">
        <v>225</v>
      </c>
      <c r="C4137" s="669">
        <v>1</v>
      </c>
      <c r="D4137" s="669"/>
      <c r="E4137" s="67">
        <f>0.3*2+0.9*2</f>
        <v>2.4</v>
      </c>
      <c r="F4137" s="669"/>
      <c r="G4137" s="670">
        <f t="shared" si="233"/>
        <v>3.45</v>
      </c>
      <c r="H4137" s="670">
        <f t="shared" si="234"/>
        <v>8.2799999999999994</v>
      </c>
    </row>
    <row r="4138" spans="1:11">
      <c r="A4138" s="67"/>
      <c r="B4138" s="669" t="s">
        <v>226</v>
      </c>
      <c r="C4138" s="669">
        <v>1</v>
      </c>
      <c r="D4138" s="669"/>
      <c r="E4138" s="67">
        <f>0.3*2+0.9*2</f>
        <v>2.4</v>
      </c>
      <c r="F4138" s="669"/>
      <c r="G4138" s="670">
        <f t="shared" si="233"/>
        <v>3.45</v>
      </c>
      <c r="H4138" s="670">
        <f t="shared" si="234"/>
        <v>8.2799999999999994</v>
      </c>
    </row>
    <row r="4139" spans="1:11">
      <c r="A4139" s="67"/>
      <c r="B4139" s="669" t="s">
        <v>227</v>
      </c>
      <c r="C4139" s="669">
        <v>1</v>
      </c>
      <c r="D4139" s="669"/>
      <c r="E4139" s="67">
        <f>0.3*2+0.9*2</f>
        <v>2.4</v>
      </c>
      <c r="F4139" s="669"/>
      <c r="G4139" s="670">
        <f t="shared" si="233"/>
        <v>3.45</v>
      </c>
      <c r="H4139" s="670">
        <f t="shared" si="234"/>
        <v>8.2799999999999994</v>
      </c>
    </row>
    <row r="4140" spans="1:11">
      <c r="A4140" s="67"/>
      <c r="B4140" s="67"/>
      <c r="C4140" s="67"/>
      <c r="D4140" s="67"/>
      <c r="E4140" s="600"/>
      <c r="F4140" s="67"/>
      <c r="G4140" s="600"/>
      <c r="H4140" s="602">
        <f>SUM(H4007:H4139)</f>
        <v>1001.49339</v>
      </c>
    </row>
    <row r="4141" spans="1:11">
      <c r="A4141" s="67"/>
      <c r="B4141" s="601" t="s">
        <v>1256</v>
      </c>
      <c r="C4141" s="67"/>
      <c r="D4141" s="67"/>
      <c r="E4141" s="600"/>
      <c r="F4141" s="67"/>
      <c r="G4141" s="600"/>
      <c r="H4141" s="600"/>
      <c r="K4141" s="676"/>
    </row>
    <row r="4142" spans="1:11">
      <c r="A4142" s="67"/>
      <c r="B4142" s="669" t="s">
        <v>98</v>
      </c>
      <c r="C4142" s="669">
        <v>1</v>
      </c>
      <c r="D4142" s="669"/>
      <c r="E4142" s="600">
        <f>0.3*2+0.75*2</f>
        <v>2.1</v>
      </c>
      <c r="F4142" s="669"/>
      <c r="G4142" s="600">
        <f>3.15-0.15+0.1</f>
        <v>3.1</v>
      </c>
      <c r="H4142" s="600">
        <f t="shared" ref="H4142:H4173" si="236">+PRODUCT(C4142:G4142)</f>
        <v>6.51</v>
      </c>
      <c r="K4142" s="676"/>
    </row>
    <row r="4143" spans="1:11">
      <c r="A4143" s="67"/>
      <c r="B4143" s="669" t="s">
        <v>99</v>
      </c>
      <c r="C4143" s="669">
        <v>1</v>
      </c>
      <c r="D4143" s="669"/>
      <c r="E4143" s="668">
        <f>0.3*2+1.05*2</f>
        <v>2.7</v>
      </c>
      <c r="F4143" s="669"/>
      <c r="G4143" s="600">
        <f>3.15-0.15+0.1</f>
        <v>3.1</v>
      </c>
      <c r="H4143" s="600">
        <f t="shared" si="236"/>
        <v>8.3699999999999992</v>
      </c>
      <c r="K4143" s="676"/>
    </row>
    <row r="4144" spans="1:11">
      <c r="A4144" s="67"/>
      <c r="B4144" s="67" t="s">
        <v>100</v>
      </c>
      <c r="C4144" s="67">
        <v>1</v>
      </c>
      <c r="D4144" s="67"/>
      <c r="E4144" s="67">
        <f t="shared" ref="E4144:E4155" si="237">0.3*2+0.6*2</f>
        <v>1.8</v>
      </c>
      <c r="F4144" s="67"/>
      <c r="G4144" s="600">
        <f>3.6-0.15+0.1</f>
        <v>3.55</v>
      </c>
      <c r="H4144" s="600">
        <f t="shared" si="236"/>
        <v>6.39</v>
      </c>
      <c r="K4144" s="676"/>
    </row>
    <row r="4145" spans="1:11">
      <c r="A4145" s="67"/>
      <c r="B4145" s="67" t="s">
        <v>101</v>
      </c>
      <c r="C4145" s="67">
        <v>1</v>
      </c>
      <c r="D4145" s="67"/>
      <c r="E4145" s="67">
        <f t="shared" si="237"/>
        <v>1.8</v>
      </c>
      <c r="F4145" s="67"/>
      <c r="G4145" s="600">
        <f t="shared" ref="G4145:G4170" si="238">3.6-0.15+0.1</f>
        <v>3.55</v>
      </c>
      <c r="H4145" s="600">
        <f t="shared" si="236"/>
        <v>6.39</v>
      </c>
      <c r="K4145" s="676"/>
    </row>
    <row r="4146" spans="1:11">
      <c r="A4146" s="67"/>
      <c r="B4146" s="67" t="s">
        <v>102</v>
      </c>
      <c r="C4146" s="67">
        <v>1</v>
      </c>
      <c r="D4146" s="67"/>
      <c r="E4146" s="67">
        <f t="shared" si="237"/>
        <v>1.8</v>
      </c>
      <c r="F4146" s="67"/>
      <c r="G4146" s="600">
        <f t="shared" si="238"/>
        <v>3.55</v>
      </c>
      <c r="H4146" s="600">
        <f t="shared" si="236"/>
        <v>6.39</v>
      </c>
      <c r="K4146" s="676"/>
    </row>
    <row r="4147" spans="1:11">
      <c r="A4147" s="67"/>
      <c r="B4147" s="67" t="s">
        <v>103</v>
      </c>
      <c r="C4147" s="67">
        <v>1</v>
      </c>
      <c r="D4147" s="67"/>
      <c r="E4147" s="67">
        <f t="shared" si="237"/>
        <v>1.8</v>
      </c>
      <c r="F4147" s="67"/>
      <c r="G4147" s="600">
        <f t="shared" si="238"/>
        <v>3.55</v>
      </c>
      <c r="H4147" s="600">
        <f t="shared" si="236"/>
        <v>6.39</v>
      </c>
      <c r="K4147" s="676"/>
    </row>
    <row r="4148" spans="1:11">
      <c r="A4148" s="67"/>
      <c r="B4148" s="67" t="s">
        <v>104</v>
      </c>
      <c r="C4148" s="67">
        <v>1</v>
      </c>
      <c r="D4148" s="67"/>
      <c r="E4148" s="67">
        <f t="shared" si="237"/>
        <v>1.8</v>
      </c>
      <c r="F4148" s="67"/>
      <c r="G4148" s="600">
        <f t="shared" si="238"/>
        <v>3.55</v>
      </c>
      <c r="H4148" s="600">
        <f t="shared" si="236"/>
        <v>6.39</v>
      </c>
      <c r="K4148" s="676"/>
    </row>
    <row r="4149" spans="1:11">
      <c r="A4149" s="67"/>
      <c r="B4149" s="67" t="s">
        <v>105</v>
      </c>
      <c r="C4149" s="67">
        <v>1</v>
      </c>
      <c r="D4149" s="67"/>
      <c r="E4149" s="67">
        <f t="shared" si="237"/>
        <v>1.8</v>
      </c>
      <c r="F4149" s="67"/>
      <c r="G4149" s="600">
        <f t="shared" si="238"/>
        <v>3.55</v>
      </c>
      <c r="H4149" s="600">
        <f t="shared" si="236"/>
        <v>6.39</v>
      </c>
      <c r="K4149" s="676"/>
    </row>
    <row r="4150" spans="1:11">
      <c r="A4150" s="67"/>
      <c r="B4150" s="67" t="s">
        <v>106</v>
      </c>
      <c r="C4150" s="67">
        <v>1</v>
      </c>
      <c r="D4150" s="67"/>
      <c r="E4150" s="67">
        <f t="shared" si="237"/>
        <v>1.8</v>
      </c>
      <c r="F4150" s="67"/>
      <c r="G4150" s="600">
        <f t="shared" si="238"/>
        <v>3.55</v>
      </c>
      <c r="H4150" s="600">
        <f t="shared" si="236"/>
        <v>6.39</v>
      </c>
      <c r="K4150" s="676"/>
    </row>
    <row r="4151" spans="1:11">
      <c r="A4151" s="67"/>
      <c r="B4151" s="67" t="s">
        <v>107</v>
      </c>
      <c r="C4151" s="67">
        <v>1</v>
      </c>
      <c r="D4151" s="67"/>
      <c r="E4151" s="67">
        <f t="shared" si="237"/>
        <v>1.8</v>
      </c>
      <c r="F4151" s="67"/>
      <c r="G4151" s="600">
        <f t="shared" si="238"/>
        <v>3.55</v>
      </c>
      <c r="H4151" s="600">
        <f t="shared" si="236"/>
        <v>6.39</v>
      </c>
      <c r="K4151" s="676"/>
    </row>
    <row r="4152" spans="1:11">
      <c r="A4152" s="67"/>
      <c r="B4152" s="67" t="s">
        <v>108</v>
      </c>
      <c r="C4152" s="67">
        <v>1</v>
      </c>
      <c r="D4152" s="67"/>
      <c r="E4152" s="67">
        <f t="shared" si="237"/>
        <v>1.8</v>
      </c>
      <c r="F4152" s="67"/>
      <c r="G4152" s="600">
        <f t="shared" si="238"/>
        <v>3.55</v>
      </c>
      <c r="H4152" s="600">
        <f t="shared" si="236"/>
        <v>6.39</v>
      </c>
      <c r="K4152" s="676"/>
    </row>
    <row r="4153" spans="1:11">
      <c r="A4153" s="67"/>
      <c r="B4153" s="67" t="s">
        <v>109</v>
      </c>
      <c r="C4153" s="67">
        <v>1</v>
      </c>
      <c r="D4153" s="67"/>
      <c r="E4153" s="67">
        <f t="shared" si="237"/>
        <v>1.8</v>
      </c>
      <c r="F4153" s="67"/>
      <c r="G4153" s="600">
        <f t="shared" si="238"/>
        <v>3.55</v>
      </c>
      <c r="H4153" s="600">
        <f t="shared" si="236"/>
        <v>6.39</v>
      </c>
      <c r="K4153" s="676"/>
    </row>
    <row r="4154" spans="1:11">
      <c r="A4154" s="67"/>
      <c r="B4154" s="67" t="s">
        <v>110</v>
      </c>
      <c r="C4154" s="67">
        <v>1</v>
      </c>
      <c r="D4154" s="67"/>
      <c r="E4154" s="67">
        <f t="shared" si="237"/>
        <v>1.8</v>
      </c>
      <c r="F4154" s="67"/>
      <c r="G4154" s="600">
        <f t="shared" si="238"/>
        <v>3.55</v>
      </c>
      <c r="H4154" s="600">
        <f t="shared" si="236"/>
        <v>6.39</v>
      </c>
      <c r="K4154" s="676"/>
    </row>
    <row r="4155" spans="1:11">
      <c r="A4155" s="67"/>
      <c r="B4155" s="67" t="s">
        <v>111</v>
      </c>
      <c r="C4155" s="67">
        <v>1</v>
      </c>
      <c r="D4155" s="67"/>
      <c r="E4155" s="67">
        <f t="shared" si="237"/>
        <v>1.8</v>
      </c>
      <c r="F4155" s="67"/>
      <c r="G4155" s="600">
        <f t="shared" si="238"/>
        <v>3.55</v>
      </c>
      <c r="H4155" s="600">
        <f t="shared" si="236"/>
        <v>6.39</v>
      </c>
      <c r="K4155" s="676"/>
    </row>
    <row r="4156" spans="1:11">
      <c r="A4156" s="67"/>
      <c r="B4156" s="67" t="s">
        <v>112</v>
      </c>
      <c r="C4156" s="67">
        <v>1</v>
      </c>
      <c r="D4156" s="67"/>
      <c r="E4156" s="668">
        <f>0.3*2+1.05*2</f>
        <v>2.7</v>
      </c>
      <c r="F4156" s="67"/>
      <c r="G4156" s="600">
        <f t="shared" si="238"/>
        <v>3.55</v>
      </c>
      <c r="H4156" s="600">
        <f t="shared" si="236"/>
        <v>9.5850000000000009</v>
      </c>
      <c r="K4156" s="676"/>
    </row>
    <row r="4157" spans="1:11">
      <c r="A4157" s="67"/>
      <c r="B4157" s="67" t="s">
        <v>113</v>
      </c>
      <c r="C4157" s="67">
        <v>1</v>
      </c>
      <c r="D4157" s="67"/>
      <c r="E4157" s="668">
        <f>0.3*2+1.05*2</f>
        <v>2.7</v>
      </c>
      <c r="F4157" s="67"/>
      <c r="G4157" s="600">
        <f t="shared" si="238"/>
        <v>3.55</v>
      </c>
      <c r="H4157" s="600">
        <f t="shared" si="236"/>
        <v>9.5850000000000009</v>
      </c>
      <c r="K4157" s="676"/>
    </row>
    <row r="4158" spans="1:11">
      <c r="A4158" s="67"/>
      <c r="B4158" s="67" t="s">
        <v>114</v>
      </c>
      <c r="C4158" s="67">
        <v>1</v>
      </c>
      <c r="D4158" s="67"/>
      <c r="E4158" s="67">
        <f>0.3*2+0.6*2</f>
        <v>1.8</v>
      </c>
      <c r="F4158" s="67"/>
      <c r="G4158" s="600">
        <f t="shared" si="238"/>
        <v>3.55</v>
      </c>
      <c r="H4158" s="600">
        <f t="shared" si="236"/>
        <v>6.39</v>
      </c>
      <c r="K4158" s="676"/>
    </row>
    <row r="4159" spans="1:11">
      <c r="A4159" s="67"/>
      <c r="B4159" s="67" t="s">
        <v>115</v>
      </c>
      <c r="C4159" s="67">
        <v>1</v>
      </c>
      <c r="D4159" s="67"/>
      <c r="E4159" s="67">
        <f>0.3*2+0.6*2</f>
        <v>1.8</v>
      </c>
      <c r="F4159" s="67"/>
      <c r="G4159" s="600">
        <f t="shared" si="238"/>
        <v>3.55</v>
      </c>
      <c r="H4159" s="600">
        <f t="shared" si="236"/>
        <v>6.39</v>
      </c>
      <c r="K4159" s="676"/>
    </row>
    <row r="4160" spans="1:11">
      <c r="A4160" s="67"/>
      <c r="B4160" s="67" t="s">
        <v>116</v>
      </c>
      <c r="C4160" s="67">
        <v>1</v>
      </c>
      <c r="D4160" s="67"/>
      <c r="E4160" s="67">
        <f>0.3*2+0.6*2</f>
        <v>1.8</v>
      </c>
      <c r="F4160" s="67"/>
      <c r="G4160" s="600">
        <f t="shared" si="238"/>
        <v>3.55</v>
      </c>
      <c r="H4160" s="600">
        <f t="shared" si="236"/>
        <v>6.39</v>
      </c>
      <c r="K4160" s="676"/>
    </row>
    <row r="4161" spans="1:11">
      <c r="A4161" s="67"/>
      <c r="B4161" s="67" t="s">
        <v>117</v>
      </c>
      <c r="C4161" s="67">
        <v>1</v>
      </c>
      <c r="D4161" s="67"/>
      <c r="E4161" s="67">
        <f>0.3*2+0.6*2</f>
        <v>1.8</v>
      </c>
      <c r="F4161" s="67"/>
      <c r="G4161" s="600">
        <f t="shared" si="238"/>
        <v>3.55</v>
      </c>
      <c r="H4161" s="600">
        <f t="shared" si="236"/>
        <v>6.39</v>
      </c>
      <c r="K4161" s="676"/>
    </row>
    <row r="4162" spans="1:11">
      <c r="A4162" s="67"/>
      <c r="B4162" s="67" t="s">
        <v>118</v>
      </c>
      <c r="C4162" s="67">
        <v>1</v>
      </c>
      <c r="D4162" s="67"/>
      <c r="E4162" s="67">
        <f>0.3*2+0.6*2</f>
        <v>1.8</v>
      </c>
      <c r="F4162" s="67"/>
      <c r="G4162" s="600">
        <f t="shared" si="238"/>
        <v>3.55</v>
      </c>
      <c r="H4162" s="600">
        <f t="shared" si="236"/>
        <v>6.39</v>
      </c>
      <c r="K4162" s="676"/>
    </row>
    <row r="4163" spans="1:11">
      <c r="A4163" s="67"/>
      <c r="B4163" s="67" t="s">
        <v>119</v>
      </c>
      <c r="C4163" s="67">
        <v>1</v>
      </c>
      <c r="D4163" s="67"/>
      <c r="E4163" s="668">
        <f>0.3*2+1.05*2</f>
        <v>2.7</v>
      </c>
      <c r="F4163" s="67"/>
      <c r="G4163" s="600">
        <f t="shared" si="238"/>
        <v>3.55</v>
      </c>
      <c r="H4163" s="600">
        <f t="shared" si="236"/>
        <v>9.5850000000000009</v>
      </c>
      <c r="K4163" s="676"/>
    </row>
    <row r="4164" spans="1:11">
      <c r="A4164" s="67"/>
      <c r="B4164" s="67" t="s">
        <v>120</v>
      </c>
      <c r="C4164" s="67">
        <v>1</v>
      </c>
      <c r="D4164" s="67"/>
      <c r="E4164" s="600">
        <f>0.3*2+0.75*2</f>
        <v>2.1</v>
      </c>
      <c r="F4164" s="67"/>
      <c r="G4164" s="600">
        <f t="shared" si="238"/>
        <v>3.55</v>
      </c>
      <c r="H4164" s="600">
        <f t="shared" si="236"/>
        <v>7.4550000000000001</v>
      </c>
      <c r="K4164" s="676"/>
    </row>
    <row r="4165" spans="1:11">
      <c r="A4165" s="67"/>
      <c r="B4165" s="67" t="s">
        <v>121</v>
      </c>
      <c r="C4165" s="67">
        <v>1</v>
      </c>
      <c r="D4165" s="67"/>
      <c r="E4165" s="668">
        <f>0.3*2+0.9*2</f>
        <v>2.4</v>
      </c>
      <c r="F4165" s="67"/>
      <c r="G4165" s="600">
        <f t="shared" si="238"/>
        <v>3.55</v>
      </c>
      <c r="H4165" s="600">
        <f t="shared" si="236"/>
        <v>8.52</v>
      </c>
      <c r="K4165" s="676"/>
    </row>
    <row r="4166" spans="1:11">
      <c r="A4166" s="67"/>
      <c r="B4166" s="67" t="s">
        <v>122</v>
      </c>
      <c r="C4166" s="67">
        <v>1</v>
      </c>
      <c r="D4166" s="67"/>
      <c r="E4166" s="600">
        <f>0.3*2+0.75*2</f>
        <v>2.1</v>
      </c>
      <c r="F4166" s="67"/>
      <c r="G4166" s="600">
        <f t="shared" si="238"/>
        <v>3.55</v>
      </c>
      <c r="H4166" s="600">
        <f t="shared" si="236"/>
        <v>7.4550000000000001</v>
      </c>
      <c r="K4166" s="676"/>
    </row>
    <row r="4167" spans="1:11">
      <c r="A4167" s="67"/>
      <c r="B4167" s="67" t="s">
        <v>123</v>
      </c>
      <c r="C4167" s="67">
        <v>1</v>
      </c>
      <c r="D4167" s="67"/>
      <c r="E4167" s="67">
        <f>0.3*2+0.6*2</f>
        <v>1.8</v>
      </c>
      <c r="F4167" s="67"/>
      <c r="G4167" s="600">
        <f t="shared" si="238"/>
        <v>3.55</v>
      </c>
      <c r="H4167" s="600">
        <f t="shared" si="236"/>
        <v>6.39</v>
      </c>
      <c r="K4167" s="676"/>
    </row>
    <row r="4168" spans="1:11">
      <c r="A4168" s="67"/>
      <c r="B4168" s="67" t="s">
        <v>124</v>
      </c>
      <c r="C4168" s="67">
        <v>1</v>
      </c>
      <c r="D4168" s="67"/>
      <c r="E4168" s="67">
        <f>0.3*2+0.6*2</f>
        <v>1.8</v>
      </c>
      <c r="F4168" s="67"/>
      <c r="G4168" s="600">
        <f t="shared" si="238"/>
        <v>3.55</v>
      </c>
      <c r="H4168" s="600">
        <f t="shared" si="236"/>
        <v>6.39</v>
      </c>
      <c r="K4168" s="676"/>
    </row>
    <row r="4169" spans="1:11">
      <c r="A4169" s="67"/>
      <c r="B4169" s="67" t="s">
        <v>125</v>
      </c>
      <c r="C4169" s="67">
        <v>1</v>
      </c>
      <c r="D4169" s="67"/>
      <c r="E4169" s="67">
        <f>0.3*2+0.6*2</f>
        <v>1.8</v>
      </c>
      <c r="F4169" s="67"/>
      <c r="G4169" s="600">
        <f t="shared" si="238"/>
        <v>3.55</v>
      </c>
      <c r="H4169" s="600">
        <f t="shared" si="236"/>
        <v>6.39</v>
      </c>
      <c r="K4169" s="676"/>
    </row>
    <row r="4170" spans="1:11">
      <c r="A4170" s="67"/>
      <c r="B4170" s="67" t="s">
        <v>126</v>
      </c>
      <c r="C4170" s="67">
        <v>1</v>
      </c>
      <c r="D4170" s="67"/>
      <c r="E4170" s="600">
        <f>0.3*2+1.2*2</f>
        <v>3</v>
      </c>
      <c r="F4170" s="67"/>
      <c r="G4170" s="600">
        <f t="shared" si="238"/>
        <v>3.55</v>
      </c>
      <c r="H4170" s="600">
        <f t="shared" si="236"/>
        <v>10.65</v>
      </c>
      <c r="K4170" s="676"/>
    </row>
    <row r="4171" spans="1:11">
      <c r="A4171" s="67"/>
      <c r="B4171" s="669" t="s">
        <v>127</v>
      </c>
      <c r="C4171" s="669">
        <v>1</v>
      </c>
      <c r="D4171" s="669"/>
      <c r="E4171" s="668">
        <f>0.3*2+0.9*2</f>
        <v>2.4</v>
      </c>
      <c r="F4171" s="669"/>
      <c r="G4171" s="600">
        <f t="shared" ref="G4171:G4181" si="239">3.15-0.15+0.1</f>
        <v>3.1</v>
      </c>
      <c r="H4171" s="600">
        <f t="shared" si="236"/>
        <v>7.44</v>
      </c>
      <c r="K4171" s="676"/>
    </row>
    <row r="4172" spans="1:11">
      <c r="A4172" s="67"/>
      <c r="B4172" s="669" t="s">
        <v>128</v>
      </c>
      <c r="C4172" s="669">
        <v>1</v>
      </c>
      <c r="D4172" s="669"/>
      <c r="E4172" s="600">
        <f>0.3*2+0.75*2</f>
        <v>2.1</v>
      </c>
      <c r="F4172" s="669"/>
      <c r="G4172" s="600">
        <f t="shared" si="239"/>
        <v>3.1</v>
      </c>
      <c r="H4172" s="600">
        <f t="shared" si="236"/>
        <v>6.51</v>
      </c>
      <c r="K4172" s="676"/>
    </row>
    <row r="4173" spans="1:11">
      <c r="A4173" s="67"/>
      <c r="B4173" s="669" t="s">
        <v>129</v>
      </c>
      <c r="C4173" s="669">
        <v>1</v>
      </c>
      <c r="D4173" s="669"/>
      <c r="E4173" s="668">
        <f>0.3*2+0.9*2</f>
        <v>2.4</v>
      </c>
      <c r="F4173" s="669"/>
      <c r="G4173" s="600">
        <f t="shared" si="239"/>
        <v>3.1</v>
      </c>
      <c r="H4173" s="600">
        <f t="shared" si="236"/>
        <v>7.44</v>
      </c>
      <c r="K4173" s="676"/>
    </row>
    <row r="4174" spans="1:11">
      <c r="A4174" s="67"/>
      <c r="B4174" s="669" t="s">
        <v>130</v>
      </c>
      <c r="C4174" s="669">
        <v>1</v>
      </c>
      <c r="D4174" s="669"/>
      <c r="E4174" s="668">
        <f>0.3*2+1.05*2</f>
        <v>2.7</v>
      </c>
      <c r="F4174" s="669"/>
      <c r="G4174" s="600">
        <f t="shared" si="239"/>
        <v>3.1</v>
      </c>
      <c r="H4174" s="600">
        <f t="shared" ref="H4174:H4205" si="240">+PRODUCT(C4174:G4174)</f>
        <v>8.3699999999999992</v>
      </c>
      <c r="K4174" s="676"/>
    </row>
    <row r="4175" spans="1:11" s="598" customFormat="1">
      <c r="A4175" s="600"/>
      <c r="B4175" s="669" t="s">
        <v>131</v>
      </c>
      <c r="C4175" s="669">
        <v>1</v>
      </c>
      <c r="D4175" s="669"/>
      <c r="E4175" s="67">
        <f>0.3*2+0.6*2</f>
        <v>1.8</v>
      </c>
      <c r="F4175" s="669"/>
      <c r="G4175" s="600">
        <f t="shared" si="239"/>
        <v>3.1</v>
      </c>
      <c r="H4175" s="600">
        <f t="shared" si="240"/>
        <v>5.58</v>
      </c>
      <c r="I4175"/>
      <c r="J4175"/>
      <c r="K4175" s="676"/>
    </row>
    <row r="4176" spans="1:11" s="598" customFormat="1">
      <c r="A4176" s="600"/>
      <c r="B4176" s="669" t="s">
        <v>132</v>
      </c>
      <c r="C4176" s="669">
        <v>1</v>
      </c>
      <c r="D4176" s="669"/>
      <c r="E4176" s="67">
        <f>0.3*2+0.6*2</f>
        <v>1.8</v>
      </c>
      <c r="F4176" s="669"/>
      <c r="G4176" s="600">
        <f t="shared" si="239"/>
        <v>3.1</v>
      </c>
      <c r="H4176" s="600">
        <f t="shared" si="240"/>
        <v>5.58</v>
      </c>
      <c r="I4176"/>
      <c r="J4176"/>
      <c r="K4176" s="676"/>
    </row>
    <row r="4177" spans="1:11" s="598" customFormat="1">
      <c r="A4177" s="600"/>
      <c r="B4177" s="669" t="s">
        <v>133</v>
      </c>
      <c r="C4177" s="669">
        <v>1</v>
      </c>
      <c r="D4177" s="669"/>
      <c r="E4177" s="67">
        <f>0.3*2+0.6*2</f>
        <v>1.8</v>
      </c>
      <c r="F4177" s="669"/>
      <c r="G4177" s="600">
        <f t="shared" si="239"/>
        <v>3.1</v>
      </c>
      <c r="H4177" s="600">
        <f t="shared" si="240"/>
        <v>5.58</v>
      </c>
      <c r="I4177"/>
      <c r="J4177"/>
      <c r="K4177" s="676"/>
    </row>
    <row r="4178" spans="1:11" s="598" customFormat="1">
      <c r="A4178" s="600"/>
      <c r="B4178" s="669" t="s">
        <v>134</v>
      </c>
      <c r="C4178" s="669">
        <v>1</v>
      </c>
      <c r="D4178" s="669"/>
      <c r="E4178" s="600">
        <f>0.3*2+0.75*2</f>
        <v>2.1</v>
      </c>
      <c r="F4178" s="669"/>
      <c r="G4178" s="600">
        <f t="shared" si="239"/>
        <v>3.1</v>
      </c>
      <c r="H4178" s="600">
        <f t="shared" si="240"/>
        <v>6.51</v>
      </c>
      <c r="I4178"/>
      <c r="J4178"/>
      <c r="K4178" s="676"/>
    </row>
    <row r="4179" spans="1:11" s="598" customFormat="1">
      <c r="A4179" s="600"/>
      <c r="B4179" s="669" t="s">
        <v>135</v>
      </c>
      <c r="C4179" s="669">
        <v>1</v>
      </c>
      <c r="D4179" s="669"/>
      <c r="E4179" s="67">
        <f>0.3*2+0.6*2</f>
        <v>1.8</v>
      </c>
      <c r="F4179" s="669"/>
      <c r="G4179" s="600">
        <f t="shared" si="239"/>
        <v>3.1</v>
      </c>
      <c r="H4179" s="600">
        <f t="shared" si="240"/>
        <v>5.58</v>
      </c>
      <c r="I4179"/>
      <c r="J4179"/>
      <c r="K4179" s="676"/>
    </row>
    <row r="4180" spans="1:11" s="598" customFormat="1">
      <c r="A4180" s="600"/>
      <c r="B4180" s="669" t="s">
        <v>136</v>
      </c>
      <c r="C4180" s="669">
        <v>1</v>
      </c>
      <c r="D4180" s="669"/>
      <c r="E4180" s="67">
        <f>0.3*2+0.6*2</f>
        <v>1.8</v>
      </c>
      <c r="F4180" s="669"/>
      <c r="G4180" s="600">
        <f t="shared" si="239"/>
        <v>3.1</v>
      </c>
      <c r="H4180" s="600">
        <f t="shared" si="240"/>
        <v>5.58</v>
      </c>
      <c r="I4180"/>
      <c r="J4180"/>
      <c r="K4180" s="676"/>
    </row>
    <row r="4181" spans="1:11" s="598" customFormat="1">
      <c r="A4181" s="600"/>
      <c r="B4181" s="669" t="s">
        <v>137</v>
      </c>
      <c r="C4181" s="669">
        <v>1</v>
      </c>
      <c r="D4181" s="669"/>
      <c r="E4181" s="67">
        <f>0.3*2+0.6*2</f>
        <v>1.8</v>
      </c>
      <c r="F4181" s="669"/>
      <c r="G4181" s="600">
        <f t="shared" si="239"/>
        <v>3.1</v>
      </c>
      <c r="H4181" s="600">
        <f t="shared" si="240"/>
        <v>5.58</v>
      </c>
      <c r="I4181"/>
      <c r="J4181"/>
      <c r="K4181" s="676"/>
    </row>
    <row r="4182" spans="1:11" s="598" customFormat="1">
      <c r="A4182" s="600"/>
      <c r="B4182" s="673" t="s">
        <v>723</v>
      </c>
      <c r="C4182" s="673">
        <v>1</v>
      </c>
      <c r="D4182" s="673"/>
      <c r="E4182" s="600">
        <f>0.3*2+0.75*2</f>
        <v>2.1</v>
      </c>
      <c r="F4182" s="673"/>
      <c r="G4182" s="674">
        <f t="shared" ref="G4182:G4227" si="241">3.6-0.15+0.1</f>
        <v>3.55</v>
      </c>
      <c r="H4182" s="674">
        <f t="shared" si="240"/>
        <v>7.4550000000000001</v>
      </c>
      <c r="I4182"/>
      <c r="J4182"/>
      <c r="K4182" s="676"/>
    </row>
    <row r="4183" spans="1:11" s="598" customFormat="1">
      <c r="A4183" s="600"/>
      <c r="B4183" s="67" t="s">
        <v>724</v>
      </c>
      <c r="C4183" s="67">
        <v>1</v>
      </c>
      <c r="D4183" s="67"/>
      <c r="E4183" s="668">
        <f>0.3*2+0.9*2</f>
        <v>2.4</v>
      </c>
      <c r="F4183" s="67"/>
      <c r="G4183" s="600">
        <v>3.55</v>
      </c>
      <c r="H4183" s="600">
        <f t="shared" si="240"/>
        <v>8.52</v>
      </c>
      <c r="I4183"/>
      <c r="J4183"/>
      <c r="K4183" s="676"/>
    </row>
    <row r="4184" spans="1:11" s="598" customFormat="1">
      <c r="A4184" s="600"/>
      <c r="B4184" s="67" t="s">
        <v>140</v>
      </c>
      <c r="C4184" s="67">
        <v>1</v>
      </c>
      <c r="D4184" s="67"/>
      <c r="E4184" s="668">
        <f>0.3*2+0.9*2</f>
        <v>2.4</v>
      </c>
      <c r="F4184" s="67"/>
      <c r="G4184" s="600">
        <f t="shared" si="241"/>
        <v>3.55</v>
      </c>
      <c r="H4184" s="600">
        <f t="shared" si="240"/>
        <v>8.52</v>
      </c>
      <c r="I4184"/>
      <c r="J4184"/>
      <c r="K4184" s="676"/>
    </row>
    <row r="4185" spans="1:11" s="598" customFormat="1">
      <c r="A4185" s="600"/>
      <c r="B4185" s="67" t="s">
        <v>141</v>
      </c>
      <c r="C4185" s="67">
        <v>1</v>
      </c>
      <c r="D4185" s="67"/>
      <c r="E4185" s="668">
        <f>0.375*2+0.6*2</f>
        <v>1.95</v>
      </c>
      <c r="F4185" s="67"/>
      <c r="G4185" s="600">
        <f t="shared" si="241"/>
        <v>3.55</v>
      </c>
      <c r="H4185" s="600">
        <f t="shared" si="240"/>
        <v>6.9225000000000003</v>
      </c>
      <c r="I4185"/>
      <c r="J4185"/>
      <c r="K4185" s="676"/>
    </row>
    <row r="4186" spans="1:11" s="598" customFormat="1">
      <c r="A4186" s="600"/>
      <c r="B4186" s="67" t="s">
        <v>142</v>
      </c>
      <c r="C4186" s="67">
        <v>1</v>
      </c>
      <c r="D4186" s="67"/>
      <c r="E4186" s="668">
        <f>0.375*2+0.6*2</f>
        <v>1.95</v>
      </c>
      <c r="F4186" s="67"/>
      <c r="G4186" s="600">
        <f t="shared" si="241"/>
        <v>3.55</v>
      </c>
      <c r="H4186" s="600">
        <f t="shared" si="240"/>
        <v>6.9225000000000003</v>
      </c>
      <c r="I4186"/>
      <c r="J4186"/>
      <c r="K4186" s="676"/>
    </row>
    <row r="4187" spans="1:11" s="598" customFormat="1">
      <c r="A4187" s="600"/>
      <c r="B4187" s="67" t="s">
        <v>143</v>
      </c>
      <c r="C4187" s="67">
        <v>1</v>
      </c>
      <c r="D4187" s="67"/>
      <c r="E4187" s="668">
        <f>0.3*2+0.9*2</f>
        <v>2.4</v>
      </c>
      <c r="F4187" s="67"/>
      <c r="G4187" s="600">
        <f t="shared" si="241"/>
        <v>3.55</v>
      </c>
      <c r="H4187" s="600">
        <f t="shared" si="240"/>
        <v>8.52</v>
      </c>
      <c r="I4187"/>
      <c r="J4187"/>
      <c r="K4187" s="676"/>
    </row>
    <row r="4188" spans="1:11" s="598" customFormat="1">
      <c r="A4188" s="600"/>
      <c r="B4188" s="67" t="s">
        <v>144</v>
      </c>
      <c r="C4188" s="67">
        <v>1</v>
      </c>
      <c r="D4188" s="67"/>
      <c r="E4188" s="600">
        <f>0.3*2+0.75*2</f>
        <v>2.1</v>
      </c>
      <c r="F4188" s="67"/>
      <c r="G4188" s="600">
        <f t="shared" si="241"/>
        <v>3.55</v>
      </c>
      <c r="H4188" s="600">
        <f t="shared" si="240"/>
        <v>7.4550000000000001</v>
      </c>
      <c r="I4188"/>
      <c r="J4188"/>
      <c r="K4188" s="676"/>
    </row>
    <row r="4189" spans="1:11" s="598" customFormat="1">
      <c r="A4189" s="600"/>
      <c r="B4189" s="67" t="s">
        <v>145</v>
      </c>
      <c r="C4189" s="67">
        <v>1</v>
      </c>
      <c r="D4189" s="67"/>
      <c r="E4189" s="600">
        <v>3.1419999999999999</v>
      </c>
      <c r="F4189" s="67">
        <v>0.6</v>
      </c>
      <c r="G4189" s="600">
        <f t="shared" si="241"/>
        <v>3.55</v>
      </c>
      <c r="H4189" s="600">
        <f t="shared" si="240"/>
        <v>6.6924599999999996</v>
      </c>
      <c r="I4189"/>
      <c r="J4189"/>
      <c r="K4189" s="676"/>
    </row>
    <row r="4190" spans="1:11" s="598" customFormat="1">
      <c r="A4190" s="600"/>
      <c r="B4190" s="67" t="s">
        <v>146</v>
      </c>
      <c r="C4190" s="67">
        <v>1</v>
      </c>
      <c r="D4190" s="67"/>
      <c r="E4190" s="600">
        <v>3.1419999999999999</v>
      </c>
      <c r="F4190" s="67">
        <v>0.6</v>
      </c>
      <c r="G4190" s="600">
        <f t="shared" si="241"/>
        <v>3.55</v>
      </c>
      <c r="H4190" s="600">
        <f t="shared" si="240"/>
        <v>6.6924599999999996</v>
      </c>
      <c r="I4190"/>
      <c r="J4190"/>
      <c r="K4190" s="676"/>
    </row>
    <row r="4191" spans="1:11" s="598" customFormat="1">
      <c r="A4191" s="600"/>
      <c r="B4191" s="67" t="s">
        <v>147</v>
      </c>
      <c r="C4191" s="67">
        <v>1</v>
      </c>
      <c r="D4191" s="67"/>
      <c r="E4191" s="600">
        <v>3.1419999999999999</v>
      </c>
      <c r="F4191" s="67">
        <v>0.6</v>
      </c>
      <c r="G4191" s="600">
        <f t="shared" si="241"/>
        <v>3.55</v>
      </c>
      <c r="H4191" s="600">
        <f t="shared" si="240"/>
        <v>6.6924599999999996</v>
      </c>
      <c r="I4191"/>
      <c r="J4191"/>
      <c r="K4191" s="676"/>
    </row>
    <row r="4192" spans="1:11" s="598" customFormat="1">
      <c r="A4192" s="600"/>
      <c r="B4192" s="67" t="s">
        <v>148</v>
      </c>
      <c r="C4192" s="67">
        <v>1</v>
      </c>
      <c r="D4192" s="67"/>
      <c r="E4192" s="600">
        <v>3.1419999999999999</v>
      </c>
      <c r="F4192" s="67">
        <v>0.6</v>
      </c>
      <c r="G4192" s="600">
        <f t="shared" si="241"/>
        <v>3.55</v>
      </c>
      <c r="H4192" s="600">
        <f t="shared" si="240"/>
        <v>6.6924599999999996</v>
      </c>
      <c r="I4192"/>
      <c r="J4192"/>
      <c r="K4192" s="676"/>
    </row>
    <row r="4193" spans="1:11" s="598" customFormat="1">
      <c r="A4193" s="600"/>
      <c r="B4193" s="67" t="s">
        <v>149</v>
      </c>
      <c r="C4193" s="67">
        <v>1</v>
      </c>
      <c r="D4193" s="67"/>
      <c r="E4193" s="600">
        <v>3.1419999999999999</v>
      </c>
      <c r="F4193" s="67">
        <v>0.6</v>
      </c>
      <c r="G4193" s="600">
        <f t="shared" si="241"/>
        <v>3.55</v>
      </c>
      <c r="H4193" s="600">
        <f t="shared" si="240"/>
        <v>6.6924599999999996</v>
      </c>
      <c r="I4193"/>
      <c r="J4193"/>
      <c r="K4193" s="676"/>
    </row>
    <row r="4194" spans="1:11" s="598" customFormat="1">
      <c r="A4194" s="600"/>
      <c r="B4194" s="67" t="s">
        <v>150</v>
      </c>
      <c r="C4194" s="67">
        <v>1</v>
      </c>
      <c r="D4194" s="67"/>
      <c r="E4194" s="67">
        <f>0.3*2+0.6*2</f>
        <v>1.8</v>
      </c>
      <c r="F4194" s="67"/>
      <c r="G4194" s="600">
        <f t="shared" si="241"/>
        <v>3.55</v>
      </c>
      <c r="H4194" s="600">
        <f t="shared" si="240"/>
        <v>6.39</v>
      </c>
      <c r="I4194"/>
      <c r="J4194"/>
      <c r="K4194" s="676"/>
    </row>
    <row r="4195" spans="1:11" s="598" customFormat="1">
      <c r="A4195" s="600"/>
      <c r="B4195" s="67" t="s">
        <v>151</v>
      </c>
      <c r="C4195" s="67">
        <v>1</v>
      </c>
      <c r="D4195" s="67"/>
      <c r="E4195" s="67">
        <f>0.3*2+0.6*2</f>
        <v>1.8</v>
      </c>
      <c r="F4195" s="67"/>
      <c r="G4195" s="600">
        <f t="shared" si="241"/>
        <v>3.55</v>
      </c>
      <c r="H4195" s="600">
        <f t="shared" si="240"/>
        <v>6.39</v>
      </c>
      <c r="I4195"/>
      <c r="J4195"/>
      <c r="K4195" s="676"/>
    </row>
    <row r="4196" spans="1:11" s="598" customFormat="1">
      <c r="A4196" s="600"/>
      <c r="B4196" s="67" t="s">
        <v>152</v>
      </c>
      <c r="C4196" s="67">
        <v>1</v>
      </c>
      <c r="D4196" s="67"/>
      <c r="E4196" s="67">
        <f>0.3*2+0.6*2</f>
        <v>1.8</v>
      </c>
      <c r="F4196" s="67"/>
      <c r="G4196" s="600">
        <f t="shared" si="241"/>
        <v>3.55</v>
      </c>
      <c r="H4196" s="600">
        <f t="shared" si="240"/>
        <v>6.39</v>
      </c>
      <c r="I4196"/>
      <c r="J4196"/>
      <c r="K4196" s="676"/>
    </row>
    <row r="4197" spans="1:11" s="598" customFormat="1">
      <c r="A4197" s="600"/>
      <c r="B4197" s="673" t="s">
        <v>154</v>
      </c>
      <c r="C4197" s="673">
        <v>1</v>
      </c>
      <c r="D4197" s="673"/>
      <c r="E4197" s="668">
        <f>0.3*2+0.9*2</f>
        <v>2.4</v>
      </c>
      <c r="F4197" s="673"/>
      <c r="G4197" s="674">
        <f t="shared" si="241"/>
        <v>3.55</v>
      </c>
      <c r="H4197" s="674">
        <f t="shared" si="240"/>
        <v>8.52</v>
      </c>
      <c r="I4197"/>
      <c r="J4197"/>
      <c r="K4197" s="676"/>
    </row>
    <row r="4198" spans="1:11" s="598" customFormat="1">
      <c r="A4198" s="600"/>
      <c r="B4198" s="67" t="s">
        <v>155</v>
      </c>
      <c r="C4198" s="67">
        <v>1</v>
      </c>
      <c r="D4198" s="67"/>
      <c r="E4198" s="668">
        <f>0.3*2+0.9*2</f>
        <v>2.4</v>
      </c>
      <c r="F4198" s="67"/>
      <c r="G4198" s="600">
        <f t="shared" si="241"/>
        <v>3.55</v>
      </c>
      <c r="H4198" s="600">
        <f t="shared" si="240"/>
        <v>8.52</v>
      </c>
      <c r="I4198"/>
      <c r="J4198"/>
      <c r="K4198" s="676"/>
    </row>
    <row r="4199" spans="1:11" s="598" customFormat="1">
      <c r="A4199" s="600"/>
      <c r="B4199" s="67" t="s">
        <v>156</v>
      </c>
      <c r="C4199" s="67">
        <v>1</v>
      </c>
      <c r="D4199" s="67"/>
      <c r="E4199" s="67">
        <f>0.3*2+0.6*2</f>
        <v>1.8</v>
      </c>
      <c r="F4199" s="67"/>
      <c r="G4199" s="600">
        <f t="shared" si="241"/>
        <v>3.55</v>
      </c>
      <c r="H4199" s="600">
        <f t="shared" si="240"/>
        <v>6.39</v>
      </c>
      <c r="I4199"/>
      <c r="J4199"/>
      <c r="K4199" s="676"/>
    </row>
    <row r="4200" spans="1:11" s="598" customFormat="1">
      <c r="A4200" s="600"/>
      <c r="B4200" s="67" t="s">
        <v>157</v>
      </c>
      <c r="C4200" s="67">
        <v>1</v>
      </c>
      <c r="D4200" s="67"/>
      <c r="E4200" s="668">
        <f>0.3*2+0.9*2</f>
        <v>2.4</v>
      </c>
      <c r="F4200" s="67"/>
      <c r="G4200" s="600">
        <f t="shared" si="241"/>
        <v>3.55</v>
      </c>
      <c r="H4200" s="600">
        <f t="shared" si="240"/>
        <v>8.52</v>
      </c>
      <c r="I4200"/>
      <c r="J4200"/>
      <c r="K4200" s="676"/>
    </row>
    <row r="4201" spans="1:11" s="598" customFormat="1">
      <c r="A4201" s="600"/>
      <c r="B4201" s="67" t="s">
        <v>158</v>
      </c>
      <c r="C4201" s="67">
        <v>1</v>
      </c>
      <c r="D4201" s="67"/>
      <c r="E4201" s="668">
        <f>0.3*2+0.9*2</f>
        <v>2.4</v>
      </c>
      <c r="F4201" s="67"/>
      <c r="G4201" s="600">
        <f t="shared" si="241"/>
        <v>3.55</v>
      </c>
      <c r="H4201" s="600">
        <f t="shared" si="240"/>
        <v>8.52</v>
      </c>
      <c r="I4201"/>
      <c r="J4201"/>
      <c r="K4201" s="676"/>
    </row>
    <row r="4202" spans="1:11" s="598" customFormat="1">
      <c r="A4202" s="600"/>
      <c r="B4202" s="67" t="s">
        <v>159</v>
      </c>
      <c r="C4202" s="67">
        <v>1</v>
      </c>
      <c r="D4202" s="67"/>
      <c r="E4202" s="668">
        <f>0.3*2+0.9*2</f>
        <v>2.4</v>
      </c>
      <c r="F4202" s="67"/>
      <c r="G4202" s="600">
        <f t="shared" si="241"/>
        <v>3.55</v>
      </c>
      <c r="H4202" s="600">
        <f t="shared" si="240"/>
        <v>8.52</v>
      </c>
      <c r="I4202"/>
      <c r="J4202"/>
      <c r="K4202" s="676"/>
    </row>
    <row r="4203" spans="1:11" s="598" customFormat="1">
      <c r="A4203" s="600"/>
      <c r="B4203" s="67" t="s">
        <v>160</v>
      </c>
      <c r="C4203" s="67">
        <v>1</v>
      </c>
      <c r="D4203" s="67"/>
      <c r="E4203" s="668">
        <f>0.3*2+0.9*2</f>
        <v>2.4</v>
      </c>
      <c r="F4203" s="67"/>
      <c r="G4203" s="600">
        <f t="shared" si="241"/>
        <v>3.55</v>
      </c>
      <c r="H4203" s="600">
        <f t="shared" si="240"/>
        <v>8.52</v>
      </c>
      <c r="I4203"/>
      <c r="J4203"/>
      <c r="K4203" s="676"/>
    </row>
    <row r="4204" spans="1:11" s="598" customFormat="1">
      <c r="A4204" s="600"/>
      <c r="B4204" s="67" t="s">
        <v>161</v>
      </c>
      <c r="C4204" s="67">
        <v>1</v>
      </c>
      <c r="D4204" s="67"/>
      <c r="E4204" s="67">
        <f>0.3*2+0.6*2</f>
        <v>1.8</v>
      </c>
      <c r="F4204" s="67"/>
      <c r="G4204" s="600">
        <f t="shared" si="241"/>
        <v>3.55</v>
      </c>
      <c r="H4204" s="600">
        <f t="shared" si="240"/>
        <v>6.39</v>
      </c>
      <c r="I4204"/>
      <c r="J4204"/>
      <c r="K4204" s="676"/>
    </row>
    <row r="4205" spans="1:11" s="598" customFormat="1">
      <c r="A4205" s="600"/>
      <c r="B4205" s="67" t="s">
        <v>162</v>
      </c>
      <c r="C4205" s="67">
        <v>1</v>
      </c>
      <c r="D4205" s="67"/>
      <c r="E4205" s="67">
        <f>0.3*2+0.6*2</f>
        <v>1.8</v>
      </c>
      <c r="F4205" s="67"/>
      <c r="G4205" s="600">
        <f t="shared" si="241"/>
        <v>3.55</v>
      </c>
      <c r="H4205" s="600">
        <f t="shared" si="240"/>
        <v>6.39</v>
      </c>
      <c r="I4205"/>
      <c r="J4205"/>
      <c r="K4205" s="676"/>
    </row>
    <row r="4206" spans="1:11">
      <c r="A4206" s="67"/>
      <c r="B4206" s="67" t="s">
        <v>166</v>
      </c>
      <c r="C4206" s="67">
        <v>1</v>
      </c>
      <c r="D4206" s="67"/>
      <c r="E4206" s="67">
        <f>0.3*2+0.6*2</f>
        <v>1.8</v>
      </c>
      <c r="F4206" s="67"/>
      <c r="G4206" s="600">
        <f t="shared" si="241"/>
        <v>3.55</v>
      </c>
      <c r="H4206" s="600">
        <f t="shared" ref="H4206:H4227" si="242">+PRODUCT(C4206:G4206)</f>
        <v>6.39</v>
      </c>
      <c r="K4206" s="676"/>
    </row>
    <row r="4207" spans="1:11">
      <c r="A4207" s="67"/>
      <c r="B4207" s="67" t="s">
        <v>168</v>
      </c>
      <c r="C4207" s="67">
        <v>1</v>
      </c>
      <c r="D4207" s="67"/>
      <c r="E4207" s="668">
        <f>0.3*2+1.05*2</f>
        <v>2.7</v>
      </c>
      <c r="F4207" s="67"/>
      <c r="G4207" s="600">
        <f t="shared" si="241"/>
        <v>3.55</v>
      </c>
      <c r="H4207" s="600">
        <f t="shared" si="242"/>
        <v>9.5850000000000009</v>
      </c>
      <c r="K4207" s="676"/>
    </row>
    <row r="4208" spans="1:11">
      <c r="A4208" s="67"/>
      <c r="B4208" s="67" t="s">
        <v>169</v>
      </c>
      <c r="C4208" s="67">
        <v>1</v>
      </c>
      <c r="D4208" s="67"/>
      <c r="E4208" s="668">
        <f>0.3*2+1.05*2</f>
        <v>2.7</v>
      </c>
      <c r="F4208" s="67"/>
      <c r="G4208" s="600">
        <f t="shared" si="241"/>
        <v>3.55</v>
      </c>
      <c r="H4208" s="600">
        <f t="shared" si="242"/>
        <v>9.5850000000000009</v>
      </c>
      <c r="K4208" s="676"/>
    </row>
    <row r="4209" spans="1:11">
      <c r="A4209" s="67"/>
      <c r="B4209" s="67" t="s">
        <v>170</v>
      </c>
      <c r="C4209" s="67">
        <v>1</v>
      </c>
      <c r="D4209" s="67"/>
      <c r="E4209" s="600">
        <f>0.3*2+1.2*2</f>
        <v>3</v>
      </c>
      <c r="F4209" s="67"/>
      <c r="G4209" s="600">
        <f t="shared" si="241"/>
        <v>3.55</v>
      </c>
      <c r="H4209" s="600">
        <f t="shared" si="242"/>
        <v>10.65</v>
      </c>
      <c r="K4209" s="676"/>
    </row>
    <row r="4210" spans="1:11">
      <c r="A4210" s="67"/>
      <c r="B4210" s="67" t="s">
        <v>171</v>
      </c>
      <c r="C4210" s="67">
        <v>1</v>
      </c>
      <c r="D4210" s="67"/>
      <c r="E4210" s="600">
        <f>0.3*2+1.2*2</f>
        <v>3</v>
      </c>
      <c r="F4210" s="67"/>
      <c r="G4210" s="600">
        <f t="shared" si="241"/>
        <v>3.55</v>
      </c>
      <c r="H4210" s="600">
        <f t="shared" si="242"/>
        <v>10.65</v>
      </c>
      <c r="K4210" s="676"/>
    </row>
    <row r="4211" spans="1:11">
      <c r="A4211" s="67"/>
      <c r="B4211" s="67" t="s">
        <v>172</v>
      </c>
      <c r="C4211" s="67">
        <v>1</v>
      </c>
      <c r="D4211" s="67"/>
      <c r="E4211" s="67">
        <f>0.3*2+0.6*2</f>
        <v>1.8</v>
      </c>
      <c r="F4211" s="67"/>
      <c r="G4211" s="600">
        <f t="shared" si="241"/>
        <v>3.55</v>
      </c>
      <c r="H4211" s="600">
        <f t="shared" si="242"/>
        <v>6.39</v>
      </c>
      <c r="K4211" s="676"/>
    </row>
    <row r="4212" spans="1:11">
      <c r="A4212" s="67"/>
      <c r="B4212" s="67" t="s">
        <v>173</v>
      </c>
      <c r="C4212" s="67">
        <v>1</v>
      </c>
      <c r="D4212" s="67"/>
      <c r="E4212" s="600">
        <f>0.3*2+0.75*2</f>
        <v>2.1</v>
      </c>
      <c r="F4212" s="67"/>
      <c r="G4212" s="600">
        <f t="shared" si="241"/>
        <v>3.55</v>
      </c>
      <c r="H4212" s="600">
        <f t="shared" si="242"/>
        <v>7.4550000000000001</v>
      </c>
      <c r="K4212" s="676"/>
    </row>
    <row r="4213" spans="1:11">
      <c r="A4213" s="67"/>
      <c r="B4213" s="67" t="s">
        <v>174</v>
      </c>
      <c r="C4213" s="67">
        <v>1</v>
      </c>
      <c r="D4213" s="67"/>
      <c r="E4213" s="600">
        <f>0.3*2+0.75*2</f>
        <v>2.1</v>
      </c>
      <c r="F4213" s="67"/>
      <c r="G4213" s="600">
        <f t="shared" si="241"/>
        <v>3.55</v>
      </c>
      <c r="H4213" s="600">
        <f t="shared" si="242"/>
        <v>7.4550000000000001</v>
      </c>
      <c r="K4213" s="676"/>
    </row>
    <row r="4214" spans="1:11">
      <c r="A4214" s="67"/>
      <c r="B4214" s="67" t="s">
        <v>175</v>
      </c>
      <c r="C4214" s="67">
        <v>1</v>
      </c>
      <c r="D4214" s="67"/>
      <c r="E4214" s="600">
        <f>0.3*2+0.75*2</f>
        <v>2.1</v>
      </c>
      <c r="F4214" s="67"/>
      <c r="G4214" s="600">
        <f t="shared" si="241"/>
        <v>3.55</v>
      </c>
      <c r="H4214" s="600">
        <f t="shared" si="242"/>
        <v>7.4550000000000001</v>
      </c>
      <c r="K4214" s="676"/>
    </row>
    <row r="4215" spans="1:11">
      <c r="A4215" s="67"/>
      <c r="B4215" s="67" t="s">
        <v>176</v>
      </c>
      <c r="C4215" s="67">
        <v>1</v>
      </c>
      <c r="D4215" s="67"/>
      <c r="E4215" s="600">
        <f>0.3*2+1.5*2</f>
        <v>3.6</v>
      </c>
      <c r="F4215" s="67"/>
      <c r="G4215" s="600">
        <f t="shared" si="241"/>
        <v>3.55</v>
      </c>
      <c r="H4215" s="600">
        <f t="shared" si="242"/>
        <v>12.78</v>
      </c>
      <c r="K4215" s="676"/>
    </row>
    <row r="4216" spans="1:11">
      <c r="A4216" s="67"/>
      <c r="B4216" s="67" t="s">
        <v>177</v>
      </c>
      <c r="C4216" s="67">
        <v>1</v>
      </c>
      <c r="D4216" s="67"/>
      <c r="E4216" s="600">
        <f>0.3*2+1.5*2</f>
        <v>3.6</v>
      </c>
      <c r="F4216" s="67"/>
      <c r="G4216" s="600">
        <f t="shared" si="241"/>
        <v>3.55</v>
      </c>
      <c r="H4216" s="600">
        <f t="shared" si="242"/>
        <v>12.78</v>
      </c>
      <c r="K4216" s="676"/>
    </row>
    <row r="4217" spans="1:11" s="598" customFormat="1">
      <c r="A4217" s="600"/>
      <c r="B4217" s="67" t="s">
        <v>180</v>
      </c>
      <c r="C4217" s="67">
        <v>1</v>
      </c>
      <c r="D4217" s="67"/>
      <c r="E4217" s="668">
        <f>0.3*2+0.9*2</f>
        <v>2.4</v>
      </c>
      <c r="F4217" s="67"/>
      <c r="G4217" s="600">
        <f t="shared" si="241"/>
        <v>3.55</v>
      </c>
      <c r="H4217" s="600">
        <f t="shared" si="242"/>
        <v>8.52</v>
      </c>
      <c r="I4217"/>
      <c r="J4217"/>
      <c r="K4217" s="676"/>
    </row>
    <row r="4218" spans="1:11" s="598" customFormat="1">
      <c r="A4218" s="600"/>
      <c r="B4218" s="67" t="s">
        <v>181</v>
      </c>
      <c r="C4218" s="67">
        <v>1</v>
      </c>
      <c r="D4218" s="67"/>
      <c r="E4218" s="668">
        <f>0.3*2+1.05*2</f>
        <v>2.7</v>
      </c>
      <c r="F4218" s="67"/>
      <c r="G4218" s="600">
        <f t="shared" si="241"/>
        <v>3.55</v>
      </c>
      <c r="H4218" s="600">
        <f t="shared" si="242"/>
        <v>9.5850000000000009</v>
      </c>
      <c r="I4218"/>
      <c r="J4218"/>
      <c r="K4218" s="676"/>
    </row>
    <row r="4219" spans="1:11" s="598" customFormat="1">
      <c r="A4219" s="600"/>
      <c r="B4219" s="67" t="s">
        <v>182</v>
      </c>
      <c r="C4219" s="67">
        <v>1</v>
      </c>
      <c r="D4219" s="67"/>
      <c r="E4219" s="668">
        <f>0.3*2+1.05*2</f>
        <v>2.7</v>
      </c>
      <c r="F4219" s="67"/>
      <c r="G4219" s="600">
        <f t="shared" si="241"/>
        <v>3.55</v>
      </c>
      <c r="H4219" s="600">
        <f t="shared" si="242"/>
        <v>9.5850000000000009</v>
      </c>
      <c r="I4219"/>
      <c r="J4219"/>
      <c r="K4219" s="676"/>
    </row>
    <row r="4220" spans="1:11" s="598" customFormat="1">
      <c r="A4220" s="600"/>
      <c r="B4220" s="67" t="s">
        <v>183</v>
      </c>
      <c r="C4220" s="67">
        <v>1</v>
      </c>
      <c r="D4220" s="67"/>
      <c r="E4220" s="668">
        <f>0.3*2+1.05*2</f>
        <v>2.7</v>
      </c>
      <c r="F4220" s="67"/>
      <c r="G4220" s="600">
        <f t="shared" si="241"/>
        <v>3.55</v>
      </c>
      <c r="H4220" s="600">
        <f t="shared" si="242"/>
        <v>9.5850000000000009</v>
      </c>
      <c r="I4220"/>
      <c r="J4220"/>
      <c r="K4220" s="676"/>
    </row>
    <row r="4221" spans="1:11" s="598" customFormat="1">
      <c r="A4221" s="600"/>
      <c r="B4221" s="67" t="s">
        <v>184</v>
      </c>
      <c r="C4221" s="67">
        <v>1</v>
      </c>
      <c r="D4221" s="67"/>
      <c r="E4221" s="668">
        <f>0.3*2+1.05*2</f>
        <v>2.7</v>
      </c>
      <c r="F4221" s="67"/>
      <c r="G4221" s="600">
        <f t="shared" si="241"/>
        <v>3.55</v>
      </c>
      <c r="H4221" s="600">
        <f t="shared" si="242"/>
        <v>9.5850000000000009</v>
      </c>
      <c r="I4221"/>
      <c r="J4221"/>
      <c r="K4221" s="676"/>
    </row>
    <row r="4222" spans="1:11" s="598" customFormat="1">
      <c r="A4222" s="600"/>
      <c r="B4222" s="67" t="s">
        <v>185</v>
      </c>
      <c r="C4222" s="67">
        <v>1</v>
      </c>
      <c r="D4222" s="67"/>
      <c r="E4222" s="668">
        <f>0.3*2+1.05*2</f>
        <v>2.7</v>
      </c>
      <c r="F4222" s="67"/>
      <c r="G4222" s="600">
        <f t="shared" si="241"/>
        <v>3.55</v>
      </c>
      <c r="H4222" s="600">
        <f t="shared" si="242"/>
        <v>9.5850000000000009</v>
      </c>
      <c r="I4222"/>
      <c r="J4222"/>
      <c r="K4222" s="676"/>
    </row>
    <row r="4223" spans="1:11" s="598" customFormat="1">
      <c r="A4223" s="600"/>
      <c r="B4223" s="67" t="s">
        <v>186</v>
      </c>
      <c r="C4223" s="67">
        <v>1</v>
      </c>
      <c r="D4223" s="67"/>
      <c r="E4223" s="668">
        <f>0.3*2+0.9*2</f>
        <v>2.4</v>
      </c>
      <c r="F4223" s="67"/>
      <c r="G4223" s="600">
        <f t="shared" si="241"/>
        <v>3.55</v>
      </c>
      <c r="H4223" s="600">
        <f t="shared" si="242"/>
        <v>8.52</v>
      </c>
      <c r="I4223"/>
      <c r="J4223"/>
      <c r="K4223" s="676"/>
    </row>
    <row r="4224" spans="1:11" s="598" customFormat="1">
      <c r="A4224" s="600"/>
      <c r="B4224" s="67" t="s">
        <v>187</v>
      </c>
      <c r="C4224" s="67">
        <v>1</v>
      </c>
      <c r="D4224" s="67"/>
      <c r="E4224" s="668">
        <f>0.3*2+1.05*2</f>
        <v>2.7</v>
      </c>
      <c r="F4224" s="67"/>
      <c r="G4224" s="600">
        <f t="shared" si="241"/>
        <v>3.55</v>
      </c>
      <c r="H4224" s="600">
        <f t="shared" si="242"/>
        <v>9.5850000000000009</v>
      </c>
      <c r="I4224"/>
      <c r="J4224"/>
      <c r="K4224" s="676"/>
    </row>
    <row r="4225" spans="1:11" s="598" customFormat="1">
      <c r="A4225" s="600"/>
      <c r="B4225" s="67" t="s">
        <v>188</v>
      </c>
      <c r="C4225" s="67">
        <v>1</v>
      </c>
      <c r="D4225" s="67"/>
      <c r="E4225" s="67">
        <f>0.3*2+0.6*2</f>
        <v>1.8</v>
      </c>
      <c r="F4225" s="67"/>
      <c r="G4225" s="600">
        <f t="shared" si="241"/>
        <v>3.55</v>
      </c>
      <c r="H4225" s="600">
        <f t="shared" si="242"/>
        <v>6.39</v>
      </c>
      <c r="I4225"/>
      <c r="J4225"/>
      <c r="K4225" s="676"/>
    </row>
    <row r="4226" spans="1:11" s="598" customFormat="1">
      <c r="A4226" s="600"/>
      <c r="B4226" s="67" t="s">
        <v>189</v>
      </c>
      <c r="C4226" s="67">
        <v>1</v>
      </c>
      <c r="D4226" s="67"/>
      <c r="E4226" s="600">
        <v>3.1419999999999999</v>
      </c>
      <c r="F4226" s="600">
        <v>0.45</v>
      </c>
      <c r="G4226" s="600">
        <f t="shared" si="241"/>
        <v>3.55</v>
      </c>
      <c r="H4226" s="600">
        <f t="shared" si="242"/>
        <v>5.0193450000000004</v>
      </c>
      <c r="I4226"/>
      <c r="J4226"/>
      <c r="K4226" s="676"/>
    </row>
    <row r="4227" spans="1:11" s="598" customFormat="1">
      <c r="A4227" s="600"/>
      <c r="B4227" s="67" t="s">
        <v>190</v>
      </c>
      <c r="C4227" s="67">
        <v>1</v>
      </c>
      <c r="D4227" s="67"/>
      <c r="E4227" s="67">
        <f>0.3*2+0.6*2</f>
        <v>1.8</v>
      </c>
      <c r="F4227" s="67"/>
      <c r="G4227" s="600">
        <f t="shared" si="241"/>
        <v>3.55</v>
      </c>
      <c r="H4227" s="600">
        <f t="shared" si="242"/>
        <v>6.39</v>
      </c>
      <c r="I4227"/>
      <c r="J4227"/>
      <c r="K4227" s="676"/>
    </row>
    <row r="4228" spans="1:11">
      <c r="A4228" s="67"/>
      <c r="B4228" s="67"/>
      <c r="C4228" s="67"/>
      <c r="D4228" s="67"/>
      <c r="E4228" s="600"/>
      <c r="F4228" s="67"/>
      <c r="G4228" s="600"/>
      <c r="H4228" s="602">
        <f>SUM(H4142:H4227)</f>
        <v>646.02664500000003</v>
      </c>
    </row>
    <row r="4229" spans="1:11">
      <c r="A4229" s="67"/>
      <c r="B4229" s="601" t="s">
        <v>1257</v>
      </c>
      <c r="C4229" s="67"/>
      <c r="D4229" s="67"/>
      <c r="E4229" s="600"/>
      <c r="F4229" s="67"/>
      <c r="G4229" s="600"/>
      <c r="H4229" s="602"/>
    </row>
    <row r="4230" spans="1:11">
      <c r="A4230" s="67"/>
      <c r="B4230" s="669" t="s">
        <v>98</v>
      </c>
      <c r="C4230" s="669">
        <v>1</v>
      </c>
      <c r="D4230" s="669"/>
      <c r="E4230" s="600">
        <f>0.3*2+0.75*2</f>
        <v>2.1</v>
      </c>
      <c r="F4230" s="669"/>
      <c r="G4230" s="600">
        <f>3.15-0.15+0.1</f>
        <v>3.1</v>
      </c>
      <c r="H4230" s="600">
        <f t="shared" ref="H4230:H4261" si="243">+PRODUCT(C4230:G4230)</f>
        <v>6.51</v>
      </c>
      <c r="K4230" s="676"/>
    </row>
    <row r="4231" spans="1:11">
      <c r="A4231" s="67"/>
      <c r="B4231" s="67" t="s">
        <v>100</v>
      </c>
      <c r="C4231" s="67">
        <v>1</v>
      </c>
      <c r="D4231" s="67"/>
      <c r="E4231" s="67">
        <f t="shared" ref="E4231:E4242" si="244">0.3*2+0.6*2</f>
        <v>1.8</v>
      </c>
      <c r="F4231" s="67"/>
      <c r="G4231" s="600">
        <f>3.6-0.15+0.1</f>
        <v>3.55</v>
      </c>
      <c r="H4231" s="600">
        <f t="shared" si="243"/>
        <v>6.39</v>
      </c>
      <c r="K4231" s="676"/>
    </row>
    <row r="4232" spans="1:11">
      <c r="A4232" s="67"/>
      <c r="B4232" s="67" t="s">
        <v>101</v>
      </c>
      <c r="C4232" s="67">
        <v>1</v>
      </c>
      <c r="D4232" s="67"/>
      <c r="E4232" s="67">
        <f t="shared" si="244"/>
        <v>1.8</v>
      </c>
      <c r="F4232" s="67"/>
      <c r="G4232" s="600">
        <f t="shared" ref="G4232:G4257" si="245">3.6-0.15+0.1</f>
        <v>3.55</v>
      </c>
      <c r="H4232" s="600">
        <f t="shared" si="243"/>
        <v>6.39</v>
      </c>
      <c r="K4232" s="676"/>
    </row>
    <row r="4233" spans="1:11">
      <c r="A4233" s="67"/>
      <c r="B4233" s="67" t="s">
        <v>102</v>
      </c>
      <c r="C4233" s="67">
        <v>1</v>
      </c>
      <c r="D4233" s="67"/>
      <c r="E4233" s="67">
        <f t="shared" si="244"/>
        <v>1.8</v>
      </c>
      <c r="F4233" s="67"/>
      <c r="G4233" s="600">
        <f t="shared" si="245"/>
        <v>3.55</v>
      </c>
      <c r="H4233" s="600">
        <f t="shared" si="243"/>
        <v>6.39</v>
      </c>
      <c r="K4233" s="676"/>
    </row>
    <row r="4234" spans="1:11">
      <c r="A4234" s="67"/>
      <c r="B4234" s="67" t="s">
        <v>103</v>
      </c>
      <c r="C4234" s="67">
        <v>1</v>
      </c>
      <c r="D4234" s="67"/>
      <c r="E4234" s="67">
        <f t="shared" si="244"/>
        <v>1.8</v>
      </c>
      <c r="F4234" s="67"/>
      <c r="G4234" s="600">
        <f t="shared" si="245"/>
        <v>3.55</v>
      </c>
      <c r="H4234" s="600">
        <f t="shared" si="243"/>
        <v>6.39</v>
      </c>
      <c r="K4234" s="676"/>
    </row>
    <row r="4235" spans="1:11">
      <c r="A4235" s="67"/>
      <c r="B4235" s="67" t="s">
        <v>104</v>
      </c>
      <c r="C4235" s="67">
        <v>1</v>
      </c>
      <c r="D4235" s="67"/>
      <c r="E4235" s="67">
        <f t="shared" si="244"/>
        <v>1.8</v>
      </c>
      <c r="F4235" s="67"/>
      <c r="G4235" s="600">
        <f t="shared" si="245"/>
        <v>3.55</v>
      </c>
      <c r="H4235" s="600">
        <f t="shared" si="243"/>
        <v>6.39</v>
      </c>
      <c r="K4235" s="676"/>
    </row>
    <row r="4236" spans="1:11">
      <c r="A4236" s="67"/>
      <c r="B4236" s="67" t="s">
        <v>105</v>
      </c>
      <c r="C4236" s="67">
        <v>1</v>
      </c>
      <c r="D4236" s="67"/>
      <c r="E4236" s="67">
        <f t="shared" si="244"/>
        <v>1.8</v>
      </c>
      <c r="F4236" s="67"/>
      <c r="G4236" s="600">
        <f t="shared" si="245"/>
        <v>3.55</v>
      </c>
      <c r="H4236" s="600">
        <f t="shared" si="243"/>
        <v>6.39</v>
      </c>
      <c r="K4236" s="676"/>
    </row>
    <row r="4237" spans="1:11">
      <c r="A4237" s="67"/>
      <c r="B4237" s="67" t="s">
        <v>106</v>
      </c>
      <c r="C4237" s="67">
        <v>1</v>
      </c>
      <c r="D4237" s="67"/>
      <c r="E4237" s="67">
        <f t="shared" si="244"/>
        <v>1.8</v>
      </c>
      <c r="F4237" s="67"/>
      <c r="G4237" s="600">
        <f t="shared" si="245"/>
        <v>3.55</v>
      </c>
      <c r="H4237" s="600">
        <f t="shared" si="243"/>
        <v>6.39</v>
      </c>
      <c r="K4237" s="676"/>
    </row>
    <row r="4238" spans="1:11">
      <c r="A4238" s="67"/>
      <c r="B4238" s="67" t="s">
        <v>107</v>
      </c>
      <c r="C4238" s="67">
        <v>1</v>
      </c>
      <c r="D4238" s="67"/>
      <c r="E4238" s="67">
        <f t="shared" si="244"/>
        <v>1.8</v>
      </c>
      <c r="F4238" s="67"/>
      <c r="G4238" s="600">
        <f t="shared" si="245"/>
        <v>3.55</v>
      </c>
      <c r="H4238" s="600">
        <f t="shared" si="243"/>
        <v>6.39</v>
      </c>
      <c r="K4238" s="676"/>
    </row>
    <row r="4239" spans="1:11">
      <c r="A4239" s="67"/>
      <c r="B4239" s="67" t="s">
        <v>108</v>
      </c>
      <c r="C4239" s="67">
        <v>1</v>
      </c>
      <c r="D4239" s="67"/>
      <c r="E4239" s="67">
        <f t="shared" si="244"/>
        <v>1.8</v>
      </c>
      <c r="F4239" s="67"/>
      <c r="G4239" s="600">
        <f t="shared" si="245"/>
        <v>3.55</v>
      </c>
      <c r="H4239" s="600">
        <f t="shared" si="243"/>
        <v>6.39</v>
      </c>
      <c r="K4239" s="676"/>
    </row>
    <row r="4240" spans="1:11">
      <c r="A4240" s="67"/>
      <c r="B4240" s="67" t="s">
        <v>109</v>
      </c>
      <c r="C4240" s="67">
        <v>1</v>
      </c>
      <c r="D4240" s="67"/>
      <c r="E4240" s="67">
        <f t="shared" si="244"/>
        <v>1.8</v>
      </c>
      <c r="F4240" s="67"/>
      <c r="G4240" s="600">
        <f t="shared" si="245"/>
        <v>3.55</v>
      </c>
      <c r="H4240" s="600">
        <f t="shared" si="243"/>
        <v>6.39</v>
      </c>
      <c r="K4240" s="676"/>
    </row>
    <row r="4241" spans="1:11">
      <c r="A4241" s="67"/>
      <c r="B4241" s="67" t="s">
        <v>110</v>
      </c>
      <c r="C4241" s="67">
        <v>1</v>
      </c>
      <c r="D4241" s="67"/>
      <c r="E4241" s="67">
        <f t="shared" si="244"/>
        <v>1.8</v>
      </c>
      <c r="F4241" s="67"/>
      <c r="G4241" s="600">
        <f t="shared" si="245"/>
        <v>3.55</v>
      </c>
      <c r="H4241" s="600">
        <f t="shared" si="243"/>
        <v>6.39</v>
      </c>
      <c r="K4241" s="676"/>
    </row>
    <row r="4242" spans="1:11">
      <c r="A4242" s="67"/>
      <c r="B4242" s="67" t="s">
        <v>111</v>
      </c>
      <c r="C4242" s="67">
        <v>1</v>
      </c>
      <c r="D4242" s="67"/>
      <c r="E4242" s="67">
        <f t="shared" si="244"/>
        <v>1.8</v>
      </c>
      <c r="F4242" s="67"/>
      <c r="G4242" s="600">
        <f t="shared" si="245"/>
        <v>3.55</v>
      </c>
      <c r="H4242" s="600">
        <f t="shared" si="243"/>
        <v>6.39</v>
      </c>
      <c r="K4242" s="676"/>
    </row>
    <row r="4243" spans="1:11">
      <c r="A4243" s="67"/>
      <c r="B4243" s="67" t="s">
        <v>112</v>
      </c>
      <c r="C4243" s="67">
        <v>1</v>
      </c>
      <c r="D4243" s="67"/>
      <c r="E4243" s="668">
        <f>0.3*2+1.05*2</f>
        <v>2.7</v>
      </c>
      <c r="F4243" s="67"/>
      <c r="G4243" s="600">
        <f t="shared" si="245"/>
        <v>3.55</v>
      </c>
      <c r="H4243" s="600">
        <f t="shared" si="243"/>
        <v>9.5850000000000009</v>
      </c>
      <c r="K4243" s="676"/>
    </row>
    <row r="4244" spans="1:11">
      <c r="A4244" s="67"/>
      <c r="B4244" s="67" t="s">
        <v>113</v>
      </c>
      <c r="C4244" s="67">
        <v>1</v>
      </c>
      <c r="D4244" s="67"/>
      <c r="E4244" s="668">
        <f>0.3*2+1.05*2</f>
        <v>2.7</v>
      </c>
      <c r="F4244" s="67"/>
      <c r="G4244" s="600">
        <f t="shared" si="245"/>
        <v>3.55</v>
      </c>
      <c r="H4244" s="600">
        <f t="shared" si="243"/>
        <v>9.5850000000000009</v>
      </c>
      <c r="K4244" s="676"/>
    </row>
    <row r="4245" spans="1:11">
      <c r="A4245" s="67"/>
      <c r="B4245" s="67" t="s">
        <v>114</v>
      </c>
      <c r="C4245" s="67">
        <v>1</v>
      </c>
      <c r="D4245" s="67"/>
      <c r="E4245" s="67">
        <f>0.3*2+0.6*2</f>
        <v>1.8</v>
      </c>
      <c r="F4245" s="67"/>
      <c r="G4245" s="600">
        <f t="shared" si="245"/>
        <v>3.55</v>
      </c>
      <c r="H4245" s="600">
        <f t="shared" si="243"/>
        <v>6.39</v>
      </c>
      <c r="K4245" s="676"/>
    </row>
    <row r="4246" spans="1:11">
      <c r="A4246" s="67"/>
      <c r="B4246" s="67" t="s">
        <v>115</v>
      </c>
      <c r="C4246" s="67">
        <v>1</v>
      </c>
      <c r="D4246" s="67"/>
      <c r="E4246" s="67">
        <f>0.3*2+0.6*2</f>
        <v>1.8</v>
      </c>
      <c r="F4246" s="67"/>
      <c r="G4246" s="600">
        <f t="shared" si="245"/>
        <v>3.55</v>
      </c>
      <c r="H4246" s="600">
        <f t="shared" si="243"/>
        <v>6.39</v>
      </c>
      <c r="K4246" s="676"/>
    </row>
    <row r="4247" spans="1:11">
      <c r="A4247" s="67"/>
      <c r="B4247" s="67" t="s">
        <v>116</v>
      </c>
      <c r="C4247" s="67">
        <v>1</v>
      </c>
      <c r="D4247" s="67"/>
      <c r="E4247" s="67">
        <f>0.3*2+0.6*2</f>
        <v>1.8</v>
      </c>
      <c r="F4247" s="67"/>
      <c r="G4247" s="600">
        <f t="shared" si="245"/>
        <v>3.55</v>
      </c>
      <c r="H4247" s="600">
        <f t="shared" si="243"/>
        <v>6.39</v>
      </c>
      <c r="K4247" s="676"/>
    </row>
    <row r="4248" spans="1:11">
      <c r="A4248" s="67"/>
      <c r="B4248" s="67" t="s">
        <v>117</v>
      </c>
      <c r="C4248" s="67">
        <v>1</v>
      </c>
      <c r="D4248" s="67"/>
      <c r="E4248" s="67">
        <f>0.3*2+0.6*2</f>
        <v>1.8</v>
      </c>
      <c r="F4248" s="67"/>
      <c r="G4248" s="600">
        <f t="shared" si="245"/>
        <v>3.55</v>
      </c>
      <c r="H4248" s="600">
        <f t="shared" si="243"/>
        <v>6.39</v>
      </c>
      <c r="K4248" s="676"/>
    </row>
    <row r="4249" spans="1:11">
      <c r="A4249" s="67"/>
      <c r="B4249" s="67" t="s">
        <v>118</v>
      </c>
      <c r="C4249" s="67">
        <v>1</v>
      </c>
      <c r="D4249" s="67"/>
      <c r="E4249" s="67">
        <f>0.3*2+0.6*2</f>
        <v>1.8</v>
      </c>
      <c r="F4249" s="67"/>
      <c r="G4249" s="600">
        <f t="shared" si="245"/>
        <v>3.55</v>
      </c>
      <c r="H4249" s="600">
        <f t="shared" si="243"/>
        <v>6.39</v>
      </c>
      <c r="K4249" s="676"/>
    </row>
    <row r="4250" spans="1:11">
      <c r="A4250" s="67"/>
      <c r="B4250" s="67" t="s">
        <v>119</v>
      </c>
      <c r="C4250" s="67">
        <v>1</v>
      </c>
      <c r="D4250" s="67"/>
      <c r="E4250" s="668">
        <f>0.3*2+1.05*2</f>
        <v>2.7</v>
      </c>
      <c r="F4250" s="67"/>
      <c r="G4250" s="600">
        <f t="shared" si="245"/>
        <v>3.55</v>
      </c>
      <c r="H4250" s="600">
        <f t="shared" si="243"/>
        <v>9.5850000000000009</v>
      </c>
      <c r="K4250" s="676"/>
    </row>
    <row r="4251" spans="1:11">
      <c r="A4251" s="67"/>
      <c r="B4251" s="67" t="s">
        <v>120</v>
      </c>
      <c r="C4251" s="67">
        <v>1</v>
      </c>
      <c r="D4251" s="67"/>
      <c r="E4251" s="600">
        <f>0.3*2+0.75*2</f>
        <v>2.1</v>
      </c>
      <c r="F4251" s="67"/>
      <c r="G4251" s="600">
        <f t="shared" si="245"/>
        <v>3.55</v>
      </c>
      <c r="H4251" s="600">
        <f t="shared" si="243"/>
        <v>7.4550000000000001</v>
      </c>
      <c r="K4251" s="676"/>
    </row>
    <row r="4252" spans="1:11">
      <c r="A4252" s="67"/>
      <c r="B4252" s="67" t="s">
        <v>121</v>
      </c>
      <c r="C4252" s="67">
        <v>1</v>
      </c>
      <c r="D4252" s="67"/>
      <c r="E4252" s="668">
        <f>0.3*2+0.9*2</f>
        <v>2.4</v>
      </c>
      <c r="F4252" s="67"/>
      <c r="G4252" s="600">
        <f t="shared" si="245"/>
        <v>3.55</v>
      </c>
      <c r="H4252" s="600">
        <f t="shared" si="243"/>
        <v>8.52</v>
      </c>
      <c r="K4252" s="676"/>
    </row>
    <row r="4253" spans="1:11">
      <c r="A4253" s="67"/>
      <c r="B4253" s="67" t="s">
        <v>122</v>
      </c>
      <c r="C4253" s="67">
        <v>1</v>
      </c>
      <c r="D4253" s="67"/>
      <c r="E4253" s="600">
        <f>0.3*2+0.75*2</f>
        <v>2.1</v>
      </c>
      <c r="F4253" s="67"/>
      <c r="G4253" s="600">
        <f t="shared" si="245"/>
        <v>3.55</v>
      </c>
      <c r="H4253" s="600">
        <f t="shared" si="243"/>
        <v>7.4550000000000001</v>
      </c>
      <c r="K4253" s="676"/>
    </row>
    <row r="4254" spans="1:11">
      <c r="A4254" s="67"/>
      <c r="B4254" s="67" t="s">
        <v>123</v>
      </c>
      <c r="C4254" s="67">
        <v>1</v>
      </c>
      <c r="D4254" s="67"/>
      <c r="E4254" s="67">
        <f>0.3*2+0.6*2</f>
        <v>1.8</v>
      </c>
      <c r="F4254" s="67"/>
      <c r="G4254" s="600">
        <f t="shared" si="245"/>
        <v>3.55</v>
      </c>
      <c r="H4254" s="600">
        <f t="shared" si="243"/>
        <v>6.39</v>
      </c>
      <c r="K4254" s="676"/>
    </row>
    <row r="4255" spans="1:11">
      <c r="A4255" s="67"/>
      <c r="B4255" s="67" t="s">
        <v>124</v>
      </c>
      <c r="C4255" s="67">
        <v>1</v>
      </c>
      <c r="D4255" s="67"/>
      <c r="E4255" s="67">
        <f>0.3*2+0.6*2</f>
        <v>1.8</v>
      </c>
      <c r="F4255" s="67"/>
      <c r="G4255" s="600">
        <f t="shared" si="245"/>
        <v>3.55</v>
      </c>
      <c r="H4255" s="600">
        <f t="shared" si="243"/>
        <v>6.39</v>
      </c>
      <c r="K4255" s="676"/>
    </row>
    <row r="4256" spans="1:11">
      <c r="A4256" s="67"/>
      <c r="B4256" s="67" t="s">
        <v>125</v>
      </c>
      <c r="C4256" s="67">
        <v>1</v>
      </c>
      <c r="D4256" s="67"/>
      <c r="E4256" s="67">
        <f>0.3*2+0.6*2</f>
        <v>1.8</v>
      </c>
      <c r="F4256" s="67"/>
      <c r="G4256" s="600">
        <f t="shared" si="245"/>
        <v>3.55</v>
      </c>
      <c r="H4256" s="600">
        <f t="shared" si="243"/>
        <v>6.39</v>
      </c>
      <c r="K4256" s="676"/>
    </row>
    <row r="4257" spans="1:11">
      <c r="A4257" s="67"/>
      <c r="B4257" s="67" t="s">
        <v>126</v>
      </c>
      <c r="C4257" s="67">
        <v>1</v>
      </c>
      <c r="D4257" s="67"/>
      <c r="E4257" s="600">
        <f>0.3*2+1.2*2</f>
        <v>3</v>
      </c>
      <c r="F4257" s="67"/>
      <c r="G4257" s="600">
        <f t="shared" si="245"/>
        <v>3.55</v>
      </c>
      <c r="H4257" s="600">
        <f t="shared" si="243"/>
        <v>10.65</v>
      </c>
      <c r="K4257" s="676"/>
    </row>
    <row r="4258" spans="1:11">
      <c r="A4258" s="67"/>
      <c r="B4258" s="669" t="s">
        <v>127</v>
      </c>
      <c r="C4258" s="669">
        <v>1</v>
      </c>
      <c r="D4258" s="669"/>
      <c r="E4258" s="670">
        <f>0.3*2+0.9*2</f>
        <v>2.4</v>
      </c>
      <c r="F4258" s="669"/>
      <c r="G4258" s="600">
        <f t="shared" ref="G4258:G4268" si="246">3.15-0.15+0.1</f>
        <v>3.1</v>
      </c>
      <c r="H4258" s="600">
        <f t="shared" si="243"/>
        <v>7.44</v>
      </c>
      <c r="K4258" s="676"/>
    </row>
    <row r="4259" spans="1:11">
      <c r="A4259" s="67"/>
      <c r="B4259" s="669" t="s">
        <v>128</v>
      </c>
      <c r="C4259" s="669">
        <v>1</v>
      </c>
      <c r="D4259" s="669"/>
      <c r="E4259" s="600">
        <f>0.3*2+0.75*2</f>
        <v>2.1</v>
      </c>
      <c r="F4259" s="669"/>
      <c r="G4259" s="600">
        <f t="shared" si="246"/>
        <v>3.1</v>
      </c>
      <c r="H4259" s="600">
        <f t="shared" si="243"/>
        <v>6.51</v>
      </c>
      <c r="K4259" s="676"/>
    </row>
    <row r="4260" spans="1:11">
      <c r="A4260" s="67"/>
      <c r="B4260" s="669" t="s">
        <v>129</v>
      </c>
      <c r="C4260" s="669">
        <v>1</v>
      </c>
      <c r="D4260" s="669"/>
      <c r="E4260" s="668">
        <f>0.3*2+0.9*2</f>
        <v>2.4</v>
      </c>
      <c r="F4260" s="669"/>
      <c r="G4260" s="600">
        <f t="shared" si="246"/>
        <v>3.1</v>
      </c>
      <c r="H4260" s="600">
        <f t="shared" si="243"/>
        <v>7.44</v>
      </c>
      <c r="K4260" s="676"/>
    </row>
    <row r="4261" spans="1:11">
      <c r="A4261" s="67"/>
      <c r="B4261" s="669" t="s">
        <v>130</v>
      </c>
      <c r="C4261" s="669">
        <v>1</v>
      </c>
      <c r="D4261" s="669"/>
      <c r="E4261" s="668">
        <f>0.3*2+1.05*2</f>
        <v>2.7</v>
      </c>
      <c r="F4261" s="669"/>
      <c r="G4261" s="600">
        <f t="shared" si="246"/>
        <v>3.1</v>
      </c>
      <c r="H4261" s="600">
        <f t="shared" si="243"/>
        <v>8.3699999999999992</v>
      </c>
      <c r="K4261" s="676"/>
    </row>
    <row r="4262" spans="1:11" s="598" customFormat="1">
      <c r="A4262" s="600"/>
      <c r="B4262" s="669" t="s">
        <v>131</v>
      </c>
      <c r="C4262" s="669">
        <v>1</v>
      </c>
      <c r="D4262" s="669"/>
      <c r="E4262" s="67">
        <f>0.3*2+0.6*2</f>
        <v>1.8</v>
      </c>
      <c r="F4262" s="669"/>
      <c r="G4262" s="600">
        <f t="shared" si="246"/>
        <v>3.1</v>
      </c>
      <c r="H4262" s="600">
        <f t="shared" ref="H4262:H4293" si="247">+PRODUCT(C4262:G4262)</f>
        <v>5.58</v>
      </c>
      <c r="I4262"/>
      <c r="J4262"/>
      <c r="K4262" s="676"/>
    </row>
    <row r="4263" spans="1:11" s="598" customFormat="1">
      <c r="A4263" s="600"/>
      <c r="B4263" s="669" t="s">
        <v>132</v>
      </c>
      <c r="C4263" s="669">
        <v>1</v>
      </c>
      <c r="D4263" s="669"/>
      <c r="E4263" s="67">
        <f>0.3*2+0.6*2</f>
        <v>1.8</v>
      </c>
      <c r="F4263" s="669"/>
      <c r="G4263" s="600">
        <f t="shared" si="246"/>
        <v>3.1</v>
      </c>
      <c r="H4263" s="600">
        <f t="shared" si="247"/>
        <v>5.58</v>
      </c>
      <c r="I4263"/>
      <c r="J4263"/>
      <c r="K4263" s="676"/>
    </row>
    <row r="4264" spans="1:11" s="598" customFormat="1">
      <c r="A4264" s="600"/>
      <c r="B4264" s="669" t="s">
        <v>133</v>
      </c>
      <c r="C4264" s="669">
        <v>1</v>
      </c>
      <c r="D4264" s="669"/>
      <c r="E4264" s="67">
        <f>0.3*2+0.6*2</f>
        <v>1.8</v>
      </c>
      <c r="F4264" s="669"/>
      <c r="G4264" s="600">
        <f t="shared" si="246"/>
        <v>3.1</v>
      </c>
      <c r="H4264" s="600">
        <f t="shared" si="247"/>
        <v>5.58</v>
      </c>
      <c r="I4264"/>
      <c r="J4264"/>
      <c r="K4264" s="676"/>
    </row>
    <row r="4265" spans="1:11" s="598" customFormat="1">
      <c r="A4265" s="600"/>
      <c r="B4265" s="669" t="s">
        <v>134</v>
      </c>
      <c r="C4265" s="669">
        <v>1</v>
      </c>
      <c r="D4265" s="669"/>
      <c r="E4265" s="600">
        <f>0.3*2+0.75*2</f>
        <v>2.1</v>
      </c>
      <c r="F4265" s="669"/>
      <c r="G4265" s="600">
        <f t="shared" si="246"/>
        <v>3.1</v>
      </c>
      <c r="H4265" s="600">
        <f t="shared" si="247"/>
        <v>6.51</v>
      </c>
      <c r="I4265"/>
      <c r="J4265"/>
      <c r="K4265" s="676"/>
    </row>
    <row r="4266" spans="1:11" s="598" customFormat="1">
      <c r="A4266" s="600"/>
      <c r="B4266" s="669" t="s">
        <v>135</v>
      </c>
      <c r="C4266" s="669">
        <v>1</v>
      </c>
      <c r="D4266" s="669"/>
      <c r="E4266" s="67">
        <f>0.3*2+0.6*2</f>
        <v>1.8</v>
      </c>
      <c r="F4266" s="669"/>
      <c r="G4266" s="600">
        <f t="shared" si="246"/>
        <v>3.1</v>
      </c>
      <c r="H4266" s="600">
        <f t="shared" si="247"/>
        <v>5.58</v>
      </c>
      <c r="I4266"/>
      <c r="J4266"/>
      <c r="K4266" s="676"/>
    </row>
    <row r="4267" spans="1:11" s="598" customFormat="1">
      <c r="A4267" s="600"/>
      <c r="B4267" s="669" t="s">
        <v>136</v>
      </c>
      <c r="C4267" s="669">
        <v>1</v>
      </c>
      <c r="D4267" s="669"/>
      <c r="E4267" s="67">
        <f>0.3*2+0.6*2</f>
        <v>1.8</v>
      </c>
      <c r="F4267" s="669"/>
      <c r="G4267" s="600">
        <f t="shared" si="246"/>
        <v>3.1</v>
      </c>
      <c r="H4267" s="600">
        <f t="shared" si="247"/>
        <v>5.58</v>
      </c>
      <c r="I4267"/>
      <c r="J4267"/>
      <c r="K4267" s="676"/>
    </row>
    <row r="4268" spans="1:11" s="598" customFormat="1">
      <c r="A4268" s="600"/>
      <c r="B4268" s="669" t="s">
        <v>137</v>
      </c>
      <c r="C4268" s="669">
        <v>1</v>
      </c>
      <c r="D4268" s="669"/>
      <c r="E4268" s="67">
        <f>0.3*2+0.6*2</f>
        <v>1.8</v>
      </c>
      <c r="F4268" s="669"/>
      <c r="G4268" s="600">
        <f t="shared" si="246"/>
        <v>3.1</v>
      </c>
      <c r="H4268" s="600">
        <f t="shared" si="247"/>
        <v>5.58</v>
      </c>
      <c r="I4268"/>
      <c r="J4268"/>
      <c r="K4268" s="676"/>
    </row>
    <row r="4269" spans="1:11" s="598" customFormat="1">
      <c r="A4269" s="600"/>
      <c r="B4269" s="673" t="s">
        <v>723</v>
      </c>
      <c r="C4269" s="673">
        <v>1</v>
      </c>
      <c r="D4269" s="673"/>
      <c r="E4269" s="674">
        <f>0.3*2+0.75*2</f>
        <v>2.1</v>
      </c>
      <c r="F4269" s="673"/>
      <c r="G4269" s="674">
        <f t="shared" ref="G4269:G4306" si="248">3.6-0.15+0.1</f>
        <v>3.55</v>
      </c>
      <c r="H4269" s="674">
        <f t="shared" si="247"/>
        <v>7.4550000000000001</v>
      </c>
      <c r="I4269"/>
      <c r="J4269"/>
      <c r="K4269" s="676"/>
    </row>
    <row r="4270" spans="1:11" s="598" customFormat="1">
      <c r="A4270" s="600"/>
      <c r="B4270" s="67" t="s">
        <v>724</v>
      </c>
      <c r="C4270" s="67">
        <v>1</v>
      </c>
      <c r="D4270" s="67"/>
      <c r="E4270" s="668">
        <f>0.3*2+0.9*2</f>
        <v>2.4</v>
      </c>
      <c r="F4270" s="67"/>
      <c r="G4270" s="600">
        <v>3.55</v>
      </c>
      <c r="H4270" s="600">
        <f t="shared" si="247"/>
        <v>8.52</v>
      </c>
      <c r="I4270"/>
      <c r="J4270"/>
      <c r="K4270" s="676"/>
    </row>
    <row r="4271" spans="1:11" s="598" customFormat="1">
      <c r="A4271" s="600"/>
      <c r="B4271" s="67" t="s">
        <v>140</v>
      </c>
      <c r="C4271" s="67">
        <v>1</v>
      </c>
      <c r="D4271" s="67"/>
      <c r="E4271" s="668">
        <f>0.3*2+0.9*2</f>
        <v>2.4</v>
      </c>
      <c r="F4271" s="67"/>
      <c r="G4271" s="600">
        <f t="shared" si="248"/>
        <v>3.55</v>
      </c>
      <c r="H4271" s="600">
        <f t="shared" si="247"/>
        <v>8.52</v>
      </c>
      <c r="I4271"/>
      <c r="J4271"/>
      <c r="K4271" s="676"/>
    </row>
    <row r="4272" spans="1:11" s="598" customFormat="1">
      <c r="A4272" s="600"/>
      <c r="B4272" s="67" t="s">
        <v>141</v>
      </c>
      <c r="C4272" s="67">
        <v>1</v>
      </c>
      <c r="D4272" s="67"/>
      <c r="E4272" s="600">
        <f>0.375*2+0.6*2</f>
        <v>1.95</v>
      </c>
      <c r="F4272" s="67"/>
      <c r="G4272" s="600">
        <f t="shared" si="248"/>
        <v>3.55</v>
      </c>
      <c r="H4272" s="600">
        <f t="shared" si="247"/>
        <v>6.9225000000000003</v>
      </c>
      <c r="I4272"/>
      <c r="J4272"/>
      <c r="K4272" s="676"/>
    </row>
    <row r="4273" spans="1:11" s="598" customFormat="1">
      <c r="A4273" s="600"/>
      <c r="B4273" s="67" t="s">
        <v>142</v>
      </c>
      <c r="C4273" s="67">
        <v>1</v>
      </c>
      <c r="D4273" s="67"/>
      <c r="E4273" s="600">
        <f>0.375*2+0.6*2</f>
        <v>1.95</v>
      </c>
      <c r="F4273" s="67"/>
      <c r="G4273" s="600">
        <f t="shared" si="248"/>
        <v>3.55</v>
      </c>
      <c r="H4273" s="600">
        <f t="shared" si="247"/>
        <v>6.9225000000000003</v>
      </c>
      <c r="I4273"/>
      <c r="J4273"/>
      <c r="K4273" s="676"/>
    </row>
    <row r="4274" spans="1:11" s="598" customFormat="1">
      <c r="A4274" s="600"/>
      <c r="B4274" s="67" t="s">
        <v>143</v>
      </c>
      <c r="C4274" s="67">
        <v>1</v>
      </c>
      <c r="D4274" s="67"/>
      <c r="E4274" s="668">
        <f>0.3*2+0.9*2</f>
        <v>2.4</v>
      </c>
      <c r="F4274" s="67"/>
      <c r="G4274" s="600">
        <f t="shared" si="248"/>
        <v>3.55</v>
      </c>
      <c r="H4274" s="600">
        <f t="shared" si="247"/>
        <v>8.52</v>
      </c>
      <c r="I4274"/>
      <c r="J4274"/>
      <c r="K4274" s="676"/>
    </row>
    <row r="4275" spans="1:11" s="598" customFormat="1">
      <c r="A4275" s="600"/>
      <c r="B4275" s="67" t="s">
        <v>144</v>
      </c>
      <c r="C4275" s="67">
        <v>1</v>
      </c>
      <c r="D4275" s="67"/>
      <c r="E4275" s="600">
        <f>0.3*2+0.75*2</f>
        <v>2.1</v>
      </c>
      <c r="F4275" s="67"/>
      <c r="G4275" s="600">
        <f t="shared" si="248"/>
        <v>3.55</v>
      </c>
      <c r="H4275" s="600">
        <f t="shared" si="247"/>
        <v>7.4550000000000001</v>
      </c>
      <c r="I4275"/>
      <c r="J4275"/>
      <c r="K4275" s="676"/>
    </row>
    <row r="4276" spans="1:11" s="598" customFormat="1">
      <c r="A4276" s="600"/>
      <c r="B4276" s="67" t="s">
        <v>145</v>
      </c>
      <c r="C4276" s="67">
        <v>1</v>
      </c>
      <c r="D4276" s="67"/>
      <c r="E4276" s="600">
        <v>3.1419999999999999</v>
      </c>
      <c r="F4276" s="67">
        <v>0.6</v>
      </c>
      <c r="G4276" s="600">
        <f t="shared" si="248"/>
        <v>3.55</v>
      </c>
      <c r="H4276" s="600">
        <f t="shared" si="247"/>
        <v>6.6924599999999996</v>
      </c>
      <c r="I4276"/>
      <c r="J4276"/>
      <c r="K4276" s="676"/>
    </row>
    <row r="4277" spans="1:11" s="598" customFormat="1">
      <c r="A4277" s="600"/>
      <c r="B4277" s="67" t="s">
        <v>146</v>
      </c>
      <c r="C4277" s="67">
        <v>1</v>
      </c>
      <c r="D4277" s="67"/>
      <c r="E4277" s="600">
        <v>3.1419999999999999</v>
      </c>
      <c r="F4277" s="67">
        <v>0.6</v>
      </c>
      <c r="G4277" s="600">
        <f t="shared" si="248"/>
        <v>3.55</v>
      </c>
      <c r="H4277" s="600">
        <f t="shared" si="247"/>
        <v>6.6924599999999996</v>
      </c>
      <c r="I4277"/>
      <c r="J4277"/>
      <c r="K4277" s="676"/>
    </row>
    <row r="4278" spans="1:11" s="598" customFormat="1">
      <c r="A4278" s="600"/>
      <c r="B4278" s="67" t="s">
        <v>147</v>
      </c>
      <c r="C4278" s="67">
        <v>1</v>
      </c>
      <c r="D4278" s="67"/>
      <c r="E4278" s="600">
        <v>3.1419999999999999</v>
      </c>
      <c r="F4278" s="67">
        <v>0.6</v>
      </c>
      <c r="G4278" s="600">
        <f t="shared" si="248"/>
        <v>3.55</v>
      </c>
      <c r="H4278" s="600">
        <f t="shared" si="247"/>
        <v>6.6924599999999996</v>
      </c>
      <c r="I4278"/>
      <c r="J4278"/>
      <c r="K4278" s="676"/>
    </row>
    <row r="4279" spans="1:11" s="598" customFormat="1">
      <c r="A4279" s="600"/>
      <c r="B4279" s="67" t="s">
        <v>148</v>
      </c>
      <c r="C4279" s="67">
        <v>1</v>
      </c>
      <c r="D4279" s="67"/>
      <c r="E4279" s="600">
        <v>3.1419999999999999</v>
      </c>
      <c r="F4279" s="67">
        <v>0.6</v>
      </c>
      <c r="G4279" s="600">
        <f t="shared" si="248"/>
        <v>3.55</v>
      </c>
      <c r="H4279" s="600">
        <f t="shared" si="247"/>
        <v>6.6924599999999996</v>
      </c>
      <c r="I4279"/>
      <c r="J4279"/>
      <c r="K4279" s="676"/>
    </row>
    <row r="4280" spans="1:11" s="598" customFormat="1">
      <c r="A4280" s="600"/>
      <c r="B4280" s="67" t="s">
        <v>149</v>
      </c>
      <c r="C4280" s="67">
        <v>1</v>
      </c>
      <c r="D4280" s="67"/>
      <c r="E4280" s="600">
        <v>3.1419999999999999</v>
      </c>
      <c r="F4280" s="67">
        <v>0.6</v>
      </c>
      <c r="G4280" s="600">
        <f t="shared" si="248"/>
        <v>3.55</v>
      </c>
      <c r="H4280" s="600">
        <f t="shared" si="247"/>
        <v>6.6924599999999996</v>
      </c>
      <c r="I4280"/>
      <c r="J4280"/>
      <c r="K4280" s="676"/>
    </row>
    <row r="4281" spans="1:11" s="598" customFormat="1">
      <c r="A4281" s="600"/>
      <c r="B4281" s="67" t="s">
        <v>150</v>
      </c>
      <c r="C4281" s="67">
        <v>1</v>
      </c>
      <c r="D4281" s="67"/>
      <c r="E4281" s="67">
        <f>0.3*2+0.6*2</f>
        <v>1.8</v>
      </c>
      <c r="F4281" s="67"/>
      <c r="G4281" s="600">
        <f t="shared" si="248"/>
        <v>3.55</v>
      </c>
      <c r="H4281" s="600">
        <f t="shared" si="247"/>
        <v>6.39</v>
      </c>
      <c r="I4281"/>
      <c r="J4281"/>
      <c r="K4281" s="676"/>
    </row>
    <row r="4282" spans="1:11" s="598" customFormat="1">
      <c r="A4282" s="600"/>
      <c r="B4282" s="67" t="s">
        <v>151</v>
      </c>
      <c r="C4282" s="67">
        <v>1</v>
      </c>
      <c r="D4282" s="67"/>
      <c r="E4282" s="67">
        <f>0.3*2+0.6*2</f>
        <v>1.8</v>
      </c>
      <c r="F4282" s="67"/>
      <c r="G4282" s="600">
        <f t="shared" si="248"/>
        <v>3.55</v>
      </c>
      <c r="H4282" s="600">
        <f t="shared" si="247"/>
        <v>6.39</v>
      </c>
      <c r="I4282"/>
      <c r="J4282"/>
      <c r="K4282" s="676"/>
    </row>
    <row r="4283" spans="1:11" s="598" customFormat="1">
      <c r="A4283" s="600"/>
      <c r="B4283" s="67" t="s">
        <v>152</v>
      </c>
      <c r="C4283" s="67">
        <v>1</v>
      </c>
      <c r="D4283" s="67"/>
      <c r="E4283" s="67">
        <f>0.3*2+0.6*2</f>
        <v>1.8</v>
      </c>
      <c r="F4283" s="67"/>
      <c r="G4283" s="600">
        <f t="shared" si="248"/>
        <v>3.55</v>
      </c>
      <c r="H4283" s="600">
        <f t="shared" si="247"/>
        <v>6.39</v>
      </c>
      <c r="I4283"/>
      <c r="J4283"/>
      <c r="K4283" s="676"/>
    </row>
    <row r="4284" spans="1:11" s="598" customFormat="1">
      <c r="A4284" s="600"/>
      <c r="B4284" s="67" t="s">
        <v>155</v>
      </c>
      <c r="C4284" s="67">
        <v>1</v>
      </c>
      <c r="D4284" s="67"/>
      <c r="E4284" s="668">
        <f>0.3*2+0.9*2</f>
        <v>2.4</v>
      </c>
      <c r="F4284" s="67"/>
      <c r="G4284" s="600">
        <f t="shared" si="248"/>
        <v>3.55</v>
      </c>
      <c r="H4284" s="600">
        <f t="shared" si="247"/>
        <v>8.52</v>
      </c>
      <c r="I4284"/>
      <c r="J4284"/>
      <c r="K4284" s="676"/>
    </row>
    <row r="4285" spans="1:11" s="598" customFormat="1">
      <c r="A4285" s="600"/>
      <c r="B4285" s="67" t="s">
        <v>157</v>
      </c>
      <c r="C4285" s="67">
        <v>1</v>
      </c>
      <c r="D4285" s="67"/>
      <c r="E4285" s="668">
        <f>0.3*2+0.9*2</f>
        <v>2.4</v>
      </c>
      <c r="F4285" s="67"/>
      <c r="G4285" s="600">
        <f t="shared" si="248"/>
        <v>3.55</v>
      </c>
      <c r="H4285" s="600">
        <f t="shared" si="247"/>
        <v>8.52</v>
      </c>
      <c r="I4285"/>
      <c r="J4285"/>
      <c r="K4285" s="676"/>
    </row>
    <row r="4286" spans="1:11" s="598" customFormat="1">
      <c r="A4286" s="600"/>
      <c r="B4286" s="67" t="s">
        <v>158</v>
      </c>
      <c r="C4286" s="67">
        <v>1</v>
      </c>
      <c r="D4286" s="67"/>
      <c r="E4286" s="668">
        <f>0.3*2+0.9*2</f>
        <v>2.4</v>
      </c>
      <c r="F4286" s="67"/>
      <c r="G4286" s="600">
        <f t="shared" si="248"/>
        <v>3.55</v>
      </c>
      <c r="H4286" s="600">
        <f t="shared" si="247"/>
        <v>8.52</v>
      </c>
      <c r="I4286"/>
      <c r="J4286"/>
      <c r="K4286" s="676"/>
    </row>
    <row r="4287" spans="1:11" s="598" customFormat="1">
      <c r="A4287" s="600"/>
      <c r="B4287" s="67" t="s">
        <v>159</v>
      </c>
      <c r="C4287" s="67">
        <v>1</v>
      </c>
      <c r="D4287" s="67"/>
      <c r="E4287" s="668">
        <f>0.3*2+0.9*2</f>
        <v>2.4</v>
      </c>
      <c r="F4287" s="67"/>
      <c r="G4287" s="600">
        <f t="shared" si="248"/>
        <v>3.55</v>
      </c>
      <c r="H4287" s="600">
        <f t="shared" si="247"/>
        <v>8.52</v>
      </c>
      <c r="I4287"/>
      <c r="J4287"/>
      <c r="K4287" s="676"/>
    </row>
    <row r="4288" spans="1:11" s="598" customFormat="1">
      <c r="A4288" s="600"/>
      <c r="B4288" s="67" t="s">
        <v>160</v>
      </c>
      <c r="C4288" s="67">
        <v>1</v>
      </c>
      <c r="D4288" s="67"/>
      <c r="E4288" s="668">
        <f>0.3*2+0.9*2</f>
        <v>2.4</v>
      </c>
      <c r="F4288" s="67"/>
      <c r="G4288" s="600">
        <f t="shared" si="248"/>
        <v>3.55</v>
      </c>
      <c r="H4288" s="600">
        <f t="shared" si="247"/>
        <v>8.52</v>
      </c>
      <c r="I4288"/>
      <c r="J4288"/>
      <c r="K4288" s="676"/>
    </row>
    <row r="4289" spans="1:11" s="598" customFormat="1">
      <c r="A4289" s="600"/>
      <c r="B4289" s="67" t="s">
        <v>161</v>
      </c>
      <c r="C4289" s="67">
        <v>1</v>
      </c>
      <c r="D4289" s="67"/>
      <c r="E4289" s="67">
        <f>0.3*2+0.6*2</f>
        <v>1.8</v>
      </c>
      <c r="F4289" s="67"/>
      <c r="G4289" s="600">
        <f t="shared" si="248"/>
        <v>3.55</v>
      </c>
      <c r="H4289" s="600">
        <f t="shared" si="247"/>
        <v>6.39</v>
      </c>
      <c r="I4289"/>
      <c r="J4289"/>
      <c r="K4289" s="676"/>
    </row>
    <row r="4290" spans="1:11" s="598" customFormat="1">
      <c r="A4290" s="600"/>
      <c r="B4290" s="67" t="s">
        <v>162</v>
      </c>
      <c r="C4290" s="67">
        <v>1</v>
      </c>
      <c r="D4290" s="67"/>
      <c r="E4290" s="67">
        <f>0.3*2+0.6*2</f>
        <v>1.8</v>
      </c>
      <c r="F4290" s="67"/>
      <c r="G4290" s="600">
        <f t="shared" si="248"/>
        <v>3.55</v>
      </c>
      <c r="H4290" s="600">
        <f t="shared" si="247"/>
        <v>6.39</v>
      </c>
      <c r="I4290"/>
      <c r="J4290"/>
      <c r="K4290" s="676"/>
    </row>
    <row r="4291" spans="1:11">
      <c r="A4291" s="67"/>
      <c r="B4291" s="67" t="s">
        <v>172</v>
      </c>
      <c r="C4291" s="67">
        <v>1</v>
      </c>
      <c r="D4291" s="67"/>
      <c r="E4291" s="67">
        <f>0.3*2+0.6*2</f>
        <v>1.8</v>
      </c>
      <c r="F4291" s="67"/>
      <c r="G4291" s="600">
        <f t="shared" si="248"/>
        <v>3.55</v>
      </c>
      <c r="H4291" s="600">
        <f t="shared" si="247"/>
        <v>6.39</v>
      </c>
      <c r="K4291" s="676"/>
    </row>
    <row r="4292" spans="1:11">
      <c r="A4292" s="67"/>
      <c r="B4292" s="67" t="s">
        <v>173</v>
      </c>
      <c r="C4292" s="67">
        <v>1</v>
      </c>
      <c r="D4292" s="67"/>
      <c r="E4292" s="600">
        <f>0.3*2+0.75*2</f>
        <v>2.1</v>
      </c>
      <c r="F4292" s="67"/>
      <c r="G4292" s="600">
        <f t="shared" si="248"/>
        <v>3.55</v>
      </c>
      <c r="H4292" s="600">
        <f t="shared" si="247"/>
        <v>7.4550000000000001</v>
      </c>
      <c r="K4292" s="676"/>
    </row>
    <row r="4293" spans="1:11">
      <c r="A4293" s="67"/>
      <c r="B4293" s="67" t="s">
        <v>174</v>
      </c>
      <c r="C4293" s="67">
        <v>1</v>
      </c>
      <c r="D4293" s="67"/>
      <c r="E4293" s="600">
        <f>0.3*2+0.75*2</f>
        <v>2.1</v>
      </c>
      <c r="F4293" s="67"/>
      <c r="G4293" s="600">
        <f t="shared" si="248"/>
        <v>3.55</v>
      </c>
      <c r="H4293" s="600">
        <f t="shared" si="247"/>
        <v>7.4550000000000001</v>
      </c>
      <c r="K4293" s="676"/>
    </row>
    <row r="4294" spans="1:11">
      <c r="A4294" s="67"/>
      <c r="B4294" s="67" t="s">
        <v>175</v>
      </c>
      <c r="C4294" s="67">
        <v>1</v>
      </c>
      <c r="D4294" s="67"/>
      <c r="E4294" s="600">
        <f>0.3*2+0.75*2</f>
        <v>2.1</v>
      </c>
      <c r="F4294" s="67"/>
      <c r="G4294" s="600">
        <f t="shared" si="248"/>
        <v>3.55</v>
      </c>
      <c r="H4294" s="600">
        <f t="shared" ref="H4294:H4306" si="249">+PRODUCT(C4294:G4294)</f>
        <v>7.4550000000000001</v>
      </c>
      <c r="K4294" s="676"/>
    </row>
    <row r="4295" spans="1:11">
      <c r="A4295" s="67"/>
      <c r="B4295" s="67" t="s">
        <v>176</v>
      </c>
      <c r="C4295" s="67">
        <v>1</v>
      </c>
      <c r="D4295" s="67"/>
      <c r="E4295" s="600">
        <f>0.3*2+1.5*2</f>
        <v>3.6</v>
      </c>
      <c r="F4295" s="67"/>
      <c r="G4295" s="600">
        <f t="shared" si="248"/>
        <v>3.55</v>
      </c>
      <c r="H4295" s="600">
        <f t="shared" si="249"/>
        <v>12.78</v>
      </c>
      <c r="K4295" s="676"/>
    </row>
    <row r="4296" spans="1:11">
      <c r="A4296" s="67"/>
      <c r="B4296" s="67" t="s">
        <v>177</v>
      </c>
      <c r="C4296" s="67">
        <v>1</v>
      </c>
      <c r="D4296" s="67"/>
      <c r="E4296" s="600">
        <f>0.3*2+1.5*2</f>
        <v>3.6</v>
      </c>
      <c r="F4296" s="67"/>
      <c r="G4296" s="600">
        <f t="shared" si="248"/>
        <v>3.55</v>
      </c>
      <c r="H4296" s="600">
        <f t="shared" si="249"/>
        <v>12.78</v>
      </c>
      <c r="K4296" s="676"/>
    </row>
    <row r="4297" spans="1:11" s="598" customFormat="1">
      <c r="A4297" s="600"/>
      <c r="B4297" s="67" t="s">
        <v>180</v>
      </c>
      <c r="C4297" s="67">
        <v>1</v>
      </c>
      <c r="D4297" s="67"/>
      <c r="E4297" s="668">
        <f>0.3*2+0.9*2</f>
        <v>2.4</v>
      </c>
      <c r="F4297" s="67"/>
      <c r="G4297" s="600">
        <f t="shared" si="248"/>
        <v>3.55</v>
      </c>
      <c r="H4297" s="600">
        <f t="shared" si="249"/>
        <v>8.52</v>
      </c>
      <c r="I4297"/>
      <c r="J4297"/>
      <c r="K4297" s="676"/>
    </row>
    <row r="4298" spans="1:11" s="598" customFormat="1">
      <c r="A4298" s="600"/>
      <c r="B4298" s="67" t="s">
        <v>181</v>
      </c>
      <c r="C4298" s="67">
        <v>1</v>
      </c>
      <c r="D4298" s="67"/>
      <c r="E4298" s="668">
        <f>0.3*2+1.05*2</f>
        <v>2.7</v>
      </c>
      <c r="F4298" s="67"/>
      <c r="G4298" s="600">
        <f t="shared" si="248"/>
        <v>3.55</v>
      </c>
      <c r="H4298" s="600">
        <f t="shared" si="249"/>
        <v>9.5850000000000009</v>
      </c>
      <c r="I4298"/>
      <c r="J4298"/>
      <c r="K4298" s="676"/>
    </row>
    <row r="4299" spans="1:11" s="598" customFormat="1">
      <c r="A4299" s="600"/>
      <c r="B4299" s="67" t="s">
        <v>182</v>
      </c>
      <c r="C4299" s="67">
        <v>1</v>
      </c>
      <c r="D4299" s="67"/>
      <c r="E4299" s="668">
        <f>0.3*2+1.05*2</f>
        <v>2.7</v>
      </c>
      <c r="F4299" s="67"/>
      <c r="G4299" s="600">
        <f t="shared" si="248"/>
        <v>3.55</v>
      </c>
      <c r="H4299" s="600">
        <f t="shared" si="249"/>
        <v>9.5850000000000009</v>
      </c>
      <c r="I4299"/>
      <c r="J4299"/>
      <c r="K4299" s="676"/>
    </row>
    <row r="4300" spans="1:11" s="598" customFormat="1">
      <c r="A4300" s="600"/>
      <c r="B4300" s="67" t="s">
        <v>183</v>
      </c>
      <c r="C4300" s="67">
        <v>1</v>
      </c>
      <c r="D4300" s="67"/>
      <c r="E4300" s="668">
        <f>0.3*2+1.05*2</f>
        <v>2.7</v>
      </c>
      <c r="F4300" s="67"/>
      <c r="G4300" s="600">
        <f t="shared" si="248"/>
        <v>3.55</v>
      </c>
      <c r="H4300" s="600">
        <f t="shared" si="249"/>
        <v>9.5850000000000009</v>
      </c>
      <c r="I4300"/>
      <c r="J4300"/>
      <c r="K4300" s="676"/>
    </row>
    <row r="4301" spans="1:11" s="598" customFormat="1">
      <c r="A4301" s="600"/>
      <c r="B4301" s="67" t="s">
        <v>184</v>
      </c>
      <c r="C4301" s="67">
        <v>1</v>
      </c>
      <c r="D4301" s="67"/>
      <c r="E4301" s="668">
        <f>0.3*2+1.05*2</f>
        <v>2.7</v>
      </c>
      <c r="F4301" s="67"/>
      <c r="G4301" s="600">
        <f t="shared" si="248"/>
        <v>3.55</v>
      </c>
      <c r="H4301" s="600">
        <f t="shared" si="249"/>
        <v>9.5850000000000009</v>
      </c>
      <c r="I4301"/>
      <c r="J4301"/>
      <c r="K4301" s="676"/>
    </row>
    <row r="4302" spans="1:11" s="598" customFormat="1">
      <c r="A4302" s="600"/>
      <c r="B4302" s="67" t="s">
        <v>185</v>
      </c>
      <c r="C4302" s="67">
        <v>1</v>
      </c>
      <c r="D4302" s="67"/>
      <c r="E4302" s="668">
        <f>0.3*2+1.05*2</f>
        <v>2.7</v>
      </c>
      <c r="F4302" s="67"/>
      <c r="G4302" s="600">
        <f t="shared" si="248"/>
        <v>3.55</v>
      </c>
      <c r="H4302" s="600">
        <f t="shared" si="249"/>
        <v>9.5850000000000009</v>
      </c>
      <c r="I4302"/>
      <c r="J4302"/>
      <c r="K4302" s="676"/>
    </row>
    <row r="4303" spans="1:11" s="598" customFormat="1">
      <c r="A4303" s="600"/>
      <c r="B4303" s="67" t="s">
        <v>186</v>
      </c>
      <c r="C4303" s="67">
        <v>1</v>
      </c>
      <c r="D4303" s="67"/>
      <c r="E4303" s="668">
        <f>0.3*2+0.9*2</f>
        <v>2.4</v>
      </c>
      <c r="F4303" s="67"/>
      <c r="G4303" s="600">
        <f t="shared" si="248"/>
        <v>3.55</v>
      </c>
      <c r="H4303" s="600">
        <f t="shared" si="249"/>
        <v>8.52</v>
      </c>
      <c r="I4303"/>
      <c r="J4303"/>
      <c r="K4303" s="676"/>
    </row>
    <row r="4304" spans="1:11" s="598" customFormat="1">
      <c r="A4304" s="600"/>
      <c r="B4304" s="67" t="s">
        <v>188</v>
      </c>
      <c r="C4304" s="67">
        <v>1</v>
      </c>
      <c r="D4304" s="67"/>
      <c r="E4304" s="67">
        <f>0.3*2+0.6*2</f>
        <v>1.8</v>
      </c>
      <c r="F4304" s="67"/>
      <c r="G4304" s="600">
        <f t="shared" si="248"/>
        <v>3.55</v>
      </c>
      <c r="H4304" s="600">
        <f t="shared" si="249"/>
        <v>6.39</v>
      </c>
      <c r="I4304"/>
      <c r="J4304"/>
      <c r="K4304" s="676"/>
    </row>
    <row r="4305" spans="1:11" s="598" customFormat="1">
      <c r="A4305" s="600"/>
      <c r="B4305" s="67" t="s">
        <v>189</v>
      </c>
      <c r="C4305" s="67">
        <v>1</v>
      </c>
      <c r="D4305" s="67"/>
      <c r="E4305" s="600">
        <v>3.1419999999999999</v>
      </c>
      <c r="F4305" s="600">
        <v>0.45</v>
      </c>
      <c r="G4305" s="600">
        <f t="shared" si="248"/>
        <v>3.55</v>
      </c>
      <c r="H4305" s="600">
        <f t="shared" si="249"/>
        <v>5.0193450000000004</v>
      </c>
      <c r="I4305"/>
      <c r="J4305"/>
      <c r="K4305" s="676"/>
    </row>
    <row r="4306" spans="1:11" s="598" customFormat="1">
      <c r="A4306" s="600"/>
      <c r="B4306" s="67" t="s">
        <v>190</v>
      </c>
      <c r="C4306" s="67">
        <v>1</v>
      </c>
      <c r="D4306" s="67"/>
      <c r="E4306" s="67">
        <f>0.3*2+0.6*2</f>
        <v>1.8</v>
      </c>
      <c r="F4306" s="67"/>
      <c r="G4306" s="600">
        <f t="shared" si="248"/>
        <v>3.55</v>
      </c>
      <c r="H4306" s="600">
        <f t="shared" si="249"/>
        <v>6.39</v>
      </c>
      <c r="I4306"/>
      <c r="J4306"/>
      <c r="K4306" s="676"/>
    </row>
    <row r="4307" spans="1:11">
      <c r="A4307" s="67"/>
      <c r="B4307" s="67"/>
      <c r="C4307" s="67"/>
      <c r="D4307" s="67"/>
      <c r="E4307" s="600"/>
      <c r="F4307" s="67"/>
      <c r="G4307" s="600"/>
      <c r="H4307" s="602">
        <f>SUM(H4230:H4306)</f>
        <v>566.30164500000001</v>
      </c>
    </row>
    <row r="4308" spans="1:11">
      <c r="A4308" s="67"/>
      <c r="B4308" s="601" t="s">
        <v>1258</v>
      </c>
      <c r="C4308" s="67"/>
      <c r="D4308" s="67"/>
      <c r="E4308" s="600"/>
      <c r="F4308" s="67"/>
      <c r="G4308" s="600"/>
      <c r="H4308" s="602"/>
    </row>
    <row r="4309" spans="1:11">
      <c r="A4309" s="67"/>
      <c r="B4309" s="669" t="s">
        <v>98</v>
      </c>
      <c r="C4309" s="669">
        <v>1</v>
      </c>
      <c r="D4309" s="669"/>
      <c r="E4309" s="600">
        <f>0.3*2+0.75*2</f>
        <v>2.1</v>
      </c>
      <c r="F4309" s="669"/>
      <c r="G4309" s="600">
        <v>1.29</v>
      </c>
      <c r="H4309" s="600">
        <f t="shared" ref="H4309:H4340" si="250">+PRODUCT(C4309:G4309)</f>
        <v>2.7090000000000001</v>
      </c>
      <c r="K4309" s="676"/>
    </row>
    <row r="4310" spans="1:11">
      <c r="A4310" s="67"/>
      <c r="B4310" s="67" t="s">
        <v>100</v>
      </c>
      <c r="C4310" s="67">
        <v>1</v>
      </c>
      <c r="D4310" s="67"/>
      <c r="E4310" s="67">
        <f t="shared" ref="E4310:E4321" si="251">0.3*2+0.6*2</f>
        <v>1.8</v>
      </c>
      <c r="F4310" s="67"/>
      <c r="G4310" s="600">
        <v>2.6</v>
      </c>
      <c r="H4310" s="600">
        <f t="shared" si="250"/>
        <v>4.68</v>
      </c>
      <c r="K4310" s="676"/>
    </row>
    <row r="4311" spans="1:11">
      <c r="A4311" s="67"/>
      <c r="B4311" s="67" t="s">
        <v>101</v>
      </c>
      <c r="C4311" s="67">
        <v>1</v>
      </c>
      <c r="D4311" s="67"/>
      <c r="E4311" s="67">
        <f t="shared" si="251"/>
        <v>1.8</v>
      </c>
      <c r="F4311" s="67"/>
      <c r="G4311" s="600">
        <v>2.6</v>
      </c>
      <c r="H4311" s="600">
        <f t="shared" si="250"/>
        <v>4.68</v>
      </c>
      <c r="K4311" s="676"/>
    </row>
    <row r="4312" spans="1:11">
      <c r="A4312" s="67"/>
      <c r="B4312" s="67" t="s">
        <v>102</v>
      </c>
      <c r="C4312" s="67">
        <v>1</v>
      </c>
      <c r="D4312" s="67"/>
      <c r="E4312" s="67">
        <f t="shared" si="251"/>
        <v>1.8</v>
      </c>
      <c r="F4312" s="67"/>
      <c r="G4312" s="600">
        <v>2.6</v>
      </c>
      <c r="H4312" s="600">
        <f t="shared" si="250"/>
        <v>4.68</v>
      </c>
      <c r="K4312" s="676"/>
    </row>
    <row r="4313" spans="1:11">
      <c r="A4313" s="67"/>
      <c r="B4313" s="67" t="s">
        <v>103</v>
      </c>
      <c r="C4313" s="67">
        <v>1</v>
      </c>
      <c r="D4313" s="67"/>
      <c r="E4313" s="67">
        <f t="shared" si="251"/>
        <v>1.8</v>
      </c>
      <c r="F4313" s="67"/>
      <c r="G4313" s="600">
        <v>1.29</v>
      </c>
      <c r="H4313" s="600">
        <f t="shared" si="250"/>
        <v>2.3220000000000001</v>
      </c>
      <c r="K4313" s="676"/>
    </row>
    <row r="4314" spans="1:11">
      <c r="A4314" s="67"/>
      <c r="B4314" s="67" t="s">
        <v>104</v>
      </c>
      <c r="C4314" s="67">
        <v>1</v>
      </c>
      <c r="D4314" s="67"/>
      <c r="E4314" s="67">
        <f t="shared" si="251"/>
        <v>1.8</v>
      </c>
      <c r="F4314" s="67"/>
      <c r="G4314" s="600">
        <v>1.29</v>
      </c>
      <c r="H4314" s="600">
        <f t="shared" si="250"/>
        <v>2.3220000000000001</v>
      </c>
      <c r="K4314" s="676"/>
    </row>
    <row r="4315" spans="1:11">
      <c r="A4315" s="67"/>
      <c r="B4315" s="67" t="s">
        <v>105</v>
      </c>
      <c r="C4315" s="67">
        <v>1</v>
      </c>
      <c r="D4315" s="67"/>
      <c r="E4315" s="67">
        <f t="shared" si="251"/>
        <v>1.8</v>
      </c>
      <c r="F4315" s="67"/>
      <c r="G4315" s="600">
        <v>1.29</v>
      </c>
      <c r="H4315" s="600">
        <f t="shared" si="250"/>
        <v>2.3220000000000001</v>
      </c>
      <c r="K4315" s="676"/>
    </row>
    <row r="4316" spans="1:11">
      <c r="A4316" s="67"/>
      <c r="B4316" s="67" t="s">
        <v>106</v>
      </c>
      <c r="C4316" s="67">
        <v>1</v>
      </c>
      <c r="D4316" s="67"/>
      <c r="E4316" s="67">
        <f t="shared" si="251"/>
        <v>1.8</v>
      </c>
      <c r="F4316" s="67"/>
      <c r="G4316" s="600">
        <v>1.29</v>
      </c>
      <c r="H4316" s="600">
        <f t="shared" si="250"/>
        <v>2.3220000000000001</v>
      </c>
      <c r="K4316" s="676"/>
    </row>
    <row r="4317" spans="1:11">
      <c r="A4317" s="67"/>
      <c r="B4317" s="67" t="s">
        <v>107</v>
      </c>
      <c r="C4317" s="67">
        <v>1</v>
      </c>
      <c r="D4317" s="67"/>
      <c r="E4317" s="67">
        <f t="shared" si="251"/>
        <v>1.8</v>
      </c>
      <c r="F4317" s="67"/>
      <c r="G4317" s="600">
        <v>1.29</v>
      </c>
      <c r="H4317" s="600">
        <f t="shared" si="250"/>
        <v>2.3220000000000001</v>
      </c>
      <c r="K4317" s="676"/>
    </row>
    <row r="4318" spans="1:11">
      <c r="A4318" s="67"/>
      <c r="B4318" s="67" t="s">
        <v>108</v>
      </c>
      <c r="C4318" s="67">
        <v>1</v>
      </c>
      <c r="D4318" s="67"/>
      <c r="E4318" s="67">
        <f t="shared" si="251"/>
        <v>1.8</v>
      </c>
      <c r="F4318" s="67"/>
      <c r="G4318" s="600">
        <v>1.29</v>
      </c>
      <c r="H4318" s="600">
        <f t="shared" si="250"/>
        <v>2.3220000000000001</v>
      </c>
      <c r="K4318" s="676"/>
    </row>
    <row r="4319" spans="1:11">
      <c r="A4319" s="67"/>
      <c r="B4319" s="67" t="s">
        <v>109</v>
      </c>
      <c r="C4319" s="67">
        <v>1</v>
      </c>
      <c r="D4319" s="67"/>
      <c r="E4319" s="67">
        <f t="shared" si="251"/>
        <v>1.8</v>
      </c>
      <c r="F4319" s="67"/>
      <c r="G4319" s="600">
        <v>1.29</v>
      </c>
      <c r="H4319" s="600">
        <f t="shared" si="250"/>
        <v>2.3220000000000001</v>
      </c>
      <c r="K4319" s="676"/>
    </row>
    <row r="4320" spans="1:11">
      <c r="A4320" s="67"/>
      <c r="B4320" s="67" t="s">
        <v>110</v>
      </c>
      <c r="C4320" s="67">
        <v>1</v>
      </c>
      <c r="D4320" s="67"/>
      <c r="E4320" s="67">
        <f t="shared" si="251"/>
        <v>1.8</v>
      </c>
      <c r="F4320" s="67"/>
      <c r="G4320" s="600">
        <v>1.29</v>
      </c>
      <c r="H4320" s="600">
        <f t="shared" si="250"/>
        <v>2.3220000000000001</v>
      </c>
      <c r="K4320" s="676"/>
    </row>
    <row r="4321" spans="1:11">
      <c r="A4321" s="67"/>
      <c r="B4321" s="67" t="s">
        <v>111</v>
      </c>
      <c r="C4321" s="67">
        <v>1</v>
      </c>
      <c r="D4321" s="67"/>
      <c r="E4321" s="67">
        <f t="shared" si="251"/>
        <v>1.8</v>
      </c>
      <c r="F4321" s="67"/>
      <c r="G4321" s="600">
        <v>1.29</v>
      </c>
      <c r="H4321" s="600">
        <f t="shared" si="250"/>
        <v>2.3220000000000001</v>
      </c>
      <c r="K4321" s="676"/>
    </row>
    <row r="4322" spans="1:11">
      <c r="A4322" s="67"/>
      <c r="B4322" s="67" t="s">
        <v>112</v>
      </c>
      <c r="C4322" s="67">
        <v>1</v>
      </c>
      <c r="D4322" s="67"/>
      <c r="E4322" s="668">
        <f>0.3*2+1.05*2</f>
        <v>2.7</v>
      </c>
      <c r="F4322" s="67"/>
      <c r="G4322" s="600">
        <v>1.29</v>
      </c>
      <c r="H4322" s="600">
        <f t="shared" si="250"/>
        <v>3.4830000000000001</v>
      </c>
      <c r="K4322" s="676"/>
    </row>
    <row r="4323" spans="1:11">
      <c r="A4323" s="67"/>
      <c r="B4323" s="67" t="s">
        <v>113</v>
      </c>
      <c r="C4323" s="67">
        <v>1</v>
      </c>
      <c r="D4323" s="67"/>
      <c r="E4323" s="668">
        <f>0.3*2+1.05*2</f>
        <v>2.7</v>
      </c>
      <c r="F4323" s="67"/>
      <c r="G4323" s="600">
        <v>1.29</v>
      </c>
      <c r="H4323" s="600">
        <f t="shared" si="250"/>
        <v>3.4830000000000001</v>
      </c>
      <c r="K4323" s="676"/>
    </row>
    <row r="4324" spans="1:11">
      <c r="A4324" s="67"/>
      <c r="B4324" s="67" t="s">
        <v>114</v>
      </c>
      <c r="C4324" s="67">
        <v>1</v>
      </c>
      <c r="D4324" s="67"/>
      <c r="E4324" s="67">
        <f>0.3*2+0.6*2</f>
        <v>1.8</v>
      </c>
      <c r="F4324" s="67"/>
      <c r="G4324" s="600">
        <v>1.29</v>
      </c>
      <c r="H4324" s="600">
        <f t="shared" si="250"/>
        <v>2.3220000000000001</v>
      </c>
      <c r="K4324" s="676"/>
    </row>
    <row r="4325" spans="1:11">
      <c r="A4325" s="67"/>
      <c r="B4325" s="67" t="s">
        <v>115</v>
      </c>
      <c r="C4325" s="67">
        <v>1</v>
      </c>
      <c r="D4325" s="67"/>
      <c r="E4325" s="67">
        <f>0.3*2+0.6*2</f>
        <v>1.8</v>
      </c>
      <c r="F4325" s="67"/>
      <c r="G4325" s="600">
        <v>1.29</v>
      </c>
      <c r="H4325" s="600">
        <f t="shared" si="250"/>
        <v>2.3220000000000001</v>
      </c>
      <c r="K4325" s="676"/>
    </row>
    <row r="4326" spans="1:11">
      <c r="A4326" s="67"/>
      <c r="B4326" s="67" t="s">
        <v>116</v>
      </c>
      <c r="C4326" s="67">
        <v>1</v>
      </c>
      <c r="D4326" s="67"/>
      <c r="E4326" s="67">
        <f>0.3*2+0.6*2</f>
        <v>1.8</v>
      </c>
      <c r="F4326" s="67"/>
      <c r="G4326" s="600">
        <v>1.29</v>
      </c>
      <c r="H4326" s="600">
        <f t="shared" si="250"/>
        <v>2.3220000000000001</v>
      </c>
      <c r="K4326" s="676"/>
    </row>
    <row r="4327" spans="1:11">
      <c r="A4327" s="67"/>
      <c r="B4327" s="67" t="s">
        <v>117</v>
      </c>
      <c r="C4327" s="67">
        <v>1</v>
      </c>
      <c r="D4327" s="67"/>
      <c r="E4327" s="67">
        <f>0.3*2+0.6*2</f>
        <v>1.8</v>
      </c>
      <c r="F4327" s="67"/>
      <c r="G4327" s="600">
        <v>1.29</v>
      </c>
      <c r="H4327" s="600">
        <f t="shared" si="250"/>
        <v>2.3220000000000001</v>
      </c>
      <c r="K4327" s="676"/>
    </row>
    <row r="4328" spans="1:11">
      <c r="A4328" s="67"/>
      <c r="B4328" s="67" t="s">
        <v>118</v>
      </c>
      <c r="C4328" s="67">
        <v>1</v>
      </c>
      <c r="D4328" s="67"/>
      <c r="E4328" s="67">
        <f>0.3*2+0.6*2</f>
        <v>1.8</v>
      </c>
      <c r="F4328" s="67"/>
      <c r="G4328" s="600">
        <v>1.29</v>
      </c>
      <c r="H4328" s="600">
        <f t="shared" si="250"/>
        <v>2.3220000000000001</v>
      </c>
      <c r="K4328" s="676"/>
    </row>
    <row r="4329" spans="1:11">
      <c r="A4329" s="67"/>
      <c r="B4329" s="67" t="s">
        <v>119</v>
      </c>
      <c r="C4329" s="67">
        <v>1</v>
      </c>
      <c r="D4329" s="67"/>
      <c r="E4329" s="668">
        <f>0.3*2+1.05*2</f>
        <v>2.7</v>
      </c>
      <c r="F4329" s="67"/>
      <c r="G4329" s="600">
        <v>1.29</v>
      </c>
      <c r="H4329" s="600">
        <f t="shared" si="250"/>
        <v>3.4830000000000001</v>
      </c>
      <c r="K4329" s="676"/>
    </row>
    <row r="4330" spans="1:11">
      <c r="A4330" s="67"/>
      <c r="B4330" s="67" t="s">
        <v>120</v>
      </c>
      <c r="C4330" s="67">
        <v>1</v>
      </c>
      <c r="D4330" s="67"/>
      <c r="E4330" s="600">
        <f>0.3*2+0.75*2</f>
        <v>2.1</v>
      </c>
      <c r="F4330" s="67"/>
      <c r="G4330" s="600">
        <v>1.29</v>
      </c>
      <c r="H4330" s="600">
        <f t="shared" si="250"/>
        <v>2.7090000000000001</v>
      </c>
      <c r="K4330" s="676"/>
    </row>
    <row r="4331" spans="1:11">
      <c r="A4331" s="67"/>
      <c r="B4331" s="67" t="s">
        <v>121</v>
      </c>
      <c r="C4331" s="67">
        <v>1</v>
      </c>
      <c r="D4331" s="67"/>
      <c r="E4331" s="668">
        <f>0.3*2+0.9*2</f>
        <v>2.4</v>
      </c>
      <c r="F4331" s="67"/>
      <c r="G4331" s="600">
        <v>1.29</v>
      </c>
      <c r="H4331" s="600">
        <f t="shared" si="250"/>
        <v>3.0960000000000001</v>
      </c>
      <c r="K4331" s="676"/>
    </row>
    <row r="4332" spans="1:11">
      <c r="A4332" s="67"/>
      <c r="B4332" s="67" t="s">
        <v>122</v>
      </c>
      <c r="C4332" s="67">
        <v>1</v>
      </c>
      <c r="D4332" s="67"/>
      <c r="E4332" s="600">
        <f>0.3*2+0.75*2</f>
        <v>2.1</v>
      </c>
      <c r="F4332" s="67"/>
      <c r="G4332" s="600">
        <v>1.29</v>
      </c>
      <c r="H4332" s="600">
        <f t="shared" si="250"/>
        <v>2.7090000000000001</v>
      </c>
      <c r="K4332" s="676"/>
    </row>
    <row r="4333" spans="1:11">
      <c r="A4333" s="67"/>
      <c r="B4333" s="67" t="s">
        <v>123</v>
      </c>
      <c r="C4333" s="67">
        <v>1</v>
      </c>
      <c r="D4333" s="67"/>
      <c r="E4333" s="67">
        <f>0.3*2+0.6*2</f>
        <v>1.8</v>
      </c>
      <c r="F4333" s="67"/>
      <c r="G4333" s="600">
        <v>1.29</v>
      </c>
      <c r="H4333" s="600">
        <f t="shared" si="250"/>
        <v>2.3220000000000001</v>
      </c>
      <c r="K4333" s="676"/>
    </row>
    <row r="4334" spans="1:11">
      <c r="A4334" s="67"/>
      <c r="B4334" s="67" t="s">
        <v>124</v>
      </c>
      <c r="C4334" s="67">
        <v>1</v>
      </c>
      <c r="D4334" s="67"/>
      <c r="E4334" s="67">
        <f>0.3*2+0.6*2</f>
        <v>1.8</v>
      </c>
      <c r="F4334" s="67"/>
      <c r="G4334" s="600">
        <v>1.29</v>
      </c>
      <c r="H4334" s="600">
        <f t="shared" si="250"/>
        <v>2.3220000000000001</v>
      </c>
      <c r="K4334" s="676"/>
    </row>
    <row r="4335" spans="1:11">
      <c r="A4335" s="67"/>
      <c r="B4335" s="67" t="s">
        <v>125</v>
      </c>
      <c r="C4335" s="67">
        <v>1</v>
      </c>
      <c r="D4335" s="67"/>
      <c r="E4335" s="67">
        <f>0.3*2+0.6*2</f>
        <v>1.8</v>
      </c>
      <c r="F4335" s="67"/>
      <c r="G4335" s="600">
        <v>1.29</v>
      </c>
      <c r="H4335" s="600">
        <f t="shared" si="250"/>
        <v>2.3220000000000001</v>
      </c>
      <c r="K4335" s="676"/>
    </row>
    <row r="4336" spans="1:11">
      <c r="A4336" s="67"/>
      <c r="B4336" s="67" t="s">
        <v>126</v>
      </c>
      <c r="C4336" s="67">
        <v>1</v>
      </c>
      <c r="D4336" s="67"/>
      <c r="E4336" s="600">
        <f>0.3*2+1.2*2</f>
        <v>3</v>
      </c>
      <c r="F4336" s="67"/>
      <c r="G4336" s="600">
        <v>1.29</v>
      </c>
      <c r="H4336" s="600">
        <f t="shared" si="250"/>
        <v>3.87</v>
      </c>
      <c r="K4336" s="676"/>
    </row>
    <row r="4337" spans="1:11">
      <c r="A4337" s="67"/>
      <c r="B4337" s="669" t="s">
        <v>127</v>
      </c>
      <c r="C4337" s="669">
        <v>1</v>
      </c>
      <c r="D4337" s="669"/>
      <c r="E4337" s="668">
        <f>0.3*2+0.9*2</f>
        <v>2.4</v>
      </c>
      <c r="F4337" s="669"/>
      <c r="G4337" s="600">
        <v>1.29</v>
      </c>
      <c r="H4337" s="600">
        <f t="shared" si="250"/>
        <v>3.0960000000000001</v>
      </c>
      <c r="K4337" s="676"/>
    </row>
    <row r="4338" spans="1:11">
      <c r="A4338" s="67"/>
      <c r="B4338" s="669" t="s">
        <v>128</v>
      </c>
      <c r="C4338" s="669">
        <v>1</v>
      </c>
      <c r="D4338" s="669"/>
      <c r="E4338" s="600">
        <f>0.3*2+0.75*2</f>
        <v>2.1</v>
      </c>
      <c r="F4338" s="669"/>
      <c r="G4338" s="600">
        <v>1.29</v>
      </c>
      <c r="H4338" s="600">
        <f t="shared" si="250"/>
        <v>2.7090000000000001</v>
      </c>
      <c r="K4338" s="676"/>
    </row>
    <row r="4339" spans="1:11">
      <c r="A4339" s="67"/>
      <c r="B4339" s="669" t="s">
        <v>129</v>
      </c>
      <c r="C4339" s="669">
        <v>1</v>
      </c>
      <c r="D4339" s="669"/>
      <c r="E4339" s="668">
        <f>0.3*2+0.9*2</f>
        <v>2.4</v>
      </c>
      <c r="F4339" s="669"/>
      <c r="G4339" s="600">
        <v>1.29</v>
      </c>
      <c r="H4339" s="600">
        <f t="shared" si="250"/>
        <v>3.0960000000000001</v>
      </c>
      <c r="K4339" s="676"/>
    </row>
    <row r="4340" spans="1:11">
      <c r="A4340" s="67"/>
      <c r="B4340" s="669" t="s">
        <v>130</v>
      </c>
      <c r="C4340" s="669">
        <v>1</v>
      </c>
      <c r="D4340" s="669"/>
      <c r="E4340" s="668">
        <f>0.3*2+1.05*2</f>
        <v>2.7</v>
      </c>
      <c r="F4340" s="669"/>
      <c r="G4340" s="600">
        <v>1.29</v>
      </c>
      <c r="H4340" s="600">
        <f t="shared" si="250"/>
        <v>3.4830000000000001</v>
      </c>
      <c r="K4340" s="676"/>
    </row>
    <row r="4341" spans="1:11" s="598" customFormat="1">
      <c r="A4341" s="600"/>
      <c r="B4341" s="669" t="s">
        <v>131</v>
      </c>
      <c r="C4341" s="669">
        <v>1</v>
      </c>
      <c r="D4341" s="669"/>
      <c r="E4341" s="67">
        <f t="shared" ref="E4341:E4347" si="252">0.3*2+0.6*2</f>
        <v>1.8</v>
      </c>
      <c r="F4341" s="669"/>
      <c r="G4341" s="600">
        <v>1.29</v>
      </c>
      <c r="H4341" s="600">
        <f t="shared" ref="H4341:H4372" si="253">+PRODUCT(C4341:G4341)</f>
        <v>2.3220000000000001</v>
      </c>
      <c r="I4341"/>
      <c r="J4341"/>
      <c r="K4341" s="676"/>
    </row>
    <row r="4342" spans="1:11" s="598" customFormat="1">
      <c r="A4342" s="600"/>
      <c r="B4342" s="669" t="s">
        <v>132</v>
      </c>
      <c r="C4342" s="669">
        <v>1</v>
      </c>
      <c r="D4342" s="669"/>
      <c r="E4342" s="67">
        <f t="shared" si="252"/>
        <v>1.8</v>
      </c>
      <c r="F4342" s="669"/>
      <c r="G4342" s="600">
        <v>1.29</v>
      </c>
      <c r="H4342" s="600">
        <f t="shared" si="253"/>
        <v>2.3220000000000001</v>
      </c>
      <c r="I4342"/>
      <c r="J4342"/>
      <c r="K4342" s="676"/>
    </row>
    <row r="4343" spans="1:11" s="598" customFormat="1">
      <c r="A4343" s="600"/>
      <c r="B4343" s="669" t="s">
        <v>133</v>
      </c>
      <c r="C4343" s="669">
        <v>1</v>
      </c>
      <c r="D4343" s="669"/>
      <c r="E4343" s="67">
        <f t="shared" si="252"/>
        <v>1.8</v>
      </c>
      <c r="F4343" s="669"/>
      <c r="G4343" s="600">
        <v>1.29</v>
      </c>
      <c r="H4343" s="600">
        <f t="shared" si="253"/>
        <v>2.3220000000000001</v>
      </c>
      <c r="I4343"/>
      <c r="J4343"/>
      <c r="K4343" s="676"/>
    </row>
    <row r="4344" spans="1:11" s="598" customFormat="1">
      <c r="A4344" s="600"/>
      <c r="B4344" s="669" t="s">
        <v>134</v>
      </c>
      <c r="C4344" s="669">
        <v>1</v>
      </c>
      <c r="D4344" s="669"/>
      <c r="E4344" s="600">
        <f>0.3*2+0.75*2</f>
        <v>2.1</v>
      </c>
      <c r="F4344" s="669"/>
      <c r="G4344" s="600">
        <v>1.29</v>
      </c>
      <c r="H4344" s="600">
        <f t="shared" si="253"/>
        <v>2.7090000000000001</v>
      </c>
      <c r="I4344"/>
      <c r="J4344"/>
      <c r="K4344" s="676"/>
    </row>
    <row r="4345" spans="1:11" s="598" customFormat="1">
      <c r="A4345" s="600"/>
      <c r="B4345" s="669" t="s">
        <v>135</v>
      </c>
      <c r="C4345" s="669">
        <v>1</v>
      </c>
      <c r="D4345" s="669"/>
      <c r="E4345" s="67">
        <f t="shared" si="252"/>
        <v>1.8</v>
      </c>
      <c r="F4345" s="669"/>
      <c r="G4345" s="600">
        <v>1.29</v>
      </c>
      <c r="H4345" s="600">
        <f t="shared" si="253"/>
        <v>2.3220000000000001</v>
      </c>
      <c r="I4345"/>
      <c r="J4345"/>
      <c r="K4345" s="676"/>
    </row>
    <row r="4346" spans="1:11" s="598" customFormat="1">
      <c r="A4346" s="600"/>
      <c r="B4346" s="669" t="s">
        <v>136</v>
      </c>
      <c r="C4346" s="669">
        <v>1</v>
      </c>
      <c r="D4346" s="669"/>
      <c r="E4346" s="67">
        <f t="shared" si="252"/>
        <v>1.8</v>
      </c>
      <c r="F4346" s="669"/>
      <c r="G4346" s="600">
        <v>1.29</v>
      </c>
      <c r="H4346" s="600">
        <f t="shared" si="253"/>
        <v>2.3220000000000001</v>
      </c>
      <c r="I4346"/>
      <c r="J4346"/>
      <c r="K4346" s="676"/>
    </row>
    <row r="4347" spans="1:11" s="598" customFormat="1">
      <c r="A4347" s="600"/>
      <c r="B4347" s="669" t="s">
        <v>137</v>
      </c>
      <c r="C4347" s="669">
        <v>1</v>
      </c>
      <c r="D4347" s="669"/>
      <c r="E4347" s="67">
        <f t="shared" si="252"/>
        <v>1.8</v>
      </c>
      <c r="F4347" s="669"/>
      <c r="G4347" s="600">
        <v>1.29</v>
      </c>
      <c r="H4347" s="600">
        <f t="shared" si="253"/>
        <v>2.3220000000000001</v>
      </c>
      <c r="I4347"/>
      <c r="J4347"/>
      <c r="K4347" s="676"/>
    </row>
    <row r="4348" spans="1:11" s="598" customFormat="1">
      <c r="A4348" s="600"/>
      <c r="B4348" s="673" t="s">
        <v>723</v>
      </c>
      <c r="C4348" s="673">
        <v>1</v>
      </c>
      <c r="D4348" s="673"/>
      <c r="E4348" s="600">
        <f>0.3*2+0.75*2</f>
        <v>2.1</v>
      </c>
      <c r="F4348" s="673"/>
      <c r="G4348" s="600">
        <v>2.6</v>
      </c>
      <c r="H4348" s="674">
        <f t="shared" si="253"/>
        <v>5.46</v>
      </c>
      <c r="I4348"/>
      <c r="J4348"/>
      <c r="K4348" s="676"/>
    </row>
    <row r="4349" spans="1:11" s="598" customFormat="1">
      <c r="A4349" s="600"/>
      <c r="B4349" s="67" t="s">
        <v>724</v>
      </c>
      <c r="C4349" s="67">
        <v>1</v>
      </c>
      <c r="D4349" s="67"/>
      <c r="E4349" s="668">
        <f>0.3*2+0.9*2</f>
        <v>2.4</v>
      </c>
      <c r="F4349" s="67"/>
      <c r="G4349" s="600">
        <v>2.6</v>
      </c>
      <c r="H4349" s="600">
        <f t="shared" si="253"/>
        <v>6.24</v>
      </c>
      <c r="I4349"/>
      <c r="J4349"/>
      <c r="K4349" s="676"/>
    </row>
    <row r="4350" spans="1:11" s="598" customFormat="1">
      <c r="A4350" s="600"/>
      <c r="B4350" s="67" t="s">
        <v>140</v>
      </c>
      <c r="C4350" s="67">
        <v>1</v>
      </c>
      <c r="D4350" s="67"/>
      <c r="E4350" s="668">
        <f>0.3*2+0.9*2</f>
        <v>2.4</v>
      </c>
      <c r="F4350" s="67"/>
      <c r="G4350" s="600">
        <v>2.6</v>
      </c>
      <c r="H4350" s="600">
        <f t="shared" si="253"/>
        <v>6.24</v>
      </c>
      <c r="I4350"/>
      <c r="J4350"/>
      <c r="K4350" s="676"/>
    </row>
    <row r="4351" spans="1:11" s="598" customFormat="1">
      <c r="A4351" s="600"/>
      <c r="B4351" s="67" t="s">
        <v>141</v>
      </c>
      <c r="C4351" s="67">
        <v>1</v>
      </c>
      <c r="D4351" s="67"/>
      <c r="E4351" s="668">
        <f>0.375*2+0.6*2</f>
        <v>1.95</v>
      </c>
      <c r="F4351" s="67"/>
      <c r="G4351" s="600">
        <v>1.29</v>
      </c>
      <c r="H4351" s="600">
        <f t="shared" si="253"/>
        <v>2.5154999999999998</v>
      </c>
      <c r="I4351"/>
      <c r="J4351"/>
      <c r="K4351" s="676"/>
    </row>
    <row r="4352" spans="1:11" s="598" customFormat="1">
      <c r="A4352" s="600"/>
      <c r="B4352" s="67" t="s">
        <v>142</v>
      </c>
      <c r="C4352" s="67">
        <v>1</v>
      </c>
      <c r="D4352" s="67"/>
      <c r="E4352" s="668">
        <f>0.375*2+0.6*2</f>
        <v>1.95</v>
      </c>
      <c r="F4352" s="67"/>
      <c r="G4352" s="600">
        <v>1.29</v>
      </c>
      <c r="H4352" s="600">
        <f t="shared" si="253"/>
        <v>2.5154999999999998</v>
      </c>
      <c r="I4352"/>
      <c r="J4352"/>
      <c r="K4352" s="676"/>
    </row>
    <row r="4353" spans="1:11" s="598" customFormat="1">
      <c r="A4353" s="600"/>
      <c r="B4353" s="67" t="s">
        <v>143</v>
      </c>
      <c r="C4353" s="67">
        <v>1</v>
      </c>
      <c r="D4353" s="67"/>
      <c r="E4353" s="668">
        <f>0.3*2+0.9*2</f>
        <v>2.4</v>
      </c>
      <c r="F4353" s="67"/>
      <c r="G4353" s="600">
        <v>1.29</v>
      </c>
      <c r="H4353" s="600">
        <f t="shared" si="253"/>
        <v>3.0960000000000001</v>
      </c>
      <c r="I4353"/>
      <c r="J4353"/>
      <c r="K4353" s="676"/>
    </row>
    <row r="4354" spans="1:11" s="598" customFormat="1">
      <c r="A4354" s="600"/>
      <c r="B4354" s="67" t="s">
        <v>144</v>
      </c>
      <c r="C4354" s="67">
        <v>1</v>
      </c>
      <c r="D4354" s="67"/>
      <c r="E4354" s="600">
        <f>0.3*2+0.75*2</f>
        <v>2.1</v>
      </c>
      <c r="F4354" s="67"/>
      <c r="G4354" s="600">
        <v>1.29</v>
      </c>
      <c r="H4354" s="600">
        <f t="shared" si="253"/>
        <v>2.7090000000000001</v>
      </c>
      <c r="I4354"/>
      <c r="J4354"/>
      <c r="K4354" s="676"/>
    </row>
    <row r="4355" spans="1:11" s="598" customFormat="1">
      <c r="A4355" s="600"/>
      <c r="B4355" s="67" t="s">
        <v>145</v>
      </c>
      <c r="C4355" s="67">
        <v>1</v>
      </c>
      <c r="D4355" s="67"/>
      <c r="E4355" s="600">
        <v>3.1419999999999999</v>
      </c>
      <c r="F4355" s="67">
        <v>0.6</v>
      </c>
      <c r="G4355" s="600">
        <v>1.29</v>
      </c>
      <c r="H4355" s="600">
        <f t="shared" si="253"/>
        <v>2.431908</v>
      </c>
      <c r="I4355"/>
      <c r="J4355"/>
      <c r="K4355" s="676"/>
    </row>
    <row r="4356" spans="1:11" s="598" customFormat="1">
      <c r="A4356" s="600"/>
      <c r="B4356" s="67" t="s">
        <v>146</v>
      </c>
      <c r="C4356" s="67">
        <v>1</v>
      </c>
      <c r="D4356" s="67"/>
      <c r="E4356" s="600">
        <v>3.1419999999999999</v>
      </c>
      <c r="F4356" s="67">
        <v>0.6</v>
      </c>
      <c r="G4356" s="600">
        <v>1.29</v>
      </c>
      <c r="H4356" s="600">
        <f t="shared" si="253"/>
        <v>2.431908</v>
      </c>
      <c r="I4356"/>
      <c r="J4356"/>
      <c r="K4356" s="676"/>
    </row>
    <row r="4357" spans="1:11" s="598" customFormat="1">
      <c r="A4357" s="600"/>
      <c r="B4357" s="67" t="s">
        <v>147</v>
      </c>
      <c r="C4357" s="67">
        <v>1</v>
      </c>
      <c r="D4357" s="67"/>
      <c r="E4357" s="600">
        <v>3.1419999999999999</v>
      </c>
      <c r="F4357" s="67">
        <v>0.6</v>
      </c>
      <c r="G4357" s="600">
        <v>1.29</v>
      </c>
      <c r="H4357" s="600">
        <f t="shared" si="253"/>
        <v>2.431908</v>
      </c>
      <c r="I4357"/>
      <c r="J4357"/>
      <c r="K4357" s="676"/>
    </row>
    <row r="4358" spans="1:11" s="598" customFormat="1">
      <c r="A4358" s="600"/>
      <c r="B4358" s="67" t="s">
        <v>148</v>
      </c>
      <c r="C4358" s="67">
        <v>1</v>
      </c>
      <c r="D4358" s="67"/>
      <c r="E4358" s="600">
        <v>3.1419999999999999</v>
      </c>
      <c r="F4358" s="67">
        <v>0.6</v>
      </c>
      <c r="G4358" s="600">
        <v>1.29</v>
      </c>
      <c r="H4358" s="600">
        <f t="shared" si="253"/>
        <v>2.431908</v>
      </c>
      <c r="I4358"/>
      <c r="J4358"/>
      <c r="K4358" s="676"/>
    </row>
    <row r="4359" spans="1:11" s="598" customFormat="1">
      <c r="A4359" s="600"/>
      <c r="B4359" s="67" t="s">
        <v>149</v>
      </c>
      <c r="C4359" s="67">
        <v>1</v>
      </c>
      <c r="D4359" s="67"/>
      <c r="E4359" s="600">
        <v>3.1419999999999999</v>
      </c>
      <c r="F4359" s="67">
        <v>0.6</v>
      </c>
      <c r="G4359" s="600">
        <v>1.29</v>
      </c>
      <c r="H4359" s="600">
        <f t="shared" si="253"/>
        <v>2.431908</v>
      </c>
      <c r="I4359"/>
      <c r="J4359"/>
      <c r="K4359" s="676"/>
    </row>
    <row r="4360" spans="1:11" s="598" customFormat="1">
      <c r="A4360" s="600"/>
      <c r="B4360" s="67" t="s">
        <v>150</v>
      </c>
      <c r="C4360" s="67">
        <v>1</v>
      </c>
      <c r="D4360" s="67"/>
      <c r="E4360" s="67">
        <f>0.3*2+0.6*2</f>
        <v>1.8</v>
      </c>
      <c r="F4360" s="67"/>
      <c r="G4360" s="600">
        <v>1.29</v>
      </c>
      <c r="H4360" s="600">
        <f t="shared" si="253"/>
        <v>2.3220000000000001</v>
      </c>
      <c r="I4360"/>
      <c r="J4360"/>
      <c r="K4360" s="676"/>
    </row>
    <row r="4361" spans="1:11" s="598" customFormat="1">
      <c r="A4361" s="600"/>
      <c r="B4361" s="67" t="s">
        <v>151</v>
      </c>
      <c r="C4361" s="67">
        <v>1</v>
      </c>
      <c r="D4361" s="67"/>
      <c r="E4361" s="67">
        <f>0.3*2+0.6*2</f>
        <v>1.8</v>
      </c>
      <c r="F4361" s="67"/>
      <c r="G4361" s="600">
        <v>1.29</v>
      </c>
      <c r="H4361" s="600">
        <f t="shared" si="253"/>
        <v>2.3220000000000001</v>
      </c>
      <c r="I4361"/>
      <c r="J4361"/>
      <c r="K4361" s="676"/>
    </row>
    <row r="4362" spans="1:11" s="598" customFormat="1">
      <c r="A4362" s="600"/>
      <c r="B4362" s="67" t="s">
        <v>152</v>
      </c>
      <c r="C4362" s="67">
        <v>1</v>
      </c>
      <c r="D4362" s="67"/>
      <c r="E4362" s="67">
        <f>0.3*2+0.6*2</f>
        <v>1.8</v>
      </c>
      <c r="F4362" s="67"/>
      <c r="G4362" s="600">
        <v>1.29</v>
      </c>
      <c r="H4362" s="600">
        <f t="shared" si="253"/>
        <v>2.3220000000000001</v>
      </c>
      <c r="I4362"/>
      <c r="J4362"/>
      <c r="K4362" s="676"/>
    </row>
    <row r="4363" spans="1:11" s="598" customFormat="1">
      <c r="A4363" s="600"/>
      <c r="B4363" s="67" t="s">
        <v>155</v>
      </c>
      <c r="C4363" s="67">
        <v>1</v>
      </c>
      <c r="D4363" s="67"/>
      <c r="E4363" s="668">
        <f>0.3*2+0.9*2</f>
        <v>2.4</v>
      </c>
      <c r="F4363" s="67"/>
      <c r="G4363" s="600">
        <v>1.29</v>
      </c>
      <c r="H4363" s="600">
        <f t="shared" si="253"/>
        <v>3.0960000000000001</v>
      </c>
      <c r="I4363"/>
      <c r="J4363"/>
      <c r="K4363" s="676"/>
    </row>
    <row r="4364" spans="1:11" s="598" customFormat="1">
      <c r="A4364" s="600"/>
      <c r="B4364" s="67" t="s">
        <v>157</v>
      </c>
      <c r="C4364" s="67">
        <v>1</v>
      </c>
      <c r="D4364" s="67"/>
      <c r="E4364" s="668">
        <f>0.3*2+0.9*2</f>
        <v>2.4</v>
      </c>
      <c r="F4364" s="67"/>
      <c r="G4364" s="600">
        <v>1.29</v>
      </c>
      <c r="H4364" s="600">
        <f t="shared" si="253"/>
        <v>3.0960000000000001</v>
      </c>
      <c r="I4364"/>
      <c r="J4364"/>
      <c r="K4364" s="676"/>
    </row>
    <row r="4365" spans="1:11" s="598" customFormat="1">
      <c r="A4365" s="600"/>
      <c r="B4365" s="67" t="s">
        <v>158</v>
      </c>
      <c r="C4365" s="67">
        <v>1</v>
      </c>
      <c r="D4365" s="67"/>
      <c r="E4365" s="668">
        <f>0.3*2+0.9*2</f>
        <v>2.4</v>
      </c>
      <c r="F4365" s="67"/>
      <c r="G4365" s="600">
        <v>1.29</v>
      </c>
      <c r="H4365" s="600">
        <f t="shared" si="253"/>
        <v>3.0960000000000001</v>
      </c>
      <c r="I4365"/>
      <c r="J4365"/>
      <c r="K4365" s="676"/>
    </row>
    <row r="4366" spans="1:11" s="598" customFormat="1">
      <c r="A4366" s="600"/>
      <c r="B4366" s="67" t="s">
        <v>159</v>
      </c>
      <c r="C4366" s="67">
        <v>1</v>
      </c>
      <c r="D4366" s="67"/>
      <c r="E4366" s="668">
        <f>0.3*2+0.9*2</f>
        <v>2.4</v>
      </c>
      <c r="F4366" s="67"/>
      <c r="G4366" s="600">
        <v>1.29</v>
      </c>
      <c r="H4366" s="600">
        <f t="shared" si="253"/>
        <v>3.0960000000000001</v>
      </c>
      <c r="I4366"/>
      <c r="J4366"/>
      <c r="K4366" s="676"/>
    </row>
    <row r="4367" spans="1:11" s="598" customFormat="1">
      <c r="A4367" s="600"/>
      <c r="B4367" s="67" t="s">
        <v>160</v>
      </c>
      <c r="C4367" s="67">
        <v>1</v>
      </c>
      <c r="D4367" s="67"/>
      <c r="E4367" s="668">
        <f>0.3*2+0.9*2</f>
        <v>2.4</v>
      </c>
      <c r="F4367" s="67"/>
      <c r="G4367" s="600">
        <v>1.29</v>
      </c>
      <c r="H4367" s="600">
        <f t="shared" si="253"/>
        <v>3.0960000000000001</v>
      </c>
      <c r="I4367"/>
      <c r="J4367"/>
      <c r="K4367" s="676"/>
    </row>
    <row r="4368" spans="1:11" s="598" customFormat="1">
      <c r="A4368" s="600"/>
      <c r="B4368" s="67" t="s">
        <v>161</v>
      </c>
      <c r="C4368" s="67">
        <v>1</v>
      </c>
      <c r="D4368" s="67"/>
      <c r="E4368" s="67">
        <f>0.3*2+0.6*2</f>
        <v>1.8</v>
      </c>
      <c r="F4368" s="67"/>
      <c r="G4368" s="600">
        <v>1.29</v>
      </c>
      <c r="H4368" s="600">
        <f t="shared" si="253"/>
        <v>2.3220000000000001</v>
      </c>
      <c r="I4368"/>
      <c r="J4368"/>
      <c r="K4368" s="676"/>
    </row>
    <row r="4369" spans="1:11" s="598" customFormat="1">
      <c r="A4369" s="600"/>
      <c r="B4369" s="67" t="s">
        <v>162</v>
      </c>
      <c r="C4369" s="67">
        <v>1</v>
      </c>
      <c r="D4369" s="67"/>
      <c r="E4369" s="67">
        <f>0.3*2+0.6*2</f>
        <v>1.8</v>
      </c>
      <c r="F4369" s="67"/>
      <c r="G4369" s="600">
        <v>1.29</v>
      </c>
      <c r="H4369" s="600">
        <f t="shared" si="253"/>
        <v>2.3220000000000001</v>
      </c>
      <c r="I4369"/>
      <c r="J4369"/>
      <c r="K4369" s="676"/>
    </row>
    <row r="4370" spans="1:11">
      <c r="A4370" s="67"/>
      <c r="B4370" s="67" t="s">
        <v>172</v>
      </c>
      <c r="C4370" s="67">
        <v>1</v>
      </c>
      <c r="D4370" s="67"/>
      <c r="E4370" s="67">
        <f>0.3*2+0.6*2</f>
        <v>1.8</v>
      </c>
      <c r="F4370" s="67"/>
      <c r="G4370" s="600">
        <v>1.29</v>
      </c>
      <c r="H4370" s="600">
        <f t="shared" si="253"/>
        <v>2.3220000000000001</v>
      </c>
      <c r="K4370" s="676"/>
    </row>
    <row r="4371" spans="1:11">
      <c r="A4371" s="67"/>
      <c r="B4371" s="67" t="s">
        <v>173</v>
      </c>
      <c r="C4371" s="67">
        <v>1</v>
      </c>
      <c r="D4371" s="67"/>
      <c r="E4371" s="600">
        <f>0.3*2+0.75*2</f>
        <v>2.1</v>
      </c>
      <c r="F4371" s="67"/>
      <c r="G4371" s="600">
        <v>1.29</v>
      </c>
      <c r="H4371" s="600">
        <f t="shared" si="253"/>
        <v>2.7090000000000001</v>
      </c>
      <c r="K4371" s="676"/>
    </row>
    <row r="4372" spans="1:11">
      <c r="A4372" s="67"/>
      <c r="B4372" s="67" t="s">
        <v>174</v>
      </c>
      <c r="C4372" s="67">
        <v>1</v>
      </c>
      <c r="D4372" s="67"/>
      <c r="E4372" s="600">
        <f>0.3*2+0.75*2</f>
        <v>2.1</v>
      </c>
      <c r="F4372" s="67"/>
      <c r="G4372" s="600">
        <v>1.29</v>
      </c>
      <c r="H4372" s="600">
        <f t="shared" si="253"/>
        <v>2.7090000000000001</v>
      </c>
      <c r="K4372" s="676"/>
    </row>
    <row r="4373" spans="1:11">
      <c r="A4373" s="67"/>
      <c r="B4373" s="67" t="s">
        <v>175</v>
      </c>
      <c r="C4373" s="67">
        <v>1</v>
      </c>
      <c r="D4373" s="67"/>
      <c r="E4373" s="600">
        <f>0.3*2+0.75*2</f>
        <v>2.1</v>
      </c>
      <c r="F4373" s="67"/>
      <c r="G4373" s="600">
        <v>1.29</v>
      </c>
      <c r="H4373" s="600">
        <f t="shared" ref="H4373:H4385" si="254">+PRODUCT(C4373:G4373)</f>
        <v>2.7090000000000001</v>
      </c>
      <c r="K4373" s="676"/>
    </row>
    <row r="4374" spans="1:11">
      <c r="A4374" s="67"/>
      <c r="B4374" s="67" t="s">
        <v>176</v>
      </c>
      <c r="C4374" s="67">
        <v>1</v>
      </c>
      <c r="D4374" s="67"/>
      <c r="E4374" s="600">
        <f>0.3*2+1.5*2</f>
        <v>3.6</v>
      </c>
      <c r="F4374" s="67"/>
      <c r="G4374" s="600">
        <v>1.29</v>
      </c>
      <c r="H4374" s="600">
        <f t="shared" si="254"/>
        <v>4.6440000000000001</v>
      </c>
      <c r="K4374" s="676"/>
    </row>
    <row r="4375" spans="1:11">
      <c r="A4375" s="67"/>
      <c r="B4375" s="67" t="s">
        <v>177</v>
      </c>
      <c r="C4375" s="67">
        <v>1</v>
      </c>
      <c r="D4375" s="67"/>
      <c r="E4375" s="600">
        <f>0.3*2+1.5*2</f>
        <v>3.6</v>
      </c>
      <c r="F4375" s="67"/>
      <c r="G4375" s="600">
        <v>1.29</v>
      </c>
      <c r="H4375" s="600">
        <f t="shared" si="254"/>
        <v>4.6440000000000001</v>
      </c>
      <c r="K4375" s="676"/>
    </row>
    <row r="4376" spans="1:11" s="598" customFormat="1">
      <c r="A4376" s="600"/>
      <c r="B4376" s="67" t="s">
        <v>180</v>
      </c>
      <c r="C4376" s="67">
        <v>1</v>
      </c>
      <c r="D4376" s="67"/>
      <c r="E4376" s="668">
        <f>0.3*2+0.9*2</f>
        <v>2.4</v>
      </c>
      <c r="F4376" s="67"/>
      <c r="G4376" s="600">
        <v>1.29</v>
      </c>
      <c r="H4376" s="600">
        <f t="shared" si="254"/>
        <v>3.0960000000000001</v>
      </c>
      <c r="I4376"/>
      <c r="J4376"/>
      <c r="K4376" s="676"/>
    </row>
    <row r="4377" spans="1:11" s="598" customFormat="1">
      <c r="A4377" s="600"/>
      <c r="B4377" s="67" t="s">
        <v>181</v>
      </c>
      <c r="C4377" s="67">
        <v>1</v>
      </c>
      <c r="D4377" s="67"/>
      <c r="E4377" s="668">
        <f>0.3*2+1.05*2</f>
        <v>2.7</v>
      </c>
      <c r="F4377" s="67"/>
      <c r="G4377" s="600">
        <v>1.29</v>
      </c>
      <c r="H4377" s="600">
        <f t="shared" si="254"/>
        <v>3.4830000000000001</v>
      </c>
      <c r="I4377"/>
      <c r="J4377"/>
      <c r="K4377" s="676"/>
    </row>
    <row r="4378" spans="1:11" s="598" customFormat="1">
      <c r="A4378" s="600"/>
      <c r="B4378" s="67" t="s">
        <v>182</v>
      </c>
      <c r="C4378" s="67">
        <v>1</v>
      </c>
      <c r="D4378" s="67"/>
      <c r="E4378" s="668">
        <f>0.3*2+1.05*2</f>
        <v>2.7</v>
      </c>
      <c r="F4378" s="67"/>
      <c r="G4378" s="600">
        <v>1.29</v>
      </c>
      <c r="H4378" s="600">
        <f t="shared" si="254"/>
        <v>3.4830000000000001</v>
      </c>
      <c r="I4378"/>
      <c r="J4378"/>
      <c r="K4378" s="676"/>
    </row>
    <row r="4379" spans="1:11" s="598" customFormat="1">
      <c r="A4379" s="600"/>
      <c r="B4379" s="67" t="s">
        <v>183</v>
      </c>
      <c r="C4379" s="67">
        <v>1</v>
      </c>
      <c r="D4379" s="67"/>
      <c r="E4379" s="668">
        <f>0.3*2+1.05*2</f>
        <v>2.7</v>
      </c>
      <c r="F4379" s="67"/>
      <c r="G4379" s="600">
        <v>1.29</v>
      </c>
      <c r="H4379" s="600">
        <f t="shared" si="254"/>
        <v>3.4830000000000001</v>
      </c>
      <c r="I4379"/>
      <c r="J4379"/>
      <c r="K4379" s="676"/>
    </row>
    <row r="4380" spans="1:11" s="598" customFormat="1">
      <c r="A4380" s="600"/>
      <c r="B4380" s="67" t="s">
        <v>184</v>
      </c>
      <c r="C4380" s="67">
        <v>1</v>
      </c>
      <c r="D4380" s="67"/>
      <c r="E4380" s="668">
        <f>0.3*2+1.05*2</f>
        <v>2.7</v>
      </c>
      <c r="F4380" s="67"/>
      <c r="G4380" s="600">
        <v>1.29</v>
      </c>
      <c r="H4380" s="600">
        <f t="shared" si="254"/>
        <v>3.4830000000000001</v>
      </c>
      <c r="I4380"/>
      <c r="J4380"/>
      <c r="K4380" s="676"/>
    </row>
    <row r="4381" spans="1:11" s="598" customFormat="1">
      <c r="A4381" s="600"/>
      <c r="B4381" s="67" t="s">
        <v>185</v>
      </c>
      <c r="C4381" s="67">
        <v>1</v>
      </c>
      <c r="D4381" s="67"/>
      <c r="E4381" s="668">
        <f>0.3*2+1.05*2</f>
        <v>2.7</v>
      </c>
      <c r="F4381" s="67"/>
      <c r="G4381" s="600">
        <v>1.29</v>
      </c>
      <c r="H4381" s="600">
        <f t="shared" si="254"/>
        <v>3.4830000000000001</v>
      </c>
      <c r="I4381"/>
      <c r="J4381"/>
      <c r="K4381" s="676"/>
    </row>
    <row r="4382" spans="1:11" s="598" customFormat="1">
      <c r="A4382" s="600"/>
      <c r="B4382" s="67" t="s">
        <v>186</v>
      </c>
      <c r="C4382" s="67">
        <v>1</v>
      </c>
      <c r="D4382" s="67"/>
      <c r="E4382" s="668">
        <f>0.3*2+0.9*2</f>
        <v>2.4</v>
      </c>
      <c r="F4382" s="67"/>
      <c r="G4382" s="600">
        <v>1.29</v>
      </c>
      <c r="H4382" s="600">
        <f t="shared" si="254"/>
        <v>3.0960000000000001</v>
      </c>
      <c r="I4382"/>
      <c r="J4382"/>
      <c r="K4382" s="676"/>
    </row>
    <row r="4383" spans="1:11" s="598" customFormat="1">
      <c r="A4383" s="600"/>
      <c r="B4383" s="67" t="s">
        <v>188</v>
      </c>
      <c r="C4383" s="67">
        <v>1</v>
      </c>
      <c r="D4383" s="67"/>
      <c r="E4383" s="67">
        <f>0.3*2+0.6*2</f>
        <v>1.8</v>
      </c>
      <c r="F4383" s="67"/>
      <c r="G4383" s="600">
        <v>1.29</v>
      </c>
      <c r="H4383" s="600">
        <f t="shared" si="254"/>
        <v>2.3220000000000001</v>
      </c>
      <c r="I4383"/>
      <c r="J4383"/>
      <c r="K4383" s="676"/>
    </row>
    <row r="4384" spans="1:11" s="598" customFormat="1">
      <c r="A4384" s="600"/>
      <c r="B4384" s="67" t="s">
        <v>189</v>
      </c>
      <c r="C4384" s="67">
        <v>1</v>
      </c>
      <c r="D4384" s="67"/>
      <c r="E4384" s="600">
        <v>3.1419999999999999</v>
      </c>
      <c r="F4384" s="600">
        <v>0.45</v>
      </c>
      <c r="G4384" s="600">
        <v>1.29</v>
      </c>
      <c r="H4384" s="600">
        <f t="shared" si="254"/>
        <v>1.823931</v>
      </c>
      <c r="I4384"/>
      <c r="J4384"/>
      <c r="K4384" s="676"/>
    </row>
    <row r="4385" spans="1:11" s="598" customFormat="1">
      <c r="A4385" s="600"/>
      <c r="B4385" s="67" t="s">
        <v>190</v>
      </c>
      <c r="C4385" s="67">
        <v>1</v>
      </c>
      <c r="D4385" s="67"/>
      <c r="E4385" s="67">
        <f>0.3*2+0.6*2</f>
        <v>1.8</v>
      </c>
      <c r="F4385" s="67"/>
      <c r="G4385" s="600">
        <v>1.29</v>
      </c>
      <c r="H4385" s="600">
        <f t="shared" si="254"/>
        <v>2.3220000000000001</v>
      </c>
      <c r="I4385"/>
      <c r="J4385"/>
      <c r="K4385" s="676"/>
    </row>
    <row r="4386" spans="1:11" s="598" customFormat="1">
      <c r="A4386" s="600"/>
      <c r="B4386" s="67"/>
      <c r="C4386" s="67"/>
      <c r="D4386" s="67"/>
      <c r="E4386" s="67"/>
      <c r="F4386" s="67"/>
      <c r="G4386" s="600"/>
      <c r="H4386" s="602">
        <f>SUM(H4309:H4385)</f>
        <v>225.91847100000001</v>
      </c>
      <c r="I4386"/>
      <c r="J4386"/>
      <c r="K4386" s="676"/>
    </row>
    <row r="4387" spans="1:11">
      <c r="A4387" s="67"/>
      <c r="B4387" s="601" t="s">
        <v>585</v>
      </c>
      <c r="C4387" s="67"/>
      <c r="D4387" s="67"/>
      <c r="E4387" s="600"/>
      <c r="F4387" s="67"/>
      <c r="G4387" s="600"/>
      <c r="H4387" s="602">
        <f>+H4386+H4307+H4228+H4140</f>
        <v>2439.740151</v>
      </c>
    </row>
    <row r="4388" spans="1:11">
      <c r="A4388" s="67"/>
      <c r="B4388" s="601" t="s">
        <v>728</v>
      </c>
      <c r="C4388" s="67"/>
      <c r="D4388" s="67"/>
      <c r="E4388" s="600"/>
      <c r="F4388" s="67"/>
      <c r="G4388" s="600"/>
      <c r="H4388" s="600"/>
    </row>
    <row r="4389" spans="1:11">
      <c r="A4389" s="67"/>
      <c r="B4389" s="67" t="s">
        <v>228</v>
      </c>
      <c r="C4389" s="67">
        <v>1</v>
      </c>
      <c r="D4389" s="67"/>
      <c r="E4389" s="67">
        <f t="shared" ref="E4389:E4403" si="255">0.3*2+0.6*2</f>
        <v>1.8</v>
      </c>
      <c r="F4389" s="67"/>
      <c r="G4389" s="600">
        <f>3.6-0.15</f>
        <v>3.45</v>
      </c>
      <c r="H4389" s="600">
        <f t="shared" ref="H4389:H4420" si="256">+PRODUCT(C4389:G4389)</f>
        <v>6.21</v>
      </c>
    </row>
    <row r="4390" spans="1:11">
      <c r="A4390" s="67"/>
      <c r="B4390" s="67" t="s">
        <v>229</v>
      </c>
      <c r="C4390" s="67">
        <v>1</v>
      </c>
      <c r="D4390" s="67"/>
      <c r="E4390" s="67">
        <f t="shared" si="255"/>
        <v>1.8</v>
      </c>
      <c r="F4390" s="67"/>
      <c r="G4390" s="600">
        <f t="shared" ref="G4390:G4449" si="257">3.6-0.15</f>
        <v>3.45</v>
      </c>
      <c r="H4390" s="600">
        <f t="shared" si="256"/>
        <v>6.21</v>
      </c>
    </row>
    <row r="4391" spans="1:11">
      <c r="A4391" s="67"/>
      <c r="B4391" s="67" t="s">
        <v>230</v>
      </c>
      <c r="C4391" s="67">
        <v>1</v>
      </c>
      <c r="D4391" s="67"/>
      <c r="E4391" s="67">
        <f t="shared" si="255"/>
        <v>1.8</v>
      </c>
      <c r="F4391" s="67"/>
      <c r="G4391" s="600">
        <f t="shared" si="257"/>
        <v>3.45</v>
      </c>
      <c r="H4391" s="600">
        <f t="shared" si="256"/>
        <v>6.21</v>
      </c>
    </row>
    <row r="4392" spans="1:11">
      <c r="A4392" s="67"/>
      <c r="B4392" s="67" t="s">
        <v>231</v>
      </c>
      <c r="C4392" s="67">
        <v>1</v>
      </c>
      <c r="D4392" s="67"/>
      <c r="E4392" s="67">
        <f>0.3*2+0.75*2</f>
        <v>2.1</v>
      </c>
      <c r="F4392" s="67"/>
      <c r="G4392" s="600">
        <f t="shared" si="257"/>
        <v>3.45</v>
      </c>
      <c r="H4392" s="600">
        <f t="shared" si="256"/>
        <v>7.2450000000000001</v>
      </c>
    </row>
    <row r="4393" spans="1:11">
      <c r="A4393" s="67"/>
      <c r="B4393" s="67" t="s">
        <v>232</v>
      </c>
      <c r="C4393" s="67">
        <v>1</v>
      </c>
      <c r="D4393" s="67"/>
      <c r="E4393" s="67">
        <f t="shared" si="255"/>
        <v>1.8</v>
      </c>
      <c r="F4393" s="67"/>
      <c r="G4393" s="600">
        <f t="shared" si="257"/>
        <v>3.45</v>
      </c>
      <c r="H4393" s="600">
        <f t="shared" si="256"/>
        <v>6.21</v>
      </c>
    </row>
    <row r="4394" spans="1:11">
      <c r="A4394" s="67"/>
      <c r="B4394" s="67" t="s">
        <v>233</v>
      </c>
      <c r="C4394" s="67">
        <v>1</v>
      </c>
      <c r="D4394" s="67"/>
      <c r="E4394" s="67">
        <f t="shared" si="255"/>
        <v>1.8</v>
      </c>
      <c r="F4394" s="67"/>
      <c r="G4394" s="600">
        <f t="shared" si="257"/>
        <v>3.45</v>
      </c>
      <c r="H4394" s="600">
        <f t="shared" si="256"/>
        <v>6.21</v>
      </c>
    </row>
    <row r="4395" spans="1:11">
      <c r="A4395" s="67"/>
      <c r="B4395" s="67" t="s">
        <v>234</v>
      </c>
      <c r="C4395" s="67">
        <v>1</v>
      </c>
      <c r="D4395" s="67"/>
      <c r="E4395" s="67">
        <f t="shared" si="255"/>
        <v>1.8</v>
      </c>
      <c r="F4395" s="67"/>
      <c r="G4395" s="600">
        <f t="shared" si="257"/>
        <v>3.45</v>
      </c>
      <c r="H4395" s="600">
        <f t="shared" si="256"/>
        <v>6.21</v>
      </c>
    </row>
    <row r="4396" spans="1:11">
      <c r="A4396" s="67"/>
      <c r="B4396" s="67" t="s">
        <v>235</v>
      </c>
      <c r="C4396" s="67">
        <v>1</v>
      </c>
      <c r="D4396" s="67"/>
      <c r="E4396" s="67">
        <f t="shared" si="255"/>
        <v>1.8</v>
      </c>
      <c r="F4396" s="67"/>
      <c r="G4396" s="600">
        <f t="shared" si="257"/>
        <v>3.45</v>
      </c>
      <c r="H4396" s="600">
        <f t="shared" si="256"/>
        <v>6.21</v>
      </c>
    </row>
    <row r="4397" spans="1:11">
      <c r="A4397" s="67"/>
      <c r="B4397" s="67" t="s">
        <v>236</v>
      </c>
      <c r="C4397" s="67">
        <v>1</v>
      </c>
      <c r="D4397" s="67"/>
      <c r="E4397" s="67">
        <f t="shared" si="255"/>
        <v>1.8</v>
      </c>
      <c r="F4397" s="67"/>
      <c r="G4397" s="600">
        <f t="shared" si="257"/>
        <v>3.45</v>
      </c>
      <c r="H4397" s="600">
        <f t="shared" si="256"/>
        <v>6.21</v>
      </c>
    </row>
    <row r="4398" spans="1:11">
      <c r="A4398" s="67"/>
      <c r="B4398" s="67" t="s">
        <v>237</v>
      </c>
      <c r="C4398" s="67">
        <v>1</v>
      </c>
      <c r="D4398" s="67"/>
      <c r="E4398" s="67">
        <f t="shared" si="255"/>
        <v>1.8</v>
      </c>
      <c r="F4398" s="67"/>
      <c r="G4398" s="600">
        <f t="shared" si="257"/>
        <v>3.45</v>
      </c>
      <c r="H4398" s="600">
        <f t="shared" si="256"/>
        <v>6.21</v>
      </c>
    </row>
    <row r="4399" spans="1:11">
      <c r="A4399" s="67"/>
      <c r="B4399" s="67" t="s">
        <v>238</v>
      </c>
      <c r="C4399" s="67">
        <v>1</v>
      </c>
      <c r="D4399" s="67"/>
      <c r="E4399" s="67">
        <f t="shared" si="255"/>
        <v>1.8</v>
      </c>
      <c r="F4399" s="67"/>
      <c r="G4399" s="600">
        <f t="shared" si="257"/>
        <v>3.45</v>
      </c>
      <c r="H4399" s="600">
        <f t="shared" si="256"/>
        <v>6.21</v>
      </c>
    </row>
    <row r="4400" spans="1:11">
      <c r="A4400" s="67"/>
      <c r="B4400" s="67" t="s">
        <v>239</v>
      </c>
      <c r="C4400" s="67">
        <v>1</v>
      </c>
      <c r="D4400" s="67"/>
      <c r="E4400" s="67">
        <f t="shared" si="255"/>
        <v>1.8</v>
      </c>
      <c r="F4400" s="67"/>
      <c r="G4400" s="600">
        <f t="shared" si="257"/>
        <v>3.45</v>
      </c>
      <c r="H4400" s="600">
        <f t="shared" si="256"/>
        <v>6.21</v>
      </c>
    </row>
    <row r="4401" spans="1:8">
      <c r="A4401" s="67"/>
      <c r="B4401" s="67" t="s">
        <v>240</v>
      </c>
      <c r="C4401" s="67">
        <v>1</v>
      </c>
      <c r="D4401" s="67"/>
      <c r="E4401" s="67">
        <f t="shared" si="255"/>
        <v>1.8</v>
      </c>
      <c r="F4401" s="67"/>
      <c r="G4401" s="600">
        <f t="shared" si="257"/>
        <v>3.45</v>
      </c>
      <c r="H4401" s="600">
        <f t="shared" si="256"/>
        <v>6.21</v>
      </c>
    </row>
    <row r="4402" spans="1:8">
      <c r="A4402" s="67"/>
      <c r="B4402" s="677" t="s">
        <v>241</v>
      </c>
      <c r="C4402" s="67">
        <v>1</v>
      </c>
      <c r="D4402" s="67"/>
      <c r="E4402" s="67">
        <f t="shared" si="255"/>
        <v>1.8</v>
      </c>
      <c r="F4402" s="67"/>
      <c r="G4402" s="600">
        <f t="shared" si="257"/>
        <v>3.45</v>
      </c>
      <c r="H4402" s="600">
        <f t="shared" si="256"/>
        <v>6.21</v>
      </c>
    </row>
    <row r="4403" spans="1:8">
      <c r="A4403" s="67"/>
      <c r="B4403" s="677" t="s">
        <v>242</v>
      </c>
      <c r="C4403" s="67">
        <v>1</v>
      </c>
      <c r="D4403" s="67"/>
      <c r="E4403" s="67">
        <f t="shared" si="255"/>
        <v>1.8</v>
      </c>
      <c r="F4403" s="67"/>
      <c r="G4403" s="600">
        <f t="shared" si="257"/>
        <v>3.45</v>
      </c>
      <c r="H4403" s="600">
        <f t="shared" si="256"/>
        <v>6.21</v>
      </c>
    </row>
    <row r="4404" spans="1:8">
      <c r="A4404" s="67"/>
      <c r="B4404" s="677" t="s">
        <v>243</v>
      </c>
      <c r="C4404" s="67">
        <v>1</v>
      </c>
      <c r="D4404" s="67"/>
      <c r="E4404" s="67">
        <f>0.3*2+0.75*2</f>
        <v>2.1</v>
      </c>
      <c r="F4404" s="67"/>
      <c r="G4404" s="600">
        <f t="shared" si="257"/>
        <v>3.45</v>
      </c>
      <c r="H4404" s="600">
        <f t="shared" si="256"/>
        <v>7.2450000000000001</v>
      </c>
    </row>
    <row r="4405" spans="1:8">
      <c r="A4405" s="67"/>
      <c r="B4405" s="677" t="s">
        <v>244</v>
      </c>
      <c r="C4405" s="67">
        <v>1</v>
      </c>
      <c r="D4405" s="67"/>
      <c r="E4405" s="67">
        <f>0.3*2+0.75*2</f>
        <v>2.1</v>
      </c>
      <c r="F4405" s="67"/>
      <c r="G4405" s="600">
        <f t="shared" si="257"/>
        <v>3.45</v>
      </c>
      <c r="H4405" s="600">
        <f t="shared" si="256"/>
        <v>7.2450000000000001</v>
      </c>
    </row>
    <row r="4406" spans="1:8">
      <c r="A4406" s="67"/>
      <c r="B4406" s="67" t="s">
        <v>245</v>
      </c>
      <c r="C4406" s="67">
        <v>1</v>
      </c>
      <c r="D4406" s="67"/>
      <c r="E4406" s="67">
        <f>0.3*2+0.75*2</f>
        <v>2.1</v>
      </c>
      <c r="F4406" s="67"/>
      <c r="G4406" s="600">
        <f t="shared" si="257"/>
        <v>3.45</v>
      </c>
      <c r="H4406" s="600">
        <f t="shared" si="256"/>
        <v>7.2450000000000001</v>
      </c>
    </row>
    <row r="4407" spans="1:8">
      <c r="A4407" s="67"/>
      <c r="B4407" s="677" t="s">
        <v>246</v>
      </c>
      <c r="C4407" s="67">
        <v>1</v>
      </c>
      <c r="D4407" s="67"/>
      <c r="E4407" s="67">
        <f>0.3*2+0.6*2</f>
        <v>1.8</v>
      </c>
      <c r="F4407" s="67"/>
      <c r="G4407" s="600">
        <f t="shared" si="257"/>
        <v>3.45</v>
      </c>
      <c r="H4407" s="600">
        <f t="shared" si="256"/>
        <v>6.21</v>
      </c>
    </row>
    <row r="4408" spans="1:8">
      <c r="A4408" s="67"/>
      <c r="B4408" s="67" t="s">
        <v>247</v>
      </c>
      <c r="C4408" s="67">
        <v>1</v>
      </c>
      <c r="D4408" s="67"/>
      <c r="E4408" s="67">
        <f>0.3*2+0.75*2</f>
        <v>2.1</v>
      </c>
      <c r="F4408" s="67"/>
      <c r="G4408" s="600">
        <f t="shared" si="257"/>
        <v>3.45</v>
      </c>
      <c r="H4408" s="600">
        <f t="shared" si="256"/>
        <v>7.2450000000000001</v>
      </c>
    </row>
    <row r="4409" spans="1:8">
      <c r="A4409" s="67"/>
      <c r="B4409" s="67" t="s">
        <v>248</v>
      </c>
      <c r="C4409" s="67">
        <v>1</v>
      </c>
      <c r="D4409" s="67"/>
      <c r="E4409" s="67">
        <f>0.3*2+1.05*2</f>
        <v>2.7</v>
      </c>
      <c r="F4409" s="67"/>
      <c r="G4409" s="600">
        <f t="shared" si="257"/>
        <v>3.45</v>
      </c>
      <c r="H4409" s="600">
        <f t="shared" si="256"/>
        <v>9.3149999999999995</v>
      </c>
    </row>
    <row r="4410" spans="1:8">
      <c r="A4410" s="67"/>
      <c r="B4410" s="67" t="s">
        <v>249</v>
      </c>
      <c r="C4410" s="67">
        <v>1</v>
      </c>
      <c r="D4410" s="67"/>
      <c r="E4410" s="67">
        <f>0.3*2+0.9*2</f>
        <v>2.4</v>
      </c>
      <c r="F4410" s="67"/>
      <c r="G4410" s="600">
        <f t="shared" si="257"/>
        <v>3.45</v>
      </c>
      <c r="H4410" s="600">
        <f t="shared" si="256"/>
        <v>8.2799999999999994</v>
      </c>
    </row>
    <row r="4411" spans="1:8">
      <c r="A4411" s="67"/>
      <c r="B4411" s="67" t="s">
        <v>250</v>
      </c>
      <c r="C4411" s="67">
        <v>1</v>
      </c>
      <c r="D4411" s="67"/>
      <c r="E4411" s="67">
        <f t="shared" ref="E4411:E4419" si="258">0.3*2+0.6*2</f>
        <v>1.8</v>
      </c>
      <c r="F4411" s="67"/>
      <c r="G4411" s="600">
        <f t="shared" si="257"/>
        <v>3.45</v>
      </c>
      <c r="H4411" s="600">
        <f t="shared" si="256"/>
        <v>6.21</v>
      </c>
    </row>
    <row r="4412" spans="1:8">
      <c r="A4412" s="67"/>
      <c r="B4412" s="67" t="s">
        <v>251</v>
      </c>
      <c r="C4412" s="67">
        <v>1</v>
      </c>
      <c r="D4412" s="67"/>
      <c r="E4412" s="67">
        <f>0.3*2+0.75*2</f>
        <v>2.1</v>
      </c>
      <c r="F4412" s="67"/>
      <c r="G4412" s="600">
        <f t="shared" si="257"/>
        <v>3.45</v>
      </c>
      <c r="H4412" s="600">
        <f t="shared" si="256"/>
        <v>7.2450000000000001</v>
      </c>
    </row>
    <row r="4413" spans="1:8">
      <c r="A4413" s="67"/>
      <c r="B4413" s="67" t="s">
        <v>252</v>
      </c>
      <c r="C4413" s="67">
        <v>1</v>
      </c>
      <c r="D4413" s="67"/>
      <c r="E4413" s="67">
        <f t="shared" si="258"/>
        <v>1.8</v>
      </c>
      <c r="F4413" s="67"/>
      <c r="G4413" s="600">
        <f t="shared" si="257"/>
        <v>3.45</v>
      </c>
      <c r="H4413" s="600">
        <f t="shared" si="256"/>
        <v>6.21</v>
      </c>
    </row>
    <row r="4414" spans="1:8">
      <c r="A4414" s="67"/>
      <c r="B4414" s="67" t="s">
        <v>253</v>
      </c>
      <c r="C4414" s="67">
        <v>1</v>
      </c>
      <c r="D4414" s="67"/>
      <c r="E4414" s="67">
        <f t="shared" si="258"/>
        <v>1.8</v>
      </c>
      <c r="F4414" s="67"/>
      <c r="G4414" s="600">
        <f t="shared" si="257"/>
        <v>3.45</v>
      </c>
      <c r="H4414" s="600">
        <f t="shared" si="256"/>
        <v>6.21</v>
      </c>
    </row>
    <row r="4415" spans="1:8">
      <c r="A4415" s="67"/>
      <c r="B4415" s="67" t="s">
        <v>254</v>
      </c>
      <c r="C4415" s="67">
        <v>1</v>
      </c>
      <c r="D4415" s="67"/>
      <c r="E4415" s="67">
        <f t="shared" si="258"/>
        <v>1.8</v>
      </c>
      <c r="F4415" s="67"/>
      <c r="G4415" s="600">
        <f t="shared" si="257"/>
        <v>3.45</v>
      </c>
      <c r="H4415" s="600">
        <f t="shared" si="256"/>
        <v>6.21</v>
      </c>
    </row>
    <row r="4416" spans="1:8">
      <c r="A4416" s="67"/>
      <c r="B4416" s="67" t="s">
        <v>255</v>
      </c>
      <c r="C4416" s="67">
        <v>1</v>
      </c>
      <c r="D4416" s="67"/>
      <c r="E4416" s="67">
        <f t="shared" si="258"/>
        <v>1.8</v>
      </c>
      <c r="F4416" s="67"/>
      <c r="G4416" s="600">
        <f t="shared" si="257"/>
        <v>3.45</v>
      </c>
      <c r="H4416" s="600">
        <f t="shared" si="256"/>
        <v>6.21</v>
      </c>
    </row>
    <row r="4417" spans="1:8">
      <c r="A4417" s="67"/>
      <c r="B4417" s="67" t="s">
        <v>256</v>
      </c>
      <c r="C4417" s="67">
        <v>1</v>
      </c>
      <c r="D4417" s="67"/>
      <c r="E4417" s="67">
        <f t="shared" si="258"/>
        <v>1.8</v>
      </c>
      <c r="F4417" s="67"/>
      <c r="G4417" s="600">
        <f t="shared" si="257"/>
        <v>3.45</v>
      </c>
      <c r="H4417" s="600">
        <f t="shared" si="256"/>
        <v>6.21</v>
      </c>
    </row>
    <row r="4418" spans="1:8">
      <c r="A4418" s="67"/>
      <c r="B4418" s="67" t="s">
        <v>257</v>
      </c>
      <c r="C4418" s="67">
        <v>1</v>
      </c>
      <c r="D4418" s="67"/>
      <c r="E4418" s="67">
        <f>0.3*2+0.75*2</f>
        <v>2.1</v>
      </c>
      <c r="F4418" s="67"/>
      <c r="G4418" s="600">
        <f t="shared" si="257"/>
        <v>3.45</v>
      </c>
      <c r="H4418" s="600">
        <f t="shared" si="256"/>
        <v>7.2450000000000001</v>
      </c>
    </row>
    <row r="4419" spans="1:8">
      <c r="A4419" s="67"/>
      <c r="B4419" s="67" t="s">
        <v>258</v>
      </c>
      <c r="C4419" s="67">
        <v>1</v>
      </c>
      <c r="D4419" s="67"/>
      <c r="E4419" s="67">
        <f t="shared" si="258"/>
        <v>1.8</v>
      </c>
      <c r="F4419" s="67"/>
      <c r="G4419" s="600">
        <f t="shared" si="257"/>
        <v>3.45</v>
      </c>
      <c r="H4419" s="600">
        <f t="shared" si="256"/>
        <v>6.21</v>
      </c>
    </row>
    <row r="4420" spans="1:8">
      <c r="A4420" s="67"/>
      <c r="B4420" s="67" t="s">
        <v>259</v>
      </c>
      <c r="C4420" s="67">
        <v>1</v>
      </c>
      <c r="D4420" s="67"/>
      <c r="E4420" s="67">
        <f>0.3*2+0.9*2</f>
        <v>2.4</v>
      </c>
      <c r="F4420" s="67"/>
      <c r="G4420" s="600">
        <f t="shared" si="257"/>
        <v>3.45</v>
      </c>
      <c r="H4420" s="600">
        <f t="shared" si="256"/>
        <v>8.2799999999999994</v>
      </c>
    </row>
    <row r="4421" spans="1:8">
      <c r="A4421" s="67"/>
      <c r="B4421" s="67" t="s">
        <v>260</v>
      </c>
      <c r="C4421" s="67">
        <v>1</v>
      </c>
      <c r="D4421" s="67"/>
      <c r="E4421" s="67">
        <f>0.3*2+0.75*2</f>
        <v>2.1</v>
      </c>
      <c r="F4421" s="67"/>
      <c r="G4421" s="600">
        <f t="shared" si="257"/>
        <v>3.45</v>
      </c>
      <c r="H4421" s="600">
        <f t="shared" ref="H4421:H4449" si="259">+PRODUCT(C4421:G4421)</f>
        <v>7.2450000000000001</v>
      </c>
    </row>
    <row r="4422" spans="1:8">
      <c r="A4422" s="67"/>
      <c r="B4422" s="67" t="s">
        <v>261</v>
      </c>
      <c r="C4422" s="67">
        <v>1</v>
      </c>
      <c r="D4422" s="67"/>
      <c r="E4422" s="67">
        <f>0.3*2+0.6*2</f>
        <v>1.8</v>
      </c>
      <c r="F4422" s="67"/>
      <c r="G4422" s="600">
        <f t="shared" si="257"/>
        <v>3.45</v>
      </c>
      <c r="H4422" s="600">
        <f t="shared" si="259"/>
        <v>6.21</v>
      </c>
    </row>
    <row r="4423" spans="1:8">
      <c r="A4423" s="67"/>
      <c r="B4423" s="67" t="s">
        <v>262</v>
      </c>
      <c r="C4423" s="67">
        <v>1</v>
      </c>
      <c r="D4423" s="67"/>
      <c r="E4423" s="67">
        <f>0.3*2+0.6*2</f>
        <v>1.8</v>
      </c>
      <c r="F4423" s="67"/>
      <c r="G4423" s="600">
        <f t="shared" si="257"/>
        <v>3.45</v>
      </c>
      <c r="H4423" s="600">
        <f t="shared" si="259"/>
        <v>6.21</v>
      </c>
    </row>
    <row r="4424" spans="1:8">
      <c r="A4424" s="67"/>
      <c r="B4424" s="67" t="s">
        <v>263</v>
      </c>
      <c r="C4424" s="67">
        <v>1</v>
      </c>
      <c r="D4424" s="67"/>
      <c r="E4424" s="67">
        <f>0.3*2+1.05*2</f>
        <v>2.7</v>
      </c>
      <c r="F4424" s="67"/>
      <c r="G4424" s="600">
        <f t="shared" si="257"/>
        <v>3.45</v>
      </c>
      <c r="H4424" s="600">
        <f t="shared" si="259"/>
        <v>9.3149999999999995</v>
      </c>
    </row>
    <row r="4425" spans="1:8">
      <c r="A4425" s="67"/>
      <c r="B4425" s="67" t="s">
        <v>264</v>
      </c>
      <c r="C4425" s="67">
        <v>1</v>
      </c>
      <c r="D4425" s="67"/>
      <c r="E4425" s="67">
        <f>0.3*2+0.6*2</f>
        <v>1.8</v>
      </c>
      <c r="F4425" s="67"/>
      <c r="G4425" s="600">
        <f t="shared" si="257"/>
        <v>3.45</v>
      </c>
      <c r="H4425" s="600">
        <f t="shared" si="259"/>
        <v>6.21</v>
      </c>
    </row>
    <row r="4426" spans="1:8">
      <c r="A4426" s="67"/>
      <c r="B4426" s="67" t="s">
        <v>265</v>
      </c>
      <c r="C4426" s="67">
        <v>1</v>
      </c>
      <c r="D4426" s="67"/>
      <c r="E4426" s="67">
        <f>0.3*2+0.75*2</f>
        <v>2.1</v>
      </c>
      <c r="F4426" s="67"/>
      <c r="G4426" s="600">
        <f t="shared" si="257"/>
        <v>3.45</v>
      </c>
      <c r="H4426" s="600">
        <f t="shared" si="259"/>
        <v>7.2450000000000001</v>
      </c>
    </row>
    <row r="4427" spans="1:8">
      <c r="A4427" s="67"/>
      <c r="B4427" s="67" t="s">
        <v>266</v>
      </c>
      <c r="C4427" s="67">
        <v>1</v>
      </c>
      <c r="D4427" s="67"/>
      <c r="E4427" s="67">
        <f>0.3*2+0.75*2</f>
        <v>2.1</v>
      </c>
      <c r="F4427" s="67"/>
      <c r="G4427" s="600">
        <f t="shared" si="257"/>
        <v>3.45</v>
      </c>
      <c r="H4427" s="600">
        <f t="shared" si="259"/>
        <v>7.2450000000000001</v>
      </c>
    </row>
    <row r="4428" spans="1:8">
      <c r="A4428" s="67"/>
      <c r="B4428" s="67" t="s">
        <v>267</v>
      </c>
      <c r="C4428" s="67">
        <v>1</v>
      </c>
      <c r="D4428" s="67"/>
      <c r="E4428" s="67">
        <f>0.3*2+0.6*2</f>
        <v>1.8</v>
      </c>
      <c r="F4428" s="67"/>
      <c r="G4428" s="600">
        <f t="shared" si="257"/>
        <v>3.45</v>
      </c>
      <c r="H4428" s="600">
        <f t="shared" si="259"/>
        <v>6.21</v>
      </c>
    </row>
    <row r="4429" spans="1:8">
      <c r="A4429" s="67"/>
      <c r="B4429" s="67" t="s">
        <v>268</v>
      </c>
      <c r="C4429" s="67">
        <v>1</v>
      </c>
      <c r="D4429" s="67"/>
      <c r="E4429" s="67">
        <f>0.3*2+0.75*2</f>
        <v>2.1</v>
      </c>
      <c r="F4429" s="67"/>
      <c r="G4429" s="600">
        <f t="shared" si="257"/>
        <v>3.45</v>
      </c>
      <c r="H4429" s="600">
        <f t="shared" si="259"/>
        <v>7.2450000000000001</v>
      </c>
    </row>
    <row r="4430" spans="1:8">
      <c r="A4430" s="67"/>
      <c r="B4430" s="67" t="s">
        <v>269</v>
      </c>
      <c r="C4430" s="67">
        <v>1</v>
      </c>
      <c r="D4430" s="67"/>
      <c r="E4430" s="67">
        <f>0.3*2+0.6*2</f>
        <v>1.8</v>
      </c>
      <c r="F4430" s="67"/>
      <c r="G4430" s="600">
        <f t="shared" si="257"/>
        <v>3.45</v>
      </c>
      <c r="H4430" s="600">
        <f t="shared" si="259"/>
        <v>6.21</v>
      </c>
    </row>
    <row r="4431" spans="1:8">
      <c r="A4431" s="67"/>
      <c r="B4431" s="67" t="s">
        <v>270</v>
      </c>
      <c r="C4431" s="67">
        <v>1</v>
      </c>
      <c r="D4431" s="67"/>
      <c r="E4431" s="67">
        <f>0.3*2+0.9*2</f>
        <v>2.4</v>
      </c>
      <c r="F4431" s="67"/>
      <c r="G4431" s="600">
        <f t="shared" si="257"/>
        <v>3.45</v>
      </c>
      <c r="H4431" s="600">
        <f t="shared" si="259"/>
        <v>8.2799999999999994</v>
      </c>
    </row>
    <row r="4432" spans="1:8">
      <c r="A4432" s="67"/>
      <c r="B4432" s="67" t="s">
        <v>271</v>
      </c>
      <c r="C4432" s="67">
        <v>1</v>
      </c>
      <c r="D4432" s="67"/>
      <c r="E4432" s="67">
        <f>0.3*2+0.9*2</f>
        <v>2.4</v>
      </c>
      <c r="F4432" s="67"/>
      <c r="G4432" s="600">
        <f t="shared" si="257"/>
        <v>3.45</v>
      </c>
      <c r="H4432" s="600">
        <f t="shared" si="259"/>
        <v>8.2799999999999994</v>
      </c>
    </row>
    <row r="4433" spans="1:8">
      <c r="A4433" s="67"/>
      <c r="B4433" s="67" t="s">
        <v>272</v>
      </c>
      <c r="C4433" s="67">
        <v>1</v>
      </c>
      <c r="D4433" s="67"/>
      <c r="E4433" s="67">
        <f>0.3*2+0.75*2</f>
        <v>2.1</v>
      </c>
      <c r="F4433" s="67"/>
      <c r="G4433" s="600">
        <f t="shared" si="257"/>
        <v>3.45</v>
      </c>
      <c r="H4433" s="600">
        <f t="shared" si="259"/>
        <v>7.2450000000000001</v>
      </c>
    </row>
    <row r="4434" spans="1:8">
      <c r="A4434" s="67"/>
      <c r="B4434" s="67" t="s">
        <v>273</v>
      </c>
      <c r="C4434" s="67">
        <v>1</v>
      </c>
      <c r="D4434" s="67"/>
      <c r="E4434" s="67">
        <f>0.3*2+0.9*2</f>
        <v>2.4</v>
      </c>
      <c r="F4434" s="67"/>
      <c r="G4434" s="600">
        <f t="shared" si="257"/>
        <v>3.45</v>
      </c>
      <c r="H4434" s="600">
        <f t="shared" si="259"/>
        <v>8.2799999999999994</v>
      </c>
    </row>
    <row r="4435" spans="1:8">
      <c r="A4435" s="67"/>
      <c r="B4435" s="67" t="s">
        <v>274</v>
      </c>
      <c r="C4435" s="67">
        <v>1</v>
      </c>
      <c r="D4435" s="67"/>
      <c r="E4435" s="67">
        <f>0.3*2+0.75*2</f>
        <v>2.1</v>
      </c>
      <c r="F4435" s="67"/>
      <c r="G4435" s="600">
        <f t="shared" si="257"/>
        <v>3.45</v>
      </c>
      <c r="H4435" s="600">
        <f t="shared" si="259"/>
        <v>7.2450000000000001</v>
      </c>
    </row>
    <row r="4436" spans="1:8">
      <c r="A4436" s="67"/>
      <c r="B4436" s="67" t="s">
        <v>275</v>
      </c>
      <c r="C4436" s="67">
        <v>1</v>
      </c>
      <c r="D4436" s="67"/>
      <c r="E4436" s="67">
        <f>0.3*2+0.75*2</f>
        <v>2.1</v>
      </c>
      <c r="F4436" s="67"/>
      <c r="G4436" s="600">
        <f t="shared" si="257"/>
        <v>3.45</v>
      </c>
      <c r="H4436" s="600">
        <f t="shared" si="259"/>
        <v>7.2450000000000001</v>
      </c>
    </row>
    <row r="4437" spans="1:8">
      <c r="A4437" s="67"/>
      <c r="B4437" s="67" t="s">
        <v>276</v>
      </c>
      <c r="C4437" s="67">
        <v>1</v>
      </c>
      <c r="D4437" s="67"/>
      <c r="E4437" s="67">
        <f>0.3*2+0.75*2</f>
        <v>2.1</v>
      </c>
      <c r="F4437" s="67"/>
      <c r="G4437" s="600">
        <f t="shared" si="257"/>
        <v>3.45</v>
      </c>
      <c r="H4437" s="600">
        <f t="shared" si="259"/>
        <v>7.2450000000000001</v>
      </c>
    </row>
    <row r="4438" spans="1:8">
      <c r="A4438" s="67"/>
      <c r="B4438" s="67" t="s">
        <v>277</v>
      </c>
      <c r="C4438" s="67">
        <v>1</v>
      </c>
      <c r="D4438" s="67"/>
      <c r="E4438" s="67">
        <f>0.3*2+0.9*2</f>
        <v>2.4</v>
      </c>
      <c r="F4438" s="67"/>
      <c r="G4438" s="600">
        <f t="shared" si="257"/>
        <v>3.45</v>
      </c>
      <c r="H4438" s="600">
        <f t="shared" si="259"/>
        <v>8.2799999999999994</v>
      </c>
    </row>
    <row r="4439" spans="1:8">
      <c r="A4439" s="67"/>
      <c r="B4439" s="667" t="s">
        <v>278</v>
      </c>
      <c r="C4439" s="667">
        <v>1</v>
      </c>
      <c r="D4439" s="667"/>
      <c r="E4439" s="67">
        <f>0.3*2+0.9*2</f>
        <v>2.4</v>
      </c>
      <c r="F4439" s="667"/>
      <c r="G4439" s="600">
        <f t="shared" si="257"/>
        <v>3.45</v>
      </c>
      <c r="H4439" s="600">
        <f t="shared" si="259"/>
        <v>8.2799999999999994</v>
      </c>
    </row>
    <row r="4440" spans="1:8">
      <c r="A4440" s="67"/>
      <c r="B4440" s="67" t="s">
        <v>279</v>
      </c>
      <c r="C4440" s="67">
        <v>1</v>
      </c>
      <c r="D4440" s="67"/>
      <c r="E4440" s="67">
        <f>0.3*2+0.9*2</f>
        <v>2.4</v>
      </c>
      <c r="F4440" s="67"/>
      <c r="G4440" s="600">
        <f t="shared" si="257"/>
        <v>3.45</v>
      </c>
      <c r="H4440" s="600">
        <f t="shared" si="259"/>
        <v>8.2799999999999994</v>
      </c>
    </row>
    <row r="4441" spans="1:8">
      <c r="A4441" s="67"/>
      <c r="B4441" s="67" t="s">
        <v>280</v>
      </c>
      <c r="C4441" s="67">
        <v>1</v>
      </c>
      <c r="D4441" s="67"/>
      <c r="E4441" s="600">
        <v>3.1419999999999999</v>
      </c>
      <c r="F4441" s="67">
        <f>0.6</f>
        <v>0.6</v>
      </c>
      <c r="G4441" s="600">
        <f t="shared" si="257"/>
        <v>3.45</v>
      </c>
      <c r="H4441" s="600">
        <f t="shared" si="259"/>
        <v>6.5039400000000001</v>
      </c>
    </row>
    <row r="4442" spans="1:8">
      <c r="A4442" s="67"/>
      <c r="B4442" s="67" t="s">
        <v>281</v>
      </c>
      <c r="C4442" s="67">
        <v>1</v>
      </c>
      <c r="D4442" s="67"/>
      <c r="E4442" s="67">
        <f t="shared" ref="E4442:E4447" si="260">0.3*2+0.9*2</f>
        <v>2.4</v>
      </c>
      <c r="F4442" s="67"/>
      <c r="G4442" s="600">
        <f t="shared" si="257"/>
        <v>3.45</v>
      </c>
      <c r="H4442" s="600">
        <f t="shared" si="259"/>
        <v>8.2799999999999994</v>
      </c>
    </row>
    <row r="4443" spans="1:8">
      <c r="A4443" s="67"/>
      <c r="B4443" s="67" t="s">
        <v>282</v>
      </c>
      <c r="C4443" s="67">
        <v>1</v>
      </c>
      <c r="D4443" s="67"/>
      <c r="E4443" s="67">
        <f t="shared" si="260"/>
        <v>2.4</v>
      </c>
      <c r="F4443" s="67"/>
      <c r="G4443" s="600">
        <f t="shared" si="257"/>
        <v>3.45</v>
      </c>
      <c r="H4443" s="600">
        <f t="shared" si="259"/>
        <v>8.2799999999999994</v>
      </c>
    </row>
    <row r="4444" spans="1:8">
      <c r="A4444" s="67"/>
      <c r="B4444" s="67" t="s">
        <v>283</v>
      </c>
      <c r="C4444" s="67">
        <v>1</v>
      </c>
      <c r="D4444" s="67"/>
      <c r="E4444" s="67">
        <f t="shared" si="260"/>
        <v>2.4</v>
      </c>
      <c r="F4444" s="67"/>
      <c r="G4444" s="600">
        <f t="shared" si="257"/>
        <v>3.45</v>
      </c>
      <c r="H4444" s="600">
        <f t="shared" si="259"/>
        <v>8.2799999999999994</v>
      </c>
    </row>
    <row r="4445" spans="1:8">
      <c r="A4445" s="67"/>
      <c r="B4445" s="67" t="s">
        <v>284</v>
      </c>
      <c r="C4445" s="67">
        <v>1</v>
      </c>
      <c r="D4445" s="67"/>
      <c r="E4445" s="67">
        <f t="shared" si="260"/>
        <v>2.4</v>
      </c>
      <c r="F4445" s="67"/>
      <c r="G4445" s="600">
        <f t="shared" si="257"/>
        <v>3.45</v>
      </c>
      <c r="H4445" s="600">
        <f t="shared" si="259"/>
        <v>8.2799999999999994</v>
      </c>
    </row>
    <row r="4446" spans="1:8">
      <c r="A4446" s="67"/>
      <c r="B4446" s="67" t="s">
        <v>285</v>
      </c>
      <c r="C4446" s="67">
        <v>1</v>
      </c>
      <c r="D4446" s="67"/>
      <c r="E4446" s="67">
        <f t="shared" si="260"/>
        <v>2.4</v>
      </c>
      <c r="F4446" s="67"/>
      <c r="G4446" s="600">
        <f t="shared" si="257"/>
        <v>3.45</v>
      </c>
      <c r="H4446" s="600">
        <f t="shared" si="259"/>
        <v>8.2799999999999994</v>
      </c>
    </row>
    <row r="4447" spans="1:8">
      <c r="A4447" s="67"/>
      <c r="B4447" s="67" t="s">
        <v>286</v>
      </c>
      <c r="C4447" s="67">
        <v>1</v>
      </c>
      <c r="D4447" s="67"/>
      <c r="E4447" s="67">
        <f t="shared" si="260"/>
        <v>2.4</v>
      </c>
      <c r="F4447" s="67"/>
      <c r="G4447" s="600">
        <f t="shared" si="257"/>
        <v>3.45</v>
      </c>
      <c r="H4447" s="600">
        <f t="shared" si="259"/>
        <v>8.2799999999999994</v>
      </c>
    </row>
    <row r="4448" spans="1:8">
      <c r="A4448" s="67"/>
      <c r="B4448" s="67" t="s">
        <v>287</v>
      </c>
      <c r="C4448" s="67">
        <v>1</v>
      </c>
      <c r="D4448" s="67"/>
      <c r="E4448" s="67">
        <f>0.3*2+0.6*2</f>
        <v>1.8</v>
      </c>
      <c r="F4448" s="67"/>
      <c r="G4448" s="600">
        <f t="shared" si="257"/>
        <v>3.45</v>
      </c>
      <c r="H4448" s="600">
        <f t="shared" si="259"/>
        <v>6.21</v>
      </c>
    </row>
    <row r="4449" spans="1:8">
      <c r="A4449" s="67"/>
      <c r="B4449" s="67" t="s">
        <v>288</v>
      </c>
      <c r="C4449" s="67">
        <v>2</v>
      </c>
      <c r="D4449" s="67"/>
      <c r="E4449" s="67">
        <f>0.3*2+0.75*2</f>
        <v>2.1</v>
      </c>
      <c r="F4449" s="67"/>
      <c r="G4449" s="600">
        <f t="shared" si="257"/>
        <v>3.45</v>
      </c>
      <c r="H4449" s="600">
        <f t="shared" si="259"/>
        <v>14.49</v>
      </c>
    </row>
    <row r="4450" spans="1:8">
      <c r="A4450" s="67"/>
      <c r="B4450" s="67"/>
      <c r="C4450" s="67"/>
      <c r="D4450" s="67"/>
      <c r="E4450" s="600"/>
      <c r="F4450" s="67"/>
      <c r="G4450" s="600"/>
      <c r="H4450" s="602">
        <f>SUM(H4389:H4449)</f>
        <v>438.09894000000003</v>
      </c>
    </row>
    <row r="4451" spans="1:8">
      <c r="A4451" s="67"/>
      <c r="B4451" s="601" t="s">
        <v>1259</v>
      </c>
      <c r="C4451" s="67"/>
      <c r="D4451" s="67"/>
      <c r="E4451" s="600"/>
      <c r="F4451" s="67"/>
      <c r="G4451" s="600"/>
      <c r="H4451" s="600"/>
    </row>
    <row r="4452" spans="1:8">
      <c r="A4452" s="67"/>
      <c r="B4452" s="67" t="s">
        <v>228</v>
      </c>
      <c r="C4452" s="67">
        <v>1</v>
      </c>
      <c r="D4452" s="67"/>
      <c r="E4452" s="67">
        <f>0.3*2+0.6*2</f>
        <v>1.8</v>
      </c>
      <c r="F4452" s="67"/>
      <c r="G4452" s="600">
        <f>3.6-0.15</f>
        <v>3.45</v>
      </c>
      <c r="H4452" s="600">
        <f t="shared" ref="H4452:H4483" si="261">+PRODUCT(C4452:G4452)</f>
        <v>6.21</v>
      </c>
    </row>
    <row r="4453" spans="1:8">
      <c r="A4453" s="67"/>
      <c r="B4453" s="67" t="s">
        <v>229</v>
      </c>
      <c r="C4453" s="67">
        <v>1</v>
      </c>
      <c r="D4453" s="67"/>
      <c r="E4453" s="67">
        <f>0.3*2+0.6*2</f>
        <v>1.8</v>
      </c>
      <c r="F4453" s="67"/>
      <c r="G4453" s="600">
        <f t="shared" ref="G4453:G4512" si="262">3.6-0.15</f>
        <v>3.45</v>
      </c>
      <c r="H4453" s="600">
        <f t="shared" si="261"/>
        <v>6.21</v>
      </c>
    </row>
    <row r="4454" spans="1:8">
      <c r="A4454" s="67"/>
      <c r="B4454" s="67" t="s">
        <v>230</v>
      </c>
      <c r="C4454" s="67">
        <v>1</v>
      </c>
      <c r="D4454" s="67"/>
      <c r="E4454" s="67">
        <f>0.3*2+0.6*2</f>
        <v>1.8</v>
      </c>
      <c r="F4454" s="67"/>
      <c r="G4454" s="600">
        <f t="shared" si="262"/>
        <v>3.45</v>
      </c>
      <c r="H4454" s="600">
        <f t="shared" si="261"/>
        <v>6.21</v>
      </c>
    </row>
    <row r="4455" spans="1:8">
      <c r="A4455" s="67"/>
      <c r="B4455" s="67" t="s">
        <v>231</v>
      </c>
      <c r="C4455" s="67">
        <v>1</v>
      </c>
      <c r="D4455" s="67"/>
      <c r="E4455" s="67">
        <f>0.3*2+0.75*2</f>
        <v>2.1</v>
      </c>
      <c r="F4455" s="67"/>
      <c r="G4455" s="600">
        <f t="shared" si="262"/>
        <v>3.45</v>
      </c>
      <c r="H4455" s="600">
        <f t="shared" si="261"/>
        <v>7.2450000000000001</v>
      </c>
    </row>
    <row r="4456" spans="1:8">
      <c r="A4456" s="67"/>
      <c r="B4456" s="67" t="s">
        <v>232</v>
      </c>
      <c r="C4456" s="67">
        <v>1</v>
      </c>
      <c r="D4456" s="67"/>
      <c r="E4456" s="67">
        <f t="shared" ref="E4456:E4466" si="263">0.3*2+0.6*2</f>
        <v>1.8</v>
      </c>
      <c r="F4456" s="67"/>
      <c r="G4456" s="600">
        <f t="shared" si="262"/>
        <v>3.45</v>
      </c>
      <c r="H4456" s="600">
        <f t="shared" si="261"/>
        <v>6.21</v>
      </c>
    </row>
    <row r="4457" spans="1:8">
      <c r="A4457" s="67"/>
      <c r="B4457" s="67" t="s">
        <v>233</v>
      </c>
      <c r="C4457" s="67">
        <v>1</v>
      </c>
      <c r="D4457" s="67"/>
      <c r="E4457" s="67">
        <f t="shared" si="263"/>
        <v>1.8</v>
      </c>
      <c r="F4457" s="67"/>
      <c r="G4457" s="600">
        <f t="shared" si="262"/>
        <v>3.45</v>
      </c>
      <c r="H4457" s="600">
        <f t="shared" si="261"/>
        <v>6.21</v>
      </c>
    </row>
    <row r="4458" spans="1:8">
      <c r="A4458" s="67"/>
      <c r="B4458" s="67" t="s">
        <v>234</v>
      </c>
      <c r="C4458" s="67">
        <v>1</v>
      </c>
      <c r="D4458" s="67"/>
      <c r="E4458" s="67">
        <f t="shared" si="263"/>
        <v>1.8</v>
      </c>
      <c r="F4458" s="67"/>
      <c r="G4458" s="600">
        <f t="shared" si="262"/>
        <v>3.45</v>
      </c>
      <c r="H4458" s="600">
        <f t="shared" si="261"/>
        <v>6.21</v>
      </c>
    </row>
    <row r="4459" spans="1:8">
      <c r="A4459" s="67"/>
      <c r="B4459" s="67" t="s">
        <v>235</v>
      </c>
      <c r="C4459" s="67">
        <v>1</v>
      </c>
      <c r="D4459" s="67"/>
      <c r="E4459" s="67">
        <f t="shared" si="263"/>
        <v>1.8</v>
      </c>
      <c r="F4459" s="67"/>
      <c r="G4459" s="600">
        <f t="shared" si="262"/>
        <v>3.45</v>
      </c>
      <c r="H4459" s="600">
        <f t="shared" si="261"/>
        <v>6.21</v>
      </c>
    </row>
    <row r="4460" spans="1:8">
      <c r="A4460" s="67"/>
      <c r="B4460" s="67" t="s">
        <v>236</v>
      </c>
      <c r="C4460" s="67">
        <v>1</v>
      </c>
      <c r="D4460" s="67"/>
      <c r="E4460" s="67">
        <f t="shared" si="263"/>
        <v>1.8</v>
      </c>
      <c r="F4460" s="67"/>
      <c r="G4460" s="600">
        <f t="shared" si="262"/>
        <v>3.45</v>
      </c>
      <c r="H4460" s="600">
        <f t="shared" si="261"/>
        <v>6.21</v>
      </c>
    </row>
    <row r="4461" spans="1:8">
      <c r="A4461" s="67"/>
      <c r="B4461" s="67" t="s">
        <v>237</v>
      </c>
      <c r="C4461" s="67">
        <v>1</v>
      </c>
      <c r="D4461" s="67"/>
      <c r="E4461" s="67">
        <f t="shared" si="263"/>
        <v>1.8</v>
      </c>
      <c r="F4461" s="67"/>
      <c r="G4461" s="600">
        <f t="shared" si="262"/>
        <v>3.45</v>
      </c>
      <c r="H4461" s="600">
        <f t="shared" si="261"/>
        <v>6.21</v>
      </c>
    </row>
    <row r="4462" spans="1:8">
      <c r="A4462" s="67"/>
      <c r="B4462" s="67" t="s">
        <v>238</v>
      </c>
      <c r="C4462" s="67">
        <v>1</v>
      </c>
      <c r="D4462" s="67"/>
      <c r="E4462" s="67">
        <f t="shared" si="263"/>
        <v>1.8</v>
      </c>
      <c r="F4462" s="67"/>
      <c r="G4462" s="600">
        <f t="shared" si="262"/>
        <v>3.45</v>
      </c>
      <c r="H4462" s="600">
        <f t="shared" si="261"/>
        <v>6.21</v>
      </c>
    </row>
    <row r="4463" spans="1:8">
      <c r="A4463" s="67"/>
      <c r="B4463" s="67" t="s">
        <v>239</v>
      </c>
      <c r="C4463" s="67">
        <v>1</v>
      </c>
      <c r="D4463" s="67"/>
      <c r="E4463" s="67">
        <f t="shared" si="263"/>
        <v>1.8</v>
      </c>
      <c r="F4463" s="604"/>
      <c r="G4463" s="600">
        <f t="shared" si="262"/>
        <v>3.45</v>
      </c>
      <c r="H4463" s="600">
        <f t="shared" si="261"/>
        <v>6.21</v>
      </c>
    </row>
    <row r="4464" spans="1:8">
      <c r="A4464" s="67"/>
      <c r="B4464" s="67" t="s">
        <v>240</v>
      </c>
      <c r="C4464" s="67">
        <v>1</v>
      </c>
      <c r="D4464" s="67"/>
      <c r="E4464" s="67">
        <f t="shared" si="263"/>
        <v>1.8</v>
      </c>
      <c r="F4464" s="67"/>
      <c r="G4464" s="600">
        <f t="shared" si="262"/>
        <v>3.45</v>
      </c>
      <c r="H4464" s="600">
        <f t="shared" si="261"/>
        <v>6.21</v>
      </c>
    </row>
    <row r="4465" spans="1:11">
      <c r="A4465" s="67"/>
      <c r="B4465" s="677" t="s">
        <v>241</v>
      </c>
      <c r="C4465" s="67">
        <v>1</v>
      </c>
      <c r="D4465" s="67"/>
      <c r="E4465" s="67">
        <f t="shared" si="263"/>
        <v>1.8</v>
      </c>
      <c r="F4465" s="67"/>
      <c r="G4465" s="600">
        <f t="shared" si="262"/>
        <v>3.45</v>
      </c>
      <c r="H4465" s="600">
        <f t="shared" si="261"/>
        <v>6.21</v>
      </c>
    </row>
    <row r="4466" spans="1:11">
      <c r="A4466" s="67"/>
      <c r="B4466" s="677" t="s">
        <v>242</v>
      </c>
      <c r="C4466" s="67">
        <v>1</v>
      </c>
      <c r="D4466" s="67"/>
      <c r="E4466" s="67">
        <f t="shared" si="263"/>
        <v>1.8</v>
      </c>
      <c r="F4466" s="67"/>
      <c r="G4466" s="600">
        <f t="shared" si="262"/>
        <v>3.45</v>
      </c>
      <c r="H4466" s="600">
        <f t="shared" si="261"/>
        <v>6.21</v>
      </c>
    </row>
    <row r="4467" spans="1:11">
      <c r="A4467" s="67"/>
      <c r="B4467" s="677" t="s">
        <v>243</v>
      </c>
      <c r="C4467" s="67">
        <v>1</v>
      </c>
      <c r="D4467" s="67"/>
      <c r="E4467" s="600">
        <f>0.3*2+0.75*2</f>
        <v>2.1</v>
      </c>
      <c r="F4467" s="67"/>
      <c r="G4467" s="600">
        <f t="shared" si="262"/>
        <v>3.45</v>
      </c>
      <c r="H4467" s="600">
        <f t="shared" si="261"/>
        <v>7.2450000000000001</v>
      </c>
      <c r="K4467" s="676"/>
    </row>
    <row r="4468" spans="1:11">
      <c r="A4468" s="67"/>
      <c r="B4468" s="677" t="s">
        <v>244</v>
      </c>
      <c r="C4468" s="67">
        <v>1</v>
      </c>
      <c r="D4468" s="67"/>
      <c r="E4468" s="600">
        <f>0.3*2+0.75*2</f>
        <v>2.1</v>
      </c>
      <c r="F4468" s="67"/>
      <c r="G4468" s="600">
        <f t="shared" si="262"/>
        <v>3.45</v>
      </c>
      <c r="H4468" s="600">
        <f t="shared" si="261"/>
        <v>7.2450000000000001</v>
      </c>
      <c r="K4468" s="676"/>
    </row>
    <row r="4469" spans="1:11">
      <c r="A4469" s="67"/>
      <c r="B4469" s="67" t="s">
        <v>245</v>
      </c>
      <c r="C4469" s="67">
        <v>1</v>
      </c>
      <c r="D4469" s="67"/>
      <c r="E4469" s="600">
        <f>0.3*2+0.75*2</f>
        <v>2.1</v>
      </c>
      <c r="F4469" s="67"/>
      <c r="G4469" s="600">
        <f t="shared" si="262"/>
        <v>3.45</v>
      </c>
      <c r="H4469" s="600">
        <f t="shared" si="261"/>
        <v>7.2450000000000001</v>
      </c>
      <c r="K4469" s="676"/>
    </row>
    <row r="4470" spans="1:11">
      <c r="A4470" s="67"/>
      <c r="B4470" s="677" t="s">
        <v>246</v>
      </c>
      <c r="C4470" s="67">
        <v>1</v>
      </c>
      <c r="D4470" s="67"/>
      <c r="E4470" s="67">
        <f>0.3*2+0.6*2</f>
        <v>1.8</v>
      </c>
      <c r="F4470" s="67"/>
      <c r="G4470" s="600">
        <f t="shared" si="262"/>
        <v>3.45</v>
      </c>
      <c r="H4470" s="600">
        <f t="shared" si="261"/>
        <v>6.21</v>
      </c>
      <c r="K4470" s="676"/>
    </row>
    <row r="4471" spans="1:11">
      <c r="A4471" s="67"/>
      <c r="B4471" s="67" t="s">
        <v>247</v>
      </c>
      <c r="C4471" s="67">
        <v>1</v>
      </c>
      <c r="D4471" s="67"/>
      <c r="E4471" s="600">
        <f>0.3*2+0.75*2</f>
        <v>2.1</v>
      </c>
      <c r="F4471" s="67"/>
      <c r="G4471" s="600">
        <f t="shared" si="262"/>
        <v>3.45</v>
      </c>
      <c r="H4471" s="600">
        <f t="shared" si="261"/>
        <v>7.2450000000000001</v>
      </c>
      <c r="K4471" s="676"/>
    </row>
    <row r="4472" spans="1:11">
      <c r="A4472" s="67"/>
      <c r="B4472" s="67" t="s">
        <v>248</v>
      </c>
      <c r="C4472" s="67">
        <v>1</v>
      </c>
      <c r="D4472" s="67"/>
      <c r="E4472" s="668">
        <f>0.3*2+1.05*2</f>
        <v>2.7</v>
      </c>
      <c r="F4472" s="67"/>
      <c r="G4472" s="600">
        <f t="shared" si="262"/>
        <v>3.45</v>
      </c>
      <c r="H4472" s="600">
        <f t="shared" si="261"/>
        <v>9.3149999999999995</v>
      </c>
      <c r="K4472" s="676"/>
    </row>
    <row r="4473" spans="1:11">
      <c r="A4473" s="67"/>
      <c r="B4473" s="67" t="s">
        <v>249</v>
      </c>
      <c r="C4473" s="67">
        <v>1</v>
      </c>
      <c r="D4473" s="67"/>
      <c r="E4473" s="668">
        <f>0.3*2+0.9*2</f>
        <v>2.4</v>
      </c>
      <c r="F4473" s="67"/>
      <c r="G4473" s="600">
        <f t="shared" si="262"/>
        <v>3.45</v>
      </c>
      <c r="H4473" s="600">
        <f t="shared" si="261"/>
        <v>8.2799999999999994</v>
      </c>
      <c r="K4473" s="676"/>
    </row>
    <row r="4474" spans="1:11">
      <c r="A4474" s="67"/>
      <c r="B4474" s="67" t="s">
        <v>250</v>
      </c>
      <c r="C4474" s="67">
        <v>1</v>
      </c>
      <c r="D4474" s="67"/>
      <c r="E4474" s="67">
        <f>0.3*2+0.6*2</f>
        <v>1.8</v>
      </c>
      <c r="F4474" s="67"/>
      <c r="G4474" s="600">
        <f t="shared" si="262"/>
        <v>3.45</v>
      </c>
      <c r="H4474" s="600">
        <f t="shared" si="261"/>
        <v>6.21</v>
      </c>
      <c r="K4474" s="676"/>
    </row>
    <row r="4475" spans="1:11">
      <c r="A4475" s="67"/>
      <c r="B4475" s="67" t="s">
        <v>251</v>
      </c>
      <c r="C4475" s="67">
        <v>1</v>
      </c>
      <c r="D4475" s="67"/>
      <c r="E4475" s="600">
        <f>0.3*2+0.75*2</f>
        <v>2.1</v>
      </c>
      <c r="F4475" s="67"/>
      <c r="G4475" s="600">
        <f t="shared" si="262"/>
        <v>3.45</v>
      </c>
      <c r="H4475" s="600">
        <f t="shared" si="261"/>
        <v>7.2450000000000001</v>
      </c>
      <c r="K4475" s="676"/>
    </row>
    <row r="4476" spans="1:11">
      <c r="A4476" s="67"/>
      <c r="B4476" s="67" t="s">
        <v>252</v>
      </c>
      <c r="C4476" s="67">
        <v>1</v>
      </c>
      <c r="D4476" s="67"/>
      <c r="E4476" s="67">
        <f>0.3*2+0.6*2</f>
        <v>1.8</v>
      </c>
      <c r="F4476" s="67"/>
      <c r="G4476" s="600">
        <f t="shared" si="262"/>
        <v>3.45</v>
      </c>
      <c r="H4476" s="600">
        <f t="shared" si="261"/>
        <v>6.21</v>
      </c>
      <c r="K4476" s="676"/>
    </row>
    <row r="4477" spans="1:11">
      <c r="A4477" s="67"/>
      <c r="B4477" s="67" t="s">
        <v>253</v>
      </c>
      <c r="C4477" s="67">
        <v>1</v>
      </c>
      <c r="D4477" s="67"/>
      <c r="E4477" s="67">
        <f>0.3*2+0.6*2</f>
        <v>1.8</v>
      </c>
      <c r="F4477" s="67"/>
      <c r="G4477" s="600">
        <f t="shared" si="262"/>
        <v>3.45</v>
      </c>
      <c r="H4477" s="600">
        <f t="shared" si="261"/>
        <v>6.21</v>
      </c>
      <c r="K4477" s="676"/>
    </row>
    <row r="4478" spans="1:11">
      <c r="A4478" s="67"/>
      <c r="B4478" s="67" t="s">
        <v>254</v>
      </c>
      <c r="C4478" s="67">
        <v>1</v>
      </c>
      <c r="D4478" s="67"/>
      <c r="E4478" s="67">
        <f>0.3*2+0.6*2</f>
        <v>1.8</v>
      </c>
      <c r="F4478" s="67"/>
      <c r="G4478" s="600">
        <f t="shared" si="262"/>
        <v>3.45</v>
      </c>
      <c r="H4478" s="600">
        <f t="shared" si="261"/>
        <v>6.21</v>
      </c>
      <c r="K4478" s="676"/>
    </row>
    <row r="4479" spans="1:11">
      <c r="A4479" s="67"/>
      <c r="B4479" s="67" t="s">
        <v>255</v>
      </c>
      <c r="C4479" s="67">
        <v>1</v>
      </c>
      <c r="D4479" s="67"/>
      <c r="E4479" s="67">
        <f>0.3*2+0.6*2</f>
        <v>1.8</v>
      </c>
      <c r="F4479" s="67"/>
      <c r="G4479" s="600">
        <f t="shared" si="262"/>
        <v>3.45</v>
      </c>
      <c r="H4479" s="600">
        <f t="shared" si="261"/>
        <v>6.21</v>
      </c>
      <c r="K4479" s="676"/>
    </row>
    <row r="4480" spans="1:11">
      <c r="A4480" s="67"/>
      <c r="B4480" s="67" t="s">
        <v>256</v>
      </c>
      <c r="C4480" s="67">
        <v>1</v>
      </c>
      <c r="D4480" s="67"/>
      <c r="E4480" s="67">
        <f>0.3*2+0.6*2</f>
        <v>1.8</v>
      </c>
      <c r="F4480" s="67"/>
      <c r="G4480" s="600">
        <f t="shared" si="262"/>
        <v>3.45</v>
      </c>
      <c r="H4480" s="600">
        <f t="shared" si="261"/>
        <v>6.21</v>
      </c>
      <c r="K4480" s="676"/>
    </row>
    <row r="4481" spans="1:11">
      <c r="A4481" s="67"/>
      <c r="B4481" s="67" t="s">
        <v>257</v>
      </c>
      <c r="C4481" s="67">
        <v>1</v>
      </c>
      <c r="D4481" s="67"/>
      <c r="E4481" s="600">
        <f>0.3*2+0.75*2</f>
        <v>2.1</v>
      </c>
      <c r="F4481" s="67"/>
      <c r="G4481" s="600">
        <f t="shared" si="262"/>
        <v>3.45</v>
      </c>
      <c r="H4481" s="600">
        <f t="shared" si="261"/>
        <v>7.2450000000000001</v>
      </c>
      <c r="K4481" s="676"/>
    </row>
    <row r="4482" spans="1:11">
      <c r="A4482" s="67"/>
      <c r="B4482" s="67" t="s">
        <v>258</v>
      </c>
      <c r="C4482" s="67">
        <v>1</v>
      </c>
      <c r="D4482" s="67"/>
      <c r="E4482" s="67">
        <f>0.3*2+0.6*2</f>
        <v>1.8</v>
      </c>
      <c r="F4482" s="67"/>
      <c r="G4482" s="600">
        <f t="shared" si="262"/>
        <v>3.45</v>
      </c>
      <c r="H4482" s="600">
        <f t="shared" si="261"/>
        <v>6.21</v>
      </c>
      <c r="K4482" s="676"/>
    </row>
    <row r="4483" spans="1:11">
      <c r="A4483" s="67"/>
      <c r="B4483" s="67" t="s">
        <v>259</v>
      </c>
      <c r="C4483" s="67">
        <v>1</v>
      </c>
      <c r="D4483" s="67"/>
      <c r="E4483" s="668">
        <f>0.3*2+0.9*2</f>
        <v>2.4</v>
      </c>
      <c r="F4483" s="67"/>
      <c r="G4483" s="600">
        <f t="shared" si="262"/>
        <v>3.45</v>
      </c>
      <c r="H4483" s="600">
        <f t="shared" si="261"/>
        <v>8.2799999999999994</v>
      </c>
      <c r="K4483" s="676"/>
    </row>
    <row r="4484" spans="1:11">
      <c r="A4484" s="67"/>
      <c r="B4484" s="67" t="s">
        <v>260</v>
      </c>
      <c r="C4484" s="67">
        <v>1</v>
      </c>
      <c r="D4484" s="67"/>
      <c r="E4484" s="600">
        <f>0.3*2+0.75*2</f>
        <v>2.1</v>
      </c>
      <c r="F4484" s="67"/>
      <c r="G4484" s="600">
        <f t="shared" si="262"/>
        <v>3.45</v>
      </c>
      <c r="H4484" s="600">
        <f t="shared" ref="H4484:H4512" si="264">+PRODUCT(C4484:G4484)</f>
        <v>7.2450000000000001</v>
      </c>
      <c r="K4484" s="676"/>
    </row>
    <row r="4485" spans="1:11">
      <c r="A4485" s="67"/>
      <c r="B4485" s="67" t="s">
        <v>261</v>
      </c>
      <c r="C4485" s="67">
        <v>1</v>
      </c>
      <c r="D4485" s="67"/>
      <c r="E4485" s="67">
        <f>0.3*2+0.6*2</f>
        <v>1.8</v>
      </c>
      <c r="F4485" s="67"/>
      <c r="G4485" s="600">
        <f t="shared" si="262"/>
        <v>3.45</v>
      </c>
      <c r="H4485" s="600">
        <f t="shared" si="264"/>
        <v>6.21</v>
      </c>
      <c r="K4485" s="676"/>
    </row>
    <row r="4486" spans="1:11">
      <c r="A4486" s="67"/>
      <c r="B4486" s="67" t="s">
        <v>262</v>
      </c>
      <c r="C4486" s="67">
        <v>1</v>
      </c>
      <c r="D4486" s="67"/>
      <c r="E4486" s="67">
        <f>0.3*2+0.6*2</f>
        <v>1.8</v>
      </c>
      <c r="F4486" s="67"/>
      <c r="G4486" s="600">
        <f t="shared" si="262"/>
        <v>3.45</v>
      </c>
      <c r="H4486" s="600">
        <f t="shared" si="264"/>
        <v>6.21</v>
      </c>
      <c r="K4486" s="676"/>
    </row>
    <row r="4487" spans="1:11">
      <c r="A4487" s="67"/>
      <c r="B4487" s="67" t="s">
        <v>263</v>
      </c>
      <c r="C4487" s="67">
        <v>1</v>
      </c>
      <c r="D4487" s="67"/>
      <c r="E4487" s="668">
        <f>0.3*2+1.05*2</f>
        <v>2.7</v>
      </c>
      <c r="F4487" s="67"/>
      <c r="G4487" s="600">
        <f t="shared" si="262"/>
        <v>3.45</v>
      </c>
      <c r="H4487" s="600">
        <f t="shared" si="264"/>
        <v>9.3149999999999995</v>
      </c>
      <c r="K4487" s="676"/>
    </row>
    <row r="4488" spans="1:11">
      <c r="A4488" s="67"/>
      <c r="B4488" s="67" t="s">
        <v>264</v>
      </c>
      <c r="C4488" s="67">
        <v>1</v>
      </c>
      <c r="D4488" s="67"/>
      <c r="E4488" s="67">
        <f>0.3*2+0.6*2</f>
        <v>1.8</v>
      </c>
      <c r="F4488" s="67"/>
      <c r="G4488" s="600">
        <f t="shared" si="262"/>
        <v>3.45</v>
      </c>
      <c r="H4488" s="600">
        <f t="shared" si="264"/>
        <v>6.21</v>
      </c>
      <c r="K4488" s="676"/>
    </row>
    <row r="4489" spans="1:11">
      <c r="A4489" s="67"/>
      <c r="B4489" s="67" t="s">
        <v>265</v>
      </c>
      <c r="C4489" s="67">
        <v>1</v>
      </c>
      <c r="D4489" s="67"/>
      <c r="E4489" s="600">
        <f>0.3*2+0.75*2</f>
        <v>2.1</v>
      </c>
      <c r="F4489" s="67"/>
      <c r="G4489" s="600">
        <f t="shared" si="262"/>
        <v>3.45</v>
      </c>
      <c r="H4489" s="600">
        <f t="shared" si="264"/>
        <v>7.2450000000000001</v>
      </c>
      <c r="K4489" s="676"/>
    </row>
    <row r="4490" spans="1:11">
      <c r="A4490" s="67"/>
      <c r="B4490" s="67" t="s">
        <v>266</v>
      </c>
      <c r="C4490" s="67">
        <v>1</v>
      </c>
      <c r="D4490" s="67"/>
      <c r="E4490" s="600">
        <f>0.3*2+0.75*2</f>
        <v>2.1</v>
      </c>
      <c r="F4490" s="67"/>
      <c r="G4490" s="600">
        <f t="shared" si="262"/>
        <v>3.45</v>
      </c>
      <c r="H4490" s="600">
        <f t="shared" si="264"/>
        <v>7.2450000000000001</v>
      </c>
      <c r="K4490" s="676"/>
    </row>
    <row r="4491" spans="1:11">
      <c r="A4491" s="67"/>
      <c r="B4491" s="67" t="s">
        <v>267</v>
      </c>
      <c r="C4491" s="67">
        <v>1</v>
      </c>
      <c r="D4491" s="67"/>
      <c r="E4491" s="67">
        <f>0.3*2+0.6*2</f>
        <v>1.8</v>
      </c>
      <c r="F4491" s="67"/>
      <c r="G4491" s="600">
        <f t="shared" si="262"/>
        <v>3.45</v>
      </c>
      <c r="H4491" s="600">
        <f t="shared" si="264"/>
        <v>6.21</v>
      </c>
      <c r="K4491" s="676"/>
    </row>
    <row r="4492" spans="1:11">
      <c r="A4492" s="67"/>
      <c r="B4492" s="67" t="s">
        <v>268</v>
      </c>
      <c r="C4492" s="67">
        <v>1</v>
      </c>
      <c r="D4492" s="67"/>
      <c r="E4492" s="600">
        <f>0.3*2+0.75*2</f>
        <v>2.1</v>
      </c>
      <c r="F4492" s="67"/>
      <c r="G4492" s="600">
        <f t="shared" si="262"/>
        <v>3.45</v>
      </c>
      <c r="H4492" s="600">
        <f t="shared" si="264"/>
        <v>7.2450000000000001</v>
      </c>
      <c r="K4492" s="676"/>
    </row>
    <row r="4493" spans="1:11">
      <c r="A4493" s="67"/>
      <c r="B4493" s="67" t="s">
        <v>269</v>
      </c>
      <c r="C4493" s="67">
        <v>1</v>
      </c>
      <c r="D4493" s="67"/>
      <c r="E4493" s="67">
        <f>0.3*2+0.6*2</f>
        <v>1.8</v>
      </c>
      <c r="F4493" s="67"/>
      <c r="G4493" s="600">
        <f t="shared" si="262"/>
        <v>3.45</v>
      </c>
      <c r="H4493" s="600">
        <f t="shared" si="264"/>
        <v>6.21</v>
      </c>
      <c r="K4493" s="676"/>
    </row>
    <row r="4494" spans="1:11">
      <c r="A4494" s="67"/>
      <c r="B4494" s="67" t="s">
        <v>270</v>
      </c>
      <c r="C4494" s="67">
        <v>1</v>
      </c>
      <c r="D4494" s="67"/>
      <c r="E4494" s="668">
        <f>0.3*2+0.9*2</f>
        <v>2.4</v>
      </c>
      <c r="F4494" s="67"/>
      <c r="G4494" s="600">
        <f t="shared" si="262"/>
        <v>3.45</v>
      </c>
      <c r="H4494" s="600">
        <f t="shared" si="264"/>
        <v>8.2799999999999994</v>
      </c>
      <c r="K4494" s="676"/>
    </row>
    <row r="4495" spans="1:11">
      <c r="A4495" s="67"/>
      <c r="B4495" s="67" t="s">
        <v>271</v>
      </c>
      <c r="C4495" s="67">
        <v>1</v>
      </c>
      <c r="D4495" s="67"/>
      <c r="E4495" s="668">
        <f>0.3*2+0.9*2</f>
        <v>2.4</v>
      </c>
      <c r="F4495" s="67"/>
      <c r="G4495" s="600">
        <f t="shared" si="262"/>
        <v>3.45</v>
      </c>
      <c r="H4495" s="600">
        <f t="shared" si="264"/>
        <v>8.2799999999999994</v>
      </c>
      <c r="K4495" s="676"/>
    </row>
    <row r="4496" spans="1:11">
      <c r="A4496" s="67"/>
      <c r="B4496" s="67" t="s">
        <v>272</v>
      </c>
      <c r="C4496" s="67">
        <v>1</v>
      </c>
      <c r="D4496" s="67"/>
      <c r="E4496" s="600">
        <f>0.3*2+0.75*2</f>
        <v>2.1</v>
      </c>
      <c r="F4496" s="67"/>
      <c r="G4496" s="600">
        <f t="shared" si="262"/>
        <v>3.45</v>
      </c>
      <c r="H4496" s="600">
        <f t="shared" si="264"/>
        <v>7.2450000000000001</v>
      </c>
      <c r="K4496" s="676"/>
    </row>
    <row r="4497" spans="1:11">
      <c r="A4497" s="67"/>
      <c r="B4497" s="67" t="s">
        <v>273</v>
      </c>
      <c r="C4497" s="67">
        <v>1</v>
      </c>
      <c r="D4497" s="67"/>
      <c r="E4497" s="668">
        <f>0.3*2+0.9*2</f>
        <v>2.4</v>
      </c>
      <c r="F4497" s="67"/>
      <c r="G4497" s="600">
        <f t="shared" si="262"/>
        <v>3.45</v>
      </c>
      <c r="H4497" s="600">
        <f t="shared" si="264"/>
        <v>8.2799999999999994</v>
      </c>
      <c r="K4497" s="676"/>
    </row>
    <row r="4498" spans="1:11">
      <c r="A4498" s="67"/>
      <c r="B4498" s="67" t="s">
        <v>274</v>
      </c>
      <c r="C4498" s="67">
        <v>1</v>
      </c>
      <c r="D4498" s="67"/>
      <c r="E4498" s="600">
        <f>0.3*2+0.75*2</f>
        <v>2.1</v>
      </c>
      <c r="F4498" s="67"/>
      <c r="G4498" s="600">
        <f t="shared" si="262"/>
        <v>3.45</v>
      </c>
      <c r="H4498" s="600">
        <f t="shared" si="264"/>
        <v>7.2450000000000001</v>
      </c>
      <c r="K4498" s="676"/>
    </row>
    <row r="4499" spans="1:11">
      <c r="A4499" s="67"/>
      <c r="B4499" s="67" t="s">
        <v>275</v>
      </c>
      <c r="C4499" s="67">
        <v>1</v>
      </c>
      <c r="D4499" s="67"/>
      <c r="E4499" s="600">
        <f>0.3*2+0.75*2</f>
        <v>2.1</v>
      </c>
      <c r="F4499" s="67"/>
      <c r="G4499" s="600">
        <f t="shared" si="262"/>
        <v>3.45</v>
      </c>
      <c r="H4499" s="600">
        <f t="shared" si="264"/>
        <v>7.2450000000000001</v>
      </c>
      <c r="K4499" s="676"/>
    </row>
    <row r="4500" spans="1:11">
      <c r="A4500" s="67"/>
      <c r="B4500" s="67" t="s">
        <v>276</v>
      </c>
      <c r="C4500" s="67">
        <v>1</v>
      </c>
      <c r="D4500" s="67"/>
      <c r="E4500" s="600">
        <f>0.3*2+0.75*2</f>
        <v>2.1</v>
      </c>
      <c r="F4500" s="67"/>
      <c r="G4500" s="600">
        <f t="shared" si="262"/>
        <v>3.45</v>
      </c>
      <c r="H4500" s="600">
        <f t="shared" si="264"/>
        <v>7.2450000000000001</v>
      </c>
      <c r="K4500" s="676"/>
    </row>
    <row r="4501" spans="1:11">
      <c r="A4501" s="67"/>
      <c r="B4501" s="67" t="s">
        <v>277</v>
      </c>
      <c r="C4501" s="67">
        <v>1</v>
      </c>
      <c r="D4501" s="67"/>
      <c r="E4501" s="668">
        <f>0.3*2+0.9*2</f>
        <v>2.4</v>
      </c>
      <c r="F4501" s="67"/>
      <c r="G4501" s="600">
        <f t="shared" si="262"/>
        <v>3.45</v>
      </c>
      <c r="H4501" s="600">
        <f t="shared" si="264"/>
        <v>8.2799999999999994</v>
      </c>
      <c r="K4501" s="676"/>
    </row>
    <row r="4502" spans="1:11">
      <c r="A4502" s="67"/>
      <c r="B4502" s="667" t="s">
        <v>278</v>
      </c>
      <c r="C4502" s="667">
        <v>1</v>
      </c>
      <c r="D4502" s="667"/>
      <c r="E4502" s="668">
        <f>0.3*2+0.9*2</f>
        <v>2.4</v>
      </c>
      <c r="F4502" s="667"/>
      <c r="G4502" s="600">
        <f t="shared" si="262"/>
        <v>3.45</v>
      </c>
      <c r="H4502" s="600">
        <f t="shared" si="264"/>
        <v>8.2799999999999994</v>
      </c>
      <c r="K4502" s="676"/>
    </row>
    <row r="4503" spans="1:11">
      <c r="A4503" s="67"/>
      <c r="B4503" s="67" t="s">
        <v>279</v>
      </c>
      <c r="C4503" s="67">
        <v>1</v>
      </c>
      <c r="D4503" s="67"/>
      <c r="E4503" s="668">
        <f>0.3*2+0.9*2</f>
        <v>2.4</v>
      </c>
      <c r="F4503" s="67"/>
      <c r="G4503" s="600">
        <f t="shared" si="262"/>
        <v>3.45</v>
      </c>
      <c r="H4503" s="600">
        <f t="shared" si="264"/>
        <v>8.2799999999999994</v>
      </c>
      <c r="K4503" s="676"/>
    </row>
    <row r="4504" spans="1:11">
      <c r="A4504" s="67"/>
      <c r="B4504" s="67" t="s">
        <v>280</v>
      </c>
      <c r="C4504" s="67">
        <v>1</v>
      </c>
      <c r="D4504" s="67"/>
      <c r="E4504" s="600">
        <v>3.1419999999999999</v>
      </c>
      <c r="F4504" s="67">
        <v>0.6</v>
      </c>
      <c r="G4504" s="600">
        <f t="shared" si="262"/>
        <v>3.45</v>
      </c>
      <c r="H4504" s="600">
        <f t="shared" si="264"/>
        <v>6.5039400000000001</v>
      </c>
      <c r="K4504" s="676"/>
    </row>
    <row r="4505" spans="1:11">
      <c r="A4505" s="67"/>
      <c r="B4505" s="67" t="s">
        <v>281</v>
      </c>
      <c r="C4505" s="67">
        <v>1</v>
      </c>
      <c r="D4505" s="67"/>
      <c r="E4505" s="668">
        <f t="shared" ref="E4505:E4510" si="265">0.3*2+0.9*2</f>
        <v>2.4</v>
      </c>
      <c r="F4505" s="67"/>
      <c r="G4505" s="600">
        <f t="shared" si="262"/>
        <v>3.45</v>
      </c>
      <c r="H4505" s="600">
        <f t="shared" si="264"/>
        <v>8.2799999999999994</v>
      </c>
      <c r="K4505" s="676"/>
    </row>
    <row r="4506" spans="1:11">
      <c r="A4506" s="67"/>
      <c r="B4506" s="67" t="s">
        <v>282</v>
      </c>
      <c r="C4506" s="67">
        <v>1</v>
      </c>
      <c r="D4506" s="67"/>
      <c r="E4506" s="668">
        <f t="shared" si="265"/>
        <v>2.4</v>
      </c>
      <c r="F4506" s="67"/>
      <c r="G4506" s="600">
        <f t="shared" si="262"/>
        <v>3.45</v>
      </c>
      <c r="H4506" s="600">
        <f t="shared" si="264"/>
        <v>8.2799999999999994</v>
      </c>
      <c r="K4506" s="676"/>
    </row>
    <row r="4507" spans="1:11">
      <c r="A4507" s="67"/>
      <c r="B4507" s="67" t="s">
        <v>283</v>
      </c>
      <c r="C4507" s="67">
        <v>1</v>
      </c>
      <c r="D4507" s="67"/>
      <c r="E4507" s="668">
        <f t="shared" si="265"/>
        <v>2.4</v>
      </c>
      <c r="F4507" s="67"/>
      <c r="G4507" s="600">
        <f t="shared" si="262"/>
        <v>3.45</v>
      </c>
      <c r="H4507" s="600">
        <f t="shared" si="264"/>
        <v>8.2799999999999994</v>
      </c>
      <c r="K4507" s="676"/>
    </row>
    <row r="4508" spans="1:11">
      <c r="A4508" s="67"/>
      <c r="B4508" s="67" t="s">
        <v>284</v>
      </c>
      <c r="C4508" s="67">
        <v>1</v>
      </c>
      <c r="D4508" s="67"/>
      <c r="E4508" s="668">
        <f t="shared" si="265"/>
        <v>2.4</v>
      </c>
      <c r="F4508" s="67"/>
      <c r="G4508" s="600">
        <f t="shared" si="262"/>
        <v>3.45</v>
      </c>
      <c r="H4508" s="600">
        <f t="shared" si="264"/>
        <v>8.2799999999999994</v>
      </c>
      <c r="K4508" s="676"/>
    </row>
    <row r="4509" spans="1:11">
      <c r="A4509" s="67"/>
      <c r="B4509" s="67" t="s">
        <v>285</v>
      </c>
      <c r="C4509" s="67">
        <v>1</v>
      </c>
      <c r="D4509" s="67"/>
      <c r="E4509" s="668">
        <f t="shared" si="265"/>
        <v>2.4</v>
      </c>
      <c r="F4509" s="67"/>
      <c r="G4509" s="600">
        <f t="shared" si="262"/>
        <v>3.45</v>
      </c>
      <c r="H4509" s="600">
        <f t="shared" si="264"/>
        <v>8.2799999999999994</v>
      </c>
      <c r="K4509" s="676"/>
    </row>
    <row r="4510" spans="1:11">
      <c r="A4510" s="67"/>
      <c r="B4510" s="67" t="s">
        <v>286</v>
      </c>
      <c r="C4510" s="67">
        <v>1</v>
      </c>
      <c r="D4510" s="67"/>
      <c r="E4510" s="668">
        <f t="shared" si="265"/>
        <v>2.4</v>
      </c>
      <c r="F4510" s="67"/>
      <c r="G4510" s="600">
        <f t="shared" si="262"/>
        <v>3.45</v>
      </c>
      <c r="H4510" s="600">
        <f t="shared" si="264"/>
        <v>8.2799999999999994</v>
      </c>
      <c r="K4510" s="676"/>
    </row>
    <row r="4511" spans="1:11">
      <c r="A4511" s="67"/>
      <c r="B4511" s="67" t="s">
        <v>287</v>
      </c>
      <c r="C4511" s="67">
        <v>1</v>
      </c>
      <c r="D4511" s="67"/>
      <c r="E4511" s="67">
        <f>0.3*2+0.6*2</f>
        <v>1.8</v>
      </c>
      <c r="F4511" s="67"/>
      <c r="G4511" s="600">
        <f t="shared" si="262"/>
        <v>3.45</v>
      </c>
      <c r="H4511" s="600">
        <f t="shared" si="264"/>
        <v>6.21</v>
      </c>
      <c r="K4511" s="676"/>
    </row>
    <row r="4512" spans="1:11">
      <c r="A4512" s="67"/>
      <c r="B4512" s="67" t="s">
        <v>288</v>
      </c>
      <c r="C4512" s="67">
        <v>2</v>
      </c>
      <c r="D4512" s="67"/>
      <c r="E4512" s="600">
        <f>0.3*2+0.75*2</f>
        <v>2.1</v>
      </c>
      <c r="F4512" s="67"/>
      <c r="G4512" s="600">
        <f t="shared" si="262"/>
        <v>3.45</v>
      </c>
      <c r="H4512" s="600">
        <f t="shared" si="264"/>
        <v>14.49</v>
      </c>
      <c r="K4512" s="676"/>
    </row>
    <row r="4513" spans="1:11">
      <c r="A4513" s="67"/>
      <c r="B4513" s="67"/>
      <c r="C4513" s="67"/>
      <c r="D4513" s="67"/>
      <c r="E4513" s="600"/>
      <c r="F4513" s="67"/>
      <c r="G4513" s="600"/>
      <c r="H4513" s="602">
        <f>SUM(H4452:H4512)</f>
        <v>438.09894000000003</v>
      </c>
      <c r="K4513" s="676"/>
    </row>
    <row r="4514" spans="1:11">
      <c r="A4514" s="67"/>
      <c r="B4514" s="601" t="s">
        <v>725</v>
      </c>
      <c r="C4514" s="67"/>
      <c r="D4514" s="67"/>
      <c r="E4514" s="600"/>
      <c r="F4514" s="67"/>
      <c r="G4514" s="600"/>
      <c r="H4514" s="600"/>
      <c r="K4514" s="676"/>
    </row>
    <row r="4515" spans="1:11">
      <c r="A4515" s="67"/>
      <c r="B4515" s="67" t="s">
        <v>228</v>
      </c>
      <c r="C4515" s="67">
        <v>1</v>
      </c>
      <c r="D4515" s="67"/>
      <c r="E4515" s="67">
        <f>0.3*2+0.6*2</f>
        <v>1.8</v>
      </c>
      <c r="F4515" s="67"/>
      <c r="G4515" s="600">
        <f>3.6-0.15</f>
        <v>3.45</v>
      </c>
      <c r="H4515" s="600">
        <f t="shared" ref="H4515:H4546" si="266">+PRODUCT(C4515:G4515)</f>
        <v>6.21</v>
      </c>
      <c r="K4515" s="676"/>
    </row>
    <row r="4516" spans="1:11">
      <c r="A4516" s="67"/>
      <c r="B4516" s="67" t="s">
        <v>229</v>
      </c>
      <c r="C4516" s="67">
        <v>1</v>
      </c>
      <c r="D4516" s="67"/>
      <c r="E4516" s="67">
        <f>0.3*2+0.6*2</f>
        <v>1.8</v>
      </c>
      <c r="F4516" s="67"/>
      <c r="G4516" s="600">
        <f t="shared" ref="G4516:G4573" si="267">3.6-0.15</f>
        <v>3.45</v>
      </c>
      <c r="H4516" s="600">
        <f t="shared" si="266"/>
        <v>6.21</v>
      </c>
      <c r="K4516" s="676"/>
    </row>
    <row r="4517" spans="1:11">
      <c r="A4517" s="67"/>
      <c r="B4517" s="67" t="s">
        <v>230</v>
      </c>
      <c r="C4517" s="67">
        <v>1</v>
      </c>
      <c r="D4517" s="67"/>
      <c r="E4517" s="67">
        <f>0.3*2+0.6*2</f>
        <v>1.8</v>
      </c>
      <c r="F4517" s="67"/>
      <c r="G4517" s="600">
        <f t="shared" si="267"/>
        <v>3.45</v>
      </c>
      <c r="H4517" s="600">
        <f t="shared" si="266"/>
        <v>6.21</v>
      </c>
      <c r="K4517" s="676"/>
    </row>
    <row r="4518" spans="1:11">
      <c r="A4518" s="67"/>
      <c r="B4518" s="67" t="s">
        <v>231</v>
      </c>
      <c r="C4518" s="67">
        <v>1</v>
      </c>
      <c r="D4518" s="67"/>
      <c r="E4518" s="600">
        <f>0.3*2+0.75*2</f>
        <v>2.1</v>
      </c>
      <c r="F4518" s="67"/>
      <c r="G4518" s="600">
        <f t="shared" si="267"/>
        <v>3.45</v>
      </c>
      <c r="H4518" s="600">
        <f t="shared" si="266"/>
        <v>7.2450000000000001</v>
      </c>
      <c r="K4518" s="676"/>
    </row>
    <row r="4519" spans="1:11">
      <c r="A4519" s="67"/>
      <c r="B4519" s="67" t="s">
        <v>232</v>
      </c>
      <c r="C4519" s="67">
        <v>1</v>
      </c>
      <c r="D4519" s="67"/>
      <c r="E4519" s="67">
        <f t="shared" ref="E4519:E4529" si="268">0.3*2+0.6*2</f>
        <v>1.8</v>
      </c>
      <c r="F4519" s="67"/>
      <c r="G4519" s="600">
        <f t="shared" si="267"/>
        <v>3.45</v>
      </c>
      <c r="H4519" s="600">
        <f t="shared" si="266"/>
        <v>6.21</v>
      </c>
      <c r="K4519" s="676"/>
    </row>
    <row r="4520" spans="1:11">
      <c r="A4520" s="67"/>
      <c r="B4520" s="67" t="s">
        <v>233</v>
      </c>
      <c r="C4520" s="67">
        <v>1</v>
      </c>
      <c r="D4520" s="67"/>
      <c r="E4520" s="67">
        <f t="shared" si="268"/>
        <v>1.8</v>
      </c>
      <c r="F4520" s="67"/>
      <c r="G4520" s="600">
        <f t="shared" si="267"/>
        <v>3.45</v>
      </c>
      <c r="H4520" s="600">
        <f t="shared" si="266"/>
        <v>6.21</v>
      </c>
      <c r="K4520" s="676"/>
    </row>
    <row r="4521" spans="1:11">
      <c r="A4521" s="67"/>
      <c r="B4521" s="67" t="s">
        <v>234</v>
      </c>
      <c r="C4521" s="67">
        <v>1</v>
      </c>
      <c r="D4521" s="67"/>
      <c r="E4521" s="67">
        <f t="shared" si="268"/>
        <v>1.8</v>
      </c>
      <c r="F4521" s="67"/>
      <c r="G4521" s="600">
        <f t="shared" si="267"/>
        <v>3.45</v>
      </c>
      <c r="H4521" s="600">
        <f t="shared" si="266"/>
        <v>6.21</v>
      </c>
      <c r="K4521" s="676"/>
    </row>
    <row r="4522" spans="1:11">
      <c r="A4522" s="67"/>
      <c r="B4522" s="67" t="s">
        <v>235</v>
      </c>
      <c r="C4522" s="67">
        <v>1</v>
      </c>
      <c r="D4522" s="67"/>
      <c r="E4522" s="67">
        <f t="shared" si="268"/>
        <v>1.8</v>
      </c>
      <c r="F4522" s="67"/>
      <c r="G4522" s="600">
        <f t="shared" si="267"/>
        <v>3.45</v>
      </c>
      <c r="H4522" s="600">
        <f t="shared" si="266"/>
        <v>6.21</v>
      </c>
      <c r="K4522" s="676"/>
    </row>
    <row r="4523" spans="1:11">
      <c r="A4523" s="67"/>
      <c r="B4523" s="67" t="s">
        <v>236</v>
      </c>
      <c r="C4523" s="67">
        <v>1</v>
      </c>
      <c r="D4523" s="67"/>
      <c r="E4523" s="67">
        <f t="shared" si="268"/>
        <v>1.8</v>
      </c>
      <c r="F4523" s="67"/>
      <c r="G4523" s="600">
        <f t="shared" si="267"/>
        <v>3.45</v>
      </c>
      <c r="H4523" s="600">
        <f t="shared" si="266"/>
        <v>6.21</v>
      </c>
      <c r="K4523" s="676"/>
    </row>
    <row r="4524" spans="1:11">
      <c r="A4524" s="67"/>
      <c r="B4524" s="67" t="s">
        <v>237</v>
      </c>
      <c r="C4524" s="67">
        <v>1</v>
      </c>
      <c r="D4524" s="67"/>
      <c r="E4524" s="67">
        <f t="shared" si="268"/>
        <v>1.8</v>
      </c>
      <c r="F4524" s="67"/>
      <c r="G4524" s="600">
        <f t="shared" si="267"/>
        <v>3.45</v>
      </c>
      <c r="H4524" s="600">
        <f t="shared" si="266"/>
        <v>6.21</v>
      </c>
      <c r="K4524" s="676"/>
    </row>
    <row r="4525" spans="1:11">
      <c r="A4525" s="67"/>
      <c r="B4525" s="67" t="s">
        <v>238</v>
      </c>
      <c r="C4525" s="67">
        <v>1</v>
      </c>
      <c r="D4525" s="67"/>
      <c r="E4525" s="67">
        <f t="shared" si="268"/>
        <v>1.8</v>
      </c>
      <c r="F4525" s="67"/>
      <c r="G4525" s="600">
        <f t="shared" si="267"/>
        <v>3.45</v>
      </c>
      <c r="H4525" s="600">
        <f t="shared" si="266"/>
        <v>6.21</v>
      </c>
      <c r="K4525" s="676"/>
    </row>
    <row r="4526" spans="1:11">
      <c r="A4526" s="67"/>
      <c r="B4526" s="67" t="s">
        <v>239</v>
      </c>
      <c r="C4526" s="67">
        <v>1</v>
      </c>
      <c r="D4526" s="67"/>
      <c r="E4526" s="67">
        <f t="shared" si="268"/>
        <v>1.8</v>
      </c>
      <c r="F4526" s="604"/>
      <c r="G4526" s="600">
        <f t="shared" si="267"/>
        <v>3.45</v>
      </c>
      <c r="H4526" s="600">
        <f t="shared" si="266"/>
        <v>6.21</v>
      </c>
      <c r="K4526" s="676"/>
    </row>
    <row r="4527" spans="1:11">
      <c r="A4527" s="67"/>
      <c r="B4527" s="67" t="s">
        <v>240</v>
      </c>
      <c r="C4527" s="67">
        <v>1</v>
      </c>
      <c r="D4527" s="67"/>
      <c r="E4527" s="67">
        <f t="shared" si="268"/>
        <v>1.8</v>
      </c>
      <c r="F4527" s="67"/>
      <c r="G4527" s="600">
        <f t="shared" si="267"/>
        <v>3.45</v>
      </c>
      <c r="H4527" s="600">
        <f t="shared" si="266"/>
        <v>6.21</v>
      </c>
      <c r="K4527" s="676"/>
    </row>
    <row r="4528" spans="1:11">
      <c r="A4528" s="67"/>
      <c r="B4528" s="677" t="s">
        <v>241</v>
      </c>
      <c r="C4528" s="67">
        <v>1</v>
      </c>
      <c r="D4528" s="67"/>
      <c r="E4528" s="67">
        <f t="shared" si="268"/>
        <v>1.8</v>
      </c>
      <c r="F4528" s="67"/>
      <c r="G4528" s="600">
        <f t="shared" si="267"/>
        <v>3.45</v>
      </c>
      <c r="H4528" s="600">
        <f t="shared" si="266"/>
        <v>6.21</v>
      </c>
      <c r="K4528" s="676"/>
    </row>
    <row r="4529" spans="1:11">
      <c r="A4529" s="67"/>
      <c r="B4529" s="677" t="s">
        <v>242</v>
      </c>
      <c r="C4529" s="67">
        <v>1</v>
      </c>
      <c r="D4529" s="67"/>
      <c r="E4529" s="67">
        <f t="shared" si="268"/>
        <v>1.8</v>
      </c>
      <c r="F4529" s="67"/>
      <c r="G4529" s="600">
        <f t="shared" si="267"/>
        <v>3.45</v>
      </c>
      <c r="H4529" s="600">
        <f t="shared" si="266"/>
        <v>6.21</v>
      </c>
      <c r="K4529" s="676"/>
    </row>
    <row r="4530" spans="1:11">
      <c r="A4530" s="67"/>
      <c r="B4530" s="677" t="s">
        <v>243</v>
      </c>
      <c r="C4530" s="67">
        <v>1</v>
      </c>
      <c r="D4530" s="67"/>
      <c r="E4530" s="600">
        <f>0.3*2+0.75*2</f>
        <v>2.1</v>
      </c>
      <c r="F4530" s="67"/>
      <c r="G4530" s="600">
        <f t="shared" si="267"/>
        <v>3.45</v>
      </c>
      <c r="H4530" s="600">
        <f t="shared" si="266"/>
        <v>7.2450000000000001</v>
      </c>
      <c r="K4530" s="676"/>
    </row>
    <row r="4531" spans="1:11">
      <c r="A4531" s="67"/>
      <c r="B4531" s="677" t="s">
        <v>244</v>
      </c>
      <c r="C4531" s="67">
        <v>1</v>
      </c>
      <c r="D4531" s="67"/>
      <c r="E4531" s="600">
        <f>0.3*2+0.75*2</f>
        <v>2.1</v>
      </c>
      <c r="F4531" s="67"/>
      <c r="G4531" s="600">
        <f t="shared" si="267"/>
        <v>3.45</v>
      </c>
      <c r="H4531" s="600">
        <f t="shared" si="266"/>
        <v>7.2450000000000001</v>
      </c>
      <c r="K4531" s="676"/>
    </row>
    <row r="4532" spans="1:11">
      <c r="A4532" s="67"/>
      <c r="B4532" s="67" t="s">
        <v>245</v>
      </c>
      <c r="C4532" s="67">
        <v>1</v>
      </c>
      <c r="D4532" s="67"/>
      <c r="E4532" s="600">
        <f>0.3*2+0.75*2</f>
        <v>2.1</v>
      </c>
      <c r="F4532" s="67"/>
      <c r="G4532" s="600">
        <f t="shared" si="267"/>
        <v>3.45</v>
      </c>
      <c r="H4532" s="600">
        <f t="shared" si="266"/>
        <v>7.2450000000000001</v>
      </c>
      <c r="K4532" s="676"/>
    </row>
    <row r="4533" spans="1:11">
      <c r="A4533" s="67"/>
      <c r="B4533" s="677" t="s">
        <v>246</v>
      </c>
      <c r="C4533" s="67">
        <v>1</v>
      </c>
      <c r="D4533" s="67"/>
      <c r="E4533" s="67">
        <f>0.3*2+0.6*2</f>
        <v>1.8</v>
      </c>
      <c r="F4533" s="67"/>
      <c r="G4533" s="600">
        <f t="shared" si="267"/>
        <v>3.45</v>
      </c>
      <c r="H4533" s="600">
        <f t="shared" si="266"/>
        <v>6.21</v>
      </c>
      <c r="K4533" s="676"/>
    </row>
    <row r="4534" spans="1:11">
      <c r="A4534" s="67"/>
      <c r="B4534" s="67" t="s">
        <v>247</v>
      </c>
      <c r="C4534" s="67">
        <v>1</v>
      </c>
      <c r="D4534" s="67"/>
      <c r="E4534" s="600">
        <f>0.3*2+0.75*2</f>
        <v>2.1</v>
      </c>
      <c r="F4534" s="67"/>
      <c r="G4534" s="600">
        <f t="shared" si="267"/>
        <v>3.45</v>
      </c>
      <c r="H4534" s="600">
        <f t="shared" si="266"/>
        <v>7.2450000000000001</v>
      </c>
      <c r="K4534" s="676"/>
    </row>
    <row r="4535" spans="1:11">
      <c r="A4535" s="67"/>
      <c r="B4535" s="67" t="s">
        <v>248</v>
      </c>
      <c r="C4535" s="67">
        <v>1</v>
      </c>
      <c r="D4535" s="67"/>
      <c r="E4535" s="668">
        <f>0.3*2+1.05*2</f>
        <v>2.7</v>
      </c>
      <c r="F4535" s="67"/>
      <c r="G4535" s="600">
        <f t="shared" si="267"/>
        <v>3.45</v>
      </c>
      <c r="H4535" s="600">
        <f t="shared" si="266"/>
        <v>9.3149999999999995</v>
      </c>
      <c r="K4535" s="676"/>
    </row>
    <row r="4536" spans="1:11">
      <c r="A4536" s="67"/>
      <c r="B4536" s="67" t="s">
        <v>249</v>
      </c>
      <c r="C4536" s="67">
        <v>1</v>
      </c>
      <c r="D4536" s="67"/>
      <c r="E4536" s="668">
        <f>0.3*2+0.9*2</f>
        <v>2.4</v>
      </c>
      <c r="F4536" s="67"/>
      <c r="G4536" s="600">
        <f t="shared" si="267"/>
        <v>3.45</v>
      </c>
      <c r="H4536" s="600">
        <f t="shared" si="266"/>
        <v>8.2799999999999994</v>
      </c>
      <c r="K4536" s="676"/>
    </row>
    <row r="4537" spans="1:11">
      <c r="A4537" s="67"/>
      <c r="B4537" s="67" t="s">
        <v>250</v>
      </c>
      <c r="C4537" s="67">
        <v>1</v>
      </c>
      <c r="D4537" s="67"/>
      <c r="E4537" s="67">
        <f>0.3*2+0.6*2</f>
        <v>1.8</v>
      </c>
      <c r="F4537" s="67"/>
      <c r="G4537" s="600">
        <f t="shared" si="267"/>
        <v>3.45</v>
      </c>
      <c r="H4537" s="600">
        <f t="shared" si="266"/>
        <v>6.21</v>
      </c>
      <c r="K4537" s="676"/>
    </row>
    <row r="4538" spans="1:11">
      <c r="A4538" s="67"/>
      <c r="B4538" s="67" t="s">
        <v>251</v>
      </c>
      <c r="C4538" s="67">
        <v>1</v>
      </c>
      <c r="D4538" s="67"/>
      <c r="E4538" s="600">
        <f>0.3*2+0.75*2</f>
        <v>2.1</v>
      </c>
      <c r="F4538" s="67"/>
      <c r="G4538" s="600">
        <f t="shared" si="267"/>
        <v>3.45</v>
      </c>
      <c r="H4538" s="600">
        <f t="shared" si="266"/>
        <v>7.2450000000000001</v>
      </c>
      <c r="K4538" s="676"/>
    </row>
    <row r="4539" spans="1:11">
      <c r="A4539" s="67"/>
      <c r="B4539" s="67" t="s">
        <v>252</v>
      </c>
      <c r="C4539" s="67">
        <v>1</v>
      </c>
      <c r="D4539" s="67"/>
      <c r="E4539" s="67">
        <f>0.3*2+0.6*2</f>
        <v>1.8</v>
      </c>
      <c r="F4539" s="67"/>
      <c r="G4539" s="600">
        <f t="shared" si="267"/>
        <v>3.45</v>
      </c>
      <c r="H4539" s="600">
        <f t="shared" si="266"/>
        <v>6.21</v>
      </c>
      <c r="K4539" s="676"/>
    </row>
    <row r="4540" spans="1:11">
      <c r="A4540" s="67"/>
      <c r="B4540" s="67" t="s">
        <v>253</v>
      </c>
      <c r="C4540" s="67">
        <v>1</v>
      </c>
      <c r="D4540" s="67"/>
      <c r="E4540" s="67">
        <f>0.3*2+0.6*2</f>
        <v>1.8</v>
      </c>
      <c r="F4540" s="67"/>
      <c r="G4540" s="600">
        <f t="shared" si="267"/>
        <v>3.45</v>
      </c>
      <c r="H4540" s="600">
        <f t="shared" si="266"/>
        <v>6.21</v>
      </c>
      <c r="K4540" s="676"/>
    </row>
    <row r="4541" spans="1:11">
      <c r="A4541" s="67"/>
      <c r="B4541" s="67" t="s">
        <v>254</v>
      </c>
      <c r="C4541" s="67">
        <v>1</v>
      </c>
      <c r="D4541" s="67"/>
      <c r="E4541" s="67">
        <f>0.3*2+0.6*2</f>
        <v>1.8</v>
      </c>
      <c r="F4541" s="67"/>
      <c r="G4541" s="600">
        <f t="shared" si="267"/>
        <v>3.45</v>
      </c>
      <c r="H4541" s="600">
        <f t="shared" si="266"/>
        <v>6.21</v>
      </c>
      <c r="K4541" s="676"/>
    </row>
    <row r="4542" spans="1:11">
      <c r="A4542" s="67"/>
      <c r="B4542" s="67" t="s">
        <v>255</v>
      </c>
      <c r="C4542" s="67">
        <v>1</v>
      </c>
      <c r="D4542" s="67"/>
      <c r="E4542" s="67">
        <f>0.3*2+0.6*2</f>
        <v>1.8</v>
      </c>
      <c r="F4542" s="67"/>
      <c r="G4542" s="600">
        <f t="shared" si="267"/>
        <v>3.45</v>
      </c>
      <c r="H4542" s="600">
        <f t="shared" si="266"/>
        <v>6.21</v>
      </c>
      <c r="K4542" s="676"/>
    </row>
    <row r="4543" spans="1:11">
      <c r="A4543" s="67"/>
      <c r="B4543" s="67" t="s">
        <v>256</v>
      </c>
      <c r="C4543" s="67">
        <v>1</v>
      </c>
      <c r="D4543" s="67"/>
      <c r="E4543" s="67">
        <f>0.3*2+0.6*2</f>
        <v>1.8</v>
      </c>
      <c r="F4543" s="67"/>
      <c r="G4543" s="600">
        <f t="shared" si="267"/>
        <v>3.45</v>
      </c>
      <c r="H4543" s="600">
        <f t="shared" si="266"/>
        <v>6.21</v>
      </c>
      <c r="K4543" s="676"/>
    </row>
    <row r="4544" spans="1:11">
      <c r="A4544" s="67"/>
      <c r="B4544" s="67" t="s">
        <v>257</v>
      </c>
      <c r="C4544" s="67">
        <v>1</v>
      </c>
      <c r="D4544" s="67"/>
      <c r="E4544" s="600">
        <f>0.3*2+0.75*2</f>
        <v>2.1</v>
      </c>
      <c r="F4544" s="67"/>
      <c r="G4544" s="600">
        <f t="shared" si="267"/>
        <v>3.45</v>
      </c>
      <c r="H4544" s="600">
        <f t="shared" si="266"/>
        <v>7.2450000000000001</v>
      </c>
      <c r="K4544" s="676"/>
    </row>
    <row r="4545" spans="1:11">
      <c r="A4545" s="67"/>
      <c r="B4545" s="67" t="s">
        <v>258</v>
      </c>
      <c r="C4545" s="67">
        <v>1</v>
      </c>
      <c r="D4545" s="67"/>
      <c r="E4545" s="67">
        <f>0.3*2+0.6*2</f>
        <v>1.8</v>
      </c>
      <c r="F4545" s="67"/>
      <c r="G4545" s="600">
        <f t="shared" si="267"/>
        <v>3.45</v>
      </c>
      <c r="H4545" s="600">
        <f t="shared" si="266"/>
        <v>6.21</v>
      </c>
      <c r="K4545" s="676"/>
    </row>
    <row r="4546" spans="1:11">
      <c r="A4546" s="67"/>
      <c r="B4546" s="67" t="s">
        <v>259</v>
      </c>
      <c r="C4546" s="67">
        <v>1</v>
      </c>
      <c r="D4546" s="67"/>
      <c r="E4546" s="668">
        <f>0.3*2+0.9*2</f>
        <v>2.4</v>
      </c>
      <c r="F4546" s="67"/>
      <c r="G4546" s="600">
        <f t="shared" si="267"/>
        <v>3.45</v>
      </c>
      <c r="H4546" s="600">
        <f t="shared" si="266"/>
        <v>8.2799999999999994</v>
      </c>
      <c r="K4546" s="676"/>
    </row>
    <row r="4547" spans="1:11">
      <c r="A4547" s="67"/>
      <c r="B4547" s="67" t="s">
        <v>260</v>
      </c>
      <c r="C4547" s="67">
        <v>1</v>
      </c>
      <c r="D4547" s="67"/>
      <c r="E4547" s="600">
        <f>0.3*2+0.75*2</f>
        <v>2.1</v>
      </c>
      <c r="F4547" s="67"/>
      <c r="G4547" s="600">
        <f t="shared" si="267"/>
        <v>3.45</v>
      </c>
      <c r="H4547" s="600">
        <f t="shared" ref="H4547:H4573" si="269">+PRODUCT(C4547:G4547)</f>
        <v>7.2450000000000001</v>
      </c>
      <c r="K4547" s="676"/>
    </row>
    <row r="4548" spans="1:11">
      <c r="A4548" s="67"/>
      <c r="B4548" s="67" t="s">
        <v>261</v>
      </c>
      <c r="C4548" s="67">
        <v>1</v>
      </c>
      <c r="D4548" s="67"/>
      <c r="E4548" s="67">
        <f>0.3*2+0.6*2</f>
        <v>1.8</v>
      </c>
      <c r="F4548" s="67"/>
      <c r="G4548" s="600">
        <f t="shared" si="267"/>
        <v>3.45</v>
      </c>
      <c r="H4548" s="600">
        <f t="shared" si="269"/>
        <v>6.21</v>
      </c>
      <c r="K4548" s="676"/>
    </row>
    <row r="4549" spans="1:11">
      <c r="A4549" s="67"/>
      <c r="B4549" s="67" t="s">
        <v>262</v>
      </c>
      <c r="C4549" s="67">
        <v>1</v>
      </c>
      <c r="D4549" s="67"/>
      <c r="E4549" s="67">
        <f>0.3*2+0.6*2</f>
        <v>1.8</v>
      </c>
      <c r="F4549" s="67"/>
      <c r="G4549" s="600">
        <f t="shared" si="267"/>
        <v>3.45</v>
      </c>
      <c r="H4549" s="600">
        <f t="shared" si="269"/>
        <v>6.21</v>
      </c>
      <c r="K4549" s="676"/>
    </row>
    <row r="4550" spans="1:11">
      <c r="A4550" s="67"/>
      <c r="B4550" s="67" t="s">
        <v>263</v>
      </c>
      <c r="C4550" s="67">
        <v>1</v>
      </c>
      <c r="D4550" s="67"/>
      <c r="E4550" s="668">
        <f>0.3*2+1.05*2</f>
        <v>2.7</v>
      </c>
      <c r="F4550" s="67"/>
      <c r="G4550" s="600">
        <f t="shared" si="267"/>
        <v>3.45</v>
      </c>
      <c r="H4550" s="600">
        <f t="shared" si="269"/>
        <v>9.3149999999999995</v>
      </c>
      <c r="K4550" s="676"/>
    </row>
    <row r="4551" spans="1:11">
      <c r="A4551" s="67"/>
      <c r="B4551" s="67" t="s">
        <v>264</v>
      </c>
      <c r="C4551" s="67">
        <v>1</v>
      </c>
      <c r="D4551" s="67"/>
      <c r="E4551" s="67">
        <f>0.3*2+0.6*2</f>
        <v>1.8</v>
      </c>
      <c r="F4551" s="67"/>
      <c r="G4551" s="600">
        <f t="shared" si="267"/>
        <v>3.45</v>
      </c>
      <c r="H4551" s="600">
        <f t="shared" si="269"/>
        <v>6.21</v>
      </c>
      <c r="K4551" s="676"/>
    </row>
    <row r="4552" spans="1:11">
      <c r="A4552" s="67"/>
      <c r="B4552" s="67" t="s">
        <v>265</v>
      </c>
      <c r="C4552" s="67">
        <v>1</v>
      </c>
      <c r="D4552" s="67"/>
      <c r="E4552" s="600">
        <f>0.3*2+0.75*2</f>
        <v>2.1</v>
      </c>
      <c r="F4552" s="67"/>
      <c r="G4552" s="600">
        <f t="shared" si="267"/>
        <v>3.45</v>
      </c>
      <c r="H4552" s="600">
        <f t="shared" si="269"/>
        <v>7.2450000000000001</v>
      </c>
      <c r="K4552" s="676"/>
    </row>
    <row r="4553" spans="1:11">
      <c r="A4553" s="67"/>
      <c r="B4553" s="67" t="s">
        <v>266</v>
      </c>
      <c r="C4553" s="67">
        <v>1</v>
      </c>
      <c r="D4553" s="67"/>
      <c r="E4553" s="600">
        <f>0.3*2+0.75*2</f>
        <v>2.1</v>
      </c>
      <c r="F4553" s="67"/>
      <c r="G4553" s="600">
        <f t="shared" si="267"/>
        <v>3.45</v>
      </c>
      <c r="H4553" s="600">
        <f t="shared" si="269"/>
        <v>7.2450000000000001</v>
      </c>
      <c r="K4553" s="676"/>
    </row>
    <row r="4554" spans="1:11">
      <c r="A4554" s="67"/>
      <c r="B4554" s="67" t="s">
        <v>267</v>
      </c>
      <c r="C4554" s="67">
        <v>1</v>
      </c>
      <c r="D4554" s="67"/>
      <c r="E4554" s="67">
        <f>0.3*2+0.6*2</f>
        <v>1.8</v>
      </c>
      <c r="F4554" s="67"/>
      <c r="G4554" s="600">
        <f t="shared" si="267"/>
        <v>3.45</v>
      </c>
      <c r="H4554" s="600">
        <f t="shared" si="269"/>
        <v>6.21</v>
      </c>
      <c r="K4554" s="676"/>
    </row>
    <row r="4555" spans="1:11">
      <c r="A4555" s="67"/>
      <c r="B4555" s="67" t="s">
        <v>269</v>
      </c>
      <c r="C4555" s="67">
        <v>1</v>
      </c>
      <c r="D4555" s="67"/>
      <c r="E4555" s="67">
        <f>0.3*2+0.6*2</f>
        <v>1.8</v>
      </c>
      <c r="F4555" s="67"/>
      <c r="G4555" s="600">
        <f t="shared" si="267"/>
        <v>3.45</v>
      </c>
      <c r="H4555" s="600">
        <f t="shared" si="269"/>
        <v>6.21</v>
      </c>
      <c r="K4555" s="676"/>
    </row>
    <row r="4556" spans="1:11">
      <c r="A4556" s="67"/>
      <c r="B4556" s="67" t="s">
        <v>270</v>
      </c>
      <c r="C4556" s="67">
        <v>1</v>
      </c>
      <c r="D4556" s="67"/>
      <c r="E4556" s="668">
        <f>0.3*2+0.9*2</f>
        <v>2.4</v>
      </c>
      <c r="F4556" s="67"/>
      <c r="G4556" s="600">
        <f t="shared" si="267"/>
        <v>3.45</v>
      </c>
      <c r="H4556" s="600">
        <f t="shared" si="269"/>
        <v>8.2799999999999994</v>
      </c>
      <c r="K4556" s="676"/>
    </row>
    <row r="4557" spans="1:11">
      <c r="A4557" s="67"/>
      <c r="B4557" s="67" t="s">
        <v>271</v>
      </c>
      <c r="C4557" s="67">
        <v>1</v>
      </c>
      <c r="D4557" s="67"/>
      <c r="E4557" s="668">
        <f>0.3*2+0.9*2</f>
        <v>2.4</v>
      </c>
      <c r="F4557" s="67"/>
      <c r="G4557" s="600">
        <f t="shared" si="267"/>
        <v>3.45</v>
      </c>
      <c r="H4557" s="600">
        <f t="shared" si="269"/>
        <v>8.2799999999999994</v>
      </c>
      <c r="K4557" s="676"/>
    </row>
    <row r="4558" spans="1:11">
      <c r="A4558" s="67"/>
      <c r="B4558" s="67" t="s">
        <v>272</v>
      </c>
      <c r="C4558" s="67">
        <v>1</v>
      </c>
      <c r="D4558" s="67"/>
      <c r="E4558" s="600">
        <f>0.3*2+0.75*2</f>
        <v>2.1</v>
      </c>
      <c r="F4558" s="67"/>
      <c r="G4558" s="600">
        <f t="shared" si="267"/>
        <v>3.45</v>
      </c>
      <c r="H4558" s="600">
        <f t="shared" si="269"/>
        <v>7.2450000000000001</v>
      </c>
      <c r="K4558" s="676"/>
    </row>
    <row r="4559" spans="1:11">
      <c r="A4559" s="67"/>
      <c r="B4559" s="67" t="s">
        <v>273</v>
      </c>
      <c r="C4559" s="67">
        <v>1</v>
      </c>
      <c r="D4559" s="67"/>
      <c r="E4559" s="668">
        <f>0.3*2+0.9*2</f>
        <v>2.4</v>
      </c>
      <c r="F4559" s="67"/>
      <c r="G4559" s="600">
        <f t="shared" si="267"/>
        <v>3.45</v>
      </c>
      <c r="H4559" s="600">
        <f t="shared" si="269"/>
        <v>8.2799999999999994</v>
      </c>
      <c r="K4559" s="676"/>
    </row>
    <row r="4560" spans="1:11">
      <c r="A4560" s="67"/>
      <c r="B4560" s="67" t="s">
        <v>274</v>
      </c>
      <c r="C4560" s="67">
        <v>1</v>
      </c>
      <c r="D4560" s="67"/>
      <c r="E4560" s="600">
        <f>0.3*2+0.75*2</f>
        <v>2.1</v>
      </c>
      <c r="F4560" s="67"/>
      <c r="G4560" s="600">
        <f t="shared" si="267"/>
        <v>3.45</v>
      </c>
      <c r="H4560" s="600">
        <f t="shared" si="269"/>
        <v>7.2450000000000001</v>
      </c>
      <c r="K4560" s="676"/>
    </row>
    <row r="4561" spans="1:11">
      <c r="A4561" s="67"/>
      <c r="B4561" s="67" t="s">
        <v>275</v>
      </c>
      <c r="C4561" s="67">
        <v>1</v>
      </c>
      <c r="D4561" s="67"/>
      <c r="E4561" s="600">
        <f>0.3*2+0.75*2</f>
        <v>2.1</v>
      </c>
      <c r="F4561" s="67"/>
      <c r="G4561" s="600">
        <f t="shared" si="267"/>
        <v>3.45</v>
      </c>
      <c r="H4561" s="600">
        <f t="shared" si="269"/>
        <v>7.2450000000000001</v>
      </c>
      <c r="K4561" s="676"/>
    </row>
    <row r="4562" spans="1:11">
      <c r="A4562" s="67"/>
      <c r="B4562" s="67" t="s">
        <v>276</v>
      </c>
      <c r="C4562" s="67">
        <v>1</v>
      </c>
      <c r="D4562" s="67"/>
      <c r="E4562" s="600">
        <f>0.3*2+0.75*2</f>
        <v>2.1</v>
      </c>
      <c r="F4562" s="67"/>
      <c r="G4562" s="600">
        <f t="shared" si="267"/>
        <v>3.45</v>
      </c>
      <c r="H4562" s="600">
        <f t="shared" si="269"/>
        <v>7.2450000000000001</v>
      </c>
      <c r="K4562" s="676"/>
    </row>
    <row r="4563" spans="1:11">
      <c r="A4563" s="67"/>
      <c r="B4563" s="67" t="s">
        <v>277</v>
      </c>
      <c r="C4563" s="67">
        <v>1</v>
      </c>
      <c r="D4563" s="67"/>
      <c r="E4563" s="668">
        <f>0.3*2+0.9*2</f>
        <v>2.4</v>
      </c>
      <c r="F4563" s="67"/>
      <c r="G4563" s="600">
        <f t="shared" si="267"/>
        <v>3.45</v>
      </c>
      <c r="H4563" s="600">
        <f t="shared" si="269"/>
        <v>8.2799999999999994</v>
      </c>
      <c r="K4563" s="676"/>
    </row>
    <row r="4564" spans="1:11">
      <c r="A4564" s="67"/>
      <c r="B4564" s="667" t="s">
        <v>278</v>
      </c>
      <c r="C4564" s="667">
        <v>1</v>
      </c>
      <c r="D4564" s="667"/>
      <c r="E4564" s="668">
        <f>0.3*2+0.9*2</f>
        <v>2.4</v>
      </c>
      <c r="F4564" s="667"/>
      <c r="G4564" s="600">
        <f t="shared" si="267"/>
        <v>3.45</v>
      </c>
      <c r="H4564" s="600">
        <f t="shared" si="269"/>
        <v>8.2799999999999994</v>
      </c>
      <c r="K4564" s="676"/>
    </row>
    <row r="4565" spans="1:11">
      <c r="A4565" s="67"/>
      <c r="B4565" s="67" t="s">
        <v>280</v>
      </c>
      <c r="C4565" s="67">
        <v>1</v>
      </c>
      <c r="D4565" s="67"/>
      <c r="E4565" s="600">
        <v>3.1419999999999999</v>
      </c>
      <c r="F4565" s="67">
        <v>0.6</v>
      </c>
      <c r="G4565" s="600">
        <f t="shared" si="267"/>
        <v>3.45</v>
      </c>
      <c r="H4565" s="600">
        <f t="shared" si="269"/>
        <v>6.5039400000000001</v>
      </c>
      <c r="K4565" s="676"/>
    </row>
    <row r="4566" spans="1:11">
      <c r="A4566" s="67"/>
      <c r="B4566" s="67" t="s">
        <v>281</v>
      </c>
      <c r="C4566" s="67">
        <v>1</v>
      </c>
      <c r="D4566" s="67"/>
      <c r="E4566" s="668">
        <f t="shared" ref="E4566:E4571" si="270">0.3*2+0.9*2</f>
        <v>2.4</v>
      </c>
      <c r="F4566" s="67"/>
      <c r="G4566" s="600">
        <f t="shared" si="267"/>
        <v>3.45</v>
      </c>
      <c r="H4566" s="600">
        <f t="shared" si="269"/>
        <v>8.2799999999999994</v>
      </c>
      <c r="K4566" s="676"/>
    </row>
    <row r="4567" spans="1:11">
      <c r="A4567" s="67"/>
      <c r="B4567" s="67" t="s">
        <v>282</v>
      </c>
      <c r="C4567" s="67">
        <v>1</v>
      </c>
      <c r="D4567" s="67"/>
      <c r="E4567" s="668">
        <f t="shared" si="270"/>
        <v>2.4</v>
      </c>
      <c r="F4567" s="67"/>
      <c r="G4567" s="600">
        <f t="shared" si="267"/>
        <v>3.45</v>
      </c>
      <c r="H4567" s="600">
        <f t="shared" si="269"/>
        <v>8.2799999999999994</v>
      </c>
      <c r="K4567" s="676"/>
    </row>
    <row r="4568" spans="1:11">
      <c r="A4568" s="67"/>
      <c r="B4568" s="67" t="s">
        <v>283</v>
      </c>
      <c r="C4568" s="67">
        <v>1</v>
      </c>
      <c r="D4568" s="67"/>
      <c r="E4568" s="668">
        <f t="shared" si="270"/>
        <v>2.4</v>
      </c>
      <c r="F4568" s="67"/>
      <c r="G4568" s="600">
        <f t="shared" si="267"/>
        <v>3.45</v>
      </c>
      <c r="H4568" s="600">
        <f t="shared" si="269"/>
        <v>8.2799999999999994</v>
      </c>
      <c r="K4568" s="676"/>
    </row>
    <row r="4569" spans="1:11">
      <c r="A4569" s="67"/>
      <c r="B4569" s="67" t="s">
        <v>284</v>
      </c>
      <c r="C4569" s="67">
        <v>1</v>
      </c>
      <c r="D4569" s="67"/>
      <c r="E4569" s="668">
        <f t="shared" si="270"/>
        <v>2.4</v>
      </c>
      <c r="F4569" s="67"/>
      <c r="G4569" s="600">
        <f t="shared" si="267"/>
        <v>3.45</v>
      </c>
      <c r="H4569" s="600">
        <f t="shared" si="269"/>
        <v>8.2799999999999994</v>
      </c>
      <c r="K4569" s="676"/>
    </row>
    <row r="4570" spans="1:11">
      <c r="A4570" s="67"/>
      <c r="B4570" s="67" t="s">
        <v>285</v>
      </c>
      <c r="C4570" s="67">
        <v>1</v>
      </c>
      <c r="D4570" s="67"/>
      <c r="E4570" s="668">
        <f t="shared" si="270"/>
        <v>2.4</v>
      </c>
      <c r="F4570" s="67"/>
      <c r="G4570" s="600">
        <f t="shared" si="267"/>
        <v>3.45</v>
      </c>
      <c r="H4570" s="600">
        <f t="shared" si="269"/>
        <v>8.2799999999999994</v>
      </c>
      <c r="K4570" s="676"/>
    </row>
    <row r="4571" spans="1:11">
      <c r="A4571" s="67"/>
      <c r="B4571" s="67" t="s">
        <v>286</v>
      </c>
      <c r="C4571" s="67">
        <v>1</v>
      </c>
      <c r="D4571" s="67"/>
      <c r="E4571" s="668">
        <f t="shared" si="270"/>
        <v>2.4</v>
      </c>
      <c r="F4571" s="67"/>
      <c r="G4571" s="600">
        <f t="shared" si="267"/>
        <v>3.45</v>
      </c>
      <c r="H4571" s="600">
        <f t="shared" si="269"/>
        <v>8.2799999999999994</v>
      </c>
      <c r="K4571" s="676"/>
    </row>
    <row r="4572" spans="1:11">
      <c r="A4572" s="67"/>
      <c r="B4572" s="67" t="s">
        <v>287</v>
      </c>
      <c r="C4572" s="67">
        <v>1</v>
      </c>
      <c r="D4572" s="67"/>
      <c r="E4572" s="67">
        <f>0.3*2+0.6*2</f>
        <v>1.8</v>
      </c>
      <c r="F4572" s="67"/>
      <c r="G4572" s="600">
        <f t="shared" si="267"/>
        <v>3.45</v>
      </c>
      <c r="H4572" s="600">
        <f t="shared" si="269"/>
        <v>6.21</v>
      </c>
      <c r="K4572" s="676"/>
    </row>
    <row r="4573" spans="1:11">
      <c r="A4573" s="67"/>
      <c r="B4573" s="67" t="s">
        <v>288</v>
      </c>
      <c r="C4573" s="67">
        <v>2</v>
      </c>
      <c r="D4573" s="67"/>
      <c r="E4573" s="600">
        <f>0.3*2+0.75*2</f>
        <v>2.1</v>
      </c>
      <c r="F4573" s="67"/>
      <c r="G4573" s="600">
        <f t="shared" si="267"/>
        <v>3.45</v>
      </c>
      <c r="H4573" s="600">
        <f t="shared" si="269"/>
        <v>14.49</v>
      </c>
      <c r="K4573" s="676"/>
    </row>
    <row r="4574" spans="1:11">
      <c r="A4574" s="67"/>
      <c r="B4574" s="67"/>
      <c r="C4574" s="67"/>
      <c r="D4574" s="67"/>
      <c r="E4574" s="600"/>
      <c r="F4574" s="67"/>
      <c r="G4574" s="600"/>
      <c r="H4574" s="602">
        <f>SUM(H4515:H4573)</f>
        <v>422.57393999999999</v>
      </c>
      <c r="K4574" s="676"/>
    </row>
    <row r="4575" spans="1:11">
      <c r="A4575" s="67"/>
      <c r="B4575" s="67"/>
      <c r="C4575" s="67"/>
      <c r="D4575" s="67"/>
      <c r="E4575" s="600"/>
      <c r="F4575" s="67"/>
      <c r="G4575" s="600"/>
      <c r="H4575" s="600"/>
      <c r="K4575" s="676"/>
    </row>
    <row r="4576" spans="1:11">
      <c r="A4576" s="67"/>
      <c r="B4576" s="67"/>
      <c r="C4576" s="67"/>
      <c r="D4576" s="67"/>
      <c r="E4576" s="600"/>
      <c r="F4576" s="67"/>
      <c r="G4576" s="600"/>
      <c r="H4576" s="600"/>
      <c r="K4576" s="676"/>
    </row>
    <row r="4577" spans="1:11">
      <c r="A4577" s="67"/>
      <c r="B4577" s="601" t="s">
        <v>726</v>
      </c>
      <c r="C4577" s="67"/>
      <c r="D4577" s="67"/>
      <c r="E4577" s="600"/>
      <c r="F4577" s="67"/>
      <c r="G4577" s="600"/>
      <c r="H4577" s="600"/>
      <c r="K4577" s="676"/>
    </row>
    <row r="4578" spans="1:11">
      <c r="A4578" s="67"/>
      <c r="B4578" s="67" t="s">
        <v>228</v>
      </c>
      <c r="C4578" s="67">
        <v>1</v>
      </c>
      <c r="D4578" s="67"/>
      <c r="E4578" s="67">
        <f>0.3*2+0.6*2</f>
        <v>1.8</v>
      </c>
      <c r="F4578" s="67"/>
      <c r="G4578" s="600">
        <f>3.6-0.15</f>
        <v>3.45</v>
      </c>
      <c r="H4578" s="600">
        <f t="shared" ref="H4578:H4609" si="271">+PRODUCT(C4578:G4578)</f>
        <v>6.21</v>
      </c>
      <c r="K4578" s="676"/>
    </row>
    <row r="4579" spans="1:11">
      <c r="A4579" s="67"/>
      <c r="B4579" s="67" t="s">
        <v>229</v>
      </c>
      <c r="C4579" s="67">
        <v>1</v>
      </c>
      <c r="D4579" s="67"/>
      <c r="E4579" s="67">
        <f>0.3*2+0.6*2</f>
        <v>1.8</v>
      </c>
      <c r="F4579" s="67"/>
      <c r="G4579" s="600">
        <f t="shared" ref="G4579:G4636" si="272">3.6-0.15</f>
        <v>3.45</v>
      </c>
      <c r="H4579" s="600">
        <f t="shared" si="271"/>
        <v>6.21</v>
      </c>
      <c r="K4579" s="676"/>
    </row>
    <row r="4580" spans="1:11">
      <c r="A4580" s="67"/>
      <c r="B4580" s="67" t="s">
        <v>230</v>
      </c>
      <c r="C4580" s="67">
        <v>1</v>
      </c>
      <c r="D4580" s="67"/>
      <c r="E4580" s="67">
        <f>0.3*2+0.6*2</f>
        <v>1.8</v>
      </c>
      <c r="F4580" s="67"/>
      <c r="G4580" s="600">
        <f t="shared" si="272"/>
        <v>3.45</v>
      </c>
      <c r="H4580" s="600">
        <f t="shared" si="271"/>
        <v>6.21</v>
      </c>
      <c r="K4580" s="676"/>
    </row>
    <row r="4581" spans="1:11">
      <c r="A4581" s="67"/>
      <c r="B4581" s="67" t="s">
        <v>231</v>
      </c>
      <c r="C4581" s="67">
        <v>1</v>
      </c>
      <c r="D4581" s="67"/>
      <c r="E4581" s="600">
        <f>0.3*2+0.75*2</f>
        <v>2.1</v>
      </c>
      <c r="F4581" s="67"/>
      <c r="G4581" s="600">
        <f t="shared" si="272"/>
        <v>3.45</v>
      </c>
      <c r="H4581" s="600">
        <f t="shared" si="271"/>
        <v>7.2450000000000001</v>
      </c>
      <c r="K4581" s="676"/>
    </row>
    <row r="4582" spans="1:11">
      <c r="A4582" s="67"/>
      <c r="B4582" s="67" t="s">
        <v>232</v>
      </c>
      <c r="C4582" s="67">
        <v>1</v>
      </c>
      <c r="D4582" s="67"/>
      <c r="E4582" s="67">
        <f t="shared" ref="E4582:E4592" si="273">0.3*2+0.6*2</f>
        <v>1.8</v>
      </c>
      <c r="F4582" s="67"/>
      <c r="G4582" s="600">
        <f t="shared" si="272"/>
        <v>3.45</v>
      </c>
      <c r="H4582" s="600">
        <f t="shared" si="271"/>
        <v>6.21</v>
      </c>
      <c r="K4582" s="676"/>
    </row>
    <row r="4583" spans="1:11">
      <c r="A4583" s="67"/>
      <c r="B4583" s="67" t="s">
        <v>233</v>
      </c>
      <c r="C4583" s="67">
        <v>1</v>
      </c>
      <c r="D4583" s="67"/>
      <c r="E4583" s="67">
        <f t="shared" si="273"/>
        <v>1.8</v>
      </c>
      <c r="F4583" s="67"/>
      <c r="G4583" s="600">
        <f t="shared" si="272"/>
        <v>3.45</v>
      </c>
      <c r="H4583" s="600">
        <f t="shared" si="271"/>
        <v>6.21</v>
      </c>
      <c r="K4583" s="676"/>
    </row>
    <row r="4584" spans="1:11">
      <c r="A4584" s="67"/>
      <c r="B4584" s="67" t="s">
        <v>234</v>
      </c>
      <c r="C4584" s="67">
        <v>1</v>
      </c>
      <c r="D4584" s="67"/>
      <c r="E4584" s="67">
        <f t="shared" si="273"/>
        <v>1.8</v>
      </c>
      <c r="F4584" s="67"/>
      <c r="G4584" s="600">
        <f t="shared" si="272"/>
        <v>3.45</v>
      </c>
      <c r="H4584" s="600">
        <f t="shared" si="271"/>
        <v>6.21</v>
      </c>
      <c r="K4584" s="676"/>
    </row>
    <row r="4585" spans="1:11">
      <c r="A4585" s="67"/>
      <c r="B4585" s="67" t="s">
        <v>235</v>
      </c>
      <c r="C4585" s="67">
        <v>1</v>
      </c>
      <c r="D4585" s="67"/>
      <c r="E4585" s="67">
        <f t="shared" si="273"/>
        <v>1.8</v>
      </c>
      <c r="F4585" s="67"/>
      <c r="G4585" s="600">
        <f t="shared" si="272"/>
        <v>3.45</v>
      </c>
      <c r="H4585" s="600">
        <f t="shared" si="271"/>
        <v>6.21</v>
      </c>
      <c r="K4585" s="676"/>
    </row>
    <row r="4586" spans="1:11">
      <c r="A4586" s="67"/>
      <c r="B4586" s="67" t="s">
        <v>236</v>
      </c>
      <c r="C4586" s="67">
        <v>1</v>
      </c>
      <c r="D4586" s="67"/>
      <c r="E4586" s="67">
        <f t="shared" si="273"/>
        <v>1.8</v>
      </c>
      <c r="F4586" s="67"/>
      <c r="G4586" s="600">
        <f t="shared" si="272"/>
        <v>3.45</v>
      </c>
      <c r="H4586" s="600">
        <f t="shared" si="271"/>
        <v>6.21</v>
      </c>
      <c r="K4586" s="676"/>
    </row>
    <row r="4587" spans="1:11">
      <c r="A4587" s="67"/>
      <c r="B4587" s="67" t="s">
        <v>237</v>
      </c>
      <c r="C4587" s="67">
        <v>1</v>
      </c>
      <c r="D4587" s="67"/>
      <c r="E4587" s="67">
        <f t="shared" si="273"/>
        <v>1.8</v>
      </c>
      <c r="F4587" s="67"/>
      <c r="G4587" s="600">
        <f t="shared" si="272"/>
        <v>3.45</v>
      </c>
      <c r="H4587" s="600">
        <f t="shared" si="271"/>
        <v>6.21</v>
      </c>
      <c r="K4587" s="676"/>
    </row>
    <row r="4588" spans="1:11">
      <c r="A4588" s="67"/>
      <c r="B4588" s="67" t="s">
        <v>238</v>
      </c>
      <c r="C4588" s="67">
        <v>1</v>
      </c>
      <c r="D4588" s="67"/>
      <c r="E4588" s="67">
        <f t="shared" si="273"/>
        <v>1.8</v>
      </c>
      <c r="F4588" s="67"/>
      <c r="G4588" s="600">
        <f t="shared" si="272"/>
        <v>3.45</v>
      </c>
      <c r="H4588" s="600">
        <f t="shared" si="271"/>
        <v>6.21</v>
      </c>
      <c r="K4588" s="676"/>
    </row>
    <row r="4589" spans="1:11">
      <c r="A4589" s="67"/>
      <c r="B4589" s="67" t="s">
        <v>239</v>
      </c>
      <c r="C4589" s="67">
        <v>1</v>
      </c>
      <c r="D4589" s="67"/>
      <c r="E4589" s="67">
        <f t="shared" si="273"/>
        <v>1.8</v>
      </c>
      <c r="F4589" s="604"/>
      <c r="G4589" s="600">
        <f t="shared" si="272"/>
        <v>3.45</v>
      </c>
      <c r="H4589" s="600">
        <f t="shared" si="271"/>
        <v>6.21</v>
      </c>
      <c r="K4589" s="676"/>
    </row>
    <row r="4590" spans="1:11">
      <c r="A4590" s="67"/>
      <c r="B4590" s="67" t="s">
        <v>240</v>
      </c>
      <c r="C4590" s="67">
        <v>1</v>
      </c>
      <c r="D4590" s="67"/>
      <c r="E4590" s="67">
        <f t="shared" si="273"/>
        <v>1.8</v>
      </c>
      <c r="F4590" s="67"/>
      <c r="G4590" s="600">
        <f t="shared" si="272"/>
        <v>3.45</v>
      </c>
      <c r="H4590" s="600">
        <f t="shared" si="271"/>
        <v>6.21</v>
      </c>
      <c r="K4590" s="676"/>
    </row>
    <row r="4591" spans="1:11">
      <c r="A4591" s="67"/>
      <c r="B4591" s="677" t="s">
        <v>241</v>
      </c>
      <c r="C4591" s="67">
        <v>1</v>
      </c>
      <c r="D4591" s="67"/>
      <c r="E4591" s="67">
        <f t="shared" si="273"/>
        <v>1.8</v>
      </c>
      <c r="F4591" s="67"/>
      <c r="G4591" s="600">
        <f t="shared" si="272"/>
        <v>3.45</v>
      </c>
      <c r="H4591" s="600">
        <f t="shared" si="271"/>
        <v>6.21</v>
      </c>
      <c r="K4591" s="676"/>
    </row>
    <row r="4592" spans="1:11">
      <c r="A4592" s="67"/>
      <c r="B4592" s="677" t="s">
        <v>242</v>
      </c>
      <c r="C4592" s="67">
        <v>1</v>
      </c>
      <c r="D4592" s="67"/>
      <c r="E4592" s="67">
        <f t="shared" si="273"/>
        <v>1.8</v>
      </c>
      <c r="F4592" s="67"/>
      <c r="G4592" s="600">
        <f t="shared" si="272"/>
        <v>3.45</v>
      </c>
      <c r="H4592" s="600">
        <f t="shared" si="271"/>
        <v>6.21</v>
      </c>
      <c r="K4592" s="676"/>
    </row>
    <row r="4593" spans="1:11">
      <c r="A4593" s="67"/>
      <c r="B4593" s="677" t="s">
        <v>243</v>
      </c>
      <c r="C4593" s="67">
        <v>1</v>
      </c>
      <c r="D4593" s="67"/>
      <c r="E4593" s="600">
        <f>0.3*2+0.75*2</f>
        <v>2.1</v>
      </c>
      <c r="F4593" s="67"/>
      <c r="G4593" s="600">
        <f t="shared" si="272"/>
        <v>3.45</v>
      </c>
      <c r="H4593" s="600">
        <f t="shared" si="271"/>
        <v>7.2450000000000001</v>
      </c>
      <c r="K4593" s="676"/>
    </row>
    <row r="4594" spans="1:11">
      <c r="A4594" s="67"/>
      <c r="B4594" s="677" t="s">
        <v>244</v>
      </c>
      <c r="C4594" s="67">
        <v>1</v>
      </c>
      <c r="D4594" s="67"/>
      <c r="E4594" s="600">
        <f>0.3*2+0.75*2</f>
        <v>2.1</v>
      </c>
      <c r="F4594" s="67"/>
      <c r="G4594" s="600">
        <f t="shared" si="272"/>
        <v>3.45</v>
      </c>
      <c r="H4594" s="600">
        <f t="shared" si="271"/>
        <v>7.2450000000000001</v>
      </c>
      <c r="K4594" s="676"/>
    </row>
    <row r="4595" spans="1:11">
      <c r="A4595" s="67"/>
      <c r="B4595" s="67" t="s">
        <v>245</v>
      </c>
      <c r="C4595" s="67">
        <v>1</v>
      </c>
      <c r="D4595" s="67"/>
      <c r="E4595" s="600">
        <f>0.3*2+0.75*2</f>
        <v>2.1</v>
      </c>
      <c r="F4595" s="67"/>
      <c r="G4595" s="600">
        <f t="shared" si="272"/>
        <v>3.45</v>
      </c>
      <c r="H4595" s="600">
        <f t="shared" si="271"/>
        <v>7.2450000000000001</v>
      </c>
      <c r="K4595" s="676"/>
    </row>
    <row r="4596" spans="1:11">
      <c r="A4596" s="67"/>
      <c r="B4596" s="677" t="s">
        <v>246</v>
      </c>
      <c r="C4596" s="67">
        <v>1</v>
      </c>
      <c r="D4596" s="67"/>
      <c r="E4596" s="67">
        <f>0.3*2+0.6*2</f>
        <v>1.8</v>
      </c>
      <c r="F4596" s="67"/>
      <c r="G4596" s="600">
        <f t="shared" si="272"/>
        <v>3.45</v>
      </c>
      <c r="H4596" s="600">
        <f t="shared" si="271"/>
        <v>6.21</v>
      </c>
      <c r="K4596" s="676"/>
    </row>
    <row r="4597" spans="1:11">
      <c r="A4597" s="67"/>
      <c r="B4597" s="67" t="s">
        <v>247</v>
      </c>
      <c r="C4597" s="67">
        <v>1</v>
      </c>
      <c r="D4597" s="67"/>
      <c r="E4597" s="600">
        <f>0.3*2+0.75*2</f>
        <v>2.1</v>
      </c>
      <c r="F4597" s="67"/>
      <c r="G4597" s="600">
        <f t="shared" si="272"/>
        <v>3.45</v>
      </c>
      <c r="H4597" s="600">
        <f t="shared" si="271"/>
        <v>7.2450000000000001</v>
      </c>
      <c r="K4597" s="676"/>
    </row>
    <row r="4598" spans="1:11">
      <c r="A4598" s="67"/>
      <c r="B4598" s="67" t="s">
        <v>248</v>
      </c>
      <c r="C4598" s="67">
        <v>1</v>
      </c>
      <c r="D4598" s="67"/>
      <c r="E4598" s="668">
        <f>0.3*2+1.05*2</f>
        <v>2.7</v>
      </c>
      <c r="F4598" s="67"/>
      <c r="G4598" s="600">
        <f t="shared" si="272"/>
        <v>3.45</v>
      </c>
      <c r="H4598" s="600">
        <f t="shared" si="271"/>
        <v>9.3149999999999995</v>
      </c>
      <c r="K4598" s="676"/>
    </row>
    <row r="4599" spans="1:11">
      <c r="A4599" s="67"/>
      <c r="B4599" s="67" t="s">
        <v>249</v>
      </c>
      <c r="C4599" s="67">
        <v>1</v>
      </c>
      <c r="D4599" s="67"/>
      <c r="E4599" s="668">
        <f>0.3*2+0.9*2</f>
        <v>2.4</v>
      </c>
      <c r="F4599" s="67"/>
      <c r="G4599" s="600">
        <f t="shared" si="272"/>
        <v>3.45</v>
      </c>
      <c r="H4599" s="600">
        <f t="shared" si="271"/>
        <v>8.2799999999999994</v>
      </c>
      <c r="K4599" s="676"/>
    </row>
    <row r="4600" spans="1:11">
      <c r="A4600" s="67"/>
      <c r="B4600" s="67" t="s">
        <v>250</v>
      </c>
      <c r="C4600" s="67">
        <v>1</v>
      </c>
      <c r="D4600" s="67"/>
      <c r="E4600" s="67">
        <f>0.3*2+0.6*2</f>
        <v>1.8</v>
      </c>
      <c r="F4600" s="67"/>
      <c r="G4600" s="600">
        <f t="shared" si="272"/>
        <v>3.45</v>
      </c>
      <c r="H4600" s="600">
        <f t="shared" si="271"/>
        <v>6.21</v>
      </c>
      <c r="K4600" s="676"/>
    </row>
    <row r="4601" spans="1:11">
      <c r="A4601" s="67"/>
      <c r="B4601" s="67" t="s">
        <v>251</v>
      </c>
      <c r="C4601" s="67">
        <v>1</v>
      </c>
      <c r="D4601" s="67"/>
      <c r="E4601" s="600">
        <f>0.3*2+0.75*2</f>
        <v>2.1</v>
      </c>
      <c r="F4601" s="67"/>
      <c r="G4601" s="600">
        <f t="shared" si="272"/>
        <v>3.45</v>
      </c>
      <c r="H4601" s="600">
        <f t="shared" si="271"/>
        <v>7.2450000000000001</v>
      </c>
      <c r="K4601" s="676"/>
    </row>
    <row r="4602" spans="1:11">
      <c r="A4602" s="67"/>
      <c r="B4602" s="67" t="s">
        <v>252</v>
      </c>
      <c r="C4602" s="67">
        <v>1</v>
      </c>
      <c r="D4602" s="67"/>
      <c r="E4602" s="67">
        <f>0.3*2+0.6*2</f>
        <v>1.8</v>
      </c>
      <c r="F4602" s="67"/>
      <c r="G4602" s="600">
        <f t="shared" si="272"/>
        <v>3.45</v>
      </c>
      <c r="H4602" s="600">
        <f t="shared" si="271"/>
        <v>6.21</v>
      </c>
      <c r="K4602" s="676"/>
    </row>
    <row r="4603" spans="1:11">
      <c r="A4603" s="67"/>
      <c r="B4603" s="67" t="s">
        <v>253</v>
      </c>
      <c r="C4603" s="67">
        <v>1</v>
      </c>
      <c r="D4603" s="67"/>
      <c r="E4603" s="67">
        <f>0.3*2+0.6*2</f>
        <v>1.8</v>
      </c>
      <c r="F4603" s="67"/>
      <c r="G4603" s="600">
        <f t="shared" si="272"/>
        <v>3.45</v>
      </c>
      <c r="H4603" s="600">
        <f t="shared" si="271"/>
        <v>6.21</v>
      </c>
      <c r="K4603" s="676"/>
    </row>
    <row r="4604" spans="1:11">
      <c r="A4604" s="67"/>
      <c r="B4604" s="67" t="s">
        <v>254</v>
      </c>
      <c r="C4604" s="67">
        <v>1</v>
      </c>
      <c r="D4604" s="67"/>
      <c r="E4604" s="67">
        <f>0.3*2+0.6*2</f>
        <v>1.8</v>
      </c>
      <c r="F4604" s="67"/>
      <c r="G4604" s="600">
        <f t="shared" si="272"/>
        <v>3.45</v>
      </c>
      <c r="H4604" s="600">
        <f t="shared" si="271"/>
        <v>6.21</v>
      </c>
      <c r="K4604" s="676"/>
    </row>
    <row r="4605" spans="1:11">
      <c r="A4605" s="67"/>
      <c r="B4605" s="67" t="s">
        <v>255</v>
      </c>
      <c r="C4605" s="67">
        <v>1</v>
      </c>
      <c r="D4605" s="67"/>
      <c r="E4605" s="67">
        <f>0.3*2+0.6*2</f>
        <v>1.8</v>
      </c>
      <c r="F4605" s="67"/>
      <c r="G4605" s="600">
        <f t="shared" si="272"/>
        <v>3.45</v>
      </c>
      <c r="H4605" s="600">
        <f t="shared" si="271"/>
        <v>6.21</v>
      </c>
      <c r="K4605" s="676"/>
    </row>
    <row r="4606" spans="1:11">
      <c r="A4606" s="67"/>
      <c r="B4606" s="67" t="s">
        <v>256</v>
      </c>
      <c r="C4606" s="67">
        <v>1</v>
      </c>
      <c r="D4606" s="67"/>
      <c r="E4606" s="67">
        <f>0.3*2+0.6*2</f>
        <v>1.8</v>
      </c>
      <c r="F4606" s="67"/>
      <c r="G4606" s="600">
        <f t="shared" si="272"/>
        <v>3.45</v>
      </c>
      <c r="H4606" s="600">
        <f t="shared" si="271"/>
        <v>6.21</v>
      </c>
      <c r="K4606" s="676"/>
    </row>
    <row r="4607" spans="1:11">
      <c r="A4607" s="67"/>
      <c r="B4607" s="67" t="s">
        <v>257</v>
      </c>
      <c r="C4607" s="67">
        <v>1</v>
      </c>
      <c r="D4607" s="67"/>
      <c r="E4607" s="600">
        <f>0.3*2+0.75*2</f>
        <v>2.1</v>
      </c>
      <c r="F4607" s="67"/>
      <c r="G4607" s="600">
        <f t="shared" si="272"/>
        <v>3.45</v>
      </c>
      <c r="H4607" s="600">
        <f t="shared" si="271"/>
        <v>7.2450000000000001</v>
      </c>
      <c r="K4607" s="676"/>
    </row>
    <row r="4608" spans="1:11">
      <c r="A4608" s="67"/>
      <c r="B4608" s="67" t="s">
        <v>258</v>
      </c>
      <c r="C4608" s="67">
        <v>1</v>
      </c>
      <c r="D4608" s="67"/>
      <c r="E4608" s="67">
        <f>0.3*2+0.6*2</f>
        <v>1.8</v>
      </c>
      <c r="F4608" s="67"/>
      <c r="G4608" s="600">
        <f t="shared" si="272"/>
        <v>3.45</v>
      </c>
      <c r="H4608" s="600">
        <f t="shared" si="271"/>
        <v>6.21</v>
      </c>
      <c r="K4608" s="676"/>
    </row>
    <row r="4609" spans="1:11">
      <c r="A4609" s="67"/>
      <c r="B4609" s="67" t="s">
        <v>259</v>
      </c>
      <c r="C4609" s="67">
        <v>1</v>
      </c>
      <c r="D4609" s="67"/>
      <c r="E4609" s="668">
        <f>0.3*2+0.9*2</f>
        <v>2.4</v>
      </c>
      <c r="F4609" s="67"/>
      <c r="G4609" s="600">
        <f t="shared" si="272"/>
        <v>3.45</v>
      </c>
      <c r="H4609" s="600">
        <f t="shared" si="271"/>
        <v>8.2799999999999994</v>
      </c>
      <c r="K4609" s="676"/>
    </row>
    <row r="4610" spans="1:11">
      <c r="A4610" s="67"/>
      <c r="B4610" s="67" t="s">
        <v>260</v>
      </c>
      <c r="C4610" s="67">
        <v>1</v>
      </c>
      <c r="D4610" s="67"/>
      <c r="E4610" s="600">
        <f>0.3*2+0.75*2</f>
        <v>2.1</v>
      </c>
      <c r="F4610" s="67"/>
      <c r="G4610" s="600">
        <f t="shared" si="272"/>
        <v>3.45</v>
      </c>
      <c r="H4610" s="600">
        <f t="shared" ref="H4610:H4636" si="274">+PRODUCT(C4610:G4610)</f>
        <v>7.2450000000000001</v>
      </c>
      <c r="K4610" s="676"/>
    </row>
    <row r="4611" spans="1:11">
      <c r="A4611" s="67"/>
      <c r="B4611" s="67" t="s">
        <v>261</v>
      </c>
      <c r="C4611" s="67">
        <v>1</v>
      </c>
      <c r="D4611" s="67"/>
      <c r="E4611" s="67">
        <f>0.3*2+0.6*2</f>
        <v>1.8</v>
      </c>
      <c r="F4611" s="67"/>
      <c r="G4611" s="600">
        <f t="shared" si="272"/>
        <v>3.45</v>
      </c>
      <c r="H4611" s="600">
        <f t="shared" si="274"/>
        <v>6.21</v>
      </c>
      <c r="K4611" s="676"/>
    </row>
    <row r="4612" spans="1:11">
      <c r="A4612" s="67"/>
      <c r="B4612" s="67" t="s">
        <v>262</v>
      </c>
      <c r="C4612" s="67">
        <v>1</v>
      </c>
      <c r="D4612" s="67"/>
      <c r="E4612" s="67">
        <f>0.3*2+0.6*2</f>
        <v>1.8</v>
      </c>
      <c r="F4612" s="67"/>
      <c r="G4612" s="600">
        <f t="shared" si="272"/>
        <v>3.45</v>
      </c>
      <c r="H4612" s="600">
        <f t="shared" si="274"/>
        <v>6.21</v>
      </c>
      <c r="K4612" s="676"/>
    </row>
    <row r="4613" spans="1:11">
      <c r="A4613" s="67"/>
      <c r="B4613" s="67" t="s">
        <v>263</v>
      </c>
      <c r="C4613" s="67">
        <v>1</v>
      </c>
      <c r="D4613" s="67"/>
      <c r="E4613" s="668">
        <f>0.3*2+1.05*2</f>
        <v>2.7</v>
      </c>
      <c r="F4613" s="67"/>
      <c r="G4613" s="600">
        <f t="shared" si="272"/>
        <v>3.45</v>
      </c>
      <c r="H4613" s="600">
        <f t="shared" si="274"/>
        <v>9.3149999999999995</v>
      </c>
      <c r="K4613" s="676"/>
    </row>
    <row r="4614" spans="1:11">
      <c r="A4614" s="67"/>
      <c r="B4614" s="67" t="s">
        <v>264</v>
      </c>
      <c r="C4614" s="67">
        <v>1</v>
      </c>
      <c r="D4614" s="67"/>
      <c r="E4614" s="67">
        <f>0.3*2+0.6*2</f>
        <v>1.8</v>
      </c>
      <c r="F4614" s="67"/>
      <c r="G4614" s="600">
        <f t="shared" si="272"/>
        <v>3.45</v>
      </c>
      <c r="H4614" s="600">
        <f t="shared" si="274"/>
        <v>6.21</v>
      </c>
      <c r="K4614" s="676"/>
    </row>
    <row r="4615" spans="1:11">
      <c r="A4615" s="67"/>
      <c r="B4615" s="67" t="s">
        <v>265</v>
      </c>
      <c r="C4615" s="67">
        <v>1</v>
      </c>
      <c r="D4615" s="67"/>
      <c r="E4615" s="600">
        <f>0.3*2+0.75*2</f>
        <v>2.1</v>
      </c>
      <c r="F4615" s="67"/>
      <c r="G4615" s="600">
        <f t="shared" si="272"/>
        <v>3.45</v>
      </c>
      <c r="H4615" s="600">
        <f t="shared" si="274"/>
        <v>7.2450000000000001</v>
      </c>
      <c r="K4615" s="676"/>
    </row>
    <row r="4616" spans="1:11">
      <c r="A4616" s="67"/>
      <c r="B4616" s="67" t="s">
        <v>266</v>
      </c>
      <c r="C4616" s="67">
        <v>1</v>
      </c>
      <c r="D4616" s="67"/>
      <c r="E4616" s="600">
        <f>0.3*2+0.75*2</f>
        <v>2.1</v>
      </c>
      <c r="F4616" s="67"/>
      <c r="G4616" s="600">
        <f t="shared" si="272"/>
        <v>3.45</v>
      </c>
      <c r="H4616" s="600">
        <f t="shared" si="274"/>
        <v>7.2450000000000001</v>
      </c>
      <c r="K4616" s="676"/>
    </row>
    <row r="4617" spans="1:11">
      <c r="A4617" s="67"/>
      <c r="B4617" s="67" t="s">
        <v>267</v>
      </c>
      <c r="C4617" s="67">
        <v>1</v>
      </c>
      <c r="D4617" s="67"/>
      <c r="E4617" s="67">
        <f>0.3*2+0.6*2</f>
        <v>1.8</v>
      </c>
      <c r="F4617" s="67"/>
      <c r="G4617" s="600">
        <f t="shared" si="272"/>
        <v>3.45</v>
      </c>
      <c r="H4617" s="600">
        <f t="shared" si="274"/>
        <v>6.21</v>
      </c>
      <c r="K4617" s="676"/>
    </row>
    <row r="4618" spans="1:11">
      <c r="A4618" s="67"/>
      <c r="B4618" s="67" t="s">
        <v>269</v>
      </c>
      <c r="C4618" s="67">
        <v>1</v>
      </c>
      <c r="D4618" s="67"/>
      <c r="E4618" s="67">
        <f>0.3*2+0.6*2</f>
        <v>1.8</v>
      </c>
      <c r="F4618" s="67"/>
      <c r="G4618" s="600">
        <f t="shared" si="272"/>
        <v>3.45</v>
      </c>
      <c r="H4618" s="600">
        <f t="shared" si="274"/>
        <v>6.21</v>
      </c>
      <c r="K4618" s="676"/>
    </row>
    <row r="4619" spans="1:11">
      <c r="A4619" s="67"/>
      <c r="B4619" s="67" t="s">
        <v>270</v>
      </c>
      <c r="C4619" s="67">
        <v>1</v>
      </c>
      <c r="D4619" s="67"/>
      <c r="E4619" s="668">
        <f>0.3*2+0.9*2</f>
        <v>2.4</v>
      </c>
      <c r="F4619" s="67"/>
      <c r="G4619" s="600">
        <f t="shared" si="272"/>
        <v>3.45</v>
      </c>
      <c r="H4619" s="600">
        <f t="shared" si="274"/>
        <v>8.2799999999999994</v>
      </c>
      <c r="K4619" s="676"/>
    </row>
    <row r="4620" spans="1:11">
      <c r="A4620" s="67"/>
      <c r="B4620" s="67" t="s">
        <v>271</v>
      </c>
      <c r="C4620" s="67">
        <v>1</v>
      </c>
      <c r="D4620" s="67"/>
      <c r="E4620" s="668">
        <f>0.3*2+0.9*2</f>
        <v>2.4</v>
      </c>
      <c r="F4620" s="67"/>
      <c r="G4620" s="600">
        <f t="shared" si="272"/>
        <v>3.45</v>
      </c>
      <c r="H4620" s="600">
        <f t="shared" si="274"/>
        <v>8.2799999999999994</v>
      </c>
      <c r="K4620" s="676"/>
    </row>
    <row r="4621" spans="1:11">
      <c r="A4621" s="67"/>
      <c r="B4621" s="67" t="s">
        <v>272</v>
      </c>
      <c r="C4621" s="67">
        <v>1</v>
      </c>
      <c r="D4621" s="67"/>
      <c r="E4621" s="600">
        <f>0.3*2+0.75*2</f>
        <v>2.1</v>
      </c>
      <c r="F4621" s="67"/>
      <c r="G4621" s="600">
        <f t="shared" si="272"/>
        <v>3.45</v>
      </c>
      <c r="H4621" s="600">
        <f t="shared" si="274"/>
        <v>7.2450000000000001</v>
      </c>
      <c r="K4621" s="676"/>
    </row>
    <row r="4622" spans="1:11">
      <c r="A4622" s="67"/>
      <c r="B4622" s="67" t="s">
        <v>273</v>
      </c>
      <c r="C4622" s="67">
        <v>1</v>
      </c>
      <c r="D4622" s="67"/>
      <c r="E4622" s="668">
        <f>0.3*2+0.9*2</f>
        <v>2.4</v>
      </c>
      <c r="F4622" s="67"/>
      <c r="G4622" s="600">
        <f t="shared" si="272"/>
        <v>3.45</v>
      </c>
      <c r="H4622" s="600">
        <f t="shared" si="274"/>
        <v>8.2799999999999994</v>
      </c>
      <c r="K4622" s="676"/>
    </row>
    <row r="4623" spans="1:11">
      <c r="A4623" s="67"/>
      <c r="B4623" s="67" t="s">
        <v>274</v>
      </c>
      <c r="C4623" s="67">
        <v>1</v>
      </c>
      <c r="D4623" s="67"/>
      <c r="E4623" s="600">
        <f>0.3*2+0.75*2</f>
        <v>2.1</v>
      </c>
      <c r="F4623" s="67"/>
      <c r="G4623" s="600">
        <f t="shared" si="272"/>
        <v>3.45</v>
      </c>
      <c r="H4623" s="600">
        <f t="shared" si="274"/>
        <v>7.2450000000000001</v>
      </c>
      <c r="K4623" s="676"/>
    </row>
    <row r="4624" spans="1:11">
      <c r="A4624" s="67"/>
      <c r="B4624" s="67" t="s">
        <v>275</v>
      </c>
      <c r="C4624" s="67">
        <v>1</v>
      </c>
      <c r="D4624" s="67"/>
      <c r="E4624" s="600">
        <f>0.3*2+0.75*2</f>
        <v>2.1</v>
      </c>
      <c r="F4624" s="67"/>
      <c r="G4624" s="600">
        <f t="shared" si="272"/>
        <v>3.45</v>
      </c>
      <c r="H4624" s="600">
        <f t="shared" si="274"/>
        <v>7.2450000000000001</v>
      </c>
      <c r="K4624" s="676"/>
    </row>
    <row r="4625" spans="1:11">
      <c r="A4625" s="67"/>
      <c r="B4625" s="67" t="s">
        <v>276</v>
      </c>
      <c r="C4625" s="67">
        <v>1</v>
      </c>
      <c r="D4625" s="67"/>
      <c r="E4625" s="600">
        <f>0.3*2+0.75*2</f>
        <v>2.1</v>
      </c>
      <c r="F4625" s="67"/>
      <c r="G4625" s="600">
        <f t="shared" si="272"/>
        <v>3.45</v>
      </c>
      <c r="H4625" s="600">
        <f t="shared" si="274"/>
        <v>7.2450000000000001</v>
      </c>
      <c r="K4625" s="676"/>
    </row>
    <row r="4626" spans="1:11">
      <c r="A4626" s="67"/>
      <c r="B4626" s="67" t="s">
        <v>277</v>
      </c>
      <c r="C4626" s="67">
        <v>1</v>
      </c>
      <c r="D4626" s="67"/>
      <c r="E4626" s="668">
        <f>0.3*2+0.9*2</f>
        <v>2.4</v>
      </c>
      <c r="F4626" s="67"/>
      <c r="G4626" s="600">
        <f t="shared" si="272"/>
        <v>3.45</v>
      </c>
      <c r="H4626" s="600">
        <f t="shared" si="274"/>
        <v>8.2799999999999994</v>
      </c>
      <c r="K4626" s="676"/>
    </row>
    <row r="4627" spans="1:11">
      <c r="A4627" s="67"/>
      <c r="B4627" s="667" t="s">
        <v>278</v>
      </c>
      <c r="C4627" s="667">
        <v>1</v>
      </c>
      <c r="D4627" s="667"/>
      <c r="E4627" s="668">
        <f>0.3*2+0.9*2</f>
        <v>2.4</v>
      </c>
      <c r="F4627" s="667"/>
      <c r="G4627" s="600">
        <f t="shared" si="272"/>
        <v>3.45</v>
      </c>
      <c r="H4627" s="600">
        <f t="shared" si="274"/>
        <v>8.2799999999999994</v>
      </c>
      <c r="K4627" s="676"/>
    </row>
    <row r="4628" spans="1:11">
      <c r="A4628" s="67"/>
      <c r="B4628" s="67" t="s">
        <v>280</v>
      </c>
      <c r="C4628" s="67">
        <v>1</v>
      </c>
      <c r="D4628" s="67"/>
      <c r="E4628" s="600">
        <v>3.1419999999999999</v>
      </c>
      <c r="F4628" s="67">
        <v>0.6</v>
      </c>
      <c r="G4628" s="600">
        <f t="shared" si="272"/>
        <v>3.45</v>
      </c>
      <c r="H4628" s="600">
        <f t="shared" si="274"/>
        <v>6.5039400000000001</v>
      </c>
      <c r="K4628" s="676"/>
    </row>
    <row r="4629" spans="1:11">
      <c r="A4629" s="67"/>
      <c r="B4629" s="67" t="s">
        <v>281</v>
      </c>
      <c r="C4629" s="67">
        <v>1</v>
      </c>
      <c r="D4629" s="67"/>
      <c r="E4629" s="668">
        <f t="shared" ref="E4629:E4634" si="275">0.3*2+0.9*2</f>
        <v>2.4</v>
      </c>
      <c r="F4629" s="67"/>
      <c r="G4629" s="600">
        <f t="shared" si="272"/>
        <v>3.45</v>
      </c>
      <c r="H4629" s="600">
        <f t="shared" si="274"/>
        <v>8.2799999999999994</v>
      </c>
      <c r="K4629" s="676"/>
    </row>
    <row r="4630" spans="1:11">
      <c r="A4630" s="67"/>
      <c r="B4630" s="67" t="s">
        <v>282</v>
      </c>
      <c r="C4630" s="67">
        <v>1</v>
      </c>
      <c r="D4630" s="67"/>
      <c r="E4630" s="668">
        <f t="shared" si="275"/>
        <v>2.4</v>
      </c>
      <c r="F4630" s="67"/>
      <c r="G4630" s="600">
        <f t="shared" si="272"/>
        <v>3.45</v>
      </c>
      <c r="H4630" s="600">
        <f t="shared" si="274"/>
        <v>8.2799999999999994</v>
      </c>
      <c r="K4630" s="676"/>
    </row>
    <row r="4631" spans="1:11">
      <c r="A4631" s="67"/>
      <c r="B4631" s="67" t="s">
        <v>283</v>
      </c>
      <c r="C4631" s="67">
        <v>1</v>
      </c>
      <c r="D4631" s="67"/>
      <c r="E4631" s="668">
        <f t="shared" si="275"/>
        <v>2.4</v>
      </c>
      <c r="F4631" s="67"/>
      <c r="G4631" s="600">
        <f t="shared" si="272"/>
        <v>3.45</v>
      </c>
      <c r="H4631" s="600">
        <f t="shared" si="274"/>
        <v>8.2799999999999994</v>
      </c>
      <c r="K4631" s="676"/>
    </row>
    <row r="4632" spans="1:11">
      <c r="A4632" s="67"/>
      <c r="B4632" s="67" t="s">
        <v>284</v>
      </c>
      <c r="C4632" s="67">
        <v>1</v>
      </c>
      <c r="D4632" s="67"/>
      <c r="E4632" s="668">
        <f t="shared" si="275"/>
        <v>2.4</v>
      </c>
      <c r="F4632" s="67"/>
      <c r="G4632" s="600">
        <f t="shared" si="272"/>
        <v>3.45</v>
      </c>
      <c r="H4632" s="600">
        <f t="shared" si="274"/>
        <v>8.2799999999999994</v>
      </c>
      <c r="K4632" s="676"/>
    </row>
    <row r="4633" spans="1:11">
      <c r="A4633" s="67"/>
      <c r="B4633" s="67" t="s">
        <v>285</v>
      </c>
      <c r="C4633" s="67">
        <v>1</v>
      </c>
      <c r="D4633" s="67"/>
      <c r="E4633" s="668">
        <f t="shared" si="275"/>
        <v>2.4</v>
      </c>
      <c r="F4633" s="67"/>
      <c r="G4633" s="600">
        <f t="shared" si="272"/>
        <v>3.45</v>
      </c>
      <c r="H4633" s="600">
        <f t="shared" si="274"/>
        <v>8.2799999999999994</v>
      </c>
      <c r="K4633" s="676"/>
    </row>
    <row r="4634" spans="1:11">
      <c r="A4634" s="67"/>
      <c r="B4634" s="67" t="s">
        <v>286</v>
      </c>
      <c r="C4634" s="67">
        <v>1</v>
      </c>
      <c r="D4634" s="67"/>
      <c r="E4634" s="668">
        <f t="shared" si="275"/>
        <v>2.4</v>
      </c>
      <c r="F4634" s="67"/>
      <c r="G4634" s="600">
        <f t="shared" si="272"/>
        <v>3.45</v>
      </c>
      <c r="H4634" s="600">
        <f t="shared" si="274"/>
        <v>8.2799999999999994</v>
      </c>
      <c r="K4634" s="676"/>
    </row>
    <row r="4635" spans="1:11">
      <c r="A4635" s="67"/>
      <c r="B4635" s="67" t="s">
        <v>287</v>
      </c>
      <c r="C4635" s="67">
        <v>1</v>
      </c>
      <c r="D4635" s="67"/>
      <c r="E4635" s="67">
        <f>0.3*2+0.6*2</f>
        <v>1.8</v>
      </c>
      <c r="F4635" s="67"/>
      <c r="G4635" s="600">
        <f t="shared" si="272"/>
        <v>3.45</v>
      </c>
      <c r="H4635" s="600">
        <f t="shared" si="274"/>
        <v>6.21</v>
      </c>
      <c r="K4635" s="676"/>
    </row>
    <row r="4636" spans="1:11">
      <c r="A4636" s="67"/>
      <c r="B4636" s="67" t="s">
        <v>288</v>
      </c>
      <c r="C4636" s="67">
        <v>2</v>
      </c>
      <c r="D4636" s="67"/>
      <c r="E4636" s="600">
        <f>0.3*2+0.75*2</f>
        <v>2.1</v>
      </c>
      <c r="F4636" s="67"/>
      <c r="G4636" s="600">
        <f t="shared" si="272"/>
        <v>3.45</v>
      </c>
      <c r="H4636" s="600">
        <f t="shared" si="274"/>
        <v>14.49</v>
      </c>
      <c r="K4636" s="676"/>
    </row>
    <row r="4637" spans="1:11">
      <c r="A4637" s="67"/>
      <c r="B4637" s="67"/>
      <c r="C4637" s="67"/>
      <c r="D4637" s="67"/>
      <c r="E4637" s="600"/>
      <c r="F4637" s="67"/>
      <c r="G4637" s="600"/>
      <c r="H4637" s="602">
        <f>SUM(H4578:H4636)</f>
        <v>422.57393999999999</v>
      </c>
      <c r="K4637" s="676"/>
    </row>
    <row r="4638" spans="1:11">
      <c r="A4638" s="67"/>
      <c r="B4638" s="67"/>
      <c r="C4638" s="67"/>
      <c r="D4638" s="67"/>
      <c r="E4638" s="600"/>
      <c r="F4638" s="67"/>
      <c r="G4638" s="600"/>
      <c r="H4638" s="602">
        <f>+H4637+H4574+H4513+H4450</f>
        <v>1721.3457599999999</v>
      </c>
      <c r="K4638" s="676"/>
    </row>
    <row r="4639" spans="1:11">
      <c r="A4639" s="67"/>
      <c r="B4639" s="67"/>
      <c r="C4639" s="67"/>
      <c r="D4639" s="67"/>
      <c r="E4639" s="600"/>
      <c r="F4639" s="67"/>
      <c r="G4639" s="600"/>
      <c r="H4639" s="600"/>
    </row>
    <row r="4640" spans="1:11">
      <c r="A4640" s="67"/>
      <c r="B4640" s="601" t="s">
        <v>1260</v>
      </c>
      <c r="C4640" s="67"/>
      <c r="D4640" s="67"/>
      <c r="E4640" s="600"/>
      <c r="F4640" s="67"/>
      <c r="G4640" s="600"/>
      <c r="H4640" s="600"/>
    </row>
    <row r="4641" spans="1:8">
      <c r="A4641" s="67"/>
      <c r="B4641" s="67" t="s">
        <v>289</v>
      </c>
      <c r="C4641" s="67">
        <v>1</v>
      </c>
      <c r="D4641" s="67"/>
      <c r="E4641" s="600">
        <v>3.1419999999999999</v>
      </c>
      <c r="F4641" s="600">
        <f>0.45</f>
        <v>0.45</v>
      </c>
      <c r="G4641" s="600">
        <f t="shared" ref="G4641:G4671" si="276">3.6-0.15</f>
        <v>3.45</v>
      </c>
      <c r="H4641" s="600">
        <f t="shared" ref="H4641:H4671" si="277">+PRODUCT(C4641:G4641)</f>
        <v>4.877955</v>
      </c>
    </row>
    <row r="4642" spans="1:8">
      <c r="A4642" s="67"/>
      <c r="B4642" s="67" t="s">
        <v>290</v>
      </c>
      <c r="C4642" s="67">
        <v>1</v>
      </c>
      <c r="D4642" s="67"/>
      <c r="E4642" s="67">
        <f>0.3*2+0.6*2</f>
        <v>1.8</v>
      </c>
      <c r="F4642" s="67"/>
      <c r="G4642" s="600">
        <f t="shared" si="276"/>
        <v>3.45</v>
      </c>
      <c r="H4642" s="600">
        <f t="shared" si="277"/>
        <v>6.21</v>
      </c>
    </row>
    <row r="4643" spans="1:8">
      <c r="A4643" s="67"/>
      <c r="B4643" s="67" t="s">
        <v>291</v>
      </c>
      <c r="C4643" s="67">
        <v>1</v>
      </c>
      <c r="D4643" s="67"/>
      <c r="E4643" s="67">
        <f>0.3*2+0.6*2</f>
        <v>1.8</v>
      </c>
      <c r="F4643" s="67"/>
      <c r="G4643" s="600">
        <f t="shared" si="276"/>
        <v>3.45</v>
      </c>
      <c r="H4643" s="600">
        <f t="shared" si="277"/>
        <v>6.21</v>
      </c>
    </row>
    <row r="4644" spans="1:8">
      <c r="A4644" s="67"/>
      <c r="B4644" s="67" t="s">
        <v>292</v>
      </c>
      <c r="C4644" s="67">
        <v>2</v>
      </c>
      <c r="D4644" s="67"/>
      <c r="E4644" s="67">
        <f>0.3*2+0.9*2</f>
        <v>2.4</v>
      </c>
      <c r="F4644" s="67"/>
      <c r="G4644" s="600">
        <f t="shared" si="276"/>
        <v>3.45</v>
      </c>
      <c r="H4644" s="600">
        <f t="shared" si="277"/>
        <v>16.559999999999999</v>
      </c>
    </row>
    <row r="4645" spans="1:8">
      <c r="A4645" s="67"/>
      <c r="B4645" s="67" t="s">
        <v>293</v>
      </c>
      <c r="C4645" s="67">
        <v>1</v>
      </c>
      <c r="D4645" s="67"/>
      <c r="E4645" s="67">
        <f>0.3*2+0.75*2</f>
        <v>2.1</v>
      </c>
      <c r="F4645" s="67"/>
      <c r="G4645" s="600">
        <f t="shared" si="276"/>
        <v>3.45</v>
      </c>
      <c r="H4645" s="600">
        <f t="shared" si="277"/>
        <v>7.2450000000000001</v>
      </c>
    </row>
    <row r="4646" spans="1:8">
      <c r="A4646" s="67"/>
      <c r="B4646" s="67" t="s">
        <v>294</v>
      </c>
      <c r="C4646" s="67">
        <v>1</v>
      </c>
      <c r="D4646" s="67"/>
      <c r="E4646" s="67">
        <f>0.3*2+0.6*2</f>
        <v>1.8</v>
      </c>
      <c r="F4646" s="67"/>
      <c r="G4646" s="600">
        <f t="shared" si="276"/>
        <v>3.45</v>
      </c>
      <c r="H4646" s="600">
        <f t="shared" si="277"/>
        <v>6.21</v>
      </c>
    </row>
    <row r="4647" spans="1:8">
      <c r="A4647" s="67"/>
      <c r="B4647" s="67" t="s">
        <v>295</v>
      </c>
      <c r="C4647" s="67">
        <v>1</v>
      </c>
      <c r="D4647" s="67"/>
      <c r="E4647" s="67">
        <f>0.3*2+0.6*2</f>
        <v>1.8</v>
      </c>
      <c r="F4647" s="67"/>
      <c r="G4647" s="600">
        <f t="shared" si="276"/>
        <v>3.45</v>
      </c>
      <c r="H4647" s="600">
        <f t="shared" si="277"/>
        <v>6.21</v>
      </c>
    </row>
    <row r="4648" spans="1:8">
      <c r="A4648" s="67"/>
      <c r="B4648" s="67" t="s">
        <v>296</v>
      </c>
      <c r="C4648" s="67">
        <v>1</v>
      </c>
      <c r="D4648" s="67"/>
      <c r="E4648" s="67">
        <f>0.3*2+0.6*2</f>
        <v>1.8</v>
      </c>
      <c r="F4648" s="67"/>
      <c r="G4648" s="600">
        <f t="shared" si="276"/>
        <v>3.45</v>
      </c>
      <c r="H4648" s="600">
        <f t="shared" si="277"/>
        <v>6.21</v>
      </c>
    </row>
    <row r="4649" spans="1:8">
      <c r="A4649" s="67"/>
      <c r="B4649" s="67" t="s">
        <v>297</v>
      </c>
      <c r="C4649" s="67">
        <v>1</v>
      </c>
      <c r="D4649" s="67"/>
      <c r="E4649" s="67">
        <f>0.3*2+0.75*2</f>
        <v>2.1</v>
      </c>
      <c r="F4649" s="67"/>
      <c r="G4649" s="600">
        <f t="shared" si="276"/>
        <v>3.45</v>
      </c>
      <c r="H4649" s="600">
        <f t="shared" si="277"/>
        <v>7.2450000000000001</v>
      </c>
    </row>
    <row r="4650" spans="1:8">
      <c r="A4650" s="67"/>
      <c r="B4650" s="67" t="s">
        <v>298</v>
      </c>
      <c r="C4650" s="67">
        <v>1</v>
      </c>
      <c r="D4650" s="67"/>
      <c r="E4650" s="67">
        <f>0.3*2+0.9*2</f>
        <v>2.4</v>
      </c>
      <c r="F4650" s="67"/>
      <c r="G4650" s="600">
        <f t="shared" si="276"/>
        <v>3.45</v>
      </c>
      <c r="H4650" s="600">
        <f t="shared" si="277"/>
        <v>8.2799999999999994</v>
      </c>
    </row>
    <row r="4651" spans="1:8">
      <c r="A4651" s="67"/>
      <c r="B4651" s="67" t="s">
        <v>299</v>
      </c>
      <c r="C4651" s="67">
        <v>1</v>
      </c>
      <c r="D4651" s="67"/>
      <c r="E4651" s="67">
        <f>0.3*2+1.05*2</f>
        <v>2.7</v>
      </c>
      <c r="F4651" s="67"/>
      <c r="G4651" s="600">
        <f t="shared" si="276"/>
        <v>3.45</v>
      </c>
      <c r="H4651" s="600">
        <f t="shared" si="277"/>
        <v>9.3149999999999995</v>
      </c>
    </row>
    <row r="4652" spans="1:8">
      <c r="A4652" s="67"/>
      <c r="B4652" s="67" t="s">
        <v>300</v>
      </c>
      <c r="C4652" s="67">
        <v>1</v>
      </c>
      <c r="D4652" s="67"/>
      <c r="E4652" s="67">
        <f>0.3*2+1.05*2</f>
        <v>2.7</v>
      </c>
      <c r="F4652" s="67"/>
      <c r="G4652" s="600">
        <f t="shared" si="276"/>
        <v>3.45</v>
      </c>
      <c r="H4652" s="600">
        <f t="shared" si="277"/>
        <v>9.3149999999999995</v>
      </c>
    </row>
    <row r="4653" spans="1:8">
      <c r="A4653" s="67"/>
      <c r="B4653" s="67" t="s">
        <v>301</v>
      </c>
      <c r="C4653" s="67">
        <v>1</v>
      </c>
      <c r="D4653" s="67"/>
      <c r="E4653" s="67">
        <f>0.3*2+1.05*2</f>
        <v>2.7</v>
      </c>
      <c r="F4653" s="67"/>
      <c r="G4653" s="600">
        <f t="shared" si="276"/>
        <v>3.45</v>
      </c>
      <c r="H4653" s="600">
        <f t="shared" si="277"/>
        <v>9.3149999999999995</v>
      </c>
    </row>
    <row r="4654" spans="1:8">
      <c r="A4654" s="67"/>
      <c r="B4654" s="67" t="s">
        <v>302</v>
      </c>
      <c r="C4654" s="67">
        <v>1</v>
      </c>
      <c r="D4654" s="67"/>
      <c r="E4654" s="67">
        <f t="shared" ref="E4654:E4659" si="278">0.3*2+0.9*2</f>
        <v>2.4</v>
      </c>
      <c r="F4654" s="67"/>
      <c r="G4654" s="600">
        <f t="shared" si="276"/>
        <v>3.45</v>
      </c>
      <c r="H4654" s="600">
        <f t="shared" si="277"/>
        <v>8.2799999999999994</v>
      </c>
    </row>
    <row r="4655" spans="1:8">
      <c r="A4655" s="67"/>
      <c r="B4655" s="67" t="s">
        <v>303</v>
      </c>
      <c r="C4655" s="67">
        <v>1</v>
      </c>
      <c r="D4655" s="67"/>
      <c r="E4655" s="67">
        <f t="shared" si="278"/>
        <v>2.4</v>
      </c>
      <c r="F4655" s="67"/>
      <c r="G4655" s="600">
        <f t="shared" si="276"/>
        <v>3.45</v>
      </c>
      <c r="H4655" s="600">
        <f t="shared" si="277"/>
        <v>8.2799999999999994</v>
      </c>
    </row>
    <row r="4656" spans="1:8">
      <c r="A4656" s="67"/>
      <c r="B4656" s="67" t="s">
        <v>304</v>
      </c>
      <c r="C4656" s="67">
        <v>1</v>
      </c>
      <c r="D4656" s="67"/>
      <c r="E4656" s="67">
        <f t="shared" si="278"/>
        <v>2.4</v>
      </c>
      <c r="F4656" s="67"/>
      <c r="G4656" s="600">
        <f t="shared" si="276"/>
        <v>3.45</v>
      </c>
      <c r="H4656" s="600">
        <f t="shared" si="277"/>
        <v>8.2799999999999994</v>
      </c>
    </row>
    <row r="4657" spans="1:8">
      <c r="A4657" s="67"/>
      <c r="B4657" s="67" t="s">
        <v>305</v>
      </c>
      <c r="C4657" s="67">
        <v>1</v>
      </c>
      <c r="D4657" s="67"/>
      <c r="E4657" s="67">
        <f t="shared" si="278"/>
        <v>2.4</v>
      </c>
      <c r="F4657" s="67"/>
      <c r="G4657" s="600">
        <f t="shared" si="276"/>
        <v>3.45</v>
      </c>
      <c r="H4657" s="600">
        <f t="shared" si="277"/>
        <v>8.2799999999999994</v>
      </c>
    </row>
    <row r="4658" spans="1:8">
      <c r="A4658" s="67"/>
      <c r="B4658" s="67" t="s">
        <v>306</v>
      </c>
      <c r="C4658" s="67">
        <v>1</v>
      </c>
      <c r="D4658" s="67"/>
      <c r="E4658" s="67">
        <f t="shared" si="278"/>
        <v>2.4</v>
      </c>
      <c r="F4658" s="67"/>
      <c r="G4658" s="600">
        <f t="shared" si="276"/>
        <v>3.45</v>
      </c>
      <c r="H4658" s="600">
        <f t="shared" si="277"/>
        <v>8.2799999999999994</v>
      </c>
    </row>
    <row r="4659" spans="1:8">
      <c r="A4659" s="67"/>
      <c r="B4659" s="67" t="s">
        <v>307</v>
      </c>
      <c r="C4659" s="67">
        <v>1</v>
      </c>
      <c r="D4659" s="67"/>
      <c r="E4659" s="67">
        <f t="shared" si="278"/>
        <v>2.4</v>
      </c>
      <c r="F4659" s="67"/>
      <c r="G4659" s="600">
        <f t="shared" si="276"/>
        <v>3.45</v>
      </c>
      <c r="H4659" s="600">
        <f t="shared" si="277"/>
        <v>8.2799999999999994</v>
      </c>
    </row>
    <row r="4660" spans="1:8">
      <c r="A4660" s="67"/>
      <c r="B4660" s="67" t="s">
        <v>308</v>
      </c>
      <c r="C4660" s="67">
        <v>1</v>
      </c>
      <c r="D4660" s="67"/>
      <c r="E4660" s="600">
        <v>3.1419999999999999</v>
      </c>
      <c r="F4660" s="600">
        <f>0.45</f>
        <v>0.45</v>
      </c>
      <c r="G4660" s="600">
        <f t="shared" si="276"/>
        <v>3.45</v>
      </c>
      <c r="H4660" s="600">
        <f t="shared" si="277"/>
        <v>4.877955</v>
      </c>
    </row>
    <row r="4661" spans="1:8">
      <c r="A4661" s="67"/>
      <c r="B4661" s="67" t="s">
        <v>309</v>
      </c>
      <c r="C4661" s="67">
        <v>1</v>
      </c>
      <c r="D4661" s="67"/>
      <c r="E4661" s="67">
        <f>0.3*2+0.9*2</f>
        <v>2.4</v>
      </c>
      <c r="F4661" s="67"/>
      <c r="G4661" s="600">
        <f t="shared" si="276"/>
        <v>3.45</v>
      </c>
      <c r="H4661" s="600">
        <f t="shared" si="277"/>
        <v>8.2799999999999994</v>
      </c>
    </row>
    <row r="4662" spans="1:8">
      <c r="A4662" s="67"/>
      <c r="B4662" s="67" t="s">
        <v>310</v>
      </c>
      <c r="C4662" s="67">
        <v>1</v>
      </c>
      <c r="D4662" s="67"/>
      <c r="E4662" s="600">
        <v>3.1419999999999999</v>
      </c>
      <c r="F4662" s="682">
        <f>0.45</f>
        <v>0.45</v>
      </c>
      <c r="G4662" s="600">
        <f t="shared" si="276"/>
        <v>3.45</v>
      </c>
      <c r="H4662" s="600">
        <f t="shared" si="277"/>
        <v>4.877955</v>
      </c>
    </row>
    <row r="4663" spans="1:8">
      <c r="A4663" s="67"/>
      <c r="B4663" s="67" t="s">
        <v>311</v>
      </c>
      <c r="C4663" s="67">
        <v>1</v>
      </c>
      <c r="D4663" s="67"/>
      <c r="E4663" s="67">
        <f>0.3*2+0.9*2</f>
        <v>2.4</v>
      </c>
      <c r="F4663" s="67"/>
      <c r="G4663" s="600">
        <f t="shared" si="276"/>
        <v>3.45</v>
      </c>
      <c r="H4663" s="600">
        <f t="shared" si="277"/>
        <v>8.2799999999999994</v>
      </c>
    </row>
    <row r="4664" spans="1:8">
      <c r="A4664" s="67"/>
      <c r="B4664" s="67" t="s">
        <v>312</v>
      </c>
      <c r="C4664" s="67">
        <v>1</v>
      </c>
      <c r="D4664" s="67"/>
      <c r="E4664" s="67">
        <f>0.3*2+0.75*2</f>
        <v>2.1</v>
      </c>
      <c r="F4664" s="67"/>
      <c r="G4664" s="600">
        <f t="shared" si="276"/>
        <v>3.45</v>
      </c>
      <c r="H4664" s="600">
        <f t="shared" si="277"/>
        <v>7.2450000000000001</v>
      </c>
    </row>
    <row r="4665" spans="1:8">
      <c r="A4665" s="67"/>
      <c r="B4665" s="67" t="s">
        <v>313</v>
      </c>
      <c r="C4665" s="67">
        <v>1</v>
      </c>
      <c r="D4665" s="67"/>
      <c r="E4665" s="67">
        <f>0.3*2+0.75*2</f>
        <v>2.1</v>
      </c>
      <c r="F4665" s="67"/>
      <c r="G4665" s="600">
        <f t="shared" si="276"/>
        <v>3.45</v>
      </c>
      <c r="H4665" s="600">
        <f t="shared" si="277"/>
        <v>7.2450000000000001</v>
      </c>
    </row>
    <row r="4666" spans="1:8">
      <c r="A4666" s="67"/>
      <c r="B4666" s="67" t="s">
        <v>314</v>
      </c>
      <c r="C4666" s="67">
        <v>1</v>
      </c>
      <c r="D4666" s="67"/>
      <c r="E4666" s="67">
        <f t="shared" ref="E4666:E4671" si="279">0.3*2+0.9*2</f>
        <v>2.4</v>
      </c>
      <c r="F4666" s="67"/>
      <c r="G4666" s="600">
        <f t="shared" si="276"/>
        <v>3.45</v>
      </c>
      <c r="H4666" s="600">
        <f t="shared" si="277"/>
        <v>8.2799999999999994</v>
      </c>
    </row>
    <row r="4667" spans="1:8">
      <c r="A4667" s="67"/>
      <c r="B4667" s="67" t="s">
        <v>315</v>
      </c>
      <c r="C4667" s="67">
        <v>1</v>
      </c>
      <c r="D4667" s="67"/>
      <c r="E4667" s="67">
        <f t="shared" si="279"/>
        <v>2.4</v>
      </c>
      <c r="F4667" s="67"/>
      <c r="G4667" s="600">
        <f t="shared" si="276"/>
        <v>3.45</v>
      </c>
      <c r="H4667" s="600">
        <f t="shared" si="277"/>
        <v>8.2799999999999994</v>
      </c>
    </row>
    <row r="4668" spans="1:8">
      <c r="A4668" s="67"/>
      <c r="B4668" s="67" t="s">
        <v>316</v>
      </c>
      <c r="C4668" s="67">
        <v>1</v>
      </c>
      <c r="D4668" s="67"/>
      <c r="E4668" s="67">
        <f t="shared" si="279"/>
        <v>2.4</v>
      </c>
      <c r="F4668" s="67"/>
      <c r="G4668" s="600">
        <f t="shared" si="276"/>
        <v>3.45</v>
      </c>
      <c r="H4668" s="600">
        <f t="shared" si="277"/>
        <v>8.2799999999999994</v>
      </c>
    </row>
    <row r="4669" spans="1:8">
      <c r="A4669" s="67"/>
      <c r="B4669" s="67" t="s">
        <v>317</v>
      </c>
      <c r="C4669" s="67">
        <v>1</v>
      </c>
      <c r="D4669" s="67"/>
      <c r="E4669" s="67">
        <f t="shared" si="279"/>
        <v>2.4</v>
      </c>
      <c r="F4669" s="67"/>
      <c r="G4669" s="600">
        <f t="shared" si="276"/>
        <v>3.45</v>
      </c>
      <c r="H4669" s="600">
        <f t="shared" si="277"/>
        <v>8.2799999999999994</v>
      </c>
    </row>
    <row r="4670" spans="1:8">
      <c r="A4670" s="67"/>
      <c r="B4670" s="67" t="s">
        <v>318</v>
      </c>
      <c r="C4670" s="67">
        <v>1</v>
      </c>
      <c r="D4670" s="67"/>
      <c r="E4670" s="67">
        <f t="shared" si="279"/>
        <v>2.4</v>
      </c>
      <c r="F4670" s="67"/>
      <c r="G4670" s="600">
        <f t="shared" si="276"/>
        <v>3.45</v>
      </c>
      <c r="H4670" s="600">
        <f t="shared" si="277"/>
        <v>8.2799999999999994</v>
      </c>
    </row>
    <row r="4671" spans="1:8">
      <c r="A4671" s="67"/>
      <c r="B4671" s="67" t="s">
        <v>319</v>
      </c>
      <c r="C4671" s="67">
        <v>1</v>
      </c>
      <c r="D4671" s="67"/>
      <c r="E4671" s="67">
        <f t="shared" si="279"/>
        <v>2.4</v>
      </c>
      <c r="F4671" s="67"/>
      <c r="G4671" s="600">
        <f t="shared" si="276"/>
        <v>3.45</v>
      </c>
      <c r="H4671" s="600">
        <f t="shared" si="277"/>
        <v>8.2799999999999994</v>
      </c>
    </row>
    <row r="4672" spans="1:8">
      <c r="A4672" s="67"/>
      <c r="B4672" s="67"/>
      <c r="C4672" s="67"/>
      <c r="D4672" s="67"/>
      <c r="E4672" s="67"/>
      <c r="F4672" s="67"/>
      <c r="G4672" s="600"/>
      <c r="H4672" s="602">
        <f>SUM(H4641:H4671)</f>
        <v>243.368865</v>
      </c>
    </row>
    <row r="4673" spans="1:11">
      <c r="A4673" s="67"/>
      <c r="B4673" s="601" t="s">
        <v>1261</v>
      </c>
      <c r="C4673" s="67"/>
      <c r="D4673" s="67"/>
      <c r="E4673" s="600"/>
      <c r="F4673" s="67"/>
      <c r="G4673" s="600"/>
      <c r="H4673" s="600"/>
      <c r="K4673" s="676"/>
    </row>
    <row r="4674" spans="1:11">
      <c r="A4674" s="67"/>
      <c r="B4674" s="601" t="s">
        <v>92</v>
      </c>
      <c r="C4674" s="67"/>
      <c r="D4674" s="67"/>
      <c r="E4674" s="600"/>
      <c r="F4674" s="67"/>
      <c r="G4674" s="600"/>
      <c r="H4674" s="600"/>
      <c r="K4674" s="676"/>
    </row>
    <row r="4675" spans="1:11">
      <c r="A4675" s="67"/>
      <c r="B4675" s="67" t="s">
        <v>204</v>
      </c>
      <c r="C4675" s="67">
        <v>1</v>
      </c>
      <c r="D4675" s="67"/>
      <c r="E4675" s="668">
        <f>0.3*2+0.9*2</f>
        <v>2.4</v>
      </c>
      <c r="F4675" s="67"/>
      <c r="G4675" s="668">
        <f t="shared" ref="G4675:G4690" si="280">3.6-0.15</f>
        <v>3.45</v>
      </c>
      <c r="H4675" s="668">
        <f t="shared" ref="H4675:H4690" si="281">+PRODUCT(C4675:G4675)</f>
        <v>8.2799999999999994</v>
      </c>
      <c r="K4675" s="676"/>
    </row>
    <row r="4676" spans="1:11">
      <c r="A4676" s="67"/>
      <c r="B4676" s="67" t="s">
        <v>207</v>
      </c>
      <c r="C4676" s="67">
        <v>2</v>
      </c>
      <c r="D4676" s="67"/>
      <c r="E4676" s="668">
        <f>0.3*2+0.9*2</f>
        <v>2.4</v>
      </c>
      <c r="F4676" s="67"/>
      <c r="G4676" s="668">
        <f t="shared" si="280"/>
        <v>3.45</v>
      </c>
      <c r="H4676" s="668">
        <f t="shared" si="281"/>
        <v>16.559999999999999</v>
      </c>
      <c r="K4676" s="676"/>
    </row>
    <row r="4677" spans="1:11">
      <c r="A4677" s="67"/>
      <c r="B4677" s="67" t="s">
        <v>210</v>
      </c>
      <c r="C4677" s="67">
        <v>2</v>
      </c>
      <c r="D4677" s="67"/>
      <c r="E4677" s="668">
        <f>0.3*2+1.05*2</f>
        <v>2.7</v>
      </c>
      <c r="F4677" s="67"/>
      <c r="G4677" s="668">
        <f t="shared" si="280"/>
        <v>3.45</v>
      </c>
      <c r="H4677" s="668">
        <f t="shared" si="281"/>
        <v>18.63</v>
      </c>
      <c r="K4677" s="676"/>
    </row>
    <row r="4678" spans="1:11">
      <c r="A4678" s="67"/>
      <c r="B4678" s="67" t="s">
        <v>215</v>
      </c>
      <c r="C4678" s="67">
        <v>1</v>
      </c>
      <c r="D4678" s="67"/>
      <c r="E4678" s="668">
        <f>0.3*2+0.9*2</f>
        <v>2.4</v>
      </c>
      <c r="F4678" s="67"/>
      <c r="G4678" s="668">
        <f t="shared" si="280"/>
        <v>3.45</v>
      </c>
      <c r="H4678" s="668">
        <f t="shared" si="281"/>
        <v>8.2799999999999994</v>
      </c>
      <c r="K4678" s="676"/>
    </row>
    <row r="4679" spans="1:11">
      <c r="A4679" s="67"/>
      <c r="B4679" s="67" t="s">
        <v>216</v>
      </c>
      <c r="C4679" s="67">
        <v>2</v>
      </c>
      <c r="D4679" s="67"/>
      <c r="E4679" s="668">
        <f>0.3*2+1.05*2</f>
        <v>2.7</v>
      </c>
      <c r="F4679" s="67"/>
      <c r="G4679" s="668">
        <f t="shared" si="280"/>
        <v>3.45</v>
      </c>
      <c r="H4679" s="668">
        <f t="shared" si="281"/>
        <v>18.63</v>
      </c>
      <c r="K4679" s="676"/>
    </row>
    <row r="4680" spans="1:11">
      <c r="A4680" s="67"/>
      <c r="B4680" s="67" t="s">
        <v>217</v>
      </c>
      <c r="C4680" s="67">
        <v>2</v>
      </c>
      <c r="D4680" s="67"/>
      <c r="E4680" s="668">
        <f>0.3*2+0.9*2</f>
        <v>2.4</v>
      </c>
      <c r="F4680" s="67"/>
      <c r="G4680" s="668">
        <f t="shared" si="280"/>
        <v>3.45</v>
      </c>
      <c r="H4680" s="668">
        <f t="shared" si="281"/>
        <v>16.559999999999999</v>
      </c>
      <c r="K4680" s="676"/>
    </row>
    <row r="4681" spans="1:11">
      <c r="A4681" s="67"/>
      <c r="B4681" s="67" t="s">
        <v>218</v>
      </c>
      <c r="C4681" s="67">
        <v>1</v>
      </c>
      <c r="D4681" s="67"/>
      <c r="E4681" s="668">
        <f t="shared" ref="E4681:E4687" si="282">0.3*2+1.05*2</f>
        <v>2.7</v>
      </c>
      <c r="F4681" s="67"/>
      <c r="G4681" s="668">
        <f t="shared" si="280"/>
        <v>3.45</v>
      </c>
      <c r="H4681" s="668">
        <f t="shared" si="281"/>
        <v>9.3149999999999995</v>
      </c>
      <c r="K4681" s="676"/>
    </row>
    <row r="4682" spans="1:11">
      <c r="A4682" s="67"/>
      <c r="B4682" s="67" t="s">
        <v>219</v>
      </c>
      <c r="C4682" s="67">
        <v>1</v>
      </c>
      <c r="D4682" s="67"/>
      <c r="E4682" s="668">
        <f t="shared" si="282"/>
        <v>2.7</v>
      </c>
      <c r="F4682" s="67"/>
      <c r="G4682" s="668">
        <f t="shared" si="280"/>
        <v>3.45</v>
      </c>
      <c r="H4682" s="668">
        <f t="shared" si="281"/>
        <v>9.3149999999999995</v>
      </c>
      <c r="K4682" s="676"/>
    </row>
    <row r="4683" spans="1:11">
      <c r="A4683" s="67"/>
      <c r="B4683" s="67" t="s">
        <v>220</v>
      </c>
      <c r="C4683" s="67">
        <v>1</v>
      </c>
      <c r="D4683" s="67"/>
      <c r="E4683" s="668">
        <f t="shared" si="282"/>
        <v>2.7</v>
      </c>
      <c r="F4683" s="67"/>
      <c r="G4683" s="668">
        <f t="shared" si="280"/>
        <v>3.45</v>
      </c>
      <c r="H4683" s="668">
        <f t="shared" si="281"/>
        <v>9.3149999999999995</v>
      </c>
      <c r="K4683" s="676"/>
    </row>
    <row r="4684" spans="1:11">
      <c r="A4684" s="67"/>
      <c r="B4684" s="67" t="s">
        <v>221</v>
      </c>
      <c r="C4684" s="67">
        <v>1</v>
      </c>
      <c r="D4684" s="67"/>
      <c r="E4684" s="668">
        <f t="shared" si="282"/>
        <v>2.7</v>
      </c>
      <c r="F4684" s="67"/>
      <c r="G4684" s="668">
        <f t="shared" si="280"/>
        <v>3.45</v>
      </c>
      <c r="H4684" s="668">
        <f t="shared" si="281"/>
        <v>9.3149999999999995</v>
      </c>
      <c r="K4684" s="676"/>
    </row>
    <row r="4685" spans="1:11">
      <c r="A4685" s="67"/>
      <c r="B4685" s="67" t="s">
        <v>222</v>
      </c>
      <c r="C4685" s="67">
        <v>1</v>
      </c>
      <c r="D4685" s="67"/>
      <c r="E4685" s="668">
        <f t="shared" si="282"/>
        <v>2.7</v>
      </c>
      <c r="F4685" s="67"/>
      <c r="G4685" s="668">
        <f t="shared" si="280"/>
        <v>3.45</v>
      </c>
      <c r="H4685" s="668">
        <f t="shared" si="281"/>
        <v>9.3149999999999995</v>
      </c>
      <c r="K4685" s="676"/>
    </row>
    <row r="4686" spans="1:11">
      <c r="A4686" s="67"/>
      <c r="B4686" s="67" t="s">
        <v>223</v>
      </c>
      <c r="C4686" s="67">
        <v>1</v>
      </c>
      <c r="D4686" s="67"/>
      <c r="E4686" s="668">
        <f t="shared" si="282"/>
        <v>2.7</v>
      </c>
      <c r="F4686" s="67"/>
      <c r="G4686" s="668">
        <f t="shared" si="280"/>
        <v>3.45</v>
      </c>
      <c r="H4686" s="668">
        <f t="shared" si="281"/>
        <v>9.3149999999999995</v>
      </c>
      <c r="K4686" s="676"/>
    </row>
    <row r="4687" spans="1:11">
      <c r="A4687" s="67"/>
      <c r="B4687" s="67" t="s">
        <v>224</v>
      </c>
      <c r="C4687" s="67">
        <v>1</v>
      </c>
      <c r="D4687" s="67"/>
      <c r="E4687" s="668">
        <f t="shared" si="282"/>
        <v>2.7</v>
      </c>
      <c r="F4687" s="67"/>
      <c r="G4687" s="668">
        <f t="shared" si="280"/>
        <v>3.45</v>
      </c>
      <c r="H4687" s="668">
        <f t="shared" si="281"/>
        <v>9.3149999999999995</v>
      </c>
      <c r="K4687" s="676"/>
    </row>
    <row r="4688" spans="1:11">
      <c r="A4688" s="67"/>
      <c r="B4688" s="67" t="s">
        <v>225</v>
      </c>
      <c r="C4688" s="67">
        <v>1</v>
      </c>
      <c r="D4688" s="67"/>
      <c r="E4688" s="668">
        <f>0.3*2+0.9*2</f>
        <v>2.4</v>
      </c>
      <c r="F4688" s="67"/>
      <c r="G4688" s="668">
        <f t="shared" si="280"/>
        <v>3.45</v>
      </c>
      <c r="H4688" s="668">
        <f t="shared" si="281"/>
        <v>8.2799999999999994</v>
      </c>
      <c r="K4688" s="676"/>
    </row>
    <row r="4689" spans="1:11">
      <c r="A4689" s="67"/>
      <c r="B4689" s="67" t="s">
        <v>226</v>
      </c>
      <c r="C4689" s="67">
        <v>1</v>
      </c>
      <c r="D4689" s="67"/>
      <c r="E4689" s="668">
        <f>0.3*2+0.9*2</f>
        <v>2.4</v>
      </c>
      <c r="F4689" s="67"/>
      <c r="G4689" s="668">
        <f t="shared" si="280"/>
        <v>3.45</v>
      </c>
      <c r="H4689" s="668">
        <f t="shared" si="281"/>
        <v>8.2799999999999994</v>
      </c>
      <c r="K4689" s="676"/>
    </row>
    <row r="4690" spans="1:11">
      <c r="A4690" s="67"/>
      <c r="B4690" s="67" t="s">
        <v>227</v>
      </c>
      <c r="C4690" s="67">
        <v>1</v>
      </c>
      <c r="D4690" s="67"/>
      <c r="E4690" s="668">
        <f>0.3*2+0.9*2</f>
        <v>2.4</v>
      </c>
      <c r="F4690" s="67"/>
      <c r="G4690" s="668">
        <f t="shared" si="280"/>
        <v>3.45</v>
      </c>
      <c r="H4690" s="668">
        <f t="shared" si="281"/>
        <v>8.2799999999999994</v>
      </c>
      <c r="K4690" s="676"/>
    </row>
    <row r="4691" spans="1:11">
      <c r="A4691" s="67"/>
      <c r="B4691" s="67" t="s">
        <v>290</v>
      </c>
      <c r="C4691" s="67">
        <v>1</v>
      </c>
      <c r="D4691" s="67"/>
      <c r="E4691" s="67">
        <f>0.3*2+0.6*2</f>
        <v>1.8</v>
      </c>
      <c r="F4691" s="67"/>
      <c r="G4691" s="600">
        <f t="shared" ref="G4691:G4715" si="283">3.6-0.15</f>
        <v>3.45</v>
      </c>
      <c r="H4691" s="600">
        <f t="shared" ref="H4691:H4715" si="284">+PRODUCT(C4691:G4691)</f>
        <v>6.21</v>
      </c>
      <c r="K4691" s="676"/>
    </row>
    <row r="4692" spans="1:11">
      <c r="A4692" s="67"/>
      <c r="B4692" s="67" t="s">
        <v>291</v>
      </c>
      <c r="C4692" s="67">
        <v>1</v>
      </c>
      <c r="D4692" s="67"/>
      <c r="E4692" s="67">
        <f>0.3*2+0.6*2</f>
        <v>1.8</v>
      </c>
      <c r="F4692" s="67"/>
      <c r="G4692" s="600">
        <f t="shared" si="283"/>
        <v>3.45</v>
      </c>
      <c r="H4692" s="600">
        <f t="shared" si="284"/>
        <v>6.21</v>
      </c>
      <c r="K4692" s="676"/>
    </row>
    <row r="4693" spans="1:11">
      <c r="A4693" s="67"/>
      <c r="B4693" s="67" t="s">
        <v>292</v>
      </c>
      <c r="C4693" s="67">
        <v>2</v>
      </c>
      <c r="D4693" s="67"/>
      <c r="E4693" s="668">
        <f>0.3*2+0.9*2</f>
        <v>2.4</v>
      </c>
      <c r="F4693" s="67"/>
      <c r="G4693" s="600">
        <f t="shared" si="283"/>
        <v>3.45</v>
      </c>
      <c r="H4693" s="600">
        <f t="shared" si="284"/>
        <v>16.559999999999999</v>
      </c>
      <c r="K4693" s="676"/>
    </row>
    <row r="4694" spans="1:11">
      <c r="A4694" s="67"/>
      <c r="B4694" s="67" t="s">
        <v>293</v>
      </c>
      <c r="C4694" s="67">
        <v>1</v>
      </c>
      <c r="D4694" s="67"/>
      <c r="E4694" s="600">
        <f>0.3*2+0.75*2</f>
        <v>2.1</v>
      </c>
      <c r="F4694" s="67"/>
      <c r="G4694" s="600">
        <f t="shared" si="283"/>
        <v>3.45</v>
      </c>
      <c r="H4694" s="600">
        <f t="shared" si="284"/>
        <v>7.2450000000000001</v>
      </c>
      <c r="K4694" s="676"/>
    </row>
    <row r="4695" spans="1:11">
      <c r="A4695" s="67"/>
      <c r="B4695" s="67" t="s">
        <v>294</v>
      </c>
      <c r="C4695" s="67">
        <v>1</v>
      </c>
      <c r="D4695" s="67"/>
      <c r="E4695" s="67">
        <f>0.3*2+0.6*2</f>
        <v>1.8</v>
      </c>
      <c r="F4695" s="67"/>
      <c r="G4695" s="600">
        <f t="shared" si="283"/>
        <v>3.45</v>
      </c>
      <c r="H4695" s="600">
        <f t="shared" si="284"/>
        <v>6.21</v>
      </c>
      <c r="K4695" s="676"/>
    </row>
    <row r="4696" spans="1:11">
      <c r="A4696" s="67"/>
      <c r="B4696" s="67" t="s">
        <v>295</v>
      </c>
      <c r="C4696" s="67">
        <v>1</v>
      </c>
      <c r="D4696" s="67"/>
      <c r="E4696" s="67">
        <f>0.3*2+0.6*2</f>
        <v>1.8</v>
      </c>
      <c r="F4696" s="67"/>
      <c r="G4696" s="600">
        <f t="shared" si="283"/>
        <v>3.45</v>
      </c>
      <c r="H4696" s="600">
        <f t="shared" si="284"/>
        <v>6.21</v>
      </c>
      <c r="K4696" s="676"/>
    </row>
    <row r="4697" spans="1:11">
      <c r="A4697" s="67"/>
      <c r="B4697" s="67" t="s">
        <v>296</v>
      </c>
      <c r="C4697" s="67">
        <v>1</v>
      </c>
      <c r="D4697" s="67"/>
      <c r="E4697" s="67">
        <f>0.3*2+0.6*2</f>
        <v>1.8</v>
      </c>
      <c r="F4697" s="67"/>
      <c r="G4697" s="600">
        <f t="shared" si="283"/>
        <v>3.45</v>
      </c>
      <c r="H4697" s="600">
        <f t="shared" si="284"/>
        <v>6.21</v>
      </c>
      <c r="K4697" s="676"/>
    </row>
    <row r="4698" spans="1:11">
      <c r="A4698" s="67"/>
      <c r="B4698" s="67" t="s">
        <v>297</v>
      </c>
      <c r="C4698" s="67">
        <v>1</v>
      </c>
      <c r="D4698" s="67"/>
      <c r="E4698" s="600">
        <f>0.3*2+0.75*2</f>
        <v>2.1</v>
      </c>
      <c r="F4698" s="67"/>
      <c r="G4698" s="600">
        <f t="shared" si="283"/>
        <v>3.45</v>
      </c>
      <c r="H4698" s="600">
        <f t="shared" si="284"/>
        <v>7.2450000000000001</v>
      </c>
      <c r="K4698" s="676"/>
    </row>
    <row r="4699" spans="1:11">
      <c r="A4699" s="67"/>
      <c r="B4699" s="67" t="s">
        <v>298</v>
      </c>
      <c r="C4699" s="67">
        <v>1</v>
      </c>
      <c r="D4699" s="67"/>
      <c r="E4699" s="668">
        <f>0.3*2+0.9*2</f>
        <v>2.4</v>
      </c>
      <c r="F4699" s="67"/>
      <c r="G4699" s="600">
        <f t="shared" si="283"/>
        <v>3.45</v>
      </c>
      <c r="H4699" s="600">
        <f t="shared" si="284"/>
        <v>8.2799999999999994</v>
      </c>
      <c r="K4699" s="676"/>
    </row>
    <row r="4700" spans="1:11">
      <c r="A4700" s="67"/>
      <c r="B4700" s="67" t="s">
        <v>299</v>
      </c>
      <c r="C4700" s="67">
        <v>1</v>
      </c>
      <c r="D4700" s="67"/>
      <c r="E4700" s="668">
        <f>0.3*2+1.05*2</f>
        <v>2.7</v>
      </c>
      <c r="F4700" s="67"/>
      <c r="G4700" s="600">
        <f t="shared" si="283"/>
        <v>3.45</v>
      </c>
      <c r="H4700" s="600">
        <f t="shared" si="284"/>
        <v>9.3149999999999995</v>
      </c>
      <c r="K4700" s="676"/>
    </row>
    <row r="4701" spans="1:11">
      <c r="A4701" s="67"/>
      <c r="B4701" s="67" t="s">
        <v>300</v>
      </c>
      <c r="C4701" s="67">
        <v>1</v>
      </c>
      <c r="D4701" s="67"/>
      <c r="E4701" s="668">
        <f>0.3*2+1.05*2</f>
        <v>2.7</v>
      </c>
      <c r="F4701" s="67"/>
      <c r="G4701" s="600">
        <f t="shared" si="283"/>
        <v>3.45</v>
      </c>
      <c r="H4701" s="600">
        <f t="shared" si="284"/>
        <v>9.3149999999999995</v>
      </c>
      <c r="K4701" s="676"/>
    </row>
    <row r="4702" spans="1:11">
      <c r="A4702" s="67"/>
      <c r="B4702" s="67" t="s">
        <v>301</v>
      </c>
      <c r="C4702" s="67">
        <v>1</v>
      </c>
      <c r="D4702" s="67"/>
      <c r="E4702" s="668">
        <f>0.3*2+1.05*2</f>
        <v>2.7</v>
      </c>
      <c r="F4702" s="67"/>
      <c r="G4702" s="600">
        <f t="shared" si="283"/>
        <v>3.45</v>
      </c>
      <c r="H4702" s="600">
        <f t="shared" si="284"/>
        <v>9.3149999999999995</v>
      </c>
      <c r="K4702" s="676"/>
    </row>
    <row r="4703" spans="1:11">
      <c r="A4703" s="67"/>
      <c r="B4703" s="67" t="s">
        <v>302</v>
      </c>
      <c r="C4703" s="67">
        <v>1</v>
      </c>
      <c r="D4703" s="67"/>
      <c r="E4703" s="668">
        <f t="shared" ref="E4703:E4715" si="285">0.3*2+0.9*2</f>
        <v>2.4</v>
      </c>
      <c r="F4703" s="67"/>
      <c r="G4703" s="600">
        <f t="shared" si="283"/>
        <v>3.45</v>
      </c>
      <c r="H4703" s="600">
        <f t="shared" si="284"/>
        <v>8.2799999999999994</v>
      </c>
      <c r="K4703" s="676"/>
    </row>
    <row r="4704" spans="1:11">
      <c r="A4704" s="67"/>
      <c r="B4704" s="67" t="s">
        <v>303</v>
      </c>
      <c r="C4704" s="67">
        <v>1</v>
      </c>
      <c r="D4704" s="67"/>
      <c r="E4704" s="668">
        <f t="shared" si="285"/>
        <v>2.4</v>
      </c>
      <c r="F4704" s="67"/>
      <c r="G4704" s="600">
        <f t="shared" si="283"/>
        <v>3.45</v>
      </c>
      <c r="H4704" s="600">
        <f t="shared" si="284"/>
        <v>8.2799999999999994</v>
      </c>
      <c r="K4704" s="676"/>
    </row>
    <row r="4705" spans="1:11">
      <c r="A4705" s="67"/>
      <c r="B4705" s="67" t="s">
        <v>304</v>
      </c>
      <c r="C4705" s="67">
        <v>1</v>
      </c>
      <c r="D4705" s="67"/>
      <c r="E4705" s="668">
        <f t="shared" si="285"/>
        <v>2.4</v>
      </c>
      <c r="F4705" s="67"/>
      <c r="G4705" s="600">
        <f t="shared" si="283"/>
        <v>3.45</v>
      </c>
      <c r="H4705" s="600">
        <f t="shared" si="284"/>
        <v>8.2799999999999994</v>
      </c>
      <c r="K4705" s="676"/>
    </row>
    <row r="4706" spans="1:11">
      <c r="A4706" s="67"/>
      <c r="B4706" s="67" t="s">
        <v>305</v>
      </c>
      <c r="C4706" s="67">
        <v>1</v>
      </c>
      <c r="D4706" s="67"/>
      <c r="E4706" s="668">
        <f t="shared" si="285"/>
        <v>2.4</v>
      </c>
      <c r="F4706" s="67"/>
      <c r="G4706" s="600">
        <f t="shared" si="283"/>
        <v>3.45</v>
      </c>
      <c r="H4706" s="600">
        <f t="shared" si="284"/>
        <v>8.2799999999999994</v>
      </c>
      <c r="K4706" s="676"/>
    </row>
    <row r="4707" spans="1:11">
      <c r="A4707" s="67"/>
      <c r="B4707" s="67" t="s">
        <v>306</v>
      </c>
      <c r="C4707" s="67">
        <v>1</v>
      </c>
      <c r="D4707" s="67"/>
      <c r="E4707" s="668">
        <f t="shared" si="285"/>
        <v>2.4</v>
      </c>
      <c r="F4707" s="67"/>
      <c r="G4707" s="600">
        <f t="shared" si="283"/>
        <v>3.45</v>
      </c>
      <c r="H4707" s="600">
        <f t="shared" si="284"/>
        <v>8.2799999999999994</v>
      </c>
      <c r="K4707" s="676"/>
    </row>
    <row r="4708" spans="1:11">
      <c r="A4708" s="67"/>
      <c r="B4708" s="67" t="s">
        <v>309</v>
      </c>
      <c r="C4708" s="67">
        <v>1</v>
      </c>
      <c r="D4708" s="67"/>
      <c r="E4708" s="668">
        <f t="shared" si="285"/>
        <v>2.4</v>
      </c>
      <c r="F4708" s="67"/>
      <c r="G4708" s="600">
        <f t="shared" si="283"/>
        <v>3.45</v>
      </c>
      <c r="H4708" s="600">
        <f t="shared" si="284"/>
        <v>8.2799999999999994</v>
      </c>
      <c r="K4708" s="676"/>
    </row>
    <row r="4709" spans="1:11">
      <c r="A4709" s="67"/>
      <c r="B4709" s="67" t="s">
        <v>311</v>
      </c>
      <c r="C4709" s="67">
        <v>1</v>
      </c>
      <c r="D4709" s="67"/>
      <c r="E4709" s="668">
        <f t="shared" si="285"/>
        <v>2.4</v>
      </c>
      <c r="F4709" s="67"/>
      <c r="G4709" s="600">
        <f t="shared" si="283"/>
        <v>3.45</v>
      </c>
      <c r="H4709" s="600">
        <f t="shared" si="284"/>
        <v>8.2799999999999994</v>
      </c>
      <c r="K4709" s="676"/>
    </row>
    <row r="4710" spans="1:11">
      <c r="A4710" s="67"/>
      <c r="B4710" s="67" t="s">
        <v>314</v>
      </c>
      <c r="C4710" s="67">
        <v>1</v>
      </c>
      <c r="D4710" s="67"/>
      <c r="E4710" s="668">
        <f t="shared" si="285"/>
        <v>2.4</v>
      </c>
      <c r="F4710" s="67"/>
      <c r="G4710" s="600">
        <f t="shared" si="283"/>
        <v>3.45</v>
      </c>
      <c r="H4710" s="600">
        <f t="shared" si="284"/>
        <v>8.2799999999999994</v>
      </c>
      <c r="K4710" s="676"/>
    </row>
    <row r="4711" spans="1:11">
      <c r="A4711" s="67"/>
      <c r="B4711" s="67" t="s">
        <v>315</v>
      </c>
      <c r="C4711" s="67">
        <v>1</v>
      </c>
      <c r="D4711" s="67"/>
      <c r="E4711" s="668">
        <f t="shared" si="285"/>
        <v>2.4</v>
      </c>
      <c r="F4711" s="67"/>
      <c r="G4711" s="600">
        <f t="shared" si="283"/>
        <v>3.45</v>
      </c>
      <c r="H4711" s="600">
        <f t="shared" si="284"/>
        <v>8.2799999999999994</v>
      </c>
      <c r="K4711" s="676"/>
    </row>
    <row r="4712" spans="1:11">
      <c r="A4712" s="67"/>
      <c r="B4712" s="67" t="s">
        <v>316</v>
      </c>
      <c r="C4712" s="67">
        <v>1</v>
      </c>
      <c r="D4712" s="67"/>
      <c r="E4712" s="668">
        <f t="shared" si="285"/>
        <v>2.4</v>
      </c>
      <c r="F4712" s="67"/>
      <c r="G4712" s="600">
        <f t="shared" si="283"/>
        <v>3.45</v>
      </c>
      <c r="H4712" s="600">
        <f t="shared" si="284"/>
        <v>8.2799999999999994</v>
      </c>
      <c r="K4712" s="676"/>
    </row>
    <row r="4713" spans="1:11">
      <c r="A4713" s="67"/>
      <c r="B4713" s="67" t="s">
        <v>317</v>
      </c>
      <c r="C4713" s="67">
        <v>1</v>
      </c>
      <c r="D4713" s="67"/>
      <c r="E4713" s="668">
        <f t="shared" si="285"/>
        <v>2.4</v>
      </c>
      <c r="F4713" s="67"/>
      <c r="G4713" s="600">
        <f t="shared" si="283"/>
        <v>3.45</v>
      </c>
      <c r="H4713" s="600">
        <f t="shared" si="284"/>
        <v>8.2799999999999994</v>
      </c>
      <c r="K4713" s="676"/>
    </row>
    <row r="4714" spans="1:11">
      <c r="A4714" s="67"/>
      <c r="B4714" s="67" t="s">
        <v>318</v>
      </c>
      <c r="C4714" s="67">
        <v>1</v>
      </c>
      <c r="D4714" s="67"/>
      <c r="E4714" s="668">
        <f t="shared" si="285"/>
        <v>2.4</v>
      </c>
      <c r="F4714" s="67"/>
      <c r="G4714" s="600">
        <f t="shared" si="283"/>
        <v>3.45</v>
      </c>
      <c r="H4714" s="600">
        <f t="shared" si="284"/>
        <v>8.2799999999999994</v>
      </c>
      <c r="K4714" s="676"/>
    </row>
    <row r="4715" spans="1:11">
      <c r="A4715" s="67"/>
      <c r="B4715" s="67" t="s">
        <v>319</v>
      </c>
      <c r="C4715" s="67">
        <v>1</v>
      </c>
      <c r="D4715" s="67"/>
      <c r="E4715" s="668">
        <f t="shared" si="285"/>
        <v>2.4</v>
      </c>
      <c r="F4715" s="67"/>
      <c r="G4715" s="600">
        <f t="shared" si="283"/>
        <v>3.45</v>
      </c>
      <c r="H4715" s="600">
        <f t="shared" si="284"/>
        <v>8.2799999999999994</v>
      </c>
      <c r="K4715" s="676"/>
    </row>
    <row r="4716" spans="1:11">
      <c r="A4716" s="67"/>
      <c r="B4716" s="67"/>
      <c r="C4716" s="67"/>
      <c r="D4716" s="67"/>
      <c r="E4716" s="600"/>
      <c r="F4716" s="67"/>
      <c r="G4716" s="600"/>
      <c r="H4716" s="602">
        <f>SUM(H4675:H4715)</f>
        <v>382.95</v>
      </c>
      <c r="K4716" s="676"/>
    </row>
    <row r="4717" spans="1:11">
      <c r="A4717" s="67"/>
      <c r="B4717" s="67"/>
      <c r="C4717" s="67"/>
      <c r="D4717" s="67"/>
      <c r="E4717" s="600"/>
      <c r="F4717" s="67"/>
      <c r="G4717" s="600"/>
      <c r="H4717" s="600"/>
      <c r="K4717" s="676"/>
    </row>
    <row r="4718" spans="1:11">
      <c r="A4718" s="67"/>
      <c r="B4718" s="67"/>
      <c r="C4718" s="67"/>
      <c r="D4718" s="67"/>
      <c r="E4718" s="600"/>
      <c r="F4718" s="67"/>
      <c r="G4718" s="600"/>
      <c r="H4718" s="600"/>
      <c r="K4718" s="676"/>
    </row>
    <row r="4719" spans="1:11">
      <c r="A4719" s="67"/>
      <c r="B4719" s="67" t="s">
        <v>1257</v>
      </c>
      <c r="C4719" s="67"/>
      <c r="D4719" s="67"/>
      <c r="E4719" s="600"/>
      <c r="F4719" s="67"/>
      <c r="G4719" s="600"/>
      <c r="H4719" s="600"/>
      <c r="K4719" s="676"/>
    </row>
    <row r="4720" spans="1:11">
      <c r="A4720" s="67"/>
      <c r="B4720" s="67" t="s">
        <v>204</v>
      </c>
      <c r="C4720" s="67">
        <v>1</v>
      </c>
      <c r="D4720" s="67"/>
      <c r="E4720" s="668">
        <f>0.3*2+0.9*2</f>
        <v>2.4</v>
      </c>
      <c r="F4720" s="67"/>
      <c r="G4720" s="668">
        <v>1.0249999999999999</v>
      </c>
      <c r="H4720" s="668">
        <f t="shared" ref="H4720:H4735" si="286">+PRODUCT(C4720:G4720)</f>
        <v>2.46</v>
      </c>
      <c r="K4720" s="676"/>
    </row>
    <row r="4721" spans="1:11">
      <c r="A4721" s="67"/>
      <c r="B4721" s="67" t="s">
        <v>207</v>
      </c>
      <c r="C4721" s="67">
        <v>2</v>
      </c>
      <c r="D4721" s="67"/>
      <c r="E4721" s="668">
        <f>0.3*2+0.9*2</f>
        <v>2.4</v>
      </c>
      <c r="F4721" s="67"/>
      <c r="G4721" s="668">
        <v>1.0249999999999999</v>
      </c>
      <c r="H4721" s="668">
        <f t="shared" si="286"/>
        <v>4.92</v>
      </c>
      <c r="K4721" s="676"/>
    </row>
    <row r="4722" spans="1:11">
      <c r="A4722" s="67"/>
      <c r="B4722" s="67" t="s">
        <v>210</v>
      </c>
      <c r="C4722" s="67">
        <v>2</v>
      </c>
      <c r="D4722" s="67"/>
      <c r="E4722" s="668">
        <f>0.3*2+1.05*2</f>
        <v>2.7</v>
      </c>
      <c r="F4722" s="67"/>
      <c r="G4722" s="668">
        <v>1.0249999999999999</v>
      </c>
      <c r="H4722" s="668">
        <f t="shared" si="286"/>
        <v>5.5350000000000001</v>
      </c>
      <c r="K4722" s="676"/>
    </row>
    <row r="4723" spans="1:11">
      <c r="A4723" s="67"/>
      <c r="B4723" s="67" t="s">
        <v>215</v>
      </c>
      <c r="C4723" s="67">
        <v>1</v>
      </c>
      <c r="D4723" s="67"/>
      <c r="E4723" s="668">
        <f>0.3*2+0.9*2</f>
        <v>2.4</v>
      </c>
      <c r="F4723" s="67"/>
      <c r="G4723" s="668">
        <v>1.0249999999999999</v>
      </c>
      <c r="H4723" s="668">
        <f t="shared" si="286"/>
        <v>2.46</v>
      </c>
      <c r="K4723" s="676"/>
    </row>
    <row r="4724" spans="1:11">
      <c r="A4724" s="67"/>
      <c r="B4724" s="67" t="s">
        <v>216</v>
      </c>
      <c r="C4724" s="67">
        <v>2</v>
      </c>
      <c r="D4724" s="67"/>
      <c r="E4724" s="668">
        <f>0.3*2+1.05*2</f>
        <v>2.7</v>
      </c>
      <c r="F4724" s="67"/>
      <c r="G4724" s="668">
        <v>1.0249999999999999</v>
      </c>
      <c r="H4724" s="668">
        <f t="shared" si="286"/>
        <v>5.5350000000000001</v>
      </c>
      <c r="K4724" s="676"/>
    </row>
    <row r="4725" spans="1:11">
      <c r="A4725" s="67"/>
      <c r="B4725" s="67" t="s">
        <v>217</v>
      </c>
      <c r="C4725" s="67">
        <v>2</v>
      </c>
      <c r="D4725" s="67"/>
      <c r="E4725" s="668">
        <f>0.3*2+0.9*2</f>
        <v>2.4</v>
      </c>
      <c r="F4725" s="67"/>
      <c r="G4725" s="668">
        <v>1.0249999999999999</v>
      </c>
      <c r="H4725" s="668">
        <f t="shared" si="286"/>
        <v>4.92</v>
      </c>
      <c r="K4725" s="676"/>
    </row>
    <row r="4726" spans="1:11">
      <c r="A4726" s="67"/>
      <c r="B4726" s="67" t="s">
        <v>218</v>
      </c>
      <c r="C4726" s="67">
        <v>1</v>
      </c>
      <c r="D4726" s="67"/>
      <c r="E4726" s="668">
        <f t="shared" ref="E4726:E4732" si="287">0.3*2+1.05*2</f>
        <v>2.7</v>
      </c>
      <c r="F4726" s="67"/>
      <c r="G4726" s="668">
        <v>1.0249999999999999</v>
      </c>
      <c r="H4726" s="668">
        <f t="shared" si="286"/>
        <v>2.7675000000000001</v>
      </c>
      <c r="K4726" s="676"/>
    </row>
    <row r="4727" spans="1:11">
      <c r="A4727" s="67"/>
      <c r="B4727" s="67" t="s">
        <v>219</v>
      </c>
      <c r="C4727" s="67">
        <v>1</v>
      </c>
      <c r="D4727" s="67"/>
      <c r="E4727" s="668">
        <f t="shared" si="287"/>
        <v>2.7</v>
      </c>
      <c r="F4727" s="67"/>
      <c r="G4727" s="668">
        <v>1.0249999999999999</v>
      </c>
      <c r="H4727" s="668">
        <f t="shared" si="286"/>
        <v>2.7675000000000001</v>
      </c>
      <c r="K4727" s="676"/>
    </row>
    <row r="4728" spans="1:11">
      <c r="A4728" s="67"/>
      <c r="B4728" s="67" t="s">
        <v>220</v>
      </c>
      <c r="C4728" s="67">
        <v>1</v>
      </c>
      <c r="D4728" s="67"/>
      <c r="E4728" s="668">
        <f t="shared" si="287"/>
        <v>2.7</v>
      </c>
      <c r="F4728" s="67"/>
      <c r="G4728" s="668">
        <v>1.0249999999999999</v>
      </c>
      <c r="H4728" s="668">
        <f t="shared" si="286"/>
        <v>2.7675000000000001</v>
      </c>
      <c r="K4728" s="676"/>
    </row>
    <row r="4729" spans="1:11">
      <c r="A4729" s="67"/>
      <c r="B4729" s="67" t="s">
        <v>221</v>
      </c>
      <c r="C4729" s="67">
        <v>1</v>
      </c>
      <c r="D4729" s="67"/>
      <c r="E4729" s="668">
        <f t="shared" si="287"/>
        <v>2.7</v>
      </c>
      <c r="F4729" s="67"/>
      <c r="G4729" s="668">
        <v>1.0249999999999999</v>
      </c>
      <c r="H4729" s="668">
        <f t="shared" si="286"/>
        <v>2.7675000000000001</v>
      </c>
      <c r="K4729" s="676"/>
    </row>
    <row r="4730" spans="1:11">
      <c r="A4730" s="67"/>
      <c r="B4730" s="67" t="s">
        <v>222</v>
      </c>
      <c r="C4730" s="67">
        <v>1</v>
      </c>
      <c r="D4730" s="67"/>
      <c r="E4730" s="668">
        <f t="shared" si="287"/>
        <v>2.7</v>
      </c>
      <c r="F4730" s="67"/>
      <c r="G4730" s="668">
        <v>1.0249999999999999</v>
      </c>
      <c r="H4730" s="668">
        <f t="shared" si="286"/>
        <v>2.7675000000000001</v>
      </c>
      <c r="K4730" s="676"/>
    </row>
    <row r="4731" spans="1:11">
      <c r="A4731" s="67"/>
      <c r="B4731" s="67" t="s">
        <v>223</v>
      </c>
      <c r="C4731" s="67">
        <v>1</v>
      </c>
      <c r="D4731" s="67"/>
      <c r="E4731" s="668">
        <f t="shared" si="287"/>
        <v>2.7</v>
      </c>
      <c r="F4731" s="67"/>
      <c r="G4731" s="668">
        <v>1.0249999999999999</v>
      </c>
      <c r="H4731" s="668">
        <f t="shared" si="286"/>
        <v>2.7675000000000001</v>
      </c>
      <c r="K4731" s="676"/>
    </row>
    <row r="4732" spans="1:11">
      <c r="A4732" s="67"/>
      <c r="B4732" s="67" t="s">
        <v>224</v>
      </c>
      <c r="C4732" s="67">
        <v>1</v>
      </c>
      <c r="D4732" s="67"/>
      <c r="E4732" s="668">
        <f t="shared" si="287"/>
        <v>2.7</v>
      </c>
      <c r="F4732" s="67"/>
      <c r="G4732" s="668">
        <v>1.0249999999999999</v>
      </c>
      <c r="H4732" s="668">
        <f t="shared" si="286"/>
        <v>2.7675000000000001</v>
      </c>
      <c r="K4732" s="676"/>
    </row>
    <row r="4733" spans="1:11">
      <c r="A4733" s="67"/>
      <c r="B4733" s="67" t="s">
        <v>225</v>
      </c>
      <c r="C4733" s="67">
        <v>1</v>
      </c>
      <c r="D4733" s="67"/>
      <c r="E4733" s="668">
        <f>0.3*2+0.9*2</f>
        <v>2.4</v>
      </c>
      <c r="F4733" s="67"/>
      <c r="G4733" s="668">
        <v>1.0249999999999999</v>
      </c>
      <c r="H4733" s="668">
        <f t="shared" si="286"/>
        <v>2.46</v>
      </c>
      <c r="K4733" s="676"/>
    </row>
    <row r="4734" spans="1:11">
      <c r="A4734" s="67"/>
      <c r="B4734" s="67" t="s">
        <v>226</v>
      </c>
      <c r="C4734" s="67">
        <v>1</v>
      </c>
      <c r="D4734" s="67"/>
      <c r="E4734" s="668">
        <f>0.3*2+0.9*2</f>
        <v>2.4</v>
      </c>
      <c r="F4734" s="67"/>
      <c r="G4734" s="668">
        <v>1.0249999999999999</v>
      </c>
      <c r="H4734" s="668">
        <f t="shared" si="286"/>
        <v>2.46</v>
      </c>
      <c r="K4734" s="676"/>
    </row>
    <row r="4735" spans="1:11">
      <c r="A4735" s="67"/>
      <c r="B4735" s="67" t="s">
        <v>227</v>
      </c>
      <c r="C4735" s="67">
        <v>1</v>
      </c>
      <c r="D4735" s="67"/>
      <c r="E4735" s="668">
        <f>0.3*2+0.9*2</f>
        <v>2.4</v>
      </c>
      <c r="F4735" s="67"/>
      <c r="G4735" s="668">
        <v>1.0249999999999999</v>
      </c>
      <c r="H4735" s="668">
        <f t="shared" si="286"/>
        <v>2.46</v>
      </c>
      <c r="K4735" s="676"/>
    </row>
    <row r="4736" spans="1:11">
      <c r="A4736" s="67"/>
      <c r="B4736" s="67" t="s">
        <v>290</v>
      </c>
      <c r="C4736" s="67">
        <v>1</v>
      </c>
      <c r="D4736" s="67"/>
      <c r="E4736" s="67">
        <f>0.3*2+0.6*2</f>
        <v>1.8</v>
      </c>
      <c r="F4736" s="67"/>
      <c r="G4736" s="600">
        <v>1.0249999999999999</v>
      </c>
      <c r="H4736" s="600">
        <f t="shared" ref="H4736:H4760" si="288">+PRODUCT(C4736:G4736)</f>
        <v>1.845</v>
      </c>
      <c r="K4736" s="676"/>
    </row>
    <row r="4737" spans="1:11">
      <c r="A4737" s="67"/>
      <c r="B4737" s="67" t="s">
        <v>291</v>
      </c>
      <c r="C4737" s="67">
        <v>1</v>
      </c>
      <c r="D4737" s="67"/>
      <c r="E4737" s="67">
        <f>0.3*2+0.6*2</f>
        <v>1.8</v>
      </c>
      <c r="F4737" s="67"/>
      <c r="G4737" s="600">
        <v>1.0249999999999999</v>
      </c>
      <c r="H4737" s="600">
        <f t="shared" si="288"/>
        <v>1.845</v>
      </c>
      <c r="K4737" s="676"/>
    </row>
    <row r="4738" spans="1:11">
      <c r="A4738" s="67"/>
      <c r="B4738" s="67" t="s">
        <v>292</v>
      </c>
      <c r="C4738" s="67">
        <v>2</v>
      </c>
      <c r="D4738" s="67"/>
      <c r="E4738" s="668">
        <f>0.3*2+0.9*2</f>
        <v>2.4</v>
      </c>
      <c r="F4738" s="67"/>
      <c r="G4738" s="600">
        <v>1.0249999999999999</v>
      </c>
      <c r="H4738" s="600">
        <f t="shared" si="288"/>
        <v>4.92</v>
      </c>
      <c r="K4738" s="676"/>
    </row>
    <row r="4739" spans="1:11">
      <c r="A4739" s="67"/>
      <c r="B4739" s="67" t="s">
        <v>293</v>
      </c>
      <c r="C4739" s="67">
        <v>1</v>
      </c>
      <c r="D4739" s="67"/>
      <c r="E4739" s="600">
        <f>0.3*2+0.75*2</f>
        <v>2.1</v>
      </c>
      <c r="F4739" s="67"/>
      <c r="G4739" s="600">
        <v>1.0249999999999999</v>
      </c>
      <c r="H4739" s="600">
        <f t="shared" si="288"/>
        <v>2.1524999999999999</v>
      </c>
      <c r="K4739" s="676"/>
    </row>
    <row r="4740" spans="1:11">
      <c r="A4740" s="67"/>
      <c r="B4740" s="67" t="s">
        <v>294</v>
      </c>
      <c r="C4740" s="67">
        <v>1</v>
      </c>
      <c r="D4740" s="67"/>
      <c r="E4740" s="67">
        <f>0.3*2+0.6*2</f>
        <v>1.8</v>
      </c>
      <c r="F4740" s="67"/>
      <c r="G4740" s="600">
        <v>1.0249999999999999</v>
      </c>
      <c r="H4740" s="600">
        <f t="shared" si="288"/>
        <v>1.845</v>
      </c>
      <c r="K4740" s="676"/>
    </row>
    <row r="4741" spans="1:11">
      <c r="A4741" s="67"/>
      <c r="B4741" s="67" t="s">
        <v>295</v>
      </c>
      <c r="C4741" s="67">
        <v>1</v>
      </c>
      <c r="D4741" s="67"/>
      <c r="E4741" s="67">
        <f>0.3*2+0.6*2</f>
        <v>1.8</v>
      </c>
      <c r="F4741" s="67"/>
      <c r="G4741" s="600">
        <v>1.0249999999999999</v>
      </c>
      <c r="H4741" s="600">
        <f t="shared" si="288"/>
        <v>1.845</v>
      </c>
      <c r="K4741" s="676"/>
    </row>
    <row r="4742" spans="1:11">
      <c r="A4742" s="67"/>
      <c r="B4742" s="67" t="s">
        <v>296</v>
      </c>
      <c r="C4742" s="67">
        <v>1</v>
      </c>
      <c r="D4742" s="67"/>
      <c r="E4742" s="67">
        <f>0.3*2+0.6*2</f>
        <v>1.8</v>
      </c>
      <c r="F4742" s="67"/>
      <c r="G4742" s="600">
        <v>1.0249999999999999</v>
      </c>
      <c r="H4742" s="600">
        <f t="shared" si="288"/>
        <v>1.845</v>
      </c>
      <c r="K4742" s="676"/>
    </row>
    <row r="4743" spans="1:11">
      <c r="A4743" s="67"/>
      <c r="B4743" s="67" t="s">
        <v>297</v>
      </c>
      <c r="C4743" s="67">
        <v>1</v>
      </c>
      <c r="D4743" s="67"/>
      <c r="E4743" s="600">
        <f>0.3*2+0.75*2</f>
        <v>2.1</v>
      </c>
      <c r="F4743" s="67"/>
      <c r="G4743" s="600">
        <v>1.0249999999999999</v>
      </c>
      <c r="H4743" s="600">
        <f t="shared" si="288"/>
        <v>2.1524999999999999</v>
      </c>
      <c r="K4743" s="676"/>
    </row>
    <row r="4744" spans="1:11">
      <c r="A4744" s="67"/>
      <c r="B4744" s="67" t="s">
        <v>298</v>
      </c>
      <c r="C4744" s="67">
        <v>1</v>
      </c>
      <c r="D4744" s="67"/>
      <c r="E4744" s="668">
        <f>0.3*2+0.9*2</f>
        <v>2.4</v>
      </c>
      <c r="F4744" s="67"/>
      <c r="G4744" s="600">
        <v>1.0249999999999999</v>
      </c>
      <c r="H4744" s="600">
        <f t="shared" si="288"/>
        <v>2.46</v>
      </c>
      <c r="K4744" s="676"/>
    </row>
    <row r="4745" spans="1:11">
      <c r="A4745" s="67"/>
      <c r="B4745" s="67" t="s">
        <v>299</v>
      </c>
      <c r="C4745" s="67">
        <v>1</v>
      </c>
      <c r="D4745" s="67"/>
      <c r="E4745" s="668">
        <f>0.3*2+1.05*2</f>
        <v>2.7</v>
      </c>
      <c r="F4745" s="67"/>
      <c r="G4745" s="600">
        <v>1.0249999999999999</v>
      </c>
      <c r="H4745" s="600">
        <f t="shared" si="288"/>
        <v>2.7675000000000001</v>
      </c>
      <c r="K4745" s="676"/>
    </row>
    <row r="4746" spans="1:11">
      <c r="A4746" s="67"/>
      <c r="B4746" s="67" t="s">
        <v>300</v>
      </c>
      <c r="C4746" s="67">
        <v>1</v>
      </c>
      <c r="D4746" s="67"/>
      <c r="E4746" s="668">
        <f>0.3*2+1.05*2</f>
        <v>2.7</v>
      </c>
      <c r="F4746" s="67"/>
      <c r="G4746" s="600">
        <v>1.0249999999999999</v>
      </c>
      <c r="H4746" s="600">
        <f t="shared" si="288"/>
        <v>2.7675000000000001</v>
      </c>
      <c r="K4746" s="676"/>
    </row>
    <row r="4747" spans="1:11">
      <c r="A4747" s="67"/>
      <c r="B4747" s="67" t="s">
        <v>301</v>
      </c>
      <c r="C4747" s="67">
        <v>1</v>
      </c>
      <c r="D4747" s="67"/>
      <c r="E4747" s="668">
        <f>0.3*2+1.05*2</f>
        <v>2.7</v>
      </c>
      <c r="F4747" s="67"/>
      <c r="G4747" s="600">
        <v>1.0249999999999999</v>
      </c>
      <c r="H4747" s="600">
        <f t="shared" si="288"/>
        <v>2.7675000000000001</v>
      </c>
      <c r="K4747" s="676"/>
    </row>
    <row r="4748" spans="1:11">
      <c r="A4748" s="67"/>
      <c r="B4748" s="67" t="s">
        <v>302</v>
      </c>
      <c r="C4748" s="67">
        <v>1</v>
      </c>
      <c r="D4748" s="67"/>
      <c r="E4748" s="668">
        <f t="shared" ref="E4748:E4760" si="289">0.3*2+0.9*2</f>
        <v>2.4</v>
      </c>
      <c r="F4748" s="67"/>
      <c r="G4748" s="600">
        <v>1.0249999999999999</v>
      </c>
      <c r="H4748" s="600">
        <f t="shared" si="288"/>
        <v>2.46</v>
      </c>
      <c r="K4748" s="676"/>
    </row>
    <row r="4749" spans="1:11">
      <c r="A4749" s="67"/>
      <c r="B4749" s="67" t="s">
        <v>303</v>
      </c>
      <c r="C4749" s="67">
        <v>1</v>
      </c>
      <c r="D4749" s="67"/>
      <c r="E4749" s="668">
        <f t="shared" si="289"/>
        <v>2.4</v>
      </c>
      <c r="F4749" s="67"/>
      <c r="G4749" s="600">
        <v>1.0249999999999999</v>
      </c>
      <c r="H4749" s="600">
        <f t="shared" si="288"/>
        <v>2.46</v>
      </c>
      <c r="K4749" s="676"/>
    </row>
    <row r="4750" spans="1:11">
      <c r="A4750" s="67"/>
      <c r="B4750" s="67" t="s">
        <v>304</v>
      </c>
      <c r="C4750" s="67">
        <v>1</v>
      </c>
      <c r="D4750" s="67"/>
      <c r="E4750" s="668">
        <f t="shared" si="289"/>
        <v>2.4</v>
      </c>
      <c r="F4750" s="67"/>
      <c r="G4750" s="600">
        <v>1.0249999999999999</v>
      </c>
      <c r="H4750" s="600">
        <f t="shared" si="288"/>
        <v>2.46</v>
      </c>
      <c r="K4750" s="676"/>
    </row>
    <row r="4751" spans="1:11">
      <c r="A4751" s="67"/>
      <c r="B4751" s="67" t="s">
        <v>305</v>
      </c>
      <c r="C4751" s="67">
        <v>1</v>
      </c>
      <c r="D4751" s="67"/>
      <c r="E4751" s="668">
        <f t="shared" si="289"/>
        <v>2.4</v>
      </c>
      <c r="F4751" s="67"/>
      <c r="G4751" s="600">
        <v>1.0249999999999999</v>
      </c>
      <c r="H4751" s="600">
        <f t="shared" si="288"/>
        <v>2.46</v>
      </c>
      <c r="K4751" s="676"/>
    </row>
    <row r="4752" spans="1:11">
      <c r="A4752" s="67"/>
      <c r="B4752" s="67" t="s">
        <v>306</v>
      </c>
      <c r="C4752" s="67">
        <v>1</v>
      </c>
      <c r="D4752" s="67"/>
      <c r="E4752" s="668">
        <f t="shared" si="289"/>
        <v>2.4</v>
      </c>
      <c r="F4752" s="67"/>
      <c r="G4752" s="600">
        <v>1.0249999999999999</v>
      </c>
      <c r="H4752" s="600">
        <f t="shared" si="288"/>
        <v>2.46</v>
      </c>
      <c r="K4752" s="676"/>
    </row>
    <row r="4753" spans="1:11">
      <c r="A4753" s="67"/>
      <c r="B4753" s="67" t="s">
        <v>309</v>
      </c>
      <c r="C4753" s="67">
        <v>1</v>
      </c>
      <c r="D4753" s="67"/>
      <c r="E4753" s="668">
        <f t="shared" si="289"/>
        <v>2.4</v>
      </c>
      <c r="F4753" s="67"/>
      <c r="G4753" s="600">
        <v>1.0249999999999999</v>
      </c>
      <c r="H4753" s="600">
        <f t="shared" si="288"/>
        <v>2.46</v>
      </c>
      <c r="K4753" s="676"/>
    </row>
    <row r="4754" spans="1:11">
      <c r="A4754" s="67"/>
      <c r="B4754" s="67" t="s">
        <v>311</v>
      </c>
      <c r="C4754" s="67">
        <v>1</v>
      </c>
      <c r="D4754" s="67"/>
      <c r="E4754" s="668">
        <f t="shared" si="289"/>
        <v>2.4</v>
      </c>
      <c r="F4754" s="67"/>
      <c r="G4754" s="600">
        <v>1.0249999999999999</v>
      </c>
      <c r="H4754" s="600">
        <f t="shared" si="288"/>
        <v>2.46</v>
      </c>
      <c r="K4754" s="676"/>
    </row>
    <row r="4755" spans="1:11">
      <c r="A4755" s="67"/>
      <c r="B4755" s="67" t="s">
        <v>314</v>
      </c>
      <c r="C4755" s="67">
        <v>1</v>
      </c>
      <c r="D4755" s="67"/>
      <c r="E4755" s="668">
        <f t="shared" si="289"/>
        <v>2.4</v>
      </c>
      <c r="F4755" s="67"/>
      <c r="G4755" s="600">
        <v>1.0249999999999999</v>
      </c>
      <c r="H4755" s="600">
        <f t="shared" si="288"/>
        <v>2.46</v>
      </c>
      <c r="K4755" s="676"/>
    </row>
    <row r="4756" spans="1:11">
      <c r="A4756" s="67"/>
      <c r="B4756" s="67" t="s">
        <v>315</v>
      </c>
      <c r="C4756" s="67">
        <v>1</v>
      </c>
      <c r="D4756" s="67"/>
      <c r="E4756" s="668">
        <f t="shared" si="289"/>
        <v>2.4</v>
      </c>
      <c r="F4756" s="67"/>
      <c r="G4756" s="600">
        <v>1.0249999999999999</v>
      </c>
      <c r="H4756" s="600">
        <f t="shared" si="288"/>
        <v>2.46</v>
      </c>
      <c r="K4756" s="676"/>
    </row>
    <row r="4757" spans="1:11">
      <c r="A4757" s="67"/>
      <c r="B4757" s="67" t="s">
        <v>316</v>
      </c>
      <c r="C4757" s="67">
        <v>1</v>
      </c>
      <c r="D4757" s="67"/>
      <c r="E4757" s="668">
        <f t="shared" si="289"/>
        <v>2.4</v>
      </c>
      <c r="F4757" s="67"/>
      <c r="G4757" s="600">
        <v>1.0249999999999999</v>
      </c>
      <c r="H4757" s="600">
        <f t="shared" si="288"/>
        <v>2.46</v>
      </c>
      <c r="K4757" s="676"/>
    </row>
    <row r="4758" spans="1:11">
      <c r="A4758" s="67"/>
      <c r="B4758" s="67" t="s">
        <v>317</v>
      </c>
      <c r="C4758" s="67">
        <v>1</v>
      </c>
      <c r="D4758" s="67"/>
      <c r="E4758" s="668">
        <f t="shared" si="289"/>
        <v>2.4</v>
      </c>
      <c r="F4758" s="67"/>
      <c r="G4758" s="600">
        <v>1.0249999999999999</v>
      </c>
      <c r="H4758" s="600">
        <f t="shared" si="288"/>
        <v>2.46</v>
      </c>
      <c r="K4758" s="676"/>
    </row>
    <row r="4759" spans="1:11">
      <c r="A4759" s="67"/>
      <c r="B4759" s="67" t="s">
        <v>318</v>
      </c>
      <c r="C4759" s="67">
        <v>1</v>
      </c>
      <c r="D4759" s="67"/>
      <c r="E4759" s="668">
        <f t="shared" si="289"/>
        <v>2.4</v>
      </c>
      <c r="F4759" s="67"/>
      <c r="G4759" s="600">
        <v>1.0249999999999999</v>
      </c>
      <c r="H4759" s="600">
        <f t="shared" si="288"/>
        <v>2.46</v>
      </c>
      <c r="K4759" s="676"/>
    </row>
    <row r="4760" spans="1:11">
      <c r="A4760" s="67"/>
      <c r="B4760" s="67" t="s">
        <v>319</v>
      </c>
      <c r="C4760" s="67">
        <v>1</v>
      </c>
      <c r="D4760" s="67"/>
      <c r="E4760" s="668">
        <f t="shared" si="289"/>
        <v>2.4</v>
      </c>
      <c r="F4760" s="67"/>
      <c r="G4760" s="600">
        <v>1.0249999999999999</v>
      </c>
      <c r="H4760" s="600">
        <f t="shared" si="288"/>
        <v>2.46</v>
      </c>
      <c r="K4760" s="676"/>
    </row>
    <row r="4761" spans="1:11">
      <c r="A4761" s="67"/>
      <c r="B4761" s="67"/>
      <c r="C4761" s="67"/>
      <c r="D4761" s="67"/>
      <c r="E4761" s="600"/>
      <c r="F4761" s="67"/>
      <c r="G4761" s="600"/>
      <c r="H4761" s="602">
        <f>SUM(H4720:H4760)</f>
        <v>113.77500000000001</v>
      </c>
    </row>
    <row r="4762" spans="1:11">
      <c r="A4762" s="67"/>
      <c r="B4762" s="67"/>
      <c r="C4762" s="67"/>
      <c r="D4762" s="67"/>
      <c r="E4762" s="600"/>
      <c r="F4762" s="67"/>
      <c r="G4762" s="600"/>
      <c r="H4762" s="602">
        <f>+H4761+H4716+H4672</f>
        <v>740.09386500000005</v>
      </c>
    </row>
    <row r="4763" spans="1:11">
      <c r="A4763" s="67"/>
      <c r="B4763" s="67"/>
      <c r="C4763" s="67"/>
      <c r="D4763" s="67"/>
      <c r="E4763" s="600"/>
      <c r="F4763" s="67"/>
      <c r="G4763" s="600"/>
      <c r="H4763" s="600"/>
    </row>
    <row r="4764" spans="1:11" s="598" customFormat="1">
      <c r="A4764" s="600"/>
      <c r="B4764" s="67" t="s">
        <v>95</v>
      </c>
      <c r="C4764" s="67"/>
      <c r="D4764" s="67"/>
      <c r="E4764" s="600"/>
      <c r="F4764" s="67"/>
      <c r="G4764" s="600"/>
      <c r="H4764" s="600"/>
      <c r="I4764"/>
    </row>
    <row r="4765" spans="1:11" s="598" customFormat="1">
      <c r="A4765" s="600"/>
      <c r="B4765" s="67" t="s">
        <v>660</v>
      </c>
      <c r="C4765" s="67">
        <v>1</v>
      </c>
      <c r="D4765" s="67"/>
      <c r="E4765" s="600">
        <f>3.097+4.441+5.357+4.434</f>
        <v>17.329000000000001</v>
      </c>
      <c r="F4765" s="67"/>
      <c r="G4765" s="600">
        <f>0.45*2</f>
        <v>0.9</v>
      </c>
      <c r="H4765" s="668">
        <f t="shared" ref="H4765:H4796" si="290">+PRODUCT(C4765:G4765)</f>
        <v>15.5961</v>
      </c>
      <c r="I4765"/>
    </row>
    <row r="4766" spans="1:11" s="598" customFormat="1">
      <c r="A4766" s="600"/>
      <c r="B4766" s="67"/>
      <c r="C4766" s="67">
        <v>1</v>
      </c>
      <c r="D4766" s="67"/>
      <c r="E4766" s="600">
        <v>3.887</v>
      </c>
      <c r="F4766" s="67"/>
      <c r="G4766" s="600">
        <f t="shared" ref="G4766:G4829" si="291">0.45*2</f>
        <v>0.9</v>
      </c>
      <c r="H4766" s="668">
        <f t="shared" si="290"/>
        <v>3.4983</v>
      </c>
      <c r="I4766"/>
    </row>
    <row r="4767" spans="1:11" s="598" customFormat="1">
      <c r="A4767" s="600"/>
      <c r="B4767" s="67"/>
      <c r="C4767" s="67">
        <v>1</v>
      </c>
      <c r="D4767" s="67"/>
      <c r="E4767" s="600">
        <f>3.6+1.448</f>
        <v>5.048</v>
      </c>
      <c r="F4767" s="67"/>
      <c r="G4767" s="600">
        <f t="shared" si="291"/>
        <v>0.9</v>
      </c>
      <c r="H4767" s="668">
        <f t="shared" si="290"/>
        <v>4.5431999999999997</v>
      </c>
      <c r="I4767"/>
    </row>
    <row r="4768" spans="1:11" s="598" customFormat="1">
      <c r="A4768" s="600"/>
      <c r="B4768" s="67"/>
      <c r="C4768" s="67">
        <v>1</v>
      </c>
      <c r="D4768" s="67"/>
      <c r="E4768" s="600">
        <f>5.291+2.427+2.427+4.038</f>
        <v>14.183</v>
      </c>
      <c r="F4768" s="67"/>
      <c r="G4768" s="600">
        <f t="shared" si="291"/>
        <v>0.9</v>
      </c>
      <c r="H4768" s="668">
        <f t="shared" si="290"/>
        <v>12.764699999999999</v>
      </c>
      <c r="I4768"/>
    </row>
    <row r="4769" spans="1:9" s="598" customFormat="1">
      <c r="A4769" s="600"/>
      <c r="B4769" s="67"/>
      <c r="C4769" s="67">
        <v>1</v>
      </c>
      <c r="D4769" s="67"/>
      <c r="E4769" s="600">
        <v>0.83</v>
      </c>
      <c r="F4769" s="67"/>
      <c r="G4769" s="600">
        <f t="shared" si="291"/>
        <v>0.9</v>
      </c>
      <c r="H4769" s="668">
        <f t="shared" si="290"/>
        <v>0.747</v>
      </c>
      <c r="I4769"/>
    </row>
    <row r="4770" spans="1:9" s="598" customFormat="1">
      <c r="A4770" s="600"/>
      <c r="B4770" s="67"/>
      <c r="C4770" s="67">
        <v>1</v>
      </c>
      <c r="D4770" s="67"/>
      <c r="E4770" s="600">
        <v>4.3639999999999999</v>
      </c>
      <c r="F4770" s="67"/>
      <c r="G4770" s="600">
        <f t="shared" si="291"/>
        <v>0.9</v>
      </c>
      <c r="H4770" s="668">
        <f t="shared" si="290"/>
        <v>3.9276</v>
      </c>
      <c r="I4770"/>
    </row>
    <row r="4771" spans="1:9" s="598" customFormat="1">
      <c r="A4771" s="600"/>
      <c r="B4771" s="67"/>
      <c r="C4771" s="67">
        <v>1</v>
      </c>
      <c r="D4771" s="67"/>
      <c r="E4771" s="600">
        <f>5.325+1.346</f>
        <v>6.6710000000000003</v>
      </c>
      <c r="F4771" s="67"/>
      <c r="G4771" s="600">
        <f t="shared" si="291"/>
        <v>0.9</v>
      </c>
      <c r="H4771" s="668">
        <f t="shared" si="290"/>
        <v>6.0038999999999998</v>
      </c>
      <c r="I4771"/>
    </row>
    <row r="4772" spans="1:9">
      <c r="A4772" s="67"/>
      <c r="B4772" s="67"/>
      <c r="C4772" s="67">
        <v>1</v>
      </c>
      <c r="D4772" s="67"/>
      <c r="E4772" s="600">
        <v>4.5640000000000001</v>
      </c>
      <c r="F4772" s="67"/>
      <c r="G4772" s="600">
        <f t="shared" si="291"/>
        <v>0.9</v>
      </c>
      <c r="H4772" s="668">
        <f t="shared" si="290"/>
        <v>4.1075999999999997</v>
      </c>
    </row>
    <row r="4773" spans="1:9">
      <c r="A4773" s="67"/>
      <c r="B4773" s="67"/>
      <c r="C4773" s="67">
        <v>1</v>
      </c>
      <c r="D4773" s="67"/>
      <c r="E4773" s="600">
        <v>2.7959999999999998</v>
      </c>
      <c r="F4773" s="67"/>
      <c r="G4773" s="600">
        <f t="shared" si="291"/>
        <v>0.9</v>
      </c>
      <c r="H4773" s="668">
        <f t="shared" si="290"/>
        <v>2.5164</v>
      </c>
    </row>
    <row r="4774" spans="1:9">
      <c r="A4774" s="67"/>
      <c r="B4774" s="67"/>
      <c r="C4774" s="67">
        <v>1</v>
      </c>
      <c r="D4774" s="67"/>
      <c r="E4774" s="600">
        <v>1.84</v>
      </c>
      <c r="F4774" s="67"/>
      <c r="G4774" s="600">
        <f t="shared" si="291"/>
        <v>0.9</v>
      </c>
      <c r="H4774" s="668">
        <f t="shared" si="290"/>
        <v>1.6559999999999999</v>
      </c>
    </row>
    <row r="4775" spans="1:9">
      <c r="A4775" s="67"/>
      <c r="B4775" s="67"/>
      <c r="C4775" s="67">
        <v>1</v>
      </c>
      <c r="D4775" s="67"/>
      <c r="E4775" s="600">
        <v>7.22</v>
      </c>
      <c r="F4775" s="67"/>
      <c r="G4775" s="600">
        <f t="shared" si="291"/>
        <v>0.9</v>
      </c>
      <c r="H4775" s="668">
        <f t="shared" si="290"/>
        <v>6.4980000000000002</v>
      </c>
    </row>
    <row r="4776" spans="1:9">
      <c r="A4776" s="67"/>
      <c r="B4776" s="67"/>
      <c r="C4776" s="67">
        <v>1</v>
      </c>
      <c r="D4776" s="67"/>
      <c r="E4776" s="600">
        <f>2.858+2.554+3.1</f>
        <v>8.5120000000000005</v>
      </c>
      <c r="F4776" s="67"/>
      <c r="G4776" s="600">
        <f t="shared" si="291"/>
        <v>0.9</v>
      </c>
      <c r="H4776" s="668">
        <f t="shared" si="290"/>
        <v>7.6608000000000001</v>
      </c>
    </row>
    <row r="4777" spans="1:9">
      <c r="A4777" s="67"/>
      <c r="B4777" s="67"/>
      <c r="C4777" s="67">
        <v>1</v>
      </c>
      <c r="D4777" s="67"/>
      <c r="E4777" s="600">
        <f>1.84+7.22</f>
        <v>9.06</v>
      </c>
      <c r="F4777" s="67"/>
      <c r="G4777" s="600">
        <f t="shared" si="291"/>
        <v>0.9</v>
      </c>
      <c r="H4777" s="668">
        <f t="shared" si="290"/>
        <v>8.1539999999999999</v>
      </c>
    </row>
    <row r="4778" spans="1:9">
      <c r="A4778" s="67"/>
      <c r="B4778" s="67"/>
      <c r="C4778" s="67">
        <v>1</v>
      </c>
      <c r="D4778" s="67"/>
      <c r="E4778" s="600">
        <f>3.69+2.8+2.784+2.643</f>
        <v>11.917</v>
      </c>
      <c r="F4778" s="67"/>
      <c r="G4778" s="600">
        <f t="shared" si="291"/>
        <v>0.9</v>
      </c>
      <c r="H4778" s="668">
        <f t="shared" si="290"/>
        <v>10.725300000000001</v>
      </c>
    </row>
    <row r="4779" spans="1:9">
      <c r="A4779" s="67"/>
      <c r="B4779" s="67"/>
      <c r="C4779" s="67">
        <v>1</v>
      </c>
      <c r="D4779" s="67"/>
      <c r="E4779" s="600">
        <f>1.84+3.285+3.535</f>
        <v>8.66</v>
      </c>
      <c r="F4779" s="67"/>
      <c r="G4779" s="600">
        <f t="shared" si="291"/>
        <v>0.9</v>
      </c>
      <c r="H4779" s="668">
        <f t="shared" si="290"/>
        <v>7.7939999999999996</v>
      </c>
    </row>
    <row r="4780" spans="1:9">
      <c r="A4780" s="67"/>
      <c r="B4780" s="67"/>
      <c r="C4780" s="67">
        <v>1</v>
      </c>
      <c r="D4780" s="67"/>
      <c r="E4780" s="600">
        <f>7.116+1.5</f>
        <v>8.6159999999999997</v>
      </c>
      <c r="F4780" s="67"/>
      <c r="G4780" s="600">
        <f t="shared" si="291"/>
        <v>0.9</v>
      </c>
      <c r="H4780" s="668">
        <f t="shared" si="290"/>
        <v>7.7544000000000004</v>
      </c>
    </row>
    <row r="4781" spans="1:9">
      <c r="A4781" s="67"/>
      <c r="B4781" s="67"/>
      <c r="C4781" s="67">
        <v>1</v>
      </c>
      <c r="D4781" s="67"/>
      <c r="E4781" s="600">
        <f>1.84+3.135+3.385</f>
        <v>8.36</v>
      </c>
      <c r="F4781" s="67"/>
      <c r="G4781" s="600">
        <f t="shared" si="291"/>
        <v>0.9</v>
      </c>
      <c r="H4781" s="668">
        <f t="shared" si="290"/>
        <v>7.524</v>
      </c>
    </row>
    <row r="4782" spans="1:9">
      <c r="A4782" s="67"/>
      <c r="B4782" s="67"/>
      <c r="C4782" s="67">
        <v>1</v>
      </c>
      <c r="D4782" s="67"/>
      <c r="E4782" s="600">
        <f>3.694+2.35+2.631+2.772</f>
        <v>11.446999999999999</v>
      </c>
      <c r="F4782" s="67"/>
      <c r="G4782" s="600">
        <f t="shared" si="291"/>
        <v>0.9</v>
      </c>
      <c r="H4782" s="668">
        <f t="shared" si="290"/>
        <v>10.302300000000001</v>
      </c>
    </row>
    <row r="4783" spans="1:9">
      <c r="A4783" s="67"/>
      <c r="B4783" s="67"/>
      <c r="C4783" s="67">
        <v>1</v>
      </c>
      <c r="D4783" s="67"/>
      <c r="E4783" s="600">
        <f>1.525+2.395+2.901</f>
        <v>6.8209999999999997</v>
      </c>
      <c r="F4783" s="67"/>
      <c r="G4783" s="600">
        <f t="shared" si="291"/>
        <v>0.9</v>
      </c>
      <c r="H4783" s="668">
        <f t="shared" si="290"/>
        <v>6.1388999999999996</v>
      </c>
    </row>
    <row r="4784" spans="1:9">
      <c r="A4784" s="67"/>
      <c r="B4784" s="67"/>
      <c r="C4784" s="67">
        <v>1</v>
      </c>
      <c r="D4784" s="67"/>
      <c r="E4784" s="600">
        <f>6.911+1.1</f>
        <v>8.0109999999999992</v>
      </c>
      <c r="F4784" s="67"/>
      <c r="G4784" s="600">
        <f t="shared" si="291"/>
        <v>0.9</v>
      </c>
      <c r="H4784" s="668">
        <f t="shared" si="290"/>
        <v>7.2099000000000002</v>
      </c>
    </row>
    <row r="4785" spans="1:8">
      <c r="A4785" s="67"/>
      <c r="B4785" s="67"/>
      <c r="C4785" s="67">
        <v>1</v>
      </c>
      <c r="D4785" s="67"/>
      <c r="E4785" s="600">
        <f>4.799+2.527+5.433</f>
        <v>12.759</v>
      </c>
      <c r="F4785" s="67"/>
      <c r="G4785" s="600">
        <f t="shared" si="291"/>
        <v>0.9</v>
      </c>
      <c r="H4785" s="668">
        <f t="shared" si="290"/>
        <v>11.4831</v>
      </c>
    </row>
    <row r="4786" spans="1:8">
      <c r="A4786" s="67"/>
      <c r="B4786" s="67"/>
      <c r="C4786" s="67">
        <v>1</v>
      </c>
      <c r="D4786" s="67"/>
      <c r="E4786" s="600">
        <f>3.843+2.09+2.772+2.643</f>
        <v>11.348000000000001</v>
      </c>
      <c r="F4786" s="67"/>
      <c r="G4786" s="600">
        <f t="shared" si="291"/>
        <v>0.9</v>
      </c>
      <c r="H4786" s="668">
        <f t="shared" si="290"/>
        <v>10.213200000000001</v>
      </c>
    </row>
    <row r="4787" spans="1:8">
      <c r="A4787" s="67"/>
      <c r="B4787" s="67"/>
      <c r="C4787" s="67">
        <v>1</v>
      </c>
      <c r="D4787" s="67"/>
      <c r="E4787" s="600">
        <f>2.4+3.82+2.668</f>
        <v>8.8879999999999999</v>
      </c>
      <c r="F4787" s="67"/>
      <c r="G4787" s="600">
        <f t="shared" si="291"/>
        <v>0.9</v>
      </c>
      <c r="H4787" s="668">
        <f t="shared" si="290"/>
        <v>7.9992000000000001</v>
      </c>
    </row>
    <row r="4788" spans="1:8">
      <c r="A4788" s="67"/>
      <c r="B4788" s="67"/>
      <c r="C4788" s="67">
        <v>1</v>
      </c>
      <c r="D4788" s="67"/>
      <c r="E4788" s="600">
        <f>4.463+3.304+1.511+2.606+3.172+2.4</f>
        <v>17.456</v>
      </c>
      <c r="F4788" s="67"/>
      <c r="G4788" s="600">
        <f t="shared" si="291"/>
        <v>0.9</v>
      </c>
      <c r="H4788" s="668">
        <f t="shared" si="290"/>
        <v>15.7104</v>
      </c>
    </row>
    <row r="4789" spans="1:8">
      <c r="A4789" s="67"/>
      <c r="B4789" s="67"/>
      <c r="C4789" s="67">
        <v>1</v>
      </c>
      <c r="D4789" s="67"/>
      <c r="E4789" s="600">
        <f>3.434+1.8+3.197+2.388</f>
        <v>10.819000000000001</v>
      </c>
      <c r="F4789" s="67"/>
      <c r="G4789" s="600">
        <f t="shared" si="291"/>
        <v>0.9</v>
      </c>
      <c r="H4789" s="668">
        <f t="shared" si="290"/>
        <v>9.7370999999999999</v>
      </c>
    </row>
    <row r="4790" spans="1:8">
      <c r="A4790" s="67"/>
      <c r="B4790" s="67"/>
      <c r="C4790" s="67">
        <v>1</v>
      </c>
      <c r="D4790" s="67"/>
      <c r="E4790" s="600">
        <v>1.476</v>
      </c>
      <c r="F4790" s="67"/>
      <c r="G4790" s="600">
        <f t="shared" si="291"/>
        <v>0.9</v>
      </c>
      <c r="H4790" s="668">
        <f t="shared" si="290"/>
        <v>1.3284</v>
      </c>
    </row>
    <row r="4791" spans="1:8">
      <c r="A4791" s="67"/>
      <c r="B4791" s="67"/>
      <c r="C4791" s="67">
        <v>1</v>
      </c>
      <c r="D4791" s="67"/>
      <c r="E4791" s="600">
        <f>1.35+1.801</f>
        <v>3.1509999999999998</v>
      </c>
      <c r="F4791" s="67"/>
      <c r="G4791" s="600">
        <f t="shared" si="291"/>
        <v>0.9</v>
      </c>
      <c r="H4791" s="668">
        <f t="shared" si="290"/>
        <v>2.8359000000000001</v>
      </c>
    </row>
    <row r="4792" spans="1:8">
      <c r="A4792" s="67"/>
      <c r="B4792" s="67"/>
      <c r="C4792" s="67">
        <v>1</v>
      </c>
      <c r="D4792" s="67"/>
      <c r="E4792" s="600">
        <v>1.95</v>
      </c>
      <c r="F4792" s="67"/>
      <c r="G4792" s="600">
        <f t="shared" si="291"/>
        <v>0.9</v>
      </c>
      <c r="H4792" s="668">
        <f t="shared" si="290"/>
        <v>1.7549999999999999</v>
      </c>
    </row>
    <row r="4793" spans="1:8">
      <c r="A4793" s="67"/>
      <c r="B4793" s="67"/>
      <c r="C4793" s="67">
        <v>1</v>
      </c>
      <c r="D4793" s="67"/>
      <c r="E4793" s="600">
        <v>2.2000000000000002</v>
      </c>
      <c r="F4793" s="67"/>
      <c r="G4793" s="600">
        <f t="shared" si="291"/>
        <v>0.9</v>
      </c>
      <c r="H4793" s="668">
        <f t="shared" si="290"/>
        <v>1.98</v>
      </c>
    </row>
    <row r="4794" spans="1:8">
      <c r="A4794" s="67"/>
      <c r="B4794" s="67"/>
      <c r="C4794" s="67">
        <v>1</v>
      </c>
      <c r="D4794" s="67"/>
      <c r="E4794" s="600">
        <v>2.27</v>
      </c>
      <c r="F4794" s="67"/>
      <c r="G4794" s="600">
        <f t="shared" si="291"/>
        <v>0.9</v>
      </c>
      <c r="H4794" s="668">
        <f t="shared" si="290"/>
        <v>2.0430000000000001</v>
      </c>
    </row>
    <row r="4795" spans="1:8">
      <c r="A4795" s="67"/>
      <c r="B4795" s="67"/>
      <c r="C4795" s="67">
        <v>1</v>
      </c>
      <c r="D4795" s="67"/>
      <c r="E4795" s="600">
        <v>4.3499999999999996</v>
      </c>
      <c r="F4795" s="67"/>
      <c r="G4795" s="600">
        <f t="shared" si="291"/>
        <v>0.9</v>
      </c>
      <c r="H4795" s="668">
        <f t="shared" si="290"/>
        <v>3.915</v>
      </c>
    </row>
    <row r="4796" spans="1:8">
      <c r="A4796" s="67"/>
      <c r="B4796" s="67"/>
      <c r="C4796" s="67">
        <v>1</v>
      </c>
      <c r="D4796" s="67"/>
      <c r="E4796" s="600">
        <f>3.25+0.8</f>
        <v>4.05</v>
      </c>
      <c r="F4796" s="67"/>
      <c r="G4796" s="600">
        <f t="shared" si="291"/>
        <v>0.9</v>
      </c>
      <c r="H4796" s="668">
        <f t="shared" si="290"/>
        <v>3.645</v>
      </c>
    </row>
    <row r="4797" spans="1:8">
      <c r="A4797" s="67"/>
      <c r="B4797" s="67"/>
      <c r="C4797" s="67">
        <v>1</v>
      </c>
      <c r="D4797" s="67"/>
      <c r="E4797" s="600">
        <f>4.35+3.304+1.51+4.341+4.129+4.55</f>
        <v>22.184000000000001</v>
      </c>
      <c r="F4797" s="67"/>
      <c r="G4797" s="600">
        <f t="shared" si="291"/>
        <v>0.9</v>
      </c>
      <c r="H4797" s="668">
        <f t="shared" ref="H4797:H4828" si="292">+PRODUCT(C4797:G4797)</f>
        <v>19.965599999999998</v>
      </c>
    </row>
    <row r="4798" spans="1:8">
      <c r="A4798" s="67"/>
      <c r="B4798" s="67"/>
      <c r="C4798" s="67">
        <v>1</v>
      </c>
      <c r="D4798" s="67"/>
      <c r="E4798" s="600">
        <v>3.536</v>
      </c>
      <c r="F4798" s="67"/>
      <c r="G4798" s="600">
        <f t="shared" si="291"/>
        <v>0.9</v>
      </c>
      <c r="H4798" s="668">
        <f t="shared" si="292"/>
        <v>3.1823999999999999</v>
      </c>
    </row>
    <row r="4799" spans="1:8">
      <c r="A4799" s="67"/>
      <c r="B4799" s="67"/>
      <c r="C4799" s="67">
        <v>1</v>
      </c>
      <c r="D4799" s="67"/>
      <c r="E4799" s="600">
        <f>3.885+4.7+6.495+2.325</f>
        <v>17.405000000000001</v>
      </c>
      <c r="F4799" s="67"/>
      <c r="G4799" s="600">
        <f t="shared" si="291"/>
        <v>0.9</v>
      </c>
      <c r="H4799" s="668">
        <f t="shared" si="292"/>
        <v>15.6645</v>
      </c>
    </row>
    <row r="4800" spans="1:8">
      <c r="A4800" s="67"/>
      <c r="B4800" s="67"/>
      <c r="C4800" s="67">
        <v>1</v>
      </c>
      <c r="D4800" s="67"/>
      <c r="E4800" s="600">
        <v>2.25</v>
      </c>
      <c r="F4800" s="67"/>
      <c r="G4800" s="600">
        <f t="shared" si="291"/>
        <v>0.9</v>
      </c>
      <c r="H4800" s="668">
        <f t="shared" si="292"/>
        <v>2.0249999999999999</v>
      </c>
    </row>
    <row r="4801" spans="1:8">
      <c r="A4801" s="67"/>
      <c r="B4801" s="67"/>
      <c r="C4801" s="67">
        <v>1</v>
      </c>
      <c r="D4801" s="67"/>
      <c r="E4801" s="600">
        <v>4.4000000000000004</v>
      </c>
      <c r="F4801" s="67"/>
      <c r="G4801" s="600">
        <f t="shared" si="291"/>
        <v>0.9</v>
      </c>
      <c r="H4801" s="668">
        <f t="shared" si="292"/>
        <v>3.96</v>
      </c>
    </row>
    <row r="4802" spans="1:8">
      <c r="A4802" s="67"/>
      <c r="B4802" s="67"/>
      <c r="C4802" s="67">
        <v>1</v>
      </c>
      <c r="D4802" s="67"/>
      <c r="E4802" s="600">
        <v>4.7</v>
      </c>
      <c r="F4802" s="67"/>
      <c r="G4802" s="600">
        <f t="shared" si="291"/>
        <v>0.9</v>
      </c>
      <c r="H4802" s="668">
        <f t="shared" si="292"/>
        <v>4.2300000000000004</v>
      </c>
    </row>
    <row r="4803" spans="1:8">
      <c r="A4803" s="67"/>
      <c r="B4803" s="67"/>
      <c r="C4803" s="67">
        <v>1</v>
      </c>
      <c r="D4803" s="67"/>
      <c r="E4803" s="600">
        <v>2.25</v>
      </c>
      <c r="F4803" s="67"/>
      <c r="G4803" s="600">
        <f t="shared" si="291"/>
        <v>0.9</v>
      </c>
      <c r="H4803" s="668">
        <f t="shared" si="292"/>
        <v>2.0249999999999999</v>
      </c>
    </row>
    <row r="4804" spans="1:8">
      <c r="A4804" s="67"/>
      <c r="B4804" s="67"/>
      <c r="C4804" s="67">
        <v>1</v>
      </c>
      <c r="D4804" s="67"/>
      <c r="E4804" s="600">
        <v>2.4249999999999998</v>
      </c>
      <c r="F4804" s="67"/>
      <c r="G4804" s="600">
        <f t="shared" si="291"/>
        <v>0.9</v>
      </c>
      <c r="H4804" s="668">
        <f t="shared" si="292"/>
        <v>2.1825000000000001</v>
      </c>
    </row>
    <row r="4805" spans="1:8">
      <c r="A4805" s="67"/>
      <c r="B4805" s="67"/>
      <c r="C4805" s="67">
        <v>1</v>
      </c>
      <c r="D4805" s="67"/>
      <c r="E4805" s="600">
        <v>2.3250000000000002</v>
      </c>
      <c r="F4805" s="67"/>
      <c r="G4805" s="600">
        <f t="shared" si="291"/>
        <v>0.9</v>
      </c>
      <c r="H4805" s="668">
        <f t="shared" si="292"/>
        <v>2.0924999999999998</v>
      </c>
    </row>
    <row r="4806" spans="1:8">
      <c r="A4806" s="67"/>
      <c r="B4806" s="67"/>
      <c r="C4806" s="67">
        <v>1</v>
      </c>
      <c r="D4806" s="67"/>
      <c r="E4806" s="600">
        <v>2.25</v>
      </c>
      <c r="F4806" s="67"/>
      <c r="G4806" s="600">
        <f t="shared" si="291"/>
        <v>0.9</v>
      </c>
      <c r="H4806" s="668">
        <f t="shared" si="292"/>
        <v>2.0249999999999999</v>
      </c>
    </row>
    <row r="4807" spans="1:8">
      <c r="A4807" s="67"/>
      <c r="B4807" s="67"/>
      <c r="C4807" s="67">
        <v>1</v>
      </c>
      <c r="D4807" s="67"/>
      <c r="E4807" s="600">
        <v>4.5350000000000001</v>
      </c>
      <c r="F4807" s="67"/>
      <c r="G4807" s="600">
        <f t="shared" si="291"/>
        <v>0.9</v>
      </c>
      <c r="H4807" s="668">
        <f t="shared" si="292"/>
        <v>4.0815000000000001</v>
      </c>
    </row>
    <row r="4808" spans="1:8">
      <c r="A4808" s="67"/>
      <c r="B4808" s="67"/>
      <c r="C4808" s="67">
        <v>1</v>
      </c>
      <c r="D4808" s="67"/>
      <c r="E4808" s="600">
        <f>4.535+3.885*3+3.65+2.03+6.6697</f>
        <v>28.5397</v>
      </c>
      <c r="F4808" s="67"/>
      <c r="G4808" s="600">
        <f t="shared" si="291"/>
        <v>0.9</v>
      </c>
      <c r="H4808" s="668">
        <f t="shared" si="292"/>
        <v>25.68573</v>
      </c>
    </row>
    <row r="4809" spans="1:8">
      <c r="A4809" s="67"/>
      <c r="B4809" s="67"/>
      <c r="C4809" s="67">
        <v>1</v>
      </c>
      <c r="D4809" s="67"/>
      <c r="E4809" s="600">
        <v>3.0960000000000001</v>
      </c>
      <c r="F4809" s="67"/>
      <c r="G4809" s="600">
        <f t="shared" si="291"/>
        <v>0.9</v>
      </c>
      <c r="H4809" s="668">
        <f t="shared" si="292"/>
        <v>2.7864</v>
      </c>
    </row>
    <row r="4810" spans="1:8">
      <c r="A4810" s="67"/>
      <c r="B4810" s="67"/>
      <c r="C4810" s="67">
        <v>1</v>
      </c>
      <c r="D4810" s="67"/>
      <c r="E4810" s="600">
        <f>1.396+3.635+3.885+3.885+3.885+3.885+2.438</f>
        <v>23.009</v>
      </c>
      <c r="F4810" s="67"/>
      <c r="G4810" s="600">
        <f t="shared" si="291"/>
        <v>0.9</v>
      </c>
      <c r="H4810" s="668">
        <f t="shared" si="292"/>
        <v>20.708100000000002</v>
      </c>
    </row>
    <row r="4811" spans="1:8">
      <c r="A4811" s="67"/>
      <c r="B4811" s="67"/>
      <c r="C4811" s="67">
        <v>1</v>
      </c>
      <c r="D4811" s="67"/>
      <c r="E4811" s="600">
        <v>7.2359999999999998</v>
      </c>
      <c r="F4811" s="67"/>
      <c r="G4811" s="600">
        <f t="shared" si="291"/>
        <v>0.9</v>
      </c>
      <c r="H4811" s="668">
        <f t="shared" si="292"/>
        <v>6.5124000000000004</v>
      </c>
    </row>
    <row r="4812" spans="1:8">
      <c r="A4812" s="67"/>
      <c r="B4812" s="67"/>
      <c r="C4812" s="67">
        <v>1</v>
      </c>
      <c r="D4812" s="67"/>
      <c r="E4812" s="600">
        <f>4.72+5.19</f>
        <v>9.91</v>
      </c>
      <c r="F4812" s="67"/>
      <c r="G4812" s="600">
        <f t="shared" si="291"/>
        <v>0.9</v>
      </c>
      <c r="H4812" s="668">
        <f t="shared" si="292"/>
        <v>8.9190000000000005</v>
      </c>
    </row>
    <row r="4813" spans="1:8">
      <c r="A4813" s="67"/>
      <c r="B4813" s="67"/>
      <c r="C4813" s="67">
        <v>1</v>
      </c>
      <c r="D4813" s="67"/>
      <c r="E4813" s="600">
        <v>1.9870000000000001</v>
      </c>
      <c r="F4813" s="67"/>
      <c r="G4813" s="600">
        <f t="shared" si="291"/>
        <v>0.9</v>
      </c>
      <c r="H4813" s="668">
        <f t="shared" si="292"/>
        <v>1.7883</v>
      </c>
    </row>
    <row r="4814" spans="1:8">
      <c r="A4814" s="67"/>
      <c r="B4814" s="67"/>
      <c r="C4814" s="67">
        <v>1</v>
      </c>
      <c r="D4814" s="67"/>
      <c r="E4814" s="600">
        <v>1</v>
      </c>
      <c r="F4814" s="67"/>
      <c r="G4814" s="600">
        <f t="shared" si="291"/>
        <v>0.9</v>
      </c>
      <c r="H4814" s="668">
        <f t="shared" si="292"/>
        <v>0.9</v>
      </c>
    </row>
    <row r="4815" spans="1:8">
      <c r="A4815" s="67"/>
      <c r="B4815" s="67"/>
      <c r="C4815" s="67">
        <v>1</v>
      </c>
      <c r="D4815" s="67"/>
      <c r="E4815" s="600">
        <v>3.7069999999999999</v>
      </c>
      <c r="F4815" s="67"/>
      <c r="G4815" s="600">
        <f t="shared" si="291"/>
        <v>0.9</v>
      </c>
      <c r="H4815" s="668">
        <f t="shared" si="292"/>
        <v>3.3363</v>
      </c>
    </row>
    <row r="4816" spans="1:8">
      <c r="A4816" s="67"/>
      <c r="B4816" s="67"/>
      <c r="C4816" s="67">
        <v>1</v>
      </c>
      <c r="D4816" s="67"/>
      <c r="E4816" s="600">
        <f>0.38+3.344</f>
        <v>3.7240000000000002</v>
      </c>
      <c r="F4816" s="67"/>
      <c r="G4816" s="600">
        <f t="shared" si="291"/>
        <v>0.9</v>
      </c>
      <c r="H4816" s="668">
        <f t="shared" si="292"/>
        <v>3.3515999999999999</v>
      </c>
    </row>
    <row r="4817" spans="1:8">
      <c r="A4817" s="67"/>
      <c r="B4817" s="67"/>
      <c r="C4817" s="67">
        <v>1</v>
      </c>
      <c r="D4817" s="67"/>
      <c r="E4817" s="600">
        <v>1.3</v>
      </c>
      <c r="F4817" s="67"/>
      <c r="G4817" s="600">
        <f t="shared" si="291"/>
        <v>0.9</v>
      </c>
      <c r="H4817" s="668">
        <f t="shared" si="292"/>
        <v>1.17</v>
      </c>
    </row>
    <row r="4818" spans="1:8">
      <c r="A4818" s="67"/>
      <c r="B4818" s="67"/>
      <c r="C4818" s="67">
        <v>1</v>
      </c>
      <c r="D4818" s="67"/>
      <c r="E4818" s="600">
        <v>4.274</v>
      </c>
      <c r="F4818" s="67"/>
      <c r="G4818" s="600">
        <f t="shared" si="291"/>
        <v>0.9</v>
      </c>
      <c r="H4818" s="668">
        <f t="shared" si="292"/>
        <v>3.8466</v>
      </c>
    </row>
    <row r="4819" spans="1:8">
      <c r="A4819" s="67"/>
      <c r="B4819" s="67"/>
      <c r="C4819" s="67">
        <v>1</v>
      </c>
      <c r="D4819" s="67"/>
      <c r="E4819" s="600">
        <v>9.51</v>
      </c>
      <c r="F4819" s="67"/>
      <c r="G4819" s="600">
        <f t="shared" si="291"/>
        <v>0.9</v>
      </c>
      <c r="H4819" s="668">
        <f t="shared" si="292"/>
        <v>8.5589999999999993</v>
      </c>
    </row>
    <row r="4820" spans="1:8">
      <c r="A4820" s="67"/>
      <c r="B4820" s="67"/>
      <c r="C4820" s="67">
        <v>1</v>
      </c>
      <c r="D4820" s="67"/>
      <c r="E4820" s="600">
        <v>5.101</v>
      </c>
      <c r="F4820" s="67"/>
      <c r="G4820" s="600">
        <f t="shared" si="291"/>
        <v>0.9</v>
      </c>
      <c r="H4820" s="668">
        <f t="shared" si="292"/>
        <v>4.5909000000000004</v>
      </c>
    </row>
    <row r="4821" spans="1:8">
      <c r="A4821" s="67"/>
      <c r="B4821" s="67"/>
      <c r="C4821" s="67">
        <v>1</v>
      </c>
      <c r="D4821" s="67"/>
      <c r="E4821" s="600">
        <f>2.105+2.3+3.287</f>
        <v>7.6920000000000002</v>
      </c>
      <c r="F4821" s="67"/>
      <c r="G4821" s="600">
        <f t="shared" si="291"/>
        <v>0.9</v>
      </c>
      <c r="H4821" s="668">
        <f t="shared" si="292"/>
        <v>6.9227999999999996</v>
      </c>
    </row>
    <row r="4822" spans="1:8">
      <c r="A4822" s="67"/>
      <c r="B4822" s="67"/>
      <c r="C4822" s="67">
        <v>1</v>
      </c>
      <c r="D4822" s="67"/>
      <c r="E4822" s="600">
        <f>0.433+12.092+3.146+6.96</f>
        <v>22.631</v>
      </c>
      <c r="F4822" s="67"/>
      <c r="G4822" s="600">
        <f t="shared" si="291"/>
        <v>0.9</v>
      </c>
      <c r="H4822" s="668">
        <f t="shared" si="292"/>
        <v>20.367899999999999</v>
      </c>
    </row>
    <row r="4823" spans="1:8">
      <c r="A4823" s="67"/>
      <c r="B4823" s="67"/>
      <c r="C4823" s="67">
        <v>1</v>
      </c>
      <c r="D4823" s="67"/>
      <c r="E4823" s="600">
        <f>3.614*3</f>
        <v>10.842000000000001</v>
      </c>
      <c r="F4823" s="67"/>
      <c r="G4823" s="600">
        <f t="shared" si="291"/>
        <v>0.9</v>
      </c>
      <c r="H4823" s="668">
        <f t="shared" si="292"/>
        <v>9.7577999999999996</v>
      </c>
    </row>
    <row r="4824" spans="1:8">
      <c r="A4824" s="67"/>
      <c r="B4824" s="67"/>
      <c r="C4824" s="67">
        <v>1</v>
      </c>
      <c r="D4824" s="67"/>
      <c r="E4824" s="600">
        <f>9.656+4.687+2.837+1.9+0.2</f>
        <v>19.28</v>
      </c>
      <c r="F4824" s="67"/>
      <c r="G4824" s="600">
        <f t="shared" si="291"/>
        <v>0.9</v>
      </c>
      <c r="H4824" s="668">
        <f t="shared" si="292"/>
        <v>17.352</v>
      </c>
    </row>
    <row r="4825" spans="1:8">
      <c r="A4825" s="67"/>
      <c r="B4825" s="67"/>
      <c r="C4825" s="67">
        <v>1</v>
      </c>
      <c r="D4825" s="67"/>
      <c r="E4825" s="600">
        <v>2.7749999999999999</v>
      </c>
      <c r="F4825" s="67"/>
      <c r="G4825" s="600">
        <f t="shared" si="291"/>
        <v>0.9</v>
      </c>
      <c r="H4825" s="668">
        <f t="shared" si="292"/>
        <v>2.4975000000000001</v>
      </c>
    </row>
    <row r="4826" spans="1:8">
      <c r="A4826" s="67"/>
      <c r="B4826" s="67"/>
      <c r="C4826" s="67">
        <v>1</v>
      </c>
      <c r="D4826" s="67"/>
      <c r="E4826" s="600">
        <f>3.454+4.67+2.837+1.9</f>
        <v>12.861000000000001</v>
      </c>
      <c r="F4826" s="67"/>
      <c r="G4826" s="600">
        <f t="shared" si="291"/>
        <v>0.9</v>
      </c>
      <c r="H4826" s="668">
        <f t="shared" si="292"/>
        <v>11.5749</v>
      </c>
    </row>
    <row r="4827" spans="1:8">
      <c r="A4827" s="67"/>
      <c r="B4827" s="67"/>
      <c r="C4827" s="67">
        <v>1</v>
      </c>
      <c r="D4827" s="67"/>
      <c r="E4827" s="600">
        <f>1.8+1.12</f>
        <v>2.92</v>
      </c>
      <c r="F4827" s="67"/>
      <c r="G4827" s="600">
        <f t="shared" si="291"/>
        <v>0.9</v>
      </c>
      <c r="H4827" s="668">
        <f t="shared" si="292"/>
        <v>2.6280000000000001</v>
      </c>
    </row>
    <row r="4828" spans="1:8">
      <c r="A4828" s="67"/>
      <c r="B4828" s="67"/>
      <c r="C4828" s="67">
        <v>1</v>
      </c>
      <c r="D4828" s="67"/>
      <c r="E4828" s="600">
        <v>2.8</v>
      </c>
      <c r="F4828" s="67"/>
      <c r="G4828" s="600">
        <f t="shared" si="291"/>
        <v>0.9</v>
      </c>
      <c r="H4828" s="668">
        <f t="shared" si="292"/>
        <v>2.52</v>
      </c>
    </row>
    <row r="4829" spans="1:8">
      <c r="A4829" s="67"/>
      <c r="B4829" s="67"/>
      <c r="C4829" s="67">
        <v>1</v>
      </c>
      <c r="D4829" s="67"/>
      <c r="E4829" s="600">
        <f>1.8+0.27+2.8</f>
        <v>4.87</v>
      </c>
      <c r="F4829" s="67"/>
      <c r="G4829" s="600">
        <f t="shared" si="291"/>
        <v>0.9</v>
      </c>
      <c r="H4829" s="668">
        <f t="shared" ref="H4829:H4865" si="293">+PRODUCT(C4829:G4829)</f>
        <v>4.383</v>
      </c>
    </row>
    <row r="4830" spans="1:8">
      <c r="A4830" s="67"/>
      <c r="B4830" s="67"/>
      <c r="C4830" s="67">
        <v>1</v>
      </c>
      <c r="D4830" s="67"/>
      <c r="E4830" s="600">
        <v>2.625</v>
      </c>
      <c r="F4830" s="67"/>
      <c r="G4830" s="600">
        <f t="shared" ref="G4830:G4915" si="294">0.45*2</f>
        <v>0.9</v>
      </c>
      <c r="H4830" s="668">
        <f t="shared" si="293"/>
        <v>2.3624999999999998</v>
      </c>
    </row>
    <row r="4831" spans="1:8">
      <c r="A4831" s="67"/>
      <c r="B4831" s="67"/>
      <c r="C4831" s="67">
        <v>1</v>
      </c>
      <c r="D4831" s="67"/>
      <c r="E4831" s="600">
        <v>2.95</v>
      </c>
      <c r="F4831" s="67"/>
      <c r="G4831" s="600">
        <f t="shared" si="294"/>
        <v>0.9</v>
      </c>
      <c r="H4831" s="668">
        <f t="shared" si="293"/>
        <v>2.6549999999999998</v>
      </c>
    </row>
    <row r="4832" spans="1:8">
      <c r="A4832" s="67"/>
      <c r="B4832" s="67"/>
      <c r="C4832" s="67">
        <v>1</v>
      </c>
      <c r="D4832" s="67"/>
      <c r="E4832" s="600">
        <v>2.7</v>
      </c>
      <c r="F4832" s="67"/>
      <c r="G4832" s="600">
        <f t="shared" si="294"/>
        <v>0.9</v>
      </c>
      <c r="H4832" s="668">
        <f t="shared" si="293"/>
        <v>2.4300000000000002</v>
      </c>
    </row>
    <row r="4833" spans="1:8">
      <c r="A4833" s="67"/>
      <c r="B4833" s="67"/>
      <c r="C4833" s="67">
        <v>6</v>
      </c>
      <c r="D4833" s="67"/>
      <c r="E4833" s="600">
        <v>2.77</v>
      </c>
      <c r="F4833" s="67"/>
      <c r="G4833" s="600">
        <f t="shared" si="294"/>
        <v>0.9</v>
      </c>
      <c r="H4833" s="668">
        <f t="shared" si="293"/>
        <v>14.958</v>
      </c>
    </row>
    <row r="4834" spans="1:8">
      <c r="A4834" s="67"/>
      <c r="B4834" s="67"/>
      <c r="C4834" s="67">
        <v>14</v>
      </c>
      <c r="D4834" s="67"/>
      <c r="E4834" s="600">
        <v>2.95</v>
      </c>
      <c r="F4834" s="67"/>
      <c r="G4834" s="600">
        <f t="shared" si="294"/>
        <v>0.9</v>
      </c>
      <c r="H4834" s="668">
        <f t="shared" si="293"/>
        <v>37.17</v>
      </c>
    </row>
    <row r="4835" spans="1:8">
      <c r="A4835" s="67"/>
      <c r="B4835" s="67"/>
      <c r="C4835" s="67">
        <v>1</v>
      </c>
      <c r="D4835" s="67"/>
      <c r="E4835" s="600">
        <v>2.0499999999999998</v>
      </c>
      <c r="F4835" s="67"/>
      <c r="G4835" s="600">
        <f t="shared" si="294"/>
        <v>0.9</v>
      </c>
      <c r="H4835" s="668">
        <f t="shared" si="293"/>
        <v>1.845</v>
      </c>
    </row>
    <row r="4836" spans="1:8">
      <c r="A4836" s="67"/>
      <c r="B4836" s="67"/>
      <c r="C4836" s="67">
        <v>1</v>
      </c>
      <c r="D4836" s="67"/>
      <c r="E4836" s="600">
        <v>4.3460000000000001</v>
      </c>
      <c r="F4836" s="67"/>
      <c r="G4836" s="600">
        <f t="shared" si="294"/>
        <v>0.9</v>
      </c>
      <c r="H4836" s="668">
        <f t="shared" si="293"/>
        <v>3.9114</v>
      </c>
    </row>
    <row r="4837" spans="1:8">
      <c r="A4837" s="67"/>
      <c r="B4837" s="67"/>
      <c r="C4837" s="67">
        <v>3</v>
      </c>
      <c r="D4837" s="67"/>
      <c r="E4837" s="600">
        <f>4.346+3.1</f>
        <v>7.4459999999999997</v>
      </c>
      <c r="F4837" s="67"/>
      <c r="G4837" s="600">
        <f t="shared" si="294"/>
        <v>0.9</v>
      </c>
      <c r="H4837" s="668">
        <f t="shared" si="293"/>
        <v>20.104199999999999</v>
      </c>
    </row>
    <row r="4838" spans="1:8">
      <c r="A4838" s="67"/>
      <c r="B4838" s="67"/>
      <c r="C4838" s="67">
        <v>1</v>
      </c>
      <c r="D4838" s="67"/>
      <c r="E4838" s="600">
        <v>4.3460000000000001</v>
      </c>
      <c r="F4838" s="67"/>
      <c r="G4838" s="600">
        <f t="shared" si="294"/>
        <v>0.9</v>
      </c>
      <c r="H4838" s="668">
        <f t="shared" si="293"/>
        <v>3.9114</v>
      </c>
    </row>
    <row r="4839" spans="1:8">
      <c r="A4839" s="67"/>
      <c r="B4839" s="67"/>
      <c r="C4839" s="67">
        <v>1</v>
      </c>
      <c r="D4839" s="67"/>
      <c r="E4839" s="600">
        <v>3.351</v>
      </c>
      <c r="F4839" s="67"/>
      <c r="G4839" s="600">
        <f t="shared" si="294"/>
        <v>0.9</v>
      </c>
      <c r="H4839" s="668">
        <f t="shared" si="293"/>
        <v>3.0158999999999998</v>
      </c>
    </row>
    <row r="4840" spans="1:8">
      <c r="A4840" s="67"/>
      <c r="B4840" s="67"/>
      <c r="C4840" s="67">
        <v>2</v>
      </c>
      <c r="D4840" s="67"/>
      <c r="E4840" s="600">
        <v>6.35</v>
      </c>
      <c r="F4840" s="67"/>
      <c r="G4840" s="600">
        <f t="shared" si="294"/>
        <v>0.9</v>
      </c>
      <c r="H4840" s="668">
        <f t="shared" si="293"/>
        <v>11.43</v>
      </c>
    </row>
    <row r="4841" spans="1:8">
      <c r="A4841" s="67"/>
      <c r="B4841" s="67"/>
      <c r="C4841" s="67"/>
      <c r="D4841" s="67"/>
      <c r="E4841" s="600"/>
      <c r="F4841" s="67"/>
      <c r="G4841" s="600"/>
      <c r="H4841" s="668"/>
    </row>
    <row r="4842" spans="1:8">
      <c r="A4842" s="67"/>
      <c r="B4842" s="67" t="s">
        <v>661</v>
      </c>
      <c r="C4842" s="67">
        <v>1</v>
      </c>
      <c r="D4842" s="67"/>
      <c r="E4842" s="600">
        <v>8.4149999999999991</v>
      </c>
      <c r="F4842" s="67"/>
      <c r="G4842" s="600">
        <f t="shared" si="294"/>
        <v>0.9</v>
      </c>
      <c r="H4842" s="668">
        <f t="shared" si="293"/>
        <v>7.5735000000000001</v>
      </c>
    </row>
    <row r="4843" spans="1:8">
      <c r="A4843" s="67"/>
      <c r="B4843" s="67"/>
      <c r="C4843" s="67">
        <v>1</v>
      </c>
      <c r="D4843" s="67"/>
      <c r="E4843" s="600">
        <f>5.507+4.307</f>
        <v>9.8140000000000001</v>
      </c>
      <c r="F4843" s="67"/>
      <c r="G4843" s="600">
        <f t="shared" si="294"/>
        <v>0.9</v>
      </c>
      <c r="H4843" s="668">
        <f t="shared" si="293"/>
        <v>8.8325999999999993</v>
      </c>
    </row>
    <row r="4844" spans="1:8">
      <c r="A4844" s="67"/>
      <c r="B4844" s="67"/>
      <c r="C4844" s="67">
        <v>1</v>
      </c>
      <c r="D4844" s="67"/>
      <c r="E4844" s="600">
        <v>4.657</v>
      </c>
      <c r="F4844" s="67"/>
      <c r="G4844" s="600">
        <f t="shared" si="294"/>
        <v>0.9</v>
      </c>
      <c r="H4844" s="668">
        <f t="shared" si="293"/>
        <v>4.1913</v>
      </c>
    </row>
    <row r="4845" spans="1:8">
      <c r="A4845" s="67"/>
      <c r="B4845" s="67"/>
      <c r="C4845" s="67">
        <v>1</v>
      </c>
      <c r="D4845" s="67"/>
      <c r="E4845" s="600">
        <v>2.0910000000000002</v>
      </c>
      <c r="F4845" s="67"/>
      <c r="G4845" s="600">
        <f t="shared" si="294"/>
        <v>0.9</v>
      </c>
      <c r="H4845" s="668">
        <f t="shared" si="293"/>
        <v>1.8818999999999999</v>
      </c>
    </row>
    <row r="4846" spans="1:8">
      <c r="A4846" s="67"/>
      <c r="B4846" s="67"/>
      <c r="C4846" s="67">
        <v>1</v>
      </c>
      <c r="D4846" s="67"/>
      <c r="E4846" s="600">
        <v>12.753</v>
      </c>
      <c r="F4846" s="67"/>
      <c r="G4846" s="600">
        <f t="shared" si="294"/>
        <v>0.9</v>
      </c>
      <c r="H4846" s="668">
        <f t="shared" si="293"/>
        <v>11.4777</v>
      </c>
    </row>
    <row r="4847" spans="1:8">
      <c r="A4847" s="67"/>
      <c r="B4847" s="67"/>
      <c r="C4847" s="67">
        <v>1</v>
      </c>
      <c r="D4847" s="67"/>
      <c r="E4847" s="600">
        <f>3.25+2.9+2.8</f>
        <v>8.9499999999999993</v>
      </c>
      <c r="F4847" s="67"/>
      <c r="G4847" s="600">
        <f t="shared" si="294"/>
        <v>0.9</v>
      </c>
      <c r="H4847" s="668">
        <f t="shared" si="293"/>
        <v>8.0549999999999997</v>
      </c>
    </row>
    <row r="4848" spans="1:8">
      <c r="A4848" s="67"/>
      <c r="B4848" s="67"/>
      <c r="C4848" s="67">
        <v>1</v>
      </c>
      <c r="D4848" s="67"/>
      <c r="E4848" s="600">
        <f>2.8+2.8</f>
        <v>5.6</v>
      </c>
      <c r="F4848" s="67"/>
      <c r="G4848" s="600">
        <f t="shared" si="294"/>
        <v>0.9</v>
      </c>
      <c r="H4848" s="668">
        <f t="shared" si="293"/>
        <v>5.04</v>
      </c>
    </row>
    <row r="4849" spans="1:8">
      <c r="A4849" s="67"/>
      <c r="B4849" s="67"/>
      <c r="C4849" s="67">
        <v>1</v>
      </c>
      <c r="D4849" s="67"/>
      <c r="E4849" s="600">
        <f>2.9*2</f>
        <v>5.8</v>
      </c>
      <c r="F4849" s="67"/>
      <c r="G4849" s="600">
        <f t="shared" si="294"/>
        <v>0.9</v>
      </c>
      <c r="H4849" s="668">
        <f t="shared" si="293"/>
        <v>5.22</v>
      </c>
    </row>
    <row r="4850" spans="1:8">
      <c r="A4850" s="67"/>
      <c r="B4850" s="67"/>
      <c r="C4850" s="67">
        <v>1</v>
      </c>
      <c r="D4850" s="67"/>
      <c r="E4850" s="600">
        <f>2.6661+2.939</f>
        <v>5.6051000000000002</v>
      </c>
      <c r="F4850" s="67"/>
      <c r="G4850" s="600">
        <f t="shared" si="294"/>
        <v>0.9</v>
      </c>
      <c r="H4850" s="668">
        <f t="shared" si="293"/>
        <v>5.0445900000000004</v>
      </c>
    </row>
    <row r="4851" spans="1:8">
      <c r="A4851" s="67"/>
      <c r="B4851" s="67"/>
      <c r="C4851" s="67">
        <v>1</v>
      </c>
      <c r="D4851" s="67"/>
      <c r="E4851" s="600">
        <f>4.056+3.894</f>
        <v>7.95</v>
      </c>
      <c r="F4851" s="67"/>
      <c r="G4851" s="600">
        <f t="shared" si="294"/>
        <v>0.9</v>
      </c>
      <c r="H4851" s="668">
        <f t="shared" si="293"/>
        <v>7.1550000000000002</v>
      </c>
    </row>
    <row r="4852" spans="1:8">
      <c r="A4852" s="67"/>
      <c r="B4852" s="67"/>
      <c r="C4852" s="67">
        <v>1</v>
      </c>
      <c r="D4852" s="67"/>
      <c r="E4852" s="600">
        <f>4.3+4.14</f>
        <v>8.44</v>
      </c>
      <c r="F4852" s="67"/>
      <c r="G4852" s="600">
        <f t="shared" si="294"/>
        <v>0.9</v>
      </c>
      <c r="H4852" s="668">
        <f t="shared" si="293"/>
        <v>7.5960000000000001</v>
      </c>
    </row>
    <row r="4853" spans="1:8">
      <c r="A4853" s="67"/>
      <c r="B4853" s="67"/>
      <c r="C4853" s="67">
        <v>1</v>
      </c>
      <c r="D4853" s="67"/>
      <c r="E4853" s="600">
        <v>1.3460000000000001</v>
      </c>
      <c r="F4853" s="67"/>
      <c r="G4853" s="600">
        <f t="shared" si="294"/>
        <v>0.9</v>
      </c>
      <c r="H4853" s="668">
        <f t="shared" si="293"/>
        <v>1.2114</v>
      </c>
    </row>
    <row r="4854" spans="1:8">
      <c r="A4854" s="67"/>
      <c r="B4854" s="67"/>
      <c r="C4854" s="67">
        <v>1</v>
      </c>
      <c r="D4854" s="67"/>
      <c r="E4854" s="600">
        <f>4.625+3.725+2.501+2.3+4.066</f>
        <v>17.216999999999999</v>
      </c>
      <c r="F4854" s="67"/>
      <c r="G4854" s="600">
        <f t="shared" si="294"/>
        <v>0.9</v>
      </c>
      <c r="H4854" s="668">
        <f t="shared" si="293"/>
        <v>15.4953</v>
      </c>
    </row>
    <row r="4855" spans="1:8">
      <c r="A4855" s="67"/>
      <c r="B4855" s="67"/>
      <c r="C4855" s="67">
        <v>1</v>
      </c>
      <c r="D4855" s="67"/>
      <c r="E4855" s="600">
        <v>3.31</v>
      </c>
      <c r="F4855" s="67"/>
      <c r="G4855" s="600">
        <f t="shared" si="294"/>
        <v>0.9</v>
      </c>
      <c r="H4855" s="668">
        <f t="shared" si="293"/>
        <v>2.9790000000000001</v>
      </c>
    </row>
    <row r="4856" spans="1:8">
      <c r="A4856" s="67"/>
      <c r="B4856" s="67"/>
      <c r="C4856" s="67">
        <v>1</v>
      </c>
      <c r="D4856" s="67"/>
      <c r="E4856" s="600">
        <f>3.913+4.525+3.525</f>
        <v>11.962999999999999</v>
      </c>
      <c r="F4856" s="67"/>
      <c r="G4856" s="600">
        <f t="shared" si="294"/>
        <v>0.9</v>
      </c>
      <c r="H4856" s="668">
        <f t="shared" si="293"/>
        <v>10.7667</v>
      </c>
    </row>
    <row r="4857" spans="1:8">
      <c r="A4857" s="67"/>
      <c r="B4857" s="67"/>
      <c r="C4857" s="67">
        <v>1</v>
      </c>
      <c r="D4857" s="67"/>
      <c r="E4857" s="600">
        <v>8.94</v>
      </c>
      <c r="F4857" s="67"/>
      <c r="G4857" s="600">
        <f t="shared" si="294"/>
        <v>0.9</v>
      </c>
      <c r="H4857" s="668">
        <f t="shared" si="293"/>
        <v>8.0459999999999994</v>
      </c>
    </row>
    <row r="4858" spans="1:8">
      <c r="A4858" s="67"/>
      <c r="B4858" s="67"/>
      <c r="C4858" s="67">
        <v>1</v>
      </c>
      <c r="D4858" s="67"/>
      <c r="E4858" s="600">
        <f>3.152+5.825+6.1+5.825+6.1+3.617+5.038+8.575+6.009+5.892</f>
        <v>56.133000000000003</v>
      </c>
      <c r="F4858" s="67"/>
      <c r="G4858" s="600">
        <f t="shared" si="294"/>
        <v>0.9</v>
      </c>
      <c r="H4858" s="668">
        <f t="shared" si="293"/>
        <v>50.5197</v>
      </c>
    </row>
    <row r="4859" spans="1:8">
      <c r="A4859" s="67"/>
      <c r="B4859" s="67"/>
      <c r="C4859" s="67">
        <v>1</v>
      </c>
      <c r="D4859" s="67"/>
      <c r="E4859" s="600">
        <f>5.905+6.1+5.9</f>
        <v>17.905000000000001</v>
      </c>
      <c r="F4859" s="67"/>
      <c r="G4859" s="600">
        <f t="shared" si="294"/>
        <v>0.9</v>
      </c>
      <c r="H4859" s="668">
        <f t="shared" si="293"/>
        <v>16.1145</v>
      </c>
    </row>
    <row r="4860" spans="1:8">
      <c r="A4860" s="67"/>
      <c r="B4860" s="67"/>
      <c r="C4860" s="67">
        <v>1</v>
      </c>
      <c r="D4860" s="67"/>
      <c r="E4860" s="600">
        <f>2.719*4</f>
        <v>10.875999999999999</v>
      </c>
      <c r="F4860" s="67"/>
      <c r="G4860" s="600">
        <f t="shared" si="294"/>
        <v>0.9</v>
      </c>
      <c r="H4860" s="668">
        <f t="shared" si="293"/>
        <v>9.7883999999999993</v>
      </c>
    </row>
    <row r="4861" spans="1:8">
      <c r="A4861" s="67"/>
      <c r="B4861" s="67"/>
      <c r="C4861" s="67">
        <v>1</v>
      </c>
      <c r="D4861" s="67"/>
      <c r="E4861" s="600">
        <f>1.8+1.572+3.976+3.559+2.663+3.431+4.137+6.663+4.139+6.661+4.137+3.466+2.862+2.646+2.641+2.716</f>
        <v>57.069000000000003</v>
      </c>
      <c r="F4861" s="67"/>
      <c r="G4861" s="600">
        <f t="shared" si="294"/>
        <v>0.9</v>
      </c>
      <c r="H4861" s="668">
        <f t="shared" si="293"/>
        <v>51.362099999999998</v>
      </c>
    </row>
    <row r="4862" spans="1:8">
      <c r="A4862" s="67"/>
      <c r="B4862" s="67"/>
      <c r="C4862" s="67">
        <v>1</v>
      </c>
      <c r="D4862" s="67"/>
      <c r="E4862" s="600">
        <v>3.8759999999999999</v>
      </c>
      <c r="F4862" s="67"/>
      <c r="G4862" s="600">
        <f t="shared" si="294"/>
        <v>0.9</v>
      </c>
      <c r="H4862" s="668">
        <f t="shared" si="293"/>
        <v>3.4883999999999999</v>
      </c>
    </row>
    <row r="4863" spans="1:8">
      <c r="A4863" s="67"/>
      <c r="B4863" s="67"/>
      <c r="C4863" s="67">
        <v>1</v>
      </c>
      <c r="D4863" s="67"/>
      <c r="E4863" s="600">
        <v>5.5469999999999997</v>
      </c>
      <c r="F4863" s="67"/>
      <c r="G4863" s="600">
        <f t="shared" si="294"/>
        <v>0.9</v>
      </c>
      <c r="H4863" s="668">
        <f t="shared" si="293"/>
        <v>4.9923000000000002</v>
      </c>
    </row>
    <row r="4864" spans="1:8">
      <c r="A4864" s="67"/>
      <c r="B4864" s="67"/>
      <c r="C4864" s="67">
        <v>1</v>
      </c>
      <c r="D4864" s="67"/>
      <c r="E4864" s="600">
        <f>7.423+5.146</f>
        <v>12.569000000000001</v>
      </c>
      <c r="F4864" s="67"/>
      <c r="G4864" s="600">
        <f t="shared" si="294"/>
        <v>0.9</v>
      </c>
      <c r="H4864" s="668">
        <f t="shared" si="293"/>
        <v>11.312099999999999</v>
      </c>
    </row>
    <row r="4865" spans="1:8">
      <c r="A4865" s="67"/>
      <c r="B4865" s="67"/>
      <c r="C4865" s="67">
        <v>1</v>
      </c>
      <c r="D4865" s="67"/>
      <c r="E4865" s="600">
        <f>6+5.9+6.1+5.9+6.1+5.935+7.12</f>
        <v>43.055</v>
      </c>
      <c r="F4865" s="67"/>
      <c r="G4865" s="600">
        <f t="shared" si="294"/>
        <v>0.9</v>
      </c>
      <c r="H4865" s="668">
        <f t="shared" si="293"/>
        <v>38.749499999999998</v>
      </c>
    </row>
    <row r="4866" spans="1:8">
      <c r="A4866" s="67"/>
      <c r="B4866" s="67" t="s">
        <v>662</v>
      </c>
      <c r="C4866" s="67"/>
      <c r="D4866" s="67"/>
      <c r="E4866" s="600"/>
      <c r="F4866" s="67"/>
      <c r="G4866" s="600"/>
      <c r="H4866" s="600"/>
    </row>
    <row r="4867" spans="1:8">
      <c r="A4867" s="67"/>
      <c r="B4867" s="67"/>
      <c r="C4867" s="67">
        <v>1</v>
      </c>
      <c r="D4867" s="67"/>
      <c r="E4867" s="600">
        <v>5.984</v>
      </c>
      <c r="F4867" s="67"/>
      <c r="G4867" s="600">
        <f t="shared" si="294"/>
        <v>0.9</v>
      </c>
      <c r="H4867" s="668">
        <f t="shared" ref="H4867:H4876" si="295">+PRODUCT(C4867:G4867)</f>
        <v>5.3856000000000002</v>
      </c>
    </row>
    <row r="4868" spans="1:8">
      <c r="A4868" s="67"/>
      <c r="B4868" s="67"/>
      <c r="C4868" s="67">
        <v>1</v>
      </c>
      <c r="D4868" s="67"/>
      <c r="E4868" s="600">
        <f>3.06+2.19</f>
        <v>5.25</v>
      </c>
      <c r="F4868" s="67"/>
      <c r="G4868" s="600">
        <f t="shared" si="294"/>
        <v>0.9</v>
      </c>
      <c r="H4868" s="668">
        <f t="shared" si="295"/>
        <v>4.7249999999999996</v>
      </c>
    </row>
    <row r="4869" spans="1:8">
      <c r="A4869" s="67"/>
      <c r="B4869" s="67"/>
      <c r="C4869" s="67">
        <v>1</v>
      </c>
      <c r="D4869" s="67"/>
      <c r="E4869" s="600">
        <f>2.735+2.939+1.775+3.9</f>
        <v>11.349</v>
      </c>
      <c r="F4869" s="67"/>
      <c r="G4869" s="600">
        <f t="shared" si="294"/>
        <v>0.9</v>
      </c>
      <c r="H4869" s="668">
        <f t="shared" si="295"/>
        <v>10.2141</v>
      </c>
    </row>
    <row r="4870" spans="1:8">
      <c r="A4870" s="67"/>
      <c r="B4870" s="67"/>
      <c r="C4870" s="67">
        <v>1</v>
      </c>
      <c r="D4870" s="67"/>
      <c r="E4870" s="600">
        <f>2.687*2</f>
        <v>5.3739999999999997</v>
      </c>
      <c r="F4870" s="67"/>
      <c r="G4870" s="600">
        <f t="shared" si="294"/>
        <v>0.9</v>
      </c>
      <c r="H4870" s="668">
        <f t="shared" si="295"/>
        <v>4.8365999999999998</v>
      </c>
    </row>
    <row r="4871" spans="1:8">
      <c r="A4871" s="67"/>
      <c r="B4871" s="67"/>
      <c r="C4871" s="67">
        <v>1</v>
      </c>
      <c r="D4871" s="67"/>
      <c r="E4871" s="600">
        <f>3.929+3.445+3.575</f>
        <v>10.949</v>
      </c>
      <c r="F4871" s="67"/>
      <c r="G4871" s="600">
        <f t="shared" si="294"/>
        <v>0.9</v>
      </c>
      <c r="H4871" s="668">
        <f t="shared" si="295"/>
        <v>9.8541000000000007</v>
      </c>
    </row>
    <row r="4872" spans="1:8">
      <c r="A4872" s="67"/>
      <c r="B4872" s="67"/>
      <c r="C4872" s="67">
        <v>1</v>
      </c>
      <c r="D4872" s="67"/>
      <c r="E4872" s="600">
        <f>2.049+2.647+4.952+1.6</f>
        <v>11.247999999999999</v>
      </c>
      <c r="F4872" s="67"/>
      <c r="G4872" s="600">
        <f t="shared" si="294"/>
        <v>0.9</v>
      </c>
      <c r="H4872" s="668">
        <f t="shared" si="295"/>
        <v>10.123200000000001</v>
      </c>
    </row>
    <row r="4873" spans="1:8">
      <c r="A4873" s="67"/>
      <c r="B4873" s="67"/>
      <c r="C4873" s="67">
        <v>1</v>
      </c>
      <c r="D4873" s="67"/>
      <c r="E4873" s="600">
        <f>3.479+7.17</f>
        <v>10.648999999999999</v>
      </c>
      <c r="F4873" s="67"/>
      <c r="G4873" s="600">
        <f t="shared" si="294"/>
        <v>0.9</v>
      </c>
      <c r="H4873" s="668">
        <f t="shared" si="295"/>
        <v>9.5840999999999994</v>
      </c>
    </row>
    <row r="4874" spans="1:8">
      <c r="A4874" s="67"/>
      <c r="B4874" s="67"/>
      <c r="C4874" s="67">
        <v>1</v>
      </c>
      <c r="D4874" s="67"/>
      <c r="E4874" s="600">
        <f>3.06+2.19+3.929+7.62</f>
        <v>16.798999999999999</v>
      </c>
      <c r="F4874" s="67"/>
      <c r="G4874" s="600">
        <f t="shared" si="294"/>
        <v>0.9</v>
      </c>
      <c r="H4874" s="668">
        <f t="shared" si="295"/>
        <v>15.1191</v>
      </c>
    </row>
    <row r="4875" spans="1:8">
      <c r="A4875" s="67"/>
      <c r="B4875" s="67"/>
      <c r="C4875" s="67">
        <v>1</v>
      </c>
      <c r="D4875" s="67"/>
      <c r="E4875" s="600">
        <f>2.152+2.929+2.929+2.929+2.696</f>
        <v>13.635</v>
      </c>
      <c r="F4875" s="67"/>
      <c r="G4875" s="600">
        <f t="shared" si="294"/>
        <v>0.9</v>
      </c>
      <c r="H4875" s="668">
        <f t="shared" si="295"/>
        <v>12.2715</v>
      </c>
    </row>
    <row r="4876" spans="1:8">
      <c r="A4876" s="67"/>
      <c r="B4876" s="67"/>
      <c r="C4876" s="67">
        <v>2</v>
      </c>
      <c r="D4876" s="67"/>
      <c r="E4876" s="600">
        <f>0.125+6.137+6.037</f>
        <v>12.298999999999999</v>
      </c>
      <c r="F4876" s="67"/>
      <c r="G4876" s="600">
        <f t="shared" si="294"/>
        <v>0.9</v>
      </c>
      <c r="H4876" s="668">
        <f t="shared" si="295"/>
        <v>22.138200000000001</v>
      </c>
    </row>
    <row r="4877" spans="1:8">
      <c r="A4877" s="67"/>
      <c r="B4877" s="67"/>
      <c r="C4877" s="67"/>
      <c r="D4877" s="67"/>
      <c r="E4877" s="600"/>
      <c r="F4877" s="67"/>
      <c r="G4877" s="600"/>
      <c r="H4877" s="602">
        <f>SUM(H4765:H4876)</f>
        <v>944.29782</v>
      </c>
    </row>
    <row r="4878" spans="1:8">
      <c r="A4878" s="67"/>
      <c r="B4878" s="67"/>
      <c r="C4878" s="67"/>
      <c r="D4878" s="67"/>
      <c r="E4878" s="600"/>
      <c r="F4878" s="67"/>
      <c r="G4878" s="600"/>
      <c r="H4878" s="600"/>
    </row>
    <row r="4879" spans="1:8">
      <c r="A4879" s="67"/>
      <c r="B4879" s="67" t="s">
        <v>585</v>
      </c>
      <c r="C4879" s="67"/>
      <c r="D4879" s="67"/>
      <c r="E4879" s="600"/>
      <c r="F4879" s="67"/>
      <c r="G4879" s="600"/>
      <c r="H4879" s="600"/>
    </row>
    <row r="4880" spans="1:8">
      <c r="A4880" s="67"/>
      <c r="B4880" s="67" t="s">
        <v>660</v>
      </c>
      <c r="C4880" s="67">
        <v>7</v>
      </c>
      <c r="D4880" s="67"/>
      <c r="E4880" s="600">
        <v>3.101</v>
      </c>
      <c r="F4880" s="67"/>
      <c r="G4880" s="600">
        <f t="shared" ref="G4880:G4922" si="296">0.45*2</f>
        <v>0.9</v>
      </c>
      <c r="H4880" s="668">
        <f t="shared" ref="H4880:H4899" si="297">+PRODUCT(C4880:G4880)</f>
        <v>19.536300000000001</v>
      </c>
    </row>
    <row r="4881" spans="1:8">
      <c r="A4881" s="67"/>
      <c r="B4881" s="67"/>
      <c r="C4881" s="67">
        <v>7</v>
      </c>
      <c r="D4881" s="67"/>
      <c r="E4881" s="600">
        <v>0.91200000000000003</v>
      </c>
      <c r="F4881" s="67"/>
      <c r="G4881" s="600">
        <f t="shared" si="296"/>
        <v>0.9</v>
      </c>
      <c r="H4881" s="668">
        <f t="shared" si="297"/>
        <v>5.7455999999999996</v>
      </c>
    </row>
    <row r="4882" spans="1:8">
      <c r="A4882" s="67"/>
      <c r="B4882" s="67"/>
      <c r="C4882" s="67">
        <v>7</v>
      </c>
      <c r="D4882" s="67"/>
      <c r="E4882" s="600">
        <f>0.637+2.614+0.714</f>
        <v>3.9649999999999999</v>
      </c>
      <c r="F4882" s="67"/>
      <c r="G4882" s="600">
        <f t="shared" si="296"/>
        <v>0.9</v>
      </c>
      <c r="H4882" s="668">
        <f t="shared" si="297"/>
        <v>24.979500000000002</v>
      </c>
    </row>
    <row r="4883" spans="1:8">
      <c r="A4883" s="67"/>
      <c r="B4883" s="67"/>
      <c r="C4883" s="67">
        <v>1</v>
      </c>
      <c r="D4883" s="67"/>
      <c r="E4883" s="600">
        <v>5.3949999999999996</v>
      </c>
      <c r="F4883" s="67"/>
      <c r="G4883" s="600">
        <f t="shared" si="296"/>
        <v>0.9</v>
      </c>
      <c r="H4883" s="668">
        <f t="shared" si="297"/>
        <v>4.8555000000000001</v>
      </c>
    </row>
    <row r="4884" spans="1:8">
      <c r="A4884" s="67"/>
      <c r="B4884" s="67"/>
      <c r="C4884" s="67">
        <v>1</v>
      </c>
      <c r="D4884" s="67"/>
      <c r="E4884" s="600">
        <v>4.3650000000000002</v>
      </c>
      <c r="F4884" s="67"/>
      <c r="G4884" s="600">
        <f t="shared" si="296"/>
        <v>0.9</v>
      </c>
      <c r="H4884" s="668">
        <f t="shared" si="297"/>
        <v>3.9285000000000001</v>
      </c>
    </row>
    <row r="4885" spans="1:8">
      <c r="A4885" s="67"/>
      <c r="B4885" s="67"/>
      <c r="C4885" s="67">
        <v>3</v>
      </c>
      <c r="D4885" s="67"/>
      <c r="E4885" s="600">
        <v>4.4400000000000004</v>
      </c>
      <c r="F4885" s="67"/>
      <c r="G4885" s="600">
        <f t="shared" si="296"/>
        <v>0.9</v>
      </c>
      <c r="H4885" s="668">
        <f t="shared" si="297"/>
        <v>11.988</v>
      </c>
    </row>
    <row r="4886" spans="1:8">
      <c r="A4886" s="67"/>
      <c r="B4886" s="67"/>
      <c r="C4886" s="67">
        <v>1</v>
      </c>
      <c r="D4886" s="67"/>
      <c r="E4886" s="600">
        <v>3.915</v>
      </c>
      <c r="F4886" s="67"/>
      <c r="G4886" s="600">
        <f t="shared" si="296"/>
        <v>0.9</v>
      </c>
      <c r="H4886" s="668">
        <f t="shared" si="297"/>
        <v>3.5234999999999999</v>
      </c>
    </row>
    <row r="4887" spans="1:8">
      <c r="A4887" s="67"/>
      <c r="B4887" s="67"/>
      <c r="C4887" s="67">
        <v>1</v>
      </c>
      <c r="D4887" s="67"/>
      <c r="E4887" s="600">
        <f>2.043+2.022</f>
        <v>4.0650000000000004</v>
      </c>
      <c r="F4887" s="67"/>
      <c r="G4887" s="600">
        <f t="shared" si="296"/>
        <v>0.9</v>
      </c>
      <c r="H4887" s="668">
        <f t="shared" si="297"/>
        <v>3.6585000000000001</v>
      </c>
    </row>
    <row r="4888" spans="1:8">
      <c r="A4888" s="67"/>
      <c r="B4888" s="67"/>
      <c r="C4888" s="67">
        <v>1</v>
      </c>
      <c r="D4888" s="67"/>
      <c r="E4888" s="600">
        <f>3.098+0.95+1.544+2.68+3.025+0.981+1.544+2.734+3.009+0.943+1.544+2.695+4.241+2.273+3.25</f>
        <v>34.511000000000003</v>
      </c>
      <c r="F4888" s="67"/>
      <c r="G4888" s="600">
        <f t="shared" si="296"/>
        <v>0.9</v>
      </c>
      <c r="H4888" s="668">
        <f t="shared" si="297"/>
        <v>31.059899999999999</v>
      </c>
    </row>
    <row r="4889" spans="1:8">
      <c r="A4889" s="67"/>
      <c r="B4889" s="67"/>
      <c r="C4889" s="67">
        <v>1</v>
      </c>
      <c r="D4889" s="67"/>
      <c r="E4889" s="600">
        <f>1.5+1.7+3.765*2+2.387+5.8+2.93+5.8+3.116</f>
        <v>30.763000000000002</v>
      </c>
      <c r="F4889" s="67"/>
      <c r="G4889" s="600">
        <f t="shared" si="296"/>
        <v>0.9</v>
      </c>
      <c r="H4889" s="668">
        <f t="shared" si="297"/>
        <v>27.686699999999998</v>
      </c>
    </row>
    <row r="4890" spans="1:8">
      <c r="A4890" s="67"/>
      <c r="B4890" s="67"/>
      <c r="C4890" s="67">
        <v>1</v>
      </c>
      <c r="D4890" s="67"/>
      <c r="E4890" s="600">
        <v>1</v>
      </c>
      <c r="F4890" s="67"/>
      <c r="G4890" s="600">
        <f t="shared" si="296"/>
        <v>0.9</v>
      </c>
      <c r="H4890" s="668">
        <f t="shared" si="297"/>
        <v>0.9</v>
      </c>
    </row>
    <row r="4891" spans="1:8">
      <c r="A4891" s="67"/>
      <c r="B4891" s="67"/>
      <c r="C4891" s="67">
        <v>1</v>
      </c>
      <c r="D4891" s="67"/>
      <c r="E4891" s="600">
        <f>2.873+1.5+0.7+4.038</f>
        <v>9.1110000000000007</v>
      </c>
      <c r="F4891" s="67"/>
      <c r="G4891" s="600">
        <f t="shared" si="296"/>
        <v>0.9</v>
      </c>
      <c r="H4891" s="668">
        <f t="shared" si="297"/>
        <v>8.1998999999999995</v>
      </c>
    </row>
    <row r="4892" spans="1:8">
      <c r="A4892" s="67"/>
      <c r="B4892" s="67"/>
      <c r="C4892" s="67">
        <v>1</v>
      </c>
      <c r="D4892" s="67"/>
      <c r="E4892" s="600">
        <f>3.098+2.604+3.729+4.313</f>
        <v>13.744</v>
      </c>
      <c r="F4892" s="67"/>
      <c r="G4892" s="600">
        <f t="shared" si="296"/>
        <v>0.9</v>
      </c>
      <c r="H4892" s="668">
        <f t="shared" si="297"/>
        <v>12.3696</v>
      </c>
    </row>
    <row r="4893" spans="1:8">
      <c r="A4893" s="67"/>
      <c r="B4893" s="67"/>
      <c r="C4893" s="67">
        <v>1</v>
      </c>
      <c r="D4893" s="67"/>
      <c r="E4893" s="600">
        <f>1.544+3.218+3.068+1.544+3.218+3.368+2.122</f>
        <v>18.082000000000001</v>
      </c>
      <c r="F4893" s="67"/>
      <c r="G4893" s="600">
        <f t="shared" si="296"/>
        <v>0.9</v>
      </c>
      <c r="H4893" s="668">
        <f t="shared" si="297"/>
        <v>16.273800000000001</v>
      </c>
    </row>
    <row r="4894" spans="1:8">
      <c r="A4894" s="67"/>
      <c r="B4894" s="67"/>
      <c r="C4894" s="67">
        <v>1</v>
      </c>
      <c r="D4894" s="67"/>
      <c r="E4894" s="600">
        <v>3.05</v>
      </c>
      <c r="F4894" s="67"/>
      <c r="G4894" s="600">
        <f t="shared" si="296"/>
        <v>0.9</v>
      </c>
      <c r="H4894" s="668">
        <f t="shared" si="297"/>
        <v>2.7450000000000001</v>
      </c>
    </row>
    <row r="4895" spans="1:8">
      <c r="A4895" s="67"/>
      <c r="B4895" s="67"/>
      <c r="C4895" s="67">
        <v>4</v>
      </c>
      <c r="D4895" s="67"/>
      <c r="E4895" s="600">
        <v>1.0580000000000001</v>
      </c>
      <c r="F4895" s="67"/>
      <c r="G4895" s="600">
        <f t="shared" si="296"/>
        <v>0.9</v>
      </c>
      <c r="H4895" s="668">
        <f t="shared" si="297"/>
        <v>3.8088000000000002</v>
      </c>
    </row>
    <row r="4896" spans="1:8">
      <c r="A4896" s="67"/>
      <c r="B4896" s="67"/>
      <c r="C4896" s="67">
        <v>4</v>
      </c>
      <c r="D4896" s="67"/>
      <c r="E4896" s="600">
        <v>0.80700000000000005</v>
      </c>
      <c r="F4896" s="67"/>
      <c r="G4896" s="600">
        <f t="shared" si="296"/>
        <v>0.9</v>
      </c>
      <c r="H4896" s="668">
        <f t="shared" si="297"/>
        <v>2.9051999999999998</v>
      </c>
    </row>
    <row r="4897" spans="1:8">
      <c r="A4897" s="67"/>
      <c r="B4897" s="67"/>
      <c r="C4897" s="67">
        <v>4</v>
      </c>
      <c r="D4897" s="67"/>
      <c r="E4897" s="600">
        <f>1.058+2.15+0.807</f>
        <v>4.0149999999999997</v>
      </c>
      <c r="F4897" s="67"/>
      <c r="G4897" s="600">
        <f t="shared" si="296"/>
        <v>0.9</v>
      </c>
      <c r="H4897" s="668">
        <f t="shared" si="297"/>
        <v>14.454000000000001</v>
      </c>
    </row>
    <row r="4898" spans="1:8">
      <c r="A4898" s="67"/>
      <c r="B4898" s="67"/>
      <c r="C4898" s="67">
        <v>2</v>
      </c>
      <c r="D4898" s="67"/>
      <c r="E4898" s="600">
        <v>4.7649999999999997</v>
      </c>
      <c r="F4898" s="67"/>
      <c r="G4898" s="600">
        <f t="shared" si="296"/>
        <v>0.9</v>
      </c>
      <c r="H4898" s="668">
        <f t="shared" si="297"/>
        <v>8.577</v>
      </c>
    </row>
    <row r="4899" spans="1:8">
      <c r="A4899" s="67"/>
      <c r="B4899" s="67"/>
      <c r="C4899" s="67">
        <v>2</v>
      </c>
      <c r="D4899" s="67"/>
      <c r="E4899" s="600">
        <v>4.8150000000000004</v>
      </c>
      <c r="F4899" s="67"/>
      <c r="G4899" s="600">
        <f t="shared" si="296"/>
        <v>0.9</v>
      </c>
      <c r="H4899" s="668">
        <f t="shared" si="297"/>
        <v>8.6669999999999998</v>
      </c>
    </row>
    <row r="4900" spans="1:8">
      <c r="A4900" s="67"/>
      <c r="B4900" s="67"/>
      <c r="C4900" s="67"/>
      <c r="D4900" s="67"/>
      <c r="E4900" s="600"/>
      <c r="F4900" s="67"/>
      <c r="G4900" s="600"/>
      <c r="H4900" s="602">
        <f>SUM(H4880:H4899)</f>
        <v>215.8623</v>
      </c>
    </row>
    <row r="4901" spans="1:8">
      <c r="A4901" s="67"/>
      <c r="B4901" s="67"/>
      <c r="C4901" s="67"/>
      <c r="D4901" s="67"/>
      <c r="E4901" s="600"/>
      <c r="F4901" s="67"/>
      <c r="G4901" s="600"/>
      <c r="H4901" s="602"/>
    </row>
    <row r="4902" spans="1:8">
      <c r="A4902" s="67"/>
      <c r="B4902" s="67" t="s">
        <v>92</v>
      </c>
      <c r="C4902" s="67">
        <v>1</v>
      </c>
      <c r="D4902" s="67"/>
      <c r="E4902" s="600">
        <v>6.1760000000000002</v>
      </c>
      <c r="F4902" s="67"/>
      <c r="G4902" s="600">
        <f t="shared" si="294"/>
        <v>0.9</v>
      </c>
      <c r="H4902" s="668">
        <f t="shared" ref="H4902:H4922" si="298">+PRODUCT(C4902:G4902)</f>
        <v>5.5583999999999998</v>
      </c>
    </row>
    <row r="4903" spans="1:8">
      <c r="A4903" s="67"/>
      <c r="B4903" s="67"/>
      <c r="C4903" s="67">
        <v>1</v>
      </c>
      <c r="D4903" s="67"/>
      <c r="E4903" s="600">
        <f>3.354+2.719+2.699</f>
        <v>8.7720000000000002</v>
      </c>
      <c r="F4903" s="67"/>
      <c r="G4903" s="600">
        <f t="shared" si="294"/>
        <v>0.9</v>
      </c>
      <c r="H4903" s="668">
        <f t="shared" si="298"/>
        <v>7.8948</v>
      </c>
    </row>
    <row r="4904" spans="1:8">
      <c r="A4904" s="67"/>
      <c r="B4904" s="67"/>
      <c r="C4904" s="67">
        <v>1</v>
      </c>
      <c r="D4904" s="67"/>
      <c r="E4904" s="600">
        <f>2.243+3.257</f>
        <v>5.5</v>
      </c>
      <c r="F4904" s="67"/>
      <c r="G4904" s="600">
        <f t="shared" si="294"/>
        <v>0.9</v>
      </c>
      <c r="H4904" s="668">
        <f t="shared" si="298"/>
        <v>4.95</v>
      </c>
    </row>
    <row r="4905" spans="1:8">
      <c r="A4905" s="67"/>
      <c r="B4905" s="67"/>
      <c r="C4905" s="67">
        <v>1</v>
      </c>
      <c r="D4905" s="67"/>
      <c r="E4905" s="600">
        <f>2.043+3.557+4.313</f>
        <v>9.9130000000000003</v>
      </c>
      <c r="F4905" s="67"/>
      <c r="G4905" s="600">
        <f t="shared" si="294"/>
        <v>0.9</v>
      </c>
      <c r="H4905" s="668">
        <f t="shared" si="298"/>
        <v>8.9216999999999995</v>
      </c>
    </row>
    <row r="4906" spans="1:8">
      <c r="A4906" s="67"/>
      <c r="B4906" s="67"/>
      <c r="C4906" s="67">
        <v>1</v>
      </c>
      <c r="D4906" s="67"/>
      <c r="E4906" s="600">
        <f>2.745+4.2</f>
        <v>6.9450000000000003</v>
      </c>
      <c r="F4906" s="67"/>
      <c r="G4906" s="600">
        <f t="shared" si="294"/>
        <v>0.9</v>
      </c>
      <c r="H4906" s="668">
        <f t="shared" si="298"/>
        <v>6.2504999999999997</v>
      </c>
    </row>
    <row r="4907" spans="1:8">
      <c r="A4907" s="67"/>
      <c r="B4907" s="67"/>
      <c r="C4907" s="67">
        <v>1</v>
      </c>
      <c r="D4907" s="67"/>
      <c r="E4907" s="600">
        <v>1.1000000000000001</v>
      </c>
      <c r="F4907" s="67"/>
      <c r="G4907" s="600">
        <f t="shared" si="294"/>
        <v>0.9</v>
      </c>
      <c r="H4907" s="668">
        <f t="shared" si="298"/>
        <v>0.99</v>
      </c>
    </row>
    <row r="4908" spans="1:8">
      <c r="A4908" s="67"/>
      <c r="B4908" s="67"/>
      <c r="C4908" s="67">
        <v>2</v>
      </c>
      <c r="D4908" s="67"/>
      <c r="E4908" s="600">
        <v>2.7450000000000001</v>
      </c>
      <c r="F4908" s="67"/>
      <c r="G4908" s="600">
        <f t="shared" si="294"/>
        <v>0.9</v>
      </c>
      <c r="H4908" s="668">
        <f t="shared" si="298"/>
        <v>4.9409999999999998</v>
      </c>
    </row>
    <row r="4909" spans="1:8">
      <c r="A4909" s="67"/>
      <c r="B4909" s="67"/>
      <c r="C4909" s="67">
        <v>2</v>
      </c>
      <c r="D4909" s="67"/>
      <c r="E4909" s="600">
        <v>0.6</v>
      </c>
      <c r="F4909" s="67"/>
      <c r="G4909" s="600">
        <f t="shared" si="294"/>
        <v>0.9</v>
      </c>
      <c r="H4909" s="668">
        <f t="shared" si="298"/>
        <v>1.08</v>
      </c>
    </row>
    <row r="4910" spans="1:8">
      <c r="A4910" s="67"/>
      <c r="B4910" s="67"/>
      <c r="C4910" s="67">
        <v>1</v>
      </c>
      <c r="D4910" s="67"/>
      <c r="E4910" s="600">
        <v>3.2</v>
      </c>
      <c r="F4910" s="67"/>
      <c r="G4910" s="600">
        <f t="shared" si="294"/>
        <v>0.9</v>
      </c>
      <c r="H4910" s="668">
        <f t="shared" si="298"/>
        <v>2.88</v>
      </c>
    </row>
    <row r="4911" spans="1:8">
      <c r="A4911" s="67"/>
      <c r="B4911" s="67"/>
      <c r="C4911" s="67">
        <v>1</v>
      </c>
      <c r="D4911" s="67"/>
      <c r="E4911" s="600">
        <v>10.945</v>
      </c>
      <c r="F4911" s="67"/>
      <c r="G4911" s="600">
        <f t="shared" si="294"/>
        <v>0.9</v>
      </c>
      <c r="H4911" s="668">
        <f t="shared" si="298"/>
        <v>9.8505000000000003</v>
      </c>
    </row>
    <row r="4912" spans="1:8">
      <c r="A4912" s="67"/>
      <c r="B4912" s="67"/>
      <c r="C4912" s="67">
        <v>1</v>
      </c>
      <c r="D4912" s="67"/>
      <c r="E4912" s="600">
        <v>3.8109999999999999</v>
      </c>
      <c r="F4912" s="67"/>
      <c r="G4912" s="600">
        <f t="shared" si="294"/>
        <v>0.9</v>
      </c>
      <c r="H4912" s="668">
        <f t="shared" si="298"/>
        <v>3.4298999999999999</v>
      </c>
    </row>
    <row r="4913" spans="1:8">
      <c r="A4913" s="67"/>
      <c r="B4913" s="67"/>
      <c r="C4913" s="67">
        <v>1</v>
      </c>
      <c r="D4913" s="67"/>
      <c r="E4913" s="600">
        <f>3.336+6.467</f>
        <v>9.8030000000000008</v>
      </c>
      <c r="F4913" s="67"/>
      <c r="G4913" s="600">
        <f t="shared" si="294"/>
        <v>0.9</v>
      </c>
      <c r="H4913" s="668">
        <f t="shared" si="298"/>
        <v>8.8226999999999993</v>
      </c>
    </row>
    <row r="4914" spans="1:8">
      <c r="A4914" s="67"/>
      <c r="B4914" s="67"/>
      <c r="C4914" s="67">
        <v>1</v>
      </c>
      <c r="D4914" s="67"/>
      <c r="E4914" s="600">
        <v>4.9269999999999996</v>
      </c>
      <c r="F4914" s="67"/>
      <c r="G4914" s="600">
        <f t="shared" si="294"/>
        <v>0.9</v>
      </c>
      <c r="H4914" s="668">
        <f t="shared" si="298"/>
        <v>4.4343000000000004</v>
      </c>
    </row>
    <row r="4915" spans="1:8">
      <c r="A4915" s="67"/>
      <c r="B4915" s="67"/>
      <c r="C4915" s="67">
        <v>1</v>
      </c>
      <c r="D4915" s="67"/>
      <c r="E4915" s="600">
        <v>3.8860000000000001</v>
      </c>
      <c r="F4915" s="67"/>
      <c r="G4915" s="600">
        <f t="shared" si="294"/>
        <v>0.9</v>
      </c>
      <c r="H4915" s="668">
        <f t="shared" si="298"/>
        <v>3.4973999999999998</v>
      </c>
    </row>
    <row r="4916" spans="1:8">
      <c r="A4916" s="67"/>
      <c r="B4916" s="67"/>
      <c r="C4916" s="67">
        <v>1</v>
      </c>
      <c r="D4916" s="67"/>
      <c r="E4916" s="600">
        <v>4.702</v>
      </c>
      <c r="F4916" s="67"/>
      <c r="G4916" s="600">
        <f t="shared" si="296"/>
        <v>0.9</v>
      </c>
      <c r="H4916" s="668">
        <f t="shared" si="298"/>
        <v>4.2317999999999998</v>
      </c>
    </row>
    <row r="4917" spans="1:8">
      <c r="A4917" s="67"/>
      <c r="B4917" s="67"/>
      <c r="C4917" s="67">
        <v>1</v>
      </c>
      <c r="D4917" s="67"/>
      <c r="E4917" s="600">
        <f>3.336+2.648+3.81</f>
        <v>9.7940000000000005</v>
      </c>
      <c r="F4917" s="67"/>
      <c r="G4917" s="600">
        <f t="shared" si="296"/>
        <v>0.9</v>
      </c>
      <c r="H4917" s="668">
        <f t="shared" si="298"/>
        <v>8.8146000000000004</v>
      </c>
    </row>
    <row r="4918" spans="1:8">
      <c r="A4918" s="67"/>
      <c r="B4918" s="67"/>
      <c r="C4918" s="67">
        <v>1</v>
      </c>
      <c r="D4918" s="67"/>
      <c r="E4918" s="600">
        <v>3.8109999999999999</v>
      </c>
      <c r="F4918" s="67"/>
      <c r="G4918" s="600">
        <f t="shared" si="296"/>
        <v>0.9</v>
      </c>
      <c r="H4918" s="668">
        <f t="shared" si="298"/>
        <v>3.4298999999999999</v>
      </c>
    </row>
    <row r="4919" spans="1:8">
      <c r="A4919" s="67"/>
      <c r="B4919" s="67"/>
      <c r="C4919" s="67">
        <v>1</v>
      </c>
      <c r="D4919" s="67"/>
      <c r="E4919" s="600">
        <v>7.1340000000000003</v>
      </c>
      <c r="F4919" s="67"/>
      <c r="G4919" s="600">
        <f t="shared" si="296"/>
        <v>0.9</v>
      </c>
      <c r="H4919" s="668">
        <f t="shared" si="298"/>
        <v>6.4206000000000003</v>
      </c>
    </row>
    <row r="4920" spans="1:8">
      <c r="A4920" s="67"/>
      <c r="B4920" s="67"/>
      <c r="C4920" s="67">
        <v>1</v>
      </c>
      <c r="D4920" s="67"/>
      <c r="E4920" s="600">
        <v>5.2789999999999999</v>
      </c>
      <c r="F4920" s="67"/>
      <c r="G4920" s="600">
        <f t="shared" si="296"/>
        <v>0.9</v>
      </c>
      <c r="H4920" s="668">
        <f t="shared" si="298"/>
        <v>4.7511000000000001</v>
      </c>
    </row>
    <row r="4921" spans="1:8">
      <c r="A4921" s="67"/>
      <c r="B4921" s="67"/>
      <c r="C4921" s="67">
        <v>1</v>
      </c>
      <c r="D4921" s="67"/>
      <c r="E4921" s="600">
        <f>1.956+0.941+3.947+3.947+3.947+3.947</f>
        <v>18.684999999999999</v>
      </c>
      <c r="F4921" s="67"/>
      <c r="G4921" s="600">
        <f t="shared" si="296"/>
        <v>0.9</v>
      </c>
      <c r="H4921" s="668">
        <f t="shared" si="298"/>
        <v>16.816500000000001</v>
      </c>
    </row>
    <row r="4922" spans="1:8">
      <c r="A4922" s="67"/>
      <c r="B4922" s="67"/>
      <c r="C4922" s="67">
        <v>1</v>
      </c>
      <c r="D4922" s="67"/>
      <c r="E4922" s="600">
        <f>3.947+3.947+3.947+3.947+3.947</f>
        <v>19.734999999999999</v>
      </c>
      <c r="F4922" s="67"/>
      <c r="G4922" s="600">
        <f t="shared" si="296"/>
        <v>0.9</v>
      </c>
      <c r="H4922" s="668">
        <f t="shared" si="298"/>
        <v>17.761500000000002</v>
      </c>
    </row>
    <row r="4923" spans="1:8">
      <c r="A4923" s="67"/>
      <c r="B4923" s="67"/>
      <c r="C4923" s="67"/>
      <c r="D4923" s="67"/>
      <c r="E4923" s="600"/>
      <c r="F4923" s="67"/>
      <c r="G4923" s="600"/>
      <c r="H4923" s="602">
        <f>SUM(H4902:H4922)</f>
        <v>135.72720000000001</v>
      </c>
    </row>
    <row r="4924" spans="1:8">
      <c r="A4924" s="67"/>
      <c r="B4924" s="67"/>
      <c r="C4924" s="67"/>
      <c r="D4924" s="67"/>
      <c r="E4924" s="600"/>
      <c r="F4924" s="67"/>
      <c r="G4924" s="600"/>
      <c r="H4924" s="600"/>
    </row>
    <row r="4925" spans="1:8">
      <c r="A4925" s="67"/>
      <c r="B4925" s="601" t="s">
        <v>95</v>
      </c>
      <c r="C4925" s="67"/>
      <c r="D4925" s="67"/>
      <c r="E4925" s="67"/>
      <c r="F4925" s="67"/>
      <c r="G4925" s="600"/>
      <c r="H4925" s="600"/>
    </row>
    <row r="4926" spans="1:8">
      <c r="A4926" s="67"/>
      <c r="B4926" s="601" t="s">
        <v>11</v>
      </c>
      <c r="C4926" s="67">
        <v>1</v>
      </c>
      <c r="D4926" s="67"/>
      <c r="E4926" s="67">
        <v>2146.4499999999998</v>
      </c>
      <c r="F4926" s="67"/>
      <c r="G4926" s="600"/>
      <c r="H4926" s="600">
        <f t="shared" ref="H4926:H4938" si="299">+PRODUCT(C4926:G4926)</f>
        <v>2146.4499999999998</v>
      </c>
    </row>
    <row r="4927" spans="1:8">
      <c r="A4927" s="67"/>
      <c r="B4927" s="67" t="s">
        <v>734</v>
      </c>
      <c r="C4927" s="67">
        <v>-1</v>
      </c>
      <c r="D4927" s="67"/>
      <c r="E4927" s="67">
        <v>2.36</v>
      </c>
      <c r="F4927" s="67"/>
      <c r="G4927" s="600"/>
      <c r="H4927" s="600">
        <f t="shared" si="299"/>
        <v>-2.36</v>
      </c>
    </row>
    <row r="4928" spans="1:8">
      <c r="A4928" s="67"/>
      <c r="B4928" s="67"/>
      <c r="C4928" s="67">
        <v>-1</v>
      </c>
      <c r="D4928" s="67"/>
      <c r="E4928" s="67">
        <v>16.63</v>
      </c>
      <c r="F4928" s="67"/>
      <c r="G4928" s="600"/>
      <c r="H4928" s="600">
        <f t="shared" si="299"/>
        <v>-16.63</v>
      </c>
    </row>
    <row r="4929" spans="1:8">
      <c r="A4929" s="67"/>
      <c r="B4929" s="67"/>
      <c r="C4929" s="67">
        <v>-1</v>
      </c>
      <c r="D4929" s="67"/>
      <c r="E4929" s="67">
        <v>3.24</v>
      </c>
      <c r="F4929" s="67"/>
      <c r="G4929" s="600"/>
      <c r="H4929" s="600">
        <f t="shared" si="299"/>
        <v>-3.24</v>
      </c>
    </row>
    <row r="4930" spans="1:8">
      <c r="A4930" s="67"/>
      <c r="B4930" s="67"/>
      <c r="C4930" s="67">
        <v>-1</v>
      </c>
      <c r="D4930" s="67"/>
      <c r="E4930" s="67">
        <v>29.206</v>
      </c>
      <c r="F4930" s="67"/>
      <c r="G4930" s="600"/>
      <c r="H4930" s="600">
        <f t="shared" si="299"/>
        <v>-29.206</v>
      </c>
    </row>
    <row r="4931" spans="1:8">
      <c r="A4931" s="67"/>
      <c r="B4931" s="67"/>
      <c r="C4931" s="67">
        <v>-1</v>
      </c>
      <c r="D4931" s="67"/>
      <c r="E4931" s="67">
        <v>92.501000000000005</v>
      </c>
      <c r="F4931" s="67"/>
      <c r="G4931" s="600"/>
      <c r="H4931" s="600">
        <f t="shared" si="299"/>
        <v>-92.501000000000005</v>
      </c>
    </row>
    <row r="4932" spans="1:8">
      <c r="A4932" s="67"/>
      <c r="B4932" s="67"/>
      <c r="C4932" s="67">
        <v>-1</v>
      </c>
      <c r="D4932" s="67"/>
      <c r="E4932" s="67">
        <v>22.8</v>
      </c>
      <c r="F4932" s="67"/>
      <c r="G4932" s="600"/>
      <c r="H4932" s="600">
        <f t="shared" si="299"/>
        <v>-22.8</v>
      </c>
    </row>
    <row r="4933" spans="1:8">
      <c r="A4933" s="67"/>
      <c r="B4933" s="67"/>
      <c r="C4933" s="67">
        <v>-1</v>
      </c>
      <c r="D4933" s="67"/>
      <c r="E4933" s="67">
        <v>10.692</v>
      </c>
      <c r="F4933" s="67"/>
      <c r="G4933" s="600"/>
      <c r="H4933" s="600">
        <f t="shared" si="299"/>
        <v>-10.692</v>
      </c>
    </row>
    <row r="4934" spans="1:8">
      <c r="A4934" s="67"/>
      <c r="B4934" s="67"/>
      <c r="C4934" s="67">
        <v>-1</v>
      </c>
      <c r="D4934" s="67"/>
      <c r="E4934" s="67">
        <v>13.15</v>
      </c>
      <c r="F4934" s="67"/>
      <c r="G4934" s="600"/>
      <c r="H4934" s="600">
        <f t="shared" si="299"/>
        <v>-13.15</v>
      </c>
    </row>
    <row r="4935" spans="1:8">
      <c r="A4935" s="67"/>
      <c r="B4935" s="67" t="s">
        <v>735</v>
      </c>
      <c r="C4935" s="67">
        <v>-1</v>
      </c>
      <c r="D4935" s="67"/>
      <c r="E4935" s="67">
        <v>17.100000000000001</v>
      </c>
      <c r="F4935" s="67"/>
      <c r="G4935" s="600"/>
      <c r="H4935" s="600">
        <f t="shared" si="299"/>
        <v>-17.100000000000001</v>
      </c>
    </row>
    <row r="4936" spans="1:8">
      <c r="A4936" s="67"/>
      <c r="B4936" s="67" t="s">
        <v>735</v>
      </c>
      <c r="C4936" s="67">
        <v>1</v>
      </c>
      <c r="D4936" s="67"/>
      <c r="E4936" s="67">
        <v>17.100000000000001</v>
      </c>
      <c r="F4936" s="67"/>
      <c r="G4936" s="600"/>
      <c r="H4936" s="600">
        <f t="shared" si="299"/>
        <v>17.100000000000001</v>
      </c>
    </row>
    <row r="4937" spans="1:8">
      <c r="A4937" s="67"/>
      <c r="B4937" s="67"/>
      <c r="C4937" s="67">
        <v>1</v>
      </c>
      <c r="D4937" s="67"/>
      <c r="E4937" s="67">
        <v>3.25</v>
      </c>
      <c r="F4937" s="67"/>
      <c r="G4937" s="600"/>
      <c r="H4937" s="600">
        <f t="shared" si="299"/>
        <v>3.25</v>
      </c>
    </row>
    <row r="4938" spans="1:8">
      <c r="A4938" s="67"/>
      <c r="B4938" s="67"/>
      <c r="C4938" s="67">
        <v>1</v>
      </c>
      <c r="D4938" s="67"/>
      <c r="E4938" s="67">
        <v>6.23</v>
      </c>
      <c r="F4938" s="67"/>
      <c r="G4938" s="600"/>
      <c r="H4938" s="600">
        <f t="shared" si="299"/>
        <v>6.23</v>
      </c>
    </row>
    <row r="4939" spans="1:8">
      <c r="A4939" s="67"/>
      <c r="B4939" s="67"/>
      <c r="C4939" s="67"/>
      <c r="D4939" s="67"/>
      <c r="E4939" s="67"/>
      <c r="F4939" s="67"/>
      <c r="G4939" s="600"/>
      <c r="H4939" s="600"/>
    </row>
    <row r="4940" spans="1:8">
      <c r="A4940" s="67"/>
      <c r="B4940" s="601" t="s">
        <v>18</v>
      </c>
      <c r="C4940" s="67">
        <v>1</v>
      </c>
      <c r="D4940" s="67"/>
      <c r="E4940" s="67">
        <v>1278.854</v>
      </c>
      <c r="F4940" s="67"/>
      <c r="G4940" s="600"/>
      <c r="H4940" s="600">
        <f t="shared" ref="H4940:H4952" si="300">+PRODUCT(C4940:G4940)</f>
        <v>1278.854</v>
      </c>
    </row>
    <row r="4941" spans="1:8">
      <c r="A4941" s="67"/>
      <c r="B4941" s="67" t="s">
        <v>736</v>
      </c>
      <c r="C4941" s="67">
        <v>1</v>
      </c>
      <c r="D4941" s="67"/>
      <c r="E4941" s="67">
        <v>33.540999999999997</v>
      </c>
      <c r="F4941" s="67"/>
      <c r="G4941" s="600"/>
      <c r="H4941" s="600">
        <f t="shared" si="300"/>
        <v>33.540999999999997</v>
      </c>
    </row>
    <row r="4942" spans="1:8">
      <c r="A4942" s="67"/>
      <c r="B4942" s="67" t="s">
        <v>737</v>
      </c>
      <c r="C4942" s="67">
        <v>-1</v>
      </c>
      <c r="D4942" s="67"/>
      <c r="E4942" s="67">
        <v>12.805999999999999</v>
      </c>
      <c r="F4942" s="67"/>
      <c r="G4942" s="600"/>
      <c r="H4942" s="600">
        <f t="shared" si="300"/>
        <v>-12.805999999999999</v>
      </c>
    </row>
    <row r="4943" spans="1:8">
      <c r="A4943" s="67"/>
      <c r="B4943" s="67" t="s">
        <v>734</v>
      </c>
      <c r="C4943" s="67">
        <v>-1</v>
      </c>
      <c r="D4943" s="67"/>
      <c r="E4943" s="67">
        <v>2.36</v>
      </c>
      <c r="F4943" s="67"/>
      <c r="G4943" s="600"/>
      <c r="H4943" s="600">
        <f t="shared" si="300"/>
        <v>-2.36</v>
      </c>
    </row>
    <row r="4944" spans="1:8">
      <c r="A4944" s="67"/>
      <c r="B4944" s="67"/>
      <c r="C4944" s="67">
        <v>-1</v>
      </c>
      <c r="D4944" s="67"/>
      <c r="E4944" s="67">
        <v>16.63</v>
      </c>
      <c r="F4944" s="67"/>
      <c r="G4944" s="600"/>
      <c r="H4944" s="600">
        <f t="shared" si="300"/>
        <v>-16.63</v>
      </c>
    </row>
    <row r="4945" spans="1:8">
      <c r="A4945" s="67"/>
      <c r="B4945" s="67"/>
      <c r="C4945" s="67">
        <v>-1</v>
      </c>
      <c r="D4945" s="67"/>
      <c r="E4945" s="67">
        <v>3.24</v>
      </c>
      <c r="F4945" s="67"/>
      <c r="G4945" s="600"/>
      <c r="H4945" s="600">
        <f t="shared" si="300"/>
        <v>-3.24</v>
      </c>
    </row>
    <row r="4946" spans="1:8">
      <c r="A4946" s="67"/>
      <c r="B4946" s="67"/>
      <c r="C4946" s="67">
        <v>-1</v>
      </c>
      <c r="D4946" s="67"/>
      <c r="E4946" s="67">
        <v>16.248000000000001</v>
      </c>
      <c r="F4946" s="67"/>
      <c r="G4946" s="600"/>
      <c r="H4946" s="600">
        <f t="shared" si="300"/>
        <v>-16.248000000000001</v>
      </c>
    </row>
    <row r="4947" spans="1:8">
      <c r="A4947" s="67"/>
      <c r="B4947" s="67"/>
      <c r="C4947" s="67">
        <v>-1</v>
      </c>
      <c r="D4947" s="67"/>
      <c r="E4947" s="67">
        <v>16.934000000000001</v>
      </c>
      <c r="F4947" s="67"/>
      <c r="G4947" s="600"/>
      <c r="H4947" s="600">
        <f t="shared" si="300"/>
        <v>-16.934000000000001</v>
      </c>
    </row>
    <row r="4948" spans="1:8">
      <c r="A4948" s="67"/>
      <c r="B4948" s="67"/>
      <c r="C4948" s="67">
        <v>-1</v>
      </c>
      <c r="D4948" s="67"/>
      <c r="E4948" s="67">
        <v>102.087</v>
      </c>
      <c r="F4948" s="67"/>
      <c r="G4948" s="600"/>
      <c r="H4948" s="600">
        <f t="shared" si="300"/>
        <v>-102.087</v>
      </c>
    </row>
    <row r="4949" spans="1:8">
      <c r="A4949" s="67"/>
      <c r="B4949" s="67"/>
      <c r="C4949" s="67">
        <v>-1</v>
      </c>
      <c r="D4949" s="67"/>
      <c r="E4949" s="67">
        <v>12.62</v>
      </c>
      <c r="F4949" s="67"/>
      <c r="G4949" s="600"/>
      <c r="H4949" s="600">
        <f t="shared" si="300"/>
        <v>-12.62</v>
      </c>
    </row>
    <row r="4950" spans="1:8">
      <c r="A4950" s="67"/>
      <c r="B4950" s="67"/>
      <c r="C4950" s="67">
        <v>-1</v>
      </c>
      <c r="D4950" s="67"/>
      <c r="E4950" s="67">
        <v>13.21</v>
      </c>
      <c r="F4950" s="67"/>
      <c r="G4950" s="600"/>
      <c r="H4950" s="600">
        <f t="shared" si="300"/>
        <v>-13.21</v>
      </c>
    </row>
    <row r="4951" spans="1:8">
      <c r="A4951" s="67"/>
      <c r="B4951" s="67"/>
      <c r="C4951" s="67">
        <v>-6</v>
      </c>
      <c r="D4951" s="67"/>
      <c r="E4951" s="67">
        <v>2.3199999999999998</v>
      </c>
      <c r="F4951" s="67"/>
      <c r="G4951" s="600"/>
      <c r="H4951" s="600">
        <f t="shared" si="300"/>
        <v>-13.92</v>
      </c>
    </row>
    <row r="4952" spans="1:8">
      <c r="A4952" s="67"/>
      <c r="B4952" s="67" t="s">
        <v>738</v>
      </c>
      <c r="C4952" s="67">
        <v>1</v>
      </c>
      <c r="D4952" s="67"/>
      <c r="E4952" s="67">
        <f>0.8+3</f>
        <v>3.8</v>
      </c>
      <c r="F4952" s="67">
        <v>6.3739999999999997</v>
      </c>
      <c r="G4952" s="600"/>
      <c r="H4952" s="600">
        <f t="shared" si="300"/>
        <v>24.2212</v>
      </c>
    </row>
    <row r="4953" spans="1:8">
      <c r="A4953" s="67"/>
      <c r="B4953" s="67"/>
      <c r="C4953" s="67"/>
      <c r="D4953" s="67"/>
      <c r="E4953" s="67"/>
      <c r="F4953" s="67"/>
      <c r="G4953" s="600"/>
      <c r="H4953" s="600"/>
    </row>
    <row r="4954" spans="1:8">
      <c r="A4954" s="67"/>
      <c r="B4954" s="67" t="s">
        <v>739</v>
      </c>
      <c r="C4954" s="67">
        <v>1</v>
      </c>
      <c r="D4954" s="67"/>
      <c r="E4954" s="67">
        <f>4.674+6.962+3.45</f>
        <v>15.086</v>
      </c>
      <c r="F4954" s="67"/>
      <c r="G4954" s="600">
        <f>0.669*2+0.523</f>
        <v>1.861</v>
      </c>
      <c r="H4954" s="600">
        <f>+PRODUCT(C4954:G4954)</f>
        <v>28.075046</v>
      </c>
    </row>
    <row r="4955" spans="1:8">
      <c r="A4955" s="67"/>
      <c r="B4955" s="67"/>
      <c r="C4955" s="67">
        <v>1</v>
      </c>
      <c r="D4955" s="67"/>
      <c r="E4955" s="67">
        <f>286.88*1.1</f>
        <v>315.56799999999998</v>
      </c>
      <c r="F4955" s="67"/>
      <c r="G4955" s="600"/>
      <c r="H4955" s="600">
        <f>+PRODUCT(C4955:G4955)</f>
        <v>315.56799999999998</v>
      </c>
    </row>
    <row r="4956" spans="1:8">
      <c r="A4956" s="67"/>
      <c r="B4956" s="67" t="s">
        <v>740</v>
      </c>
      <c r="C4956" s="67">
        <v>1</v>
      </c>
      <c r="D4956" s="67"/>
      <c r="E4956" s="67">
        <v>19.271999999999998</v>
      </c>
      <c r="F4956" s="67">
        <f>0.152+0.445*2+0.49</f>
        <v>1.532</v>
      </c>
      <c r="G4956" s="600"/>
      <c r="H4956" s="600">
        <f>+PRODUCT(C4956:G4956)</f>
        <v>29.524704</v>
      </c>
    </row>
    <row r="4957" spans="1:8">
      <c r="A4957" s="67"/>
      <c r="B4957" s="67"/>
      <c r="C4957" s="67">
        <v>1</v>
      </c>
      <c r="D4957" s="67"/>
      <c r="E4957" s="67">
        <v>14.340999999999999</v>
      </c>
      <c r="F4957" s="67">
        <f>0.152+0.445*2+0.49</f>
        <v>1.532</v>
      </c>
      <c r="G4957" s="600"/>
      <c r="H4957" s="600">
        <f>+PRODUCT(C4957:G4957)</f>
        <v>21.970412</v>
      </c>
    </row>
    <row r="4958" spans="1:8">
      <c r="A4958" s="67"/>
      <c r="B4958" s="67"/>
      <c r="C4958" s="67"/>
      <c r="D4958" s="67"/>
      <c r="E4958" s="67"/>
      <c r="F4958" s="67"/>
      <c r="G4958" s="600"/>
      <c r="H4958" s="600"/>
    </row>
    <row r="4959" spans="1:8">
      <c r="A4959" s="67"/>
      <c r="B4959" s="67"/>
      <c r="C4959" s="67"/>
      <c r="D4959" s="67"/>
      <c r="E4959" s="67"/>
      <c r="F4959" s="67"/>
      <c r="G4959" s="600"/>
      <c r="H4959" s="600"/>
    </row>
    <row r="4960" spans="1:8">
      <c r="A4960" s="67"/>
      <c r="B4960" s="67"/>
      <c r="C4960" s="67"/>
      <c r="D4960" s="67"/>
      <c r="E4960" s="67"/>
      <c r="F4960" s="67"/>
      <c r="G4960" s="600"/>
      <c r="H4960" s="600"/>
    </row>
    <row r="4961" spans="1:8">
      <c r="A4961" s="67"/>
      <c r="B4961" s="601" t="s">
        <v>20</v>
      </c>
      <c r="C4961" s="67">
        <v>1</v>
      </c>
      <c r="D4961" s="67"/>
      <c r="E4961" s="67">
        <v>1536.915</v>
      </c>
      <c r="F4961" s="67"/>
      <c r="G4961" s="600"/>
      <c r="H4961" s="600">
        <f t="shared" ref="H4961:H4966" si="301">+PRODUCT(C4961:G4961)</f>
        <v>1536.915</v>
      </c>
    </row>
    <row r="4962" spans="1:8">
      <c r="A4962" s="67"/>
      <c r="B4962" s="67" t="s">
        <v>741</v>
      </c>
      <c r="C4962" s="67"/>
      <c r="D4962" s="67"/>
      <c r="E4962" s="67"/>
      <c r="F4962" s="67"/>
      <c r="G4962" s="600"/>
      <c r="H4962" s="600">
        <f t="shared" si="301"/>
        <v>0</v>
      </c>
    </row>
    <row r="4963" spans="1:8">
      <c r="A4963" s="67"/>
      <c r="B4963" s="67" t="s">
        <v>734</v>
      </c>
      <c r="C4963" s="67">
        <v>-1</v>
      </c>
      <c r="D4963" s="67"/>
      <c r="E4963" s="67">
        <v>2.36</v>
      </c>
      <c r="F4963" s="67"/>
      <c r="G4963" s="600"/>
      <c r="H4963" s="600">
        <f t="shared" si="301"/>
        <v>-2.36</v>
      </c>
    </row>
    <row r="4964" spans="1:8">
      <c r="A4964" s="67"/>
      <c r="B4964" s="67"/>
      <c r="C4964" s="67">
        <v>-1</v>
      </c>
      <c r="D4964" s="67"/>
      <c r="E4964" s="67">
        <v>3.24</v>
      </c>
      <c r="F4964" s="67"/>
      <c r="G4964" s="600"/>
      <c r="H4964" s="600">
        <f t="shared" si="301"/>
        <v>-3.24</v>
      </c>
    </row>
    <row r="4965" spans="1:8">
      <c r="A4965" s="67"/>
      <c r="B4965" s="67"/>
      <c r="C4965" s="67">
        <v>-1</v>
      </c>
      <c r="D4965" s="67"/>
      <c r="E4965" s="67">
        <v>16.349</v>
      </c>
      <c r="F4965" s="67"/>
      <c r="G4965" s="600"/>
      <c r="H4965" s="600">
        <f t="shared" si="301"/>
        <v>-16.349</v>
      </c>
    </row>
    <row r="4966" spans="1:8">
      <c r="A4966" s="67"/>
      <c r="B4966" s="67"/>
      <c r="C4966" s="67">
        <v>-1</v>
      </c>
      <c r="D4966" s="67"/>
      <c r="E4966" s="67">
        <v>5.64</v>
      </c>
      <c r="F4966" s="67"/>
      <c r="G4966" s="600"/>
      <c r="H4966" s="600">
        <f t="shared" si="301"/>
        <v>-5.64</v>
      </c>
    </row>
    <row r="4967" spans="1:8">
      <c r="A4967" s="67"/>
      <c r="B4967" s="67"/>
      <c r="C4967" s="67"/>
      <c r="D4967" s="67"/>
      <c r="E4967" s="67"/>
      <c r="F4967" s="67"/>
      <c r="G4967" s="600"/>
      <c r="H4967" s="600"/>
    </row>
    <row r="4968" spans="1:8">
      <c r="A4968" s="67"/>
      <c r="B4968" s="67" t="s">
        <v>22</v>
      </c>
      <c r="C4968" s="67">
        <v>1</v>
      </c>
      <c r="D4968" s="67"/>
      <c r="E4968" s="67">
        <v>41.405000000000001</v>
      </c>
      <c r="F4968" s="67"/>
      <c r="G4968" s="600"/>
      <c r="H4968" s="600">
        <f>+PRODUCT(C4968:G4968)</f>
        <v>41.405000000000001</v>
      </c>
    </row>
    <row r="4969" spans="1:8">
      <c r="A4969" s="67"/>
      <c r="B4969" s="67" t="s">
        <v>742</v>
      </c>
      <c r="C4969" s="67"/>
      <c r="D4969" s="67"/>
      <c r="E4969" s="67"/>
      <c r="F4969" s="67"/>
      <c r="G4969" s="600"/>
      <c r="H4969" s="600"/>
    </row>
    <row r="4970" spans="1:8">
      <c r="A4970" s="67"/>
      <c r="B4970" s="67" t="s">
        <v>743</v>
      </c>
      <c r="C4970" s="67">
        <v>1</v>
      </c>
      <c r="D4970" s="67"/>
      <c r="E4970" s="67">
        <v>5.84</v>
      </c>
      <c r="F4970" s="67"/>
      <c r="G4970" s="600"/>
      <c r="H4970" s="600">
        <f>+PRODUCT(C4970:G4970)</f>
        <v>5.84</v>
      </c>
    </row>
    <row r="4971" spans="1:8">
      <c r="A4971" s="67"/>
      <c r="B4971" s="67" t="s">
        <v>744</v>
      </c>
      <c r="C4971" s="67">
        <v>1</v>
      </c>
      <c r="D4971" s="67"/>
      <c r="E4971" s="67">
        <v>9.94</v>
      </c>
      <c r="F4971" s="67"/>
      <c r="G4971" s="600"/>
      <c r="H4971" s="600">
        <f t="shared" ref="H4971:H4974" si="302">+PRODUCT(C4971:G4971)</f>
        <v>9.94</v>
      </c>
    </row>
    <row r="4972" spans="1:8">
      <c r="A4972" s="67"/>
      <c r="B4972" s="67" t="s">
        <v>745</v>
      </c>
      <c r="C4972" s="67">
        <v>1</v>
      </c>
      <c r="D4972" s="67"/>
      <c r="E4972" s="67">
        <v>12.76</v>
      </c>
      <c r="F4972" s="67"/>
      <c r="G4972" s="600"/>
      <c r="H4972" s="600">
        <f t="shared" si="302"/>
        <v>12.76</v>
      </c>
    </row>
    <row r="4973" spans="1:8">
      <c r="A4973" s="67"/>
      <c r="B4973" s="67"/>
      <c r="C4973" s="67">
        <v>1</v>
      </c>
      <c r="D4973" s="67"/>
      <c r="E4973" s="67">
        <v>5.1120000000000001</v>
      </c>
      <c r="F4973" s="67"/>
      <c r="G4973" s="600"/>
      <c r="H4973" s="600">
        <f t="shared" si="302"/>
        <v>5.1120000000000001</v>
      </c>
    </row>
    <row r="4974" spans="1:8">
      <c r="A4974" s="67"/>
      <c r="B4974" s="67" t="s">
        <v>746</v>
      </c>
      <c r="C4974" s="67">
        <v>3</v>
      </c>
      <c r="D4974" s="67"/>
      <c r="E4974" s="67">
        <v>1.8</v>
      </c>
      <c r="F4974" s="67">
        <v>1.8</v>
      </c>
      <c r="G4974" s="600"/>
      <c r="H4974" s="600">
        <f t="shared" si="302"/>
        <v>9.7200000000000006</v>
      </c>
    </row>
    <row r="4975" spans="1:8">
      <c r="A4975" s="67"/>
      <c r="B4975" s="67"/>
      <c r="C4975" s="67"/>
      <c r="D4975" s="67"/>
      <c r="E4975" s="600"/>
      <c r="F4975" s="67"/>
      <c r="G4975" s="600"/>
      <c r="H4975" s="602">
        <f>SUM(H4926:H4974)</f>
        <v>5081.153362</v>
      </c>
    </row>
    <row r="4976" spans="1:8">
      <c r="A4976" s="67"/>
      <c r="B4976" s="67"/>
      <c r="C4976" s="67"/>
      <c r="D4976" s="67"/>
      <c r="E4976" s="600"/>
      <c r="F4976" s="67"/>
      <c r="G4976" s="600"/>
      <c r="H4976" s="600"/>
    </row>
    <row r="4977" spans="1:8">
      <c r="A4977" s="67"/>
      <c r="B4977" s="601" t="s">
        <v>321</v>
      </c>
      <c r="C4977" s="67"/>
      <c r="D4977" s="67"/>
      <c r="E4977" s="600"/>
      <c r="F4977" s="67"/>
      <c r="G4977" s="600"/>
      <c r="H4977" s="600"/>
    </row>
    <row r="4978" spans="1:8">
      <c r="A4978" s="67"/>
      <c r="B4978" s="601" t="s">
        <v>72</v>
      </c>
      <c r="C4978" s="67">
        <v>1</v>
      </c>
      <c r="D4978" s="67"/>
      <c r="E4978" s="67">
        <v>629.73</v>
      </c>
      <c r="F4978" s="67"/>
      <c r="G4978" s="600"/>
      <c r="H4978" s="600">
        <f>+PRODUCT(C4978:G4978)</f>
        <v>629.73</v>
      </c>
    </row>
    <row r="4979" spans="1:8">
      <c r="A4979" s="67"/>
      <c r="B4979" s="67" t="s">
        <v>73</v>
      </c>
      <c r="C4979" s="67"/>
      <c r="D4979" s="67"/>
      <c r="E4979" s="67"/>
      <c r="F4979" s="67"/>
      <c r="G4979" s="600"/>
      <c r="H4979" s="600"/>
    </row>
    <row r="4980" spans="1:8">
      <c r="A4980" s="67"/>
      <c r="B4980" s="67" t="s">
        <v>74</v>
      </c>
      <c r="C4980" s="67">
        <v>-1</v>
      </c>
      <c r="D4980" s="67"/>
      <c r="E4980" s="67">
        <v>4.1189999999999998</v>
      </c>
      <c r="F4980" s="67"/>
      <c r="G4980" s="600"/>
      <c r="H4980" s="600">
        <f t="shared" ref="H4980:H4986" si="303">+PRODUCT(C4980:G4980)</f>
        <v>-4.1189999999999998</v>
      </c>
    </row>
    <row r="4981" spans="1:8">
      <c r="A4981" s="67"/>
      <c r="B4981" s="67" t="s">
        <v>75</v>
      </c>
      <c r="C4981" s="67">
        <v>-1</v>
      </c>
      <c r="D4981" s="67"/>
      <c r="E4981" s="67">
        <v>2.62</v>
      </c>
      <c r="F4981" s="67"/>
      <c r="G4981" s="600"/>
      <c r="H4981" s="600">
        <f t="shared" si="303"/>
        <v>-2.62</v>
      </c>
    </row>
    <row r="4982" spans="1:8">
      <c r="A4982" s="67"/>
      <c r="B4982" s="67" t="s">
        <v>76</v>
      </c>
      <c r="C4982" s="67">
        <v>-1</v>
      </c>
      <c r="D4982" s="67"/>
      <c r="E4982" s="67">
        <v>3.7170000000000001</v>
      </c>
      <c r="F4982" s="67"/>
      <c r="G4982" s="600"/>
      <c r="H4982" s="600">
        <f t="shared" si="303"/>
        <v>-3.7170000000000001</v>
      </c>
    </row>
    <row r="4983" spans="1:8">
      <c r="A4983" s="67"/>
      <c r="B4983" s="67" t="s">
        <v>77</v>
      </c>
      <c r="C4983" s="67">
        <v>-1</v>
      </c>
      <c r="D4983" s="67"/>
      <c r="E4983" s="67">
        <v>2.56</v>
      </c>
      <c r="F4983" s="67"/>
      <c r="G4983" s="600"/>
      <c r="H4983" s="600">
        <f t="shared" si="303"/>
        <v>-2.56</v>
      </c>
    </row>
    <row r="4984" spans="1:8">
      <c r="A4984" s="67"/>
      <c r="B4984" s="67" t="s">
        <v>78</v>
      </c>
      <c r="C4984" s="67">
        <v>-1</v>
      </c>
      <c r="D4984" s="67"/>
      <c r="E4984" s="67">
        <v>4.3</v>
      </c>
      <c r="F4984" s="67"/>
      <c r="G4984" s="600"/>
      <c r="H4984" s="600">
        <f t="shared" si="303"/>
        <v>-4.3</v>
      </c>
    </row>
    <row r="4985" spans="1:8">
      <c r="A4985" s="67"/>
      <c r="B4985" s="67" t="s">
        <v>79</v>
      </c>
      <c r="C4985" s="67">
        <v>-1</v>
      </c>
      <c r="D4985" s="67"/>
      <c r="E4985" s="67">
        <v>2.5</v>
      </c>
      <c r="F4985" s="67"/>
      <c r="G4985" s="600"/>
      <c r="H4985" s="600">
        <f t="shared" si="303"/>
        <v>-2.5</v>
      </c>
    </row>
    <row r="4986" spans="1:8">
      <c r="A4986" s="67"/>
      <c r="B4986" s="67" t="s">
        <v>80</v>
      </c>
      <c r="C4986" s="67">
        <v>-1</v>
      </c>
      <c r="D4986" s="67"/>
      <c r="E4986" s="67">
        <v>4.1580000000000004</v>
      </c>
      <c r="F4986" s="67"/>
      <c r="G4986" s="600"/>
      <c r="H4986" s="600">
        <f t="shared" si="303"/>
        <v>-4.1580000000000004</v>
      </c>
    </row>
    <row r="4987" spans="1:8">
      <c r="A4987" s="67"/>
      <c r="B4987" s="67"/>
      <c r="C4987" s="67"/>
      <c r="D4987" s="67"/>
      <c r="E4987" s="67"/>
      <c r="F4987" s="67"/>
      <c r="G4987" s="600"/>
      <c r="H4987" s="600"/>
    </row>
    <row r="4988" spans="1:8">
      <c r="A4988" s="67"/>
      <c r="B4988" s="67" t="s">
        <v>81</v>
      </c>
      <c r="C4988" s="67">
        <v>-1</v>
      </c>
      <c r="D4988" s="67"/>
      <c r="E4988" s="67">
        <v>3.24</v>
      </c>
      <c r="F4988" s="67"/>
      <c r="G4988" s="600"/>
      <c r="H4988" s="600">
        <f>+PRODUCT(C4988:G4988)</f>
        <v>-3.24</v>
      </c>
    </row>
    <row r="4989" spans="1:8">
      <c r="A4989" s="67"/>
      <c r="B4989" s="67"/>
      <c r="C4989" s="67">
        <v>-1</v>
      </c>
      <c r="D4989" s="67"/>
      <c r="E4989" s="67">
        <v>2.016</v>
      </c>
      <c r="F4989" s="67"/>
      <c r="G4989" s="600"/>
      <c r="H4989" s="600">
        <f>+PRODUCT(C4989:G4989)</f>
        <v>-2.016</v>
      </c>
    </row>
    <row r="4990" spans="1:8">
      <c r="A4990" s="67"/>
      <c r="B4990" s="67" t="s">
        <v>53</v>
      </c>
      <c r="C4990" s="67">
        <v>-1</v>
      </c>
      <c r="D4990" s="67"/>
      <c r="E4990" s="67">
        <v>23.31</v>
      </c>
      <c r="F4990" s="67"/>
      <c r="G4990" s="600"/>
      <c r="H4990" s="600">
        <f>+PRODUCT(C4990:G4990)</f>
        <v>-23.31</v>
      </c>
    </row>
    <row r="4991" spans="1:8">
      <c r="A4991" s="67"/>
      <c r="B4991" s="67"/>
      <c r="C4991" s="67"/>
      <c r="D4991" s="67"/>
      <c r="E4991" s="67"/>
      <c r="F4991" s="67"/>
      <c r="G4991" s="600"/>
      <c r="H4991" s="600"/>
    </row>
    <row r="4992" spans="1:8">
      <c r="A4992" s="67"/>
      <c r="B4992" s="67" t="s">
        <v>82</v>
      </c>
      <c r="C4992" s="67">
        <v>-1</v>
      </c>
      <c r="D4992" s="67"/>
      <c r="E4992" s="67">
        <v>4.3609999999999998</v>
      </c>
      <c r="F4992" s="67"/>
      <c r="G4992" s="600"/>
      <c r="H4992" s="600">
        <f>+PRODUCT(C4992:G4992)</f>
        <v>-4.3609999999999998</v>
      </c>
    </row>
    <row r="4993" spans="1:8">
      <c r="A4993" s="67"/>
      <c r="B4993" s="67" t="s">
        <v>83</v>
      </c>
      <c r="C4993" s="67">
        <v>-1</v>
      </c>
      <c r="D4993" s="67"/>
      <c r="E4993" s="67">
        <v>4.3499999999999996</v>
      </c>
      <c r="F4993" s="67"/>
      <c r="G4993" s="600"/>
      <c r="H4993" s="600">
        <f>+PRODUCT(C4993:G4993)</f>
        <v>-4.3499999999999996</v>
      </c>
    </row>
    <row r="4994" spans="1:8">
      <c r="A4994" s="67"/>
      <c r="B4994" s="67" t="s">
        <v>84</v>
      </c>
      <c r="C4994" s="67">
        <v>-1</v>
      </c>
      <c r="D4994" s="67"/>
      <c r="E4994" s="67">
        <v>16.37</v>
      </c>
      <c r="F4994" s="67"/>
      <c r="G4994" s="600"/>
      <c r="H4994" s="600">
        <f>+PRODUCT(C4994:G4994)</f>
        <v>-16.37</v>
      </c>
    </row>
    <row r="4995" spans="1:8">
      <c r="A4995" s="67"/>
      <c r="B4995" s="67" t="s">
        <v>85</v>
      </c>
      <c r="C4995" s="67">
        <v>-2</v>
      </c>
      <c r="D4995" s="67"/>
      <c r="E4995" s="67">
        <v>10.356999999999999</v>
      </c>
      <c r="F4995" s="67"/>
      <c r="G4995" s="600"/>
      <c r="H4995" s="600">
        <f>+PRODUCT(C4995:G4995)</f>
        <v>-20.713999999999999</v>
      </c>
    </row>
    <row r="4996" spans="1:8">
      <c r="A4996" s="67"/>
      <c r="B4996" s="67"/>
      <c r="C4996" s="67"/>
      <c r="D4996" s="67"/>
      <c r="E4996" s="67"/>
      <c r="F4996" s="67"/>
      <c r="G4996" s="600"/>
      <c r="H4996" s="600"/>
    </row>
    <row r="4997" spans="1:8">
      <c r="A4997" s="67"/>
      <c r="B4997" s="67"/>
      <c r="C4997" s="67"/>
      <c r="D4997" s="67"/>
      <c r="E4997" s="67"/>
      <c r="F4997" s="67"/>
      <c r="G4997" s="600"/>
      <c r="H4997" s="600"/>
    </row>
    <row r="4998" spans="1:8">
      <c r="A4998" s="67"/>
      <c r="B4998" s="67" t="s">
        <v>86</v>
      </c>
      <c r="C4998" s="67">
        <v>4</v>
      </c>
      <c r="D4998" s="67"/>
      <c r="E4998" s="67">
        <v>2.8</v>
      </c>
      <c r="F4998" s="67">
        <v>0.6</v>
      </c>
      <c r="G4998" s="600"/>
      <c r="H4998" s="600">
        <f>+PRODUCT(C4998:G4998)</f>
        <v>6.72</v>
      </c>
    </row>
    <row r="4999" spans="1:8">
      <c r="A4999" s="67"/>
      <c r="B4999" s="601" t="s">
        <v>88</v>
      </c>
      <c r="C4999" s="67">
        <v>1</v>
      </c>
      <c r="D4999" s="67"/>
      <c r="E4999" s="67">
        <v>632.02800000000002</v>
      </c>
      <c r="F4999" s="67"/>
      <c r="G4999" s="600"/>
      <c r="H4999" s="600">
        <f>+PRODUCT(C4999:G4999)</f>
        <v>632.02800000000002</v>
      </c>
    </row>
    <row r="5000" spans="1:8">
      <c r="A5000" s="67"/>
      <c r="B5000" s="67" t="s">
        <v>73</v>
      </c>
      <c r="C5000" s="67"/>
      <c r="D5000" s="67"/>
      <c r="E5000" s="67"/>
      <c r="F5000" s="67"/>
      <c r="G5000" s="600"/>
      <c r="H5000" s="600"/>
    </row>
    <row r="5001" spans="1:8">
      <c r="A5001" s="67"/>
      <c r="B5001" s="67" t="s">
        <v>74</v>
      </c>
      <c r="C5001" s="67">
        <v>-1</v>
      </c>
      <c r="D5001" s="67"/>
      <c r="E5001" s="67">
        <v>3.984</v>
      </c>
      <c r="F5001" s="67"/>
      <c r="G5001" s="600"/>
      <c r="H5001" s="600">
        <f t="shared" ref="H5001:H5007" si="304">+PRODUCT(C5001:G5001)</f>
        <v>-3.984</v>
      </c>
    </row>
    <row r="5002" spans="1:8">
      <c r="A5002" s="67"/>
      <c r="B5002" s="67" t="s">
        <v>75</v>
      </c>
      <c r="C5002" s="67">
        <v>-1</v>
      </c>
      <c r="D5002" s="67"/>
      <c r="E5002" s="67">
        <v>2.5489999999999999</v>
      </c>
      <c r="F5002" s="67"/>
      <c r="G5002" s="600"/>
      <c r="H5002" s="600">
        <f t="shared" si="304"/>
        <v>-2.5489999999999999</v>
      </c>
    </row>
    <row r="5003" spans="1:8">
      <c r="A5003" s="67"/>
      <c r="B5003" s="67" t="s">
        <v>76</v>
      </c>
      <c r="C5003" s="67">
        <v>-1</v>
      </c>
      <c r="D5003" s="67"/>
      <c r="E5003" s="67">
        <v>3.7170000000000001</v>
      </c>
      <c r="F5003" s="67"/>
      <c r="G5003" s="600"/>
      <c r="H5003" s="600">
        <f t="shared" si="304"/>
        <v>-3.7170000000000001</v>
      </c>
    </row>
    <row r="5004" spans="1:8">
      <c r="A5004" s="67"/>
      <c r="B5004" s="67" t="s">
        <v>77</v>
      </c>
      <c r="C5004" s="67">
        <v>-1</v>
      </c>
      <c r="D5004" s="67"/>
      <c r="E5004" s="67">
        <v>2.56</v>
      </c>
      <c r="F5004" s="67"/>
      <c r="G5004" s="600"/>
      <c r="H5004" s="600">
        <f t="shared" si="304"/>
        <v>-2.56</v>
      </c>
    </row>
    <row r="5005" spans="1:8">
      <c r="A5005" s="67"/>
      <c r="B5005" s="67" t="s">
        <v>78</v>
      </c>
      <c r="C5005" s="67">
        <v>-1</v>
      </c>
      <c r="D5005" s="67"/>
      <c r="E5005" s="67">
        <v>4.3</v>
      </c>
      <c r="F5005" s="67"/>
      <c r="G5005" s="600"/>
      <c r="H5005" s="600">
        <f t="shared" si="304"/>
        <v>-4.3</v>
      </c>
    </row>
    <row r="5006" spans="1:8">
      <c r="A5006" s="67"/>
      <c r="B5006" s="67" t="s">
        <v>79</v>
      </c>
      <c r="C5006" s="67">
        <v>-1</v>
      </c>
      <c r="D5006" s="67"/>
      <c r="E5006" s="67">
        <v>2.5</v>
      </c>
      <c r="F5006" s="67"/>
      <c r="G5006" s="600"/>
      <c r="H5006" s="600">
        <f t="shared" si="304"/>
        <v>-2.5</v>
      </c>
    </row>
    <row r="5007" spans="1:8">
      <c r="A5007" s="67"/>
      <c r="B5007" s="67" t="s">
        <v>80</v>
      </c>
      <c r="C5007" s="67">
        <v>-1</v>
      </c>
      <c r="D5007" s="67"/>
      <c r="E5007" s="67">
        <v>4.1580000000000004</v>
      </c>
      <c r="F5007" s="67"/>
      <c r="G5007" s="600"/>
      <c r="H5007" s="600">
        <f t="shared" si="304"/>
        <v>-4.1580000000000004</v>
      </c>
    </row>
    <row r="5008" spans="1:8">
      <c r="A5008" s="67"/>
      <c r="B5008" s="67"/>
      <c r="C5008" s="67"/>
      <c r="D5008" s="67"/>
      <c r="E5008" s="67"/>
      <c r="F5008" s="67"/>
      <c r="G5008" s="600"/>
      <c r="H5008" s="600"/>
    </row>
    <row r="5009" spans="1:8">
      <c r="A5009" s="67"/>
      <c r="B5009" s="67" t="s">
        <v>81</v>
      </c>
      <c r="C5009" s="67">
        <v>-1</v>
      </c>
      <c r="D5009" s="67"/>
      <c r="E5009" s="67">
        <v>3.24</v>
      </c>
      <c r="F5009" s="67"/>
      <c r="G5009" s="600"/>
      <c r="H5009" s="600">
        <f>+PRODUCT(C5009:G5009)</f>
        <v>-3.24</v>
      </c>
    </row>
    <row r="5010" spans="1:8">
      <c r="A5010" s="67"/>
      <c r="B5010" s="67"/>
      <c r="C5010" s="67">
        <v>-1</v>
      </c>
      <c r="D5010" s="67"/>
      <c r="E5010" s="67">
        <v>2.016</v>
      </c>
      <c r="F5010" s="67"/>
      <c r="G5010" s="600"/>
      <c r="H5010" s="600">
        <f>+PRODUCT(C5010:G5010)</f>
        <v>-2.016</v>
      </c>
    </row>
    <row r="5011" spans="1:8">
      <c r="A5011" s="67"/>
      <c r="B5011" s="67" t="s">
        <v>53</v>
      </c>
      <c r="C5011" s="67">
        <v>-1</v>
      </c>
      <c r="D5011" s="67"/>
      <c r="E5011" s="67">
        <v>23.31</v>
      </c>
      <c r="F5011" s="67"/>
      <c r="G5011" s="600"/>
      <c r="H5011" s="600">
        <f>+PRODUCT(C5011:G5011)</f>
        <v>-23.31</v>
      </c>
    </row>
    <row r="5012" spans="1:8">
      <c r="A5012" s="67"/>
      <c r="B5012" s="67"/>
      <c r="C5012" s="67"/>
      <c r="D5012" s="67"/>
      <c r="E5012" s="67"/>
      <c r="F5012" s="67"/>
      <c r="G5012" s="600"/>
      <c r="H5012" s="600"/>
    </row>
    <row r="5013" spans="1:8">
      <c r="A5013" s="67"/>
      <c r="B5013" s="67" t="s">
        <v>82</v>
      </c>
      <c r="C5013" s="67">
        <v>-1</v>
      </c>
      <c r="D5013" s="67"/>
      <c r="E5013" s="67">
        <v>4.3609999999999998</v>
      </c>
      <c r="F5013" s="67"/>
      <c r="G5013" s="600"/>
      <c r="H5013" s="600">
        <f>+PRODUCT(C5013:G5013)</f>
        <v>-4.3609999999999998</v>
      </c>
    </row>
    <row r="5014" spans="1:8">
      <c r="A5014" s="67"/>
      <c r="B5014" s="67" t="s">
        <v>83</v>
      </c>
      <c r="C5014" s="67">
        <v>-1</v>
      </c>
      <c r="D5014" s="67"/>
      <c r="E5014" s="67">
        <v>4.3499999999999996</v>
      </c>
      <c r="F5014" s="67"/>
      <c r="G5014" s="600"/>
      <c r="H5014" s="600">
        <f>+PRODUCT(C5014:G5014)</f>
        <v>-4.3499999999999996</v>
      </c>
    </row>
    <row r="5015" spans="1:8">
      <c r="A5015" s="67"/>
      <c r="B5015" s="67" t="s">
        <v>84</v>
      </c>
      <c r="C5015" s="67">
        <v>-1</v>
      </c>
      <c r="D5015" s="67"/>
      <c r="E5015" s="67">
        <v>16.37</v>
      </c>
      <c r="F5015" s="67"/>
      <c r="G5015" s="600"/>
      <c r="H5015" s="600">
        <f>+PRODUCT(C5015:G5015)</f>
        <v>-16.37</v>
      </c>
    </row>
    <row r="5016" spans="1:8">
      <c r="A5016" s="67"/>
      <c r="B5016" s="67" t="s">
        <v>85</v>
      </c>
      <c r="C5016" s="67">
        <v>-2</v>
      </c>
      <c r="D5016" s="67"/>
      <c r="E5016" s="67">
        <v>12.29</v>
      </c>
      <c r="F5016" s="67"/>
      <c r="G5016" s="600"/>
      <c r="H5016" s="600">
        <f>+PRODUCT(C5016:G5016)</f>
        <v>-24.58</v>
      </c>
    </row>
    <row r="5017" spans="1:8">
      <c r="A5017" s="67"/>
      <c r="B5017" s="67" t="s">
        <v>89</v>
      </c>
      <c r="C5017" s="67">
        <v>-4</v>
      </c>
      <c r="D5017" s="67"/>
      <c r="E5017" s="67">
        <v>4.7649999999999997</v>
      </c>
      <c r="F5017" s="67">
        <v>1.53</v>
      </c>
      <c r="G5017" s="600"/>
      <c r="H5017" s="600">
        <f>+PRODUCT(C5017:G5017)</f>
        <v>-29.161799999999999</v>
      </c>
    </row>
    <row r="5018" spans="1:8">
      <c r="A5018" s="67"/>
      <c r="B5018" s="67"/>
      <c r="C5018" s="67"/>
      <c r="D5018" s="67"/>
      <c r="E5018" s="67"/>
      <c r="F5018" s="67"/>
      <c r="G5018" s="600"/>
      <c r="H5018" s="600"/>
    </row>
    <row r="5019" spans="1:8">
      <c r="A5019" s="67"/>
      <c r="B5019" s="67" t="s">
        <v>86</v>
      </c>
      <c r="C5019" s="67">
        <v>1</v>
      </c>
      <c r="D5019" s="67"/>
      <c r="E5019" s="67">
        <v>40.695999999999998</v>
      </c>
      <c r="F5019" s="67">
        <v>0.6</v>
      </c>
      <c r="G5019" s="600"/>
      <c r="H5019" s="600">
        <f>+PRODUCT(C5019:G5019)</f>
        <v>24.4176</v>
      </c>
    </row>
    <row r="5020" spans="1:8">
      <c r="A5020" s="67"/>
      <c r="B5020" s="67"/>
      <c r="C5020" s="67"/>
      <c r="D5020" s="67"/>
      <c r="E5020" s="67"/>
      <c r="F5020" s="67"/>
      <c r="G5020" s="600"/>
      <c r="H5020" s="600"/>
    </row>
    <row r="5021" spans="1:8">
      <c r="A5021" s="67"/>
      <c r="B5021" s="601" t="s">
        <v>88</v>
      </c>
      <c r="C5021" s="67">
        <v>1</v>
      </c>
      <c r="D5021" s="67"/>
      <c r="E5021" s="67">
        <v>638.10599999999999</v>
      </c>
      <c r="F5021" s="67"/>
      <c r="G5021" s="600"/>
      <c r="H5021" s="600">
        <f>+PRODUCT(C5021:G5021)</f>
        <v>638.10599999999999</v>
      </c>
    </row>
    <row r="5022" spans="1:8">
      <c r="A5022" s="67"/>
      <c r="B5022" s="67" t="s">
        <v>73</v>
      </c>
      <c r="C5022" s="67"/>
      <c r="D5022" s="67"/>
      <c r="E5022" s="67"/>
      <c r="F5022" s="67"/>
      <c r="G5022" s="600"/>
      <c r="H5022" s="600"/>
    </row>
    <row r="5023" spans="1:8">
      <c r="A5023" s="67"/>
      <c r="B5023" s="67" t="s">
        <v>74</v>
      </c>
      <c r="C5023" s="67">
        <v>-1</v>
      </c>
      <c r="D5023" s="67"/>
      <c r="E5023" s="67">
        <v>3.984</v>
      </c>
      <c r="F5023" s="67"/>
      <c r="G5023" s="600"/>
      <c r="H5023" s="600">
        <f t="shared" ref="H5023:H5056" si="305">+PRODUCT(C5023:G5023)</f>
        <v>-3.984</v>
      </c>
    </row>
    <row r="5024" spans="1:8">
      <c r="A5024" s="67"/>
      <c r="B5024" s="67" t="s">
        <v>75</v>
      </c>
      <c r="C5024" s="67">
        <v>-1</v>
      </c>
      <c r="D5024" s="67"/>
      <c r="E5024" s="67">
        <v>2.5489999999999999</v>
      </c>
      <c r="F5024" s="67"/>
      <c r="G5024" s="600"/>
      <c r="H5024" s="600">
        <f t="shared" si="305"/>
        <v>-2.5489999999999999</v>
      </c>
    </row>
    <row r="5025" spans="1:8">
      <c r="A5025" s="67"/>
      <c r="B5025" s="67" t="s">
        <v>76</v>
      </c>
      <c r="C5025" s="67">
        <v>-1</v>
      </c>
      <c r="D5025" s="67"/>
      <c r="E5025" s="67">
        <v>3.7170000000000001</v>
      </c>
      <c r="F5025" s="67"/>
      <c r="G5025" s="600"/>
      <c r="H5025" s="600">
        <f t="shared" si="305"/>
        <v>-3.7170000000000001</v>
      </c>
    </row>
    <row r="5026" spans="1:8">
      <c r="A5026" s="67"/>
      <c r="B5026" s="67" t="s">
        <v>77</v>
      </c>
      <c r="C5026" s="67">
        <v>-1</v>
      </c>
      <c r="D5026" s="67"/>
      <c r="E5026" s="67">
        <v>2.56</v>
      </c>
      <c r="F5026" s="67"/>
      <c r="G5026" s="600"/>
      <c r="H5026" s="600">
        <f t="shared" si="305"/>
        <v>-2.56</v>
      </c>
    </row>
    <row r="5027" spans="1:8">
      <c r="A5027" s="67"/>
      <c r="B5027" s="67" t="s">
        <v>78</v>
      </c>
      <c r="C5027" s="67">
        <v>-1</v>
      </c>
      <c r="D5027" s="67"/>
      <c r="E5027" s="67">
        <v>4.3</v>
      </c>
      <c r="F5027" s="67"/>
      <c r="G5027" s="600"/>
      <c r="H5027" s="600">
        <f t="shared" si="305"/>
        <v>-4.3</v>
      </c>
    </row>
    <row r="5028" spans="1:8">
      <c r="A5028" s="67"/>
      <c r="B5028" s="67" t="s">
        <v>79</v>
      </c>
      <c r="C5028" s="67">
        <v>-1</v>
      </c>
      <c r="D5028" s="67"/>
      <c r="E5028" s="67">
        <v>2.5</v>
      </c>
      <c r="F5028" s="67"/>
      <c r="G5028" s="600"/>
      <c r="H5028" s="600">
        <f t="shared" si="305"/>
        <v>-2.5</v>
      </c>
    </row>
    <row r="5029" spans="1:8">
      <c r="A5029" s="67"/>
      <c r="B5029" s="67" t="s">
        <v>80</v>
      </c>
      <c r="C5029" s="67">
        <v>-1</v>
      </c>
      <c r="D5029" s="67"/>
      <c r="E5029" s="67">
        <v>4.1580000000000004</v>
      </c>
      <c r="F5029" s="67"/>
      <c r="G5029" s="600"/>
      <c r="H5029" s="600">
        <f t="shared" si="305"/>
        <v>-4.1580000000000004</v>
      </c>
    </row>
    <row r="5030" spans="1:8">
      <c r="A5030" s="67"/>
      <c r="B5030" s="67"/>
      <c r="C5030" s="67"/>
      <c r="D5030" s="67"/>
      <c r="E5030" s="67"/>
      <c r="F5030" s="67"/>
      <c r="G5030" s="600"/>
      <c r="H5030" s="600">
        <f t="shared" si="305"/>
        <v>0</v>
      </c>
    </row>
    <row r="5031" spans="1:8">
      <c r="A5031" s="67"/>
      <c r="B5031" s="67" t="s">
        <v>81</v>
      </c>
      <c r="C5031" s="67">
        <v>-1</v>
      </c>
      <c r="D5031" s="67"/>
      <c r="E5031" s="67">
        <v>3.24</v>
      </c>
      <c r="F5031" s="67"/>
      <c r="G5031" s="600"/>
      <c r="H5031" s="600">
        <f t="shared" si="305"/>
        <v>-3.24</v>
      </c>
    </row>
    <row r="5032" spans="1:8">
      <c r="A5032" s="67"/>
      <c r="B5032" s="67"/>
      <c r="C5032" s="67">
        <v>-1</v>
      </c>
      <c r="D5032" s="67"/>
      <c r="E5032" s="67">
        <v>2.016</v>
      </c>
      <c r="F5032" s="67"/>
      <c r="G5032" s="600"/>
      <c r="H5032" s="600">
        <f t="shared" si="305"/>
        <v>-2.016</v>
      </c>
    </row>
    <row r="5033" spans="1:8">
      <c r="A5033" s="67"/>
      <c r="B5033" s="67" t="s">
        <v>53</v>
      </c>
      <c r="C5033" s="67">
        <v>-1</v>
      </c>
      <c r="D5033" s="67"/>
      <c r="E5033" s="67">
        <v>23.31</v>
      </c>
      <c r="F5033" s="67"/>
      <c r="G5033" s="600"/>
      <c r="H5033" s="600">
        <f t="shared" si="305"/>
        <v>-23.31</v>
      </c>
    </row>
    <row r="5034" spans="1:8">
      <c r="A5034" s="67"/>
      <c r="B5034" s="67"/>
      <c r="C5034" s="67"/>
      <c r="D5034" s="67"/>
      <c r="E5034" s="67"/>
      <c r="F5034" s="67"/>
      <c r="G5034" s="600"/>
      <c r="H5034" s="600">
        <f t="shared" si="305"/>
        <v>0</v>
      </c>
    </row>
    <row r="5035" spans="1:8">
      <c r="A5035" s="67"/>
      <c r="B5035" s="67" t="s">
        <v>82</v>
      </c>
      <c r="C5035" s="67">
        <v>-1</v>
      </c>
      <c r="D5035" s="67"/>
      <c r="E5035" s="67">
        <v>4.3609999999999998</v>
      </c>
      <c r="F5035" s="67"/>
      <c r="G5035" s="600"/>
      <c r="H5035" s="600">
        <f t="shared" si="305"/>
        <v>-4.3609999999999998</v>
      </c>
    </row>
    <row r="5036" spans="1:8">
      <c r="A5036" s="67"/>
      <c r="B5036" s="67" t="s">
        <v>83</v>
      </c>
      <c r="C5036" s="67">
        <v>-1</v>
      </c>
      <c r="D5036" s="67"/>
      <c r="E5036" s="67">
        <v>4.3499999999999996</v>
      </c>
      <c r="F5036" s="67"/>
      <c r="G5036" s="600"/>
      <c r="H5036" s="600">
        <f t="shared" si="305"/>
        <v>-4.3499999999999996</v>
      </c>
    </row>
    <row r="5037" spans="1:8">
      <c r="A5037" s="67"/>
      <c r="B5037" s="67" t="s">
        <v>84</v>
      </c>
      <c r="C5037" s="67">
        <v>-1</v>
      </c>
      <c r="D5037" s="67"/>
      <c r="E5037" s="67">
        <v>16.37</v>
      </c>
      <c r="F5037" s="67"/>
      <c r="G5037" s="600"/>
      <c r="H5037" s="600">
        <f t="shared" si="305"/>
        <v>-16.37</v>
      </c>
    </row>
    <row r="5038" spans="1:8">
      <c r="A5038" s="67"/>
      <c r="B5038" s="67" t="s">
        <v>85</v>
      </c>
      <c r="C5038" s="67">
        <v>-2</v>
      </c>
      <c r="D5038" s="67"/>
      <c r="E5038" s="67">
        <v>12.29</v>
      </c>
      <c r="F5038" s="67"/>
      <c r="G5038" s="600"/>
      <c r="H5038" s="600">
        <f t="shared" si="305"/>
        <v>-24.58</v>
      </c>
    </row>
    <row r="5039" spans="1:8">
      <c r="A5039" s="67"/>
      <c r="B5039" s="67" t="s">
        <v>89</v>
      </c>
      <c r="C5039" s="67">
        <v>-4</v>
      </c>
      <c r="D5039" s="67"/>
      <c r="E5039" s="67">
        <v>4.7649999999999997</v>
      </c>
      <c r="F5039" s="67">
        <v>1.53</v>
      </c>
      <c r="G5039" s="600"/>
      <c r="H5039" s="600">
        <f t="shared" si="305"/>
        <v>-29.161799999999999</v>
      </c>
    </row>
    <row r="5040" spans="1:8">
      <c r="A5040" s="67"/>
      <c r="B5040" s="67"/>
      <c r="C5040" s="67"/>
      <c r="D5040" s="67"/>
      <c r="E5040" s="67"/>
      <c r="F5040" s="67"/>
      <c r="G5040" s="600"/>
      <c r="H5040" s="600">
        <f t="shared" si="305"/>
        <v>0</v>
      </c>
    </row>
    <row r="5041" spans="1:8">
      <c r="A5041" s="67"/>
      <c r="B5041" s="601" t="s">
        <v>90</v>
      </c>
      <c r="C5041" s="67">
        <v>1</v>
      </c>
      <c r="D5041" s="67"/>
      <c r="E5041" s="67">
        <v>510.62900000000002</v>
      </c>
      <c r="F5041" s="67"/>
      <c r="G5041" s="600"/>
      <c r="H5041" s="600">
        <f t="shared" si="305"/>
        <v>510.62900000000002</v>
      </c>
    </row>
    <row r="5042" spans="1:8">
      <c r="A5042" s="67"/>
      <c r="B5042" s="67" t="s">
        <v>73</v>
      </c>
      <c r="C5042" s="67"/>
      <c r="D5042" s="67"/>
      <c r="E5042" s="67"/>
      <c r="F5042" s="67"/>
      <c r="G5042" s="600"/>
      <c r="H5042" s="600">
        <f t="shared" si="305"/>
        <v>0</v>
      </c>
    </row>
    <row r="5043" spans="1:8">
      <c r="A5043" s="67"/>
      <c r="B5043" s="67" t="s">
        <v>74</v>
      </c>
      <c r="C5043" s="67">
        <v>-1</v>
      </c>
      <c r="D5043" s="67"/>
      <c r="E5043" s="67">
        <v>3.984</v>
      </c>
      <c r="F5043" s="67"/>
      <c r="G5043" s="600"/>
      <c r="H5043" s="600">
        <f t="shared" si="305"/>
        <v>-3.984</v>
      </c>
    </row>
    <row r="5044" spans="1:8">
      <c r="A5044" s="67"/>
      <c r="B5044" s="67" t="s">
        <v>75</v>
      </c>
      <c r="C5044" s="67">
        <v>-1</v>
      </c>
      <c r="D5044" s="67"/>
      <c r="E5044" s="67">
        <v>2.5489999999999999</v>
      </c>
      <c r="F5044" s="67"/>
      <c r="G5044" s="600"/>
      <c r="H5044" s="600">
        <f t="shared" si="305"/>
        <v>-2.5489999999999999</v>
      </c>
    </row>
    <row r="5045" spans="1:8">
      <c r="A5045" s="67"/>
      <c r="B5045" s="67" t="s">
        <v>76</v>
      </c>
      <c r="C5045" s="67">
        <v>-1</v>
      </c>
      <c r="D5045" s="67"/>
      <c r="E5045" s="67">
        <v>3.7170000000000001</v>
      </c>
      <c r="F5045" s="67"/>
      <c r="G5045" s="600"/>
      <c r="H5045" s="600">
        <f t="shared" si="305"/>
        <v>-3.7170000000000001</v>
      </c>
    </row>
    <row r="5046" spans="1:8">
      <c r="A5046" s="67"/>
      <c r="B5046" s="67" t="s">
        <v>77</v>
      </c>
      <c r="C5046" s="67">
        <v>-1</v>
      </c>
      <c r="D5046" s="67"/>
      <c r="E5046" s="67">
        <v>2.56</v>
      </c>
      <c r="F5046" s="67"/>
      <c r="G5046" s="600"/>
      <c r="H5046" s="600">
        <f t="shared" si="305"/>
        <v>-2.56</v>
      </c>
    </row>
    <row r="5047" spans="1:8">
      <c r="A5047" s="67"/>
      <c r="B5047" s="67" t="s">
        <v>78</v>
      </c>
      <c r="C5047" s="67">
        <v>-1</v>
      </c>
      <c r="D5047" s="67"/>
      <c r="E5047" s="67">
        <v>4.3</v>
      </c>
      <c r="F5047" s="67"/>
      <c r="G5047" s="600"/>
      <c r="H5047" s="600">
        <f t="shared" si="305"/>
        <v>-4.3</v>
      </c>
    </row>
    <row r="5048" spans="1:8">
      <c r="A5048" s="67"/>
      <c r="B5048" s="67" t="s">
        <v>79</v>
      </c>
      <c r="C5048" s="67">
        <v>-1</v>
      </c>
      <c r="D5048" s="67"/>
      <c r="E5048" s="67">
        <v>2.5</v>
      </c>
      <c r="F5048" s="67"/>
      <c r="G5048" s="600"/>
      <c r="H5048" s="600">
        <f t="shared" si="305"/>
        <v>-2.5</v>
      </c>
    </row>
    <row r="5049" spans="1:8">
      <c r="A5049" s="67"/>
      <c r="B5049" s="67" t="s">
        <v>80</v>
      </c>
      <c r="C5049" s="67">
        <v>-1</v>
      </c>
      <c r="D5049" s="67"/>
      <c r="E5049" s="67">
        <v>4.1580000000000004</v>
      </c>
      <c r="F5049" s="67"/>
      <c r="G5049" s="600"/>
      <c r="H5049" s="600">
        <f t="shared" si="305"/>
        <v>-4.1580000000000004</v>
      </c>
    </row>
    <row r="5050" spans="1:8">
      <c r="A5050" s="67"/>
      <c r="B5050" s="67"/>
      <c r="C5050" s="67"/>
      <c r="D5050" s="67"/>
      <c r="E5050" s="67"/>
      <c r="F5050" s="67"/>
      <c r="G5050" s="600"/>
      <c r="H5050" s="600">
        <f t="shared" si="305"/>
        <v>0</v>
      </c>
    </row>
    <row r="5051" spans="1:8">
      <c r="A5051" s="67"/>
      <c r="B5051" s="67" t="s">
        <v>81</v>
      </c>
      <c r="C5051" s="67">
        <v>-1</v>
      </c>
      <c r="D5051" s="67"/>
      <c r="E5051" s="67">
        <v>3.24</v>
      </c>
      <c r="F5051" s="67"/>
      <c r="G5051" s="600"/>
      <c r="H5051" s="600">
        <f t="shared" si="305"/>
        <v>-3.24</v>
      </c>
    </row>
    <row r="5052" spans="1:8">
      <c r="A5052" s="67"/>
      <c r="B5052" s="67"/>
      <c r="C5052" s="67">
        <v>-1</v>
      </c>
      <c r="D5052" s="67"/>
      <c r="E5052" s="67">
        <v>2.016</v>
      </c>
      <c r="F5052" s="67"/>
      <c r="G5052" s="600"/>
      <c r="H5052" s="600">
        <f t="shared" si="305"/>
        <v>-2.016</v>
      </c>
    </row>
    <row r="5053" spans="1:8">
      <c r="A5053" s="67"/>
      <c r="B5053" s="67" t="s">
        <v>53</v>
      </c>
      <c r="C5053" s="67">
        <v>-1</v>
      </c>
      <c r="D5053" s="67"/>
      <c r="E5053" s="67">
        <v>23.31</v>
      </c>
      <c r="F5053" s="67"/>
      <c r="G5053" s="600"/>
      <c r="H5053" s="600">
        <f t="shared" si="305"/>
        <v>-23.31</v>
      </c>
    </row>
    <row r="5054" spans="1:8">
      <c r="A5054" s="67"/>
      <c r="B5054" s="67" t="s">
        <v>747</v>
      </c>
      <c r="C5054" s="67">
        <v>2</v>
      </c>
      <c r="D5054" s="67"/>
      <c r="E5054" s="67">
        <v>3.5</v>
      </c>
      <c r="F5054" s="67">
        <v>2.1</v>
      </c>
      <c r="G5054" s="600"/>
      <c r="H5054" s="600">
        <f t="shared" si="305"/>
        <v>14.7</v>
      </c>
    </row>
    <row r="5055" spans="1:8">
      <c r="A5055" s="67"/>
      <c r="B5055" s="67"/>
      <c r="C5055" s="67"/>
      <c r="D5055" s="67"/>
      <c r="E5055" s="67"/>
      <c r="F5055" s="67"/>
      <c r="G5055" s="600"/>
      <c r="H5055" s="600">
        <f t="shared" si="305"/>
        <v>0</v>
      </c>
    </row>
    <row r="5056" spans="1:8">
      <c r="A5056" s="67"/>
      <c r="B5056" s="601" t="s">
        <v>91</v>
      </c>
      <c r="C5056" s="67">
        <v>1</v>
      </c>
      <c r="D5056" s="67"/>
      <c r="E5056" s="67">
        <v>50.92</v>
      </c>
      <c r="F5056" s="67"/>
      <c r="G5056" s="600"/>
      <c r="H5056" s="600">
        <f t="shared" si="305"/>
        <v>50.92</v>
      </c>
    </row>
    <row r="5057" spans="1:8">
      <c r="B5057" s="683" t="s">
        <v>748</v>
      </c>
      <c r="C5057" s="683">
        <v>1</v>
      </c>
      <c r="E5057" s="598">
        <v>3.55</v>
      </c>
      <c r="F5057">
        <v>2.1240000000000001</v>
      </c>
      <c r="G5057" s="600"/>
      <c r="H5057" s="600">
        <f t="shared" ref="H5057:H5061" si="306">+PRODUCT(C5057:G5057)</f>
        <v>7.5401999999999996</v>
      </c>
    </row>
    <row r="5058" spans="1:8">
      <c r="A5058" s="67"/>
      <c r="B5058" s="601"/>
      <c r="C5058" s="67">
        <v>1</v>
      </c>
      <c r="D5058" s="67"/>
      <c r="E5058" s="67">
        <v>3.5</v>
      </c>
      <c r="F5058" s="67">
        <v>2.38</v>
      </c>
      <c r="G5058" s="600"/>
      <c r="H5058" s="600">
        <f t="shared" si="306"/>
        <v>8.33</v>
      </c>
    </row>
    <row r="5059" spans="1:8">
      <c r="A5059" s="67"/>
      <c r="B5059" s="601"/>
      <c r="C5059" s="67">
        <v>2</v>
      </c>
      <c r="D5059" s="67"/>
      <c r="E5059" s="67">
        <v>3.5</v>
      </c>
      <c r="F5059" s="67">
        <v>2.1379999999999999</v>
      </c>
      <c r="G5059" s="600"/>
      <c r="H5059" s="600">
        <f t="shared" si="306"/>
        <v>14.965999999999999</v>
      </c>
    </row>
    <row r="5060" spans="1:8">
      <c r="A5060" s="67"/>
      <c r="B5060" s="601"/>
      <c r="C5060" s="67">
        <v>1</v>
      </c>
      <c r="D5060" s="67"/>
      <c r="E5060" s="67">
        <v>1.099</v>
      </c>
      <c r="F5060" s="67">
        <v>1.85</v>
      </c>
      <c r="G5060" s="600"/>
      <c r="H5060" s="600">
        <f t="shared" si="306"/>
        <v>2.03315</v>
      </c>
    </row>
    <row r="5061" spans="1:8">
      <c r="A5061" s="67"/>
      <c r="B5061" s="601"/>
      <c r="C5061" s="67">
        <v>1</v>
      </c>
      <c r="D5061" s="67"/>
      <c r="E5061" s="67">
        <v>3.92</v>
      </c>
      <c r="F5061" s="67">
        <v>2.2999999999999998</v>
      </c>
      <c r="G5061" s="600"/>
      <c r="H5061" s="600">
        <f t="shared" si="306"/>
        <v>9.016</v>
      </c>
    </row>
    <row r="5062" spans="1:8">
      <c r="A5062" s="67"/>
      <c r="B5062" s="67"/>
      <c r="C5062" s="67"/>
      <c r="D5062" s="67"/>
      <c r="E5062" s="67"/>
      <c r="F5062" s="67"/>
      <c r="G5062" s="600"/>
      <c r="H5062" s="602">
        <f>SUM(H4978:H5061)</f>
        <v>2136.15335</v>
      </c>
    </row>
    <row r="5063" spans="1:8">
      <c r="A5063" s="67"/>
      <c r="B5063" s="67"/>
      <c r="C5063" s="67"/>
      <c r="D5063" s="67"/>
      <c r="E5063" s="67"/>
      <c r="F5063" s="67"/>
      <c r="G5063" s="600"/>
      <c r="H5063" s="600"/>
    </row>
    <row r="5064" spans="1:8">
      <c r="A5064" s="67"/>
      <c r="B5064" s="601" t="s">
        <v>92</v>
      </c>
      <c r="C5064" s="67"/>
      <c r="D5064" s="67"/>
      <c r="E5064" s="67"/>
      <c r="F5064" s="67"/>
      <c r="G5064" s="600"/>
      <c r="H5064" s="600">
        <f t="shared" ref="H5064:H5074" si="307">+PRODUCT(C5064:G5064)</f>
        <v>0</v>
      </c>
    </row>
    <row r="5065" spans="1:8">
      <c r="A5065" s="67"/>
      <c r="B5065" s="67" t="s">
        <v>11</v>
      </c>
      <c r="C5065" s="67">
        <v>1</v>
      </c>
      <c r="D5065" s="67"/>
      <c r="E5065" s="67">
        <v>713.45699999999999</v>
      </c>
      <c r="F5065" s="67"/>
      <c r="G5065" s="600"/>
      <c r="H5065" s="600">
        <f t="shared" si="307"/>
        <v>713.45699999999999</v>
      </c>
    </row>
    <row r="5066" spans="1:8">
      <c r="A5066" s="67"/>
      <c r="B5066" s="67"/>
      <c r="C5066" s="67">
        <v>-2</v>
      </c>
      <c r="D5066" s="67"/>
      <c r="E5066" s="67">
        <v>0.34300000000000003</v>
      </c>
      <c r="F5066" s="67"/>
      <c r="G5066" s="600"/>
      <c r="H5066" s="600">
        <f t="shared" si="307"/>
        <v>-0.68600000000000005</v>
      </c>
    </row>
    <row r="5067" spans="1:8">
      <c r="A5067" s="67"/>
      <c r="B5067" s="67"/>
      <c r="C5067" s="67">
        <v>-1</v>
      </c>
      <c r="D5067" s="67"/>
      <c r="E5067" s="67">
        <v>0.72</v>
      </c>
      <c r="F5067" s="67"/>
      <c r="G5067" s="600"/>
      <c r="H5067" s="600">
        <f t="shared" si="307"/>
        <v>-0.72</v>
      </c>
    </row>
    <row r="5068" spans="1:8">
      <c r="A5068" s="67"/>
      <c r="B5068" s="67"/>
      <c r="C5068" s="67">
        <v>-2</v>
      </c>
      <c r="D5068" s="67"/>
      <c r="E5068" s="67">
        <v>2.25</v>
      </c>
      <c r="F5068" s="67"/>
      <c r="G5068" s="600"/>
      <c r="H5068" s="600">
        <f t="shared" si="307"/>
        <v>-4.5</v>
      </c>
    </row>
    <row r="5069" spans="1:8">
      <c r="A5069" s="67"/>
      <c r="B5069" s="67"/>
      <c r="C5069" s="67">
        <v>-1</v>
      </c>
      <c r="D5069" s="67"/>
      <c r="E5069" s="67">
        <v>2.0350000000000001</v>
      </c>
      <c r="F5069" s="67"/>
      <c r="G5069" s="600"/>
      <c r="H5069" s="600">
        <f t="shared" si="307"/>
        <v>-2.0350000000000001</v>
      </c>
    </row>
    <row r="5070" spans="1:8">
      <c r="A5070" s="67"/>
      <c r="B5070" s="67"/>
      <c r="C5070" s="67">
        <v>-1</v>
      </c>
      <c r="D5070" s="67"/>
      <c r="E5070" s="67">
        <v>15.83</v>
      </c>
      <c r="F5070" s="67"/>
      <c r="G5070" s="600"/>
      <c r="H5070" s="600">
        <f t="shared" si="307"/>
        <v>-15.83</v>
      </c>
    </row>
    <row r="5071" spans="1:8">
      <c r="A5071" s="67"/>
      <c r="B5071" s="67"/>
      <c r="C5071" s="67">
        <v>-1</v>
      </c>
      <c r="D5071" s="67"/>
      <c r="E5071" s="67">
        <v>9.1519999999999992</v>
      </c>
      <c r="F5071" s="67"/>
      <c r="G5071" s="600"/>
      <c r="H5071" s="600">
        <f t="shared" si="307"/>
        <v>-9.1519999999999992</v>
      </c>
    </row>
    <row r="5072" spans="1:8">
      <c r="A5072" s="67"/>
      <c r="B5072" s="67"/>
      <c r="C5072" s="67">
        <v>-1</v>
      </c>
      <c r="D5072" s="67"/>
      <c r="E5072" s="67">
        <v>26.526</v>
      </c>
      <c r="F5072" s="67"/>
      <c r="G5072" s="600"/>
      <c r="H5072" s="600">
        <f t="shared" si="307"/>
        <v>-26.526</v>
      </c>
    </row>
    <row r="5073" spans="1:9">
      <c r="A5073" s="67"/>
      <c r="B5073" s="67"/>
      <c r="C5073" s="67">
        <v>-1</v>
      </c>
      <c r="D5073" s="67"/>
      <c r="E5073" s="67">
        <v>19.789000000000001</v>
      </c>
      <c r="F5073" s="67"/>
      <c r="G5073" s="600"/>
      <c r="H5073" s="600">
        <f t="shared" si="307"/>
        <v>-19.789000000000001</v>
      </c>
    </row>
    <row r="5074" spans="1:9">
      <c r="A5074" s="67"/>
      <c r="B5074" s="67"/>
      <c r="C5074" s="67">
        <v>-1</v>
      </c>
      <c r="D5074" s="67"/>
      <c r="E5074" s="67">
        <f>8.294*12.192</f>
        <v>101.120448</v>
      </c>
      <c r="F5074" s="67"/>
      <c r="G5074" s="600"/>
      <c r="H5074" s="600">
        <f t="shared" si="307"/>
        <v>-101.120448</v>
      </c>
    </row>
    <row r="5075" spans="1:9">
      <c r="A5075" s="67"/>
      <c r="B5075" s="67"/>
      <c r="C5075" s="67"/>
      <c r="D5075" s="67"/>
      <c r="E5075" s="67"/>
      <c r="F5075" s="67"/>
      <c r="G5075" s="600"/>
      <c r="H5075" s="600"/>
    </row>
    <row r="5076" spans="1:9">
      <c r="A5076" s="67"/>
      <c r="B5076" s="67" t="s">
        <v>18</v>
      </c>
      <c r="C5076" s="67">
        <v>1</v>
      </c>
      <c r="D5076" s="67"/>
      <c r="E5076" s="67">
        <v>824.91300000000001</v>
      </c>
      <c r="F5076" s="67"/>
      <c r="G5076" s="600"/>
      <c r="H5076" s="600">
        <f>+PRODUCT(C5076:G5076)</f>
        <v>824.91300000000001</v>
      </c>
    </row>
    <row r="5077" spans="1:9">
      <c r="A5077" s="67"/>
      <c r="B5077" s="67"/>
      <c r="C5077" s="67">
        <v>-2</v>
      </c>
      <c r="D5077" s="67"/>
      <c r="E5077" s="67">
        <v>0.34300000000000003</v>
      </c>
      <c r="F5077" s="67"/>
      <c r="G5077" s="600"/>
      <c r="H5077" s="600">
        <f>+PRODUCT(C5077:G5077)</f>
        <v>-0.68600000000000005</v>
      </c>
    </row>
    <row r="5078" spans="1:9">
      <c r="A5078" s="67"/>
      <c r="B5078" s="67"/>
      <c r="C5078" s="67">
        <v>-1</v>
      </c>
      <c r="D5078" s="67"/>
      <c r="E5078" s="67">
        <v>0.72</v>
      </c>
      <c r="F5078" s="67"/>
      <c r="G5078" s="600"/>
      <c r="H5078" s="600">
        <f>+PRODUCT(C5078:G5078)</f>
        <v>-0.72</v>
      </c>
    </row>
    <row r="5079" spans="1:9">
      <c r="A5079" s="67"/>
      <c r="B5079" s="67"/>
      <c r="C5079" s="67">
        <v>-1</v>
      </c>
      <c r="D5079" s="67"/>
      <c r="E5079" s="67">
        <f>1.5*1.357</f>
        <v>2.0354999999999999</v>
      </c>
      <c r="F5079" s="67"/>
      <c r="G5079" s="600"/>
      <c r="H5079" s="600">
        <f>+PRODUCT(C5079:G5079)</f>
        <v>-2.0354999999999999</v>
      </c>
    </row>
    <row r="5080" spans="1:9">
      <c r="A5080" s="67"/>
      <c r="B5080" s="601" t="s">
        <v>34</v>
      </c>
      <c r="C5080" s="67">
        <v>1</v>
      </c>
      <c r="D5080" s="67"/>
      <c r="E5080" s="67">
        <v>3.3450000000000002</v>
      </c>
      <c r="F5080" s="67">
        <v>1.2</v>
      </c>
      <c r="G5080" s="600"/>
      <c r="H5080" s="600">
        <f>+PRODUCT(C5080:G5080)</f>
        <v>4.0140000000000002</v>
      </c>
    </row>
    <row r="5081" spans="1:9">
      <c r="A5081" s="67"/>
      <c r="B5081" s="67"/>
      <c r="C5081" s="67"/>
      <c r="D5081" s="67"/>
      <c r="E5081" s="600"/>
      <c r="F5081" s="67"/>
      <c r="G5081" s="600"/>
      <c r="H5081" s="602">
        <f>SUM(H5065:H5080)</f>
        <v>1358.5840519999999</v>
      </c>
    </row>
    <row r="5082" spans="1:9">
      <c r="A5082" s="67"/>
      <c r="B5082" s="67"/>
      <c r="C5082" s="67"/>
      <c r="D5082" s="67"/>
      <c r="E5082" s="600"/>
      <c r="F5082" s="67"/>
      <c r="G5082" s="600"/>
      <c r="H5082" s="602"/>
    </row>
    <row r="5083" spans="1:9" s="598" customFormat="1">
      <c r="A5083" s="600"/>
      <c r="B5083" s="601" t="s">
        <v>1262</v>
      </c>
      <c r="C5083" s="67"/>
      <c r="D5083" s="67"/>
      <c r="E5083" s="600"/>
      <c r="F5083" s="67"/>
      <c r="G5083" s="600"/>
      <c r="H5083" s="600"/>
      <c r="I5083"/>
    </row>
    <row r="5084" spans="1:9" s="598" customFormat="1">
      <c r="A5084" s="600"/>
      <c r="B5084" s="67" t="s">
        <v>661</v>
      </c>
      <c r="C5084" s="67"/>
      <c r="D5084" s="67"/>
      <c r="E5084" s="600"/>
      <c r="F5084" s="67"/>
      <c r="G5084" s="600"/>
      <c r="H5084" s="600"/>
      <c r="I5084"/>
    </row>
    <row r="5085" spans="1:9" s="598" customFormat="1">
      <c r="A5085" s="600"/>
      <c r="B5085" s="67" t="s">
        <v>750</v>
      </c>
      <c r="C5085" s="67">
        <v>1</v>
      </c>
      <c r="D5085" s="67"/>
      <c r="E5085" s="600">
        <v>8.4149999999999991</v>
      </c>
      <c r="F5085" s="67">
        <f>0.2+0.45+0.45</f>
        <v>1.1000000000000001</v>
      </c>
      <c r="G5085" s="600"/>
      <c r="H5085" s="668">
        <f t="shared" ref="H5085:H5116" si="308">+PRODUCT(C5085:G5085)</f>
        <v>9.2565000000000008</v>
      </c>
      <c r="I5085"/>
    </row>
    <row r="5086" spans="1:9" s="598" customFormat="1">
      <c r="A5086" s="600"/>
      <c r="B5086" s="67" t="s">
        <v>751</v>
      </c>
      <c r="C5086" s="67">
        <v>1</v>
      </c>
      <c r="D5086" s="67"/>
      <c r="E5086" s="600">
        <v>2.8420000000000001</v>
      </c>
      <c r="F5086" s="67">
        <f t="shared" ref="F5086:F5149" si="309">0.2+0.45+0.45</f>
        <v>1.1000000000000001</v>
      </c>
      <c r="G5086" s="600"/>
      <c r="H5086" s="668">
        <f t="shared" si="308"/>
        <v>3.1261999999999999</v>
      </c>
      <c r="I5086"/>
    </row>
    <row r="5087" spans="1:9" s="598" customFormat="1">
      <c r="A5087" s="600"/>
      <c r="B5087" s="67" t="s">
        <v>752</v>
      </c>
      <c r="C5087" s="67">
        <v>1</v>
      </c>
      <c r="D5087" s="67"/>
      <c r="E5087" s="600">
        <v>2.8</v>
      </c>
      <c r="F5087" s="67">
        <f t="shared" si="309"/>
        <v>1.1000000000000001</v>
      </c>
      <c r="G5087" s="600"/>
      <c r="H5087" s="668">
        <f t="shared" si="308"/>
        <v>3.08</v>
      </c>
      <c r="I5087"/>
    </row>
    <row r="5088" spans="1:9" s="598" customFormat="1">
      <c r="A5088" s="600"/>
      <c r="B5088" s="67" t="s">
        <v>753</v>
      </c>
      <c r="C5088" s="67">
        <v>1</v>
      </c>
      <c r="D5088" s="67"/>
      <c r="E5088" s="600">
        <v>2.8</v>
      </c>
      <c r="F5088" s="67">
        <f t="shared" si="309"/>
        <v>1.1000000000000001</v>
      </c>
      <c r="G5088" s="600"/>
      <c r="H5088" s="668">
        <f t="shared" si="308"/>
        <v>3.08</v>
      </c>
      <c r="I5088"/>
    </row>
    <row r="5089" spans="1:11" s="598" customFormat="1">
      <c r="A5089" s="600"/>
      <c r="B5089" s="67" t="s">
        <v>754</v>
      </c>
      <c r="C5089" s="67">
        <v>1</v>
      </c>
      <c r="D5089" s="67"/>
      <c r="E5089" s="600">
        <v>2.8</v>
      </c>
      <c r="F5089" s="67">
        <f t="shared" si="309"/>
        <v>1.1000000000000001</v>
      </c>
      <c r="G5089" s="600"/>
      <c r="H5089" s="668">
        <f t="shared" si="308"/>
        <v>3.08</v>
      </c>
      <c r="I5089"/>
    </row>
    <row r="5090" spans="1:11" s="598" customFormat="1">
      <c r="A5090" s="600"/>
      <c r="B5090" s="67" t="s">
        <v>755</v>
      </c>
      <c r="C5090" s="67">
        <v>1</v>
      </c>
      <c r="D5090" s="67"/>
      <c r="E5090" s="600">
        <v>2.8</v>
      </c>
      <c r="F5090" s="67">
        <f t="shared" si="309"/>
        <v>1.1000000000000001</v>
      </c>
      <c r="G5090" s="600"/>
      <c r="H5090" s="668">
        <f t="shared" si="308"/>
        <v>3.08</v>
      </c>
      <c r="I5090"/>
    </row>
    <row r="5091" spans="1:11" s="598" customFormat="1">
      <c r="A5091" s="600"/>
      <c r="B5091" s="67" t="s">
        <v>756</v>
      </c>
      <c r="C5091" s="67">
        <v>1</v>
      </c>
      <c r="D5091" s="67"/>
      <c r="E5091" s="600">
        <v>2.9</v>
      </c>
      <c r="F5091" s="67">
        <f t="shared" si="309"/>
        <v>1.1000000000000001</v>
      </c>
      <c r="G5091" s="600"/>
      <c r="H5091" s="668">
        <f t="shared" si="308"/>
        <v>3.19</v>
      </c>
      <c r="I5091"/>
    </row>
    <row r="5092" spans="1:11" s="598" customFormat="1">
      <c r="A5092" s="600"/>
      <c r="B5092" s="67" t="s">
        <v>757</v>
      </c>
      <c r="C5092" s="67">
        <v>1</v>
      </c>
      <c r="D5092" s="67"/>
      <c r="E5092" s="600">
        <v>2.9</v>
      </c>
      <c r="F5092" s="67">
        <f t="shared" si="309"/>
        <v>1.1000000000000001</v>
      </c>
      <c r="G5092" s="600"/>
      <c r="H5092" s="668">
        <f t="shared" si="308"/>
        <v>3.19</v>
      </c>
      <c r="I5092"/>
    </row>
    <row r="5093" spans="1:11" s="598" customFormat="1">
      <c r="A5093" s="600"/>
      <c r="B5093" s="67" t="s">
        <v>758</v>
      </c>
      <c r="C5093" s="67">
        <v>1</v>
      </c>
      <c r="D5093" s="67"/>
      <c r="E5093" s="600">
        <v>6</v>
      </c>
      <c r="F5093" s="67">
        <f t="shared" si="309"/>
        <v>1.1000000000000001</v>
      </c>
      <c r="G5093" s="600"/>
      <c r="H5093" s="668">
        <f t="shared" si="308"/>
        <v>6.6</v>
      </c>
      <c r="I5093"/>
    </row>
    <row r="5094" spans="1:11" s="598" customFormat="1">
      <c r="A5094" s="600"/>
      <c r="B5094" s="67" t="s">
        <v>759</v>
      </c>
      <c r="C5094" s="67">
        <v>1</v>
      </c>
      <c r="D5094" s="67"/>
      <c r="E5094" s="600">
        <v>8.5500000000000007</v>
      </c>
      <c r="F5094" s="67">
        <f t="shared" si="309"/>
        <v>1.1000000000000001</v>
      </c>
      <c r="G5094" s="600"/>
      <c r="H5094" s="668">
        <f t="shared" si="308"/>
        <v>9.4049999999999994</v>
      </c>
      <c r="I5094"/>
    </row>
    <row r="5095" spans="1:11" s="598" customFormat="1">
      <c r="A5095" s="600"/>
      <c r="B5095" s="67" t="s">
        <v>760</v>
      </c>
      <c r="C5095" s="67">
        <v>1</v>
      </c>
      <c r="D5095" s="67"/>
      <c r="E5095" s="600">
        <v>8.4499999999999993</v>
      </c>
      <c r="F5095" s="67">
        <f t="shared" si="309"/>
        <v>1.1000000000000001</v>
      </c>
      <c r="G5095" s="600"/>
      <c r="H5095" s="668">
        <f t="shared" si="308"/>
        <v>9.2949999999999999</v>
      </c>
      <c r="I5095"/>
    </row>
    <row r="5096" spans="1:11" s="598" customFormat="1">
      <c r="A5096" s="600"/>
      <c r="B5096" s="67" t="s">
        <v>761</v>
      </c>
      <c r="C5096" s="67">
        <v>1</v>
      </c>
      <c r="D5096" s="67"/>
      <c r="E5096" s="600">
        <v>4.3</v>
      </c>
      <c r="F5096" s="67">
        <f t="shared" si="309"/>
        <v>1.1000000000000001</v>
      </c>
      <c r="G5096" s="600"/>
      <c r="H5096" s="668">
        <f t="shared" si="308"/>
        <v>4.7300000000000004</v>
      </c>
      <c r="I5096"/>
    </row>
    <row r="5097" spans="1:11" s="598" customFormat="1">
      <c r="A5097" s="600"/>
      <c r="B5097" s="67" t="s">
        <v>762</v>
      </c>
      <c r="C5097" s="67">
        <v>1</v>
      </c>
      <c r="D5097" s="67"/>
      <c r="E5097" s="600">
        <v>4.1399999999999997</v>
      </c>
      <c r="F5097" s="67">
        <f t="shared" si="309"/>
        <v>1.1000000000000001</v>
      </c>
      <c r="G5097" s="600"/>
      <c r="H5097" s="668">
        <f t="shared" si="308"/>
        <v>4.5540000000000003</v>
      </c>
      <c r="I5097"/>
    </row>
    <row r="5098" spans="1:11">
      <c r="A5098" s="67"/>
      <c r="B5098" s="67" t="s">
        <v>763</v>
      </c>
      <c r="C5098" s="67">
        <v>1</v>
      </c>
      <c r="D5098" s="67"/>
      <c r="E5098" s="600">
        <v>2.1619999999999999</v>
      </c>
      <c r="F5098" s="67">
        <f t="shared" si="309"/>
        <v>1.1000000000000001</v>
      </c>
      <c r="G5098" s="600"/>
      <c r="H5098" s="668">
        <f t="shared" si="308"/>
        <v>2.3782000000000001</v>
      </c>
      <c r="J5098" s="598"/>
      <c r="K5098" s="598"/>
    </row>
    <row r="5099" spans="1:11">
      <c r="A5099" s="67"/>
      <c r="B5099" s="67" t="s">
        <v>764</v>
      </c>
      <c r="C5099" s="67">
        <v>1</v>
      </c>
      <c r="D5099" s="67"/>
      <c r="E5099" s="600">
        <v>5.5010000000000003</v>
      </c>
      <c r="F5099" s="67">
        <f t="shared" si="309"/>
        <v>1.1000000000000001</v>
      </c>
      <c r="G5099" s="600"/>
      <c r="H5099" s="668">
        <f t="shared" si="308"/>
        <v>6.0510999999999999</v>
      </c>
      <c r="J5099" s="598"/>
      <c r="K5099" s="598"/>
    </row>
    <row r="5100" spans="1:11">
      <c r="A5100" s="67"/>
      <c r="B5100" s="67" t="s">
        <v>765</v>
      </c>
      <c r="C5100" s="67">
        <v>1</v>
      </c>
      <c r="D5100" s="67"/>
      <c r="E5100" s="600">
        <v>4.327</v>
      </c>
      <c r="F5100" s="67">
        <f t="shared" si="309"/>
        <v>1.1000000000000001</v>
      </c>
      <c r="G5100" s="600"/>
      <c r="H5100" s="668">
        <f t="shared" si="308"/>
        <v>4.7596999999999996</v>
      </c>
      <c r="J5100" s="598"/>
      <c r="K5100" s="598"/>
    </row>
    <row r="5101" spans="1:11">
      <c r="A5101" s="67"/>
      <c r="B5101" s="67" t="s">
        <v>766</v>
      </c>
      <c r="C5101" s="67">
        <v>1</v>
      </c>
      <c r="D5101" s="67"/>
      <c r="E5101" s="600">
        <v>3.22</v>
      </c>
      <c r="F5101" s="67">
        <f t="shared" si="309"/>
        <v>1.1000000000000001</v>
      </c>
      <c r="G5101" s="600"/>
      <c r="H5101" s="668">
        <f t="shared" si="308"/>
        <v>3.5419999999999998</v>
      </c>
      <c r="J5101" s="598"/>
      <c r="K5101" s="598"/>
    </row>
    <row r="5102" spans="1:11">
      <c r="A5102" s="67"/>
      <c r="B5102" s="67" t="s">
        <v>767</v>
      </c>
      <c r="C5102" s="67">
        <v>1</v>
      </c>
      <c r="D5102" s="67"/>
      <c r="E5102" s="600">
        <v>6.1</v>
      </c>
      <c r="F5102" s="67">
        <f t="shared" si="309"/>
        <v>1.1000000000000001</v>
      </c>
      <c r="G5102" s="600"/>
      <c r="H5102" s="668">
        <f t="shared" si="308"/>
        <v>6.71</v>
      </c>
      <c r="J5102" s="598"/>
      <c r="K5102" s="598"/>
    </row>
    <row r="5103" spans="1:11">
      <c r="A5103" s="67"/>
      <c r="B5103" s="67" t="s">
        <v>768</v>
      </c>
      <c r="C5103" s="67">
        <v>1</v>
      </c>
      <c r="D5103" s="67"/>
      <c r="E5103" s="600">
        <v>3.51</v>
      </c>
      <c r="F5103" s="67">
        <f t="shared" si="309"/>
        <v>1.1000000000000001</v>
      </c>
      <c r="G5103" s="600"/>
      <c r="H5103" s="668">
        <f t="shared" si="308"/>
        <v>3.8610000000000002</v>
      </c>
      <c r="J5103" s="598"/>
      <c r="K5103" s="598"/>
    </row>
    <row r="5104" spans="1:11">
      <c r="A5104" s="67"/>
      <c r="B5104" s="67" t="s">
        <v>769</v>
      </c>
      <c r="C5104" s="67">
        <v>1</v>
      </c>
      <c r="D5104" s="67"/>
      <c r="E5104" s="600">
        <v>4.5869999999999997</v>
      </c>
      <c r="F5104" s="67">
        <f t="shared" si="309"/>
        <v>1.1000000000000001</v>
      </c>
      <c r="G5104" s="600"/>
      <c r="H5104" s="668">
        <f t="shared" si="308"/>
        <v>5.0457000000000001</v>
      </c>
      <c r="J5104" s="598"/>
      <c r="K5104" s="598"/>
    </row>
    <row r="5105" spans="1:11">
      <c r="A5105" s="67"/>
      <c r="B5105" s="67" t="s">
        <v>770</v>
      </c>
      <c r="C5105" s="67"/>
      <c r="D5105" s="67"/>
      <c r="E5105" s="600"/>
      <c r="F5105" s="67">
        <f t="shared" si="309"/>
        <v>1.1000000000000001</v>
      </c>
      <c r="G5105" s="600"/>
      <c r="H5105" s="668">
        <f t="shared" si="308"/>
        <v>1.1000000000000001</v>
      </c>
      <c r="J5105" s="598"/>
      <c r="K5105" s="598"/>
    </row>
    <row r="5106" spans="1:11">
      <c r="A5106" s="67"/>
      <c r="B5106" s="67" t="s">
        <v>771</v>
      </c>
      <c r="C5106" s="67">
        <v>1</v>
      </c>
      <c r="D5106" s="67"/>
      <c r="E5106" s="600">
        <v>4.24</v>
      </c>
      <c r="F5106" s="67">
        <f t="shared" si="309"/>
        <v>1.1000000000000001</v>
      </c>
      <c r="G5106" s="600"/>
      <c r="H5106" s="668">
        <f t="shared" si="308"/>
        <v>4.6639999999999997</v>
      </c>
      <c r="J5106" s="598"/>
      <c r="K5106" s="598"/>
    </row>
    <row r="5107" spans="1:11">
      <c r="A5107" s="67"/>
      <c r="B5107" s="67" t="s">
        <v>772</v>
      </c>
      <c r="C5107" s="67">
        <v>1</v>
      </c>
      <c r="D5107" s="67"/>
      <c r="E5107" s="600">
        <v>4.5250000000000004</v>
      </c>
      <c r="F5107" s="67">
        <f t="shared" si="309"/>
        <v>1.1000000000000001</v>
      </c>
      <c r="G5107" s="600"/>
      <c r="H5107" s="668">
        <f t="shared" si="308"/>
        <v>4.9775</v>
      </c>
      <c r="J5107" s="598"/>
      <c r="K5107" s="598"/>
    </row>
    <row r="5108" spans="1:11">
      <c r="A5108" s="67"/>
      <c r="B5108" s="67" t="s">
        <v>773</v>
      </c>
      <c r="C5108" s="67">
        <v>1</v>
      </c>
      <c r="D5108" s="67"/>
      <c r="E5108" s="600">
        <v>3.5249999999999999</v>
      </c>
      <c r="F5108" s="67">
        <f t="shared" si="309"/>
        <v>1.1000000000000001</v>
      </c>
      <c r="G5108" s="600"/>
      <c r="H5108" s="668">
        <f t="shared" si="308"/>
        <v>3.8774999999999999</v>
      </c>
      <c r="J5108" s="598"/>
      <c r="K5108" s="598"/>
    </row>
    <row r="5109" spans="1:11">
      <c r="A5109" s="67"/>
      <c r="B5109" s="67" t="s">
        <v>774</v>
      </c>
      <c r="C5109" s="67">
        <v>1</v>
      </c>
      <c r="D5109" s="67"/>
      <c r="E5109" s="600">
        <v>4.4000000000000004</v>
      </c>
      <c r="F5109" s="67">
        <f t="shared" si="309"/>
        <v>1.1000000000000001</v>
      </c>
      <c r="G5109" s="600"/>
      <c r="H5109" s="668">
        <f t="shared" si="308"/>
        <v>4.84</v>
      </c>
      <c r="J5109" s="598"/>
      <c r="K5109" s="598"/>
    </row>
    <row r="5110" spans="1:11">
      <c r="A5110" s="67"/>
      <c r="B5110" s="67" t="s">
        <v>775</v>
      </c>
      <c r="C5110" s="67">
        <v>1</v>
      </c>
      <c r="D5110" s="67"/>
      <c r="E5110" s="600">
        <v>4.24</v>
      </c>
      <c r="F5110" s="67">
        <f t="shared" si="309"/>
        <v>1.1000000000000001</v>
      </c>
      <c r="G5110" s="600"/>
      <c r="H5110" s="668">
        <f t="shared" si="308"/>
        <v>4.6639999999999997</v>
      </c>
      <c r="J5110" s="598"/>
      <c r="K5110" s="598"/>
    </row>
    <row r="5111" spans="1:11">
      <c r="A5111" s="67"/>
      <c r="B5111" s="67" t="s">
        <v>776</v>
      </c>
      <c r="C5111" s="67">
        <v>1</v>
      </c>
      <c r="D5111" s="67"/>
      <c r="E5111" s="600">
        <v>3.9129999999999998</v>
      </c>
      <c r="F5111" s="67">
        <f t="shared" si="309"/>
        <v>1.1000000000000001</v>
      </c>
      <c r="G5111" s="600"/>
      <c r="H5111" s="668">
        <f t="shared" si="308"/>
        <v>4.3042999999999996</v>
      </c>
      <c r="J5111" s="598"/>
      <c r="K5111" s="598"/>
    </row>
    <row r="5112" spans="1:11">
      <c r="A5112" s="67"/>
      <c r="B5112" s="67" t="s">
        <v>777</v>
      </c>
      <c r="C5112" s="67">
        <v>1</v>
      </c>
      <c r="D5112" s="67"/>
      <c r="E5112" s="600">
        <v>4.5250000000000004</v>
      </c>
      <c r="F5112" s="67">
        <f t="shared" si="309"/>
        <v>1.1000000000000001</v>
      </c>
      <c r="G5112" s="600"/>
      <c r="H5112" s="668">
        <f t="shared" si="308"/>
        <v>4.9775</v>
      </c>
      <c r="J5112" s="598"/>
      <c r="K5112" s="598"/>
    </row>
    <row r="5113" spans="1:11">
      <c r="A5113" s="67"/>
      <c r="B5113" s="67" t="s">
        <v>778</v>
      </c>
      <c r="C5113" s="67">
        <v>1</v>
      </c>
      <c r="D5113" s="67"/>
      <c r="E5113" s="600">
        <v>3.5249999999999999</v>
      </c>
      <c r="F5113" s="67">
        <f t="shared" si="309"/>
        <v>1.1000000000000001</v>
      </c>
      <c r="G5113" s="600"/>
      <c r="H5113" s="668">
        <f t="shared" si="308"/>
        <v>3.8774999999999999</v>
      </c>
      <c r="J5113" s="598"/>
      <c r="K5113" s="598"/>
    </row>
    <row r="5114" spans="1:11">
      <c r="A5114" s="67"/>
      <c r="B5114" s="67" t="s">
        <v>779</v>
      </c>
      <c r="C5114" s="67">
        <v>1</v>
      </c>
      <c r="D5114" s="67"/>
      <c r="E5114" s="600">
        <v>8.94</v>
      </c>
      <c r="F5114" s="67">
        <f t="shared" si="309"/>
        <v>1.1000000000000001</v>
      </c>
      <c r="G5114" s="600"/>
      <c r="H5114" s="668">
        <f t="shared" si="308"/>
        <v>9.8339999999999996</v>
      </c>
      <c r="J5114" s="598"/>
      <c r="K5114" s="598"/>
    </row>
    <row r="5115" spans="1:11">
      <c r="A5115" s="67"/>
      <c r="B5115" s="67" t="s">
        <v>780</v>
      </c>
      <c r="C5115" s="67">
        <v>1</v>
      </c>
      <c r="D5115" s="67"/>
      <c r="E5115" s="600">
        <v>7.008</v>
      </c>
      <c r="F5115" s="67">
        <f t="shared" si="309"/>
        <v>1.1000000000000001</v>
      </c>
      <c r="G5115" s="600"/>
      <c r="H5115" s="668">
        <f t="shared" si="308"/>
        <v>7.7088000000000001</v>
      </c>
      <c r="J5115" s="598"/>
      <c r="K5115" s="598"/>
    </row>
    <row r="5116" spans="1:11">
      <c r="A5116" s="67"/>
      <c r="B5116" s="67" t="s">
        <v>781</v>
      </c>
      <c r="C5116" s="67">
        <v>1</v>
      </c>
      <c r="D5116" s="67"/>
      <c r="E5116" s="600">
        <v>3.15</v>
      </c>
      <c r="F5116" s="67">
        <f t="shared" si="309"/>
        <v>1.1000000000000001</v>
      </c>
      <c r="G5116" s="600"/>
      <c r="H5116" s="668">
        <f t="shared" si="308"/>
        <v>3.4649999999999999</v>
      </c>
      <c r="J5116" s="598"/>
      <c r="K5116" s="598"/>
    </row>
    <row r="5117" spans="1:11">
      <c r="A5117" s="67"/>
      <c r="B5117" s="67" t="s">
        <v>782</v>
      </c>
      <c r="C5117" s="67">
        <v>1</v>
      </c>
      <c r="D5117" s="67"/>
      <c r="E5117" s="600">
        <v>5.8250000000000002</v>
      </c>
      <c r="F5117" s="67">
        <f t="shared" si="309"/>
        <v>1.1000000000000001</v>
      </c>
      <c r="G5117" s="600"/>
      <c r="H5117" s="668">
        <f t="shared" ref="H5117:H5148" si="310">+PRODUCT(C5117:G5117)</f>
        <v>6.4074999999999998</v>
      </c>
      <c r="J5117" s="598"/>
      <c r="K5117" s="598"/>
    </row>
    <row r="5118" spans="1:11">
      <c r="A5118" s="67"/>
      <c r="B5118" s="67" t="s">
        <v>783</v>
      </c>
      <c r="C5118" s="67">
        <v>1</v>
      </c>
      <c r="D5118" s="67"/>
      <c r="E5118" s="600">
        <v>6.1</v>
      </c>
      <c r="F5118" s="67">
        <f t="shared" si="309"/>
        <v>1.1000000000000001</v>
      </c>
      <c r="G5118" s="600"/>
      <c r="H5118" s="668">
        <f t="shared" si="310"/>
        <v>6.71</v>
      </c>
      <c r="J5118" s="598"/>
      <c r="K5118" s="598"/>
    </row>
    <row r="5119" spans="1:11">
      <c r="A5119" s="67"/>
      <c r="B5119" s="67" t="s">
        <v>784</v>
      </c>
      <c r="C5119" s="67">
        <v>1</v>
      </c>
      <c r="D5119" s="67"/>
      <c r="E5119" s="600">
        <v>5.8250000000000002</v>
      </c>
      <c r="F5119" s="67">
        <f t="shared" si="309"/>
        <v>1.1000000000000001</v>
      </c>
      <c r="G5119" s="600"/>
      <c r="H5119" s="668">
        <f t="shared" si="310"/>
        <v>6.4074999999999998</v>
      </c>
      <c r="J5119" s="598"/>
      <c r="K5119" s="598"/>
    </row>
    <row r="5120" spans="1:11">
      <c r="A5120" s="67"/>
      <c r="B5120" s="67" t="s">
        <v>785</v>
      </c>
      <c r="C5120" s="67">
        <v>1</v>
      </c>
      <c r="D5120" s="67"/>
      <c r="E5120" s="600">
        <v>6.1</v>
      </c>
      <c r="F5120" s="67">
        <f t="shared" si="309"/>
        <v>1.1000000000000001</v>
      </c>
      <c r="G5120" s="600"/>
      <c r="H5120" s="668">
        <f t="shared" si="310"/>
        <v>6.71</v>
      </c>
      <c r="J5120" s="598"/>
      <c r="K5120" s="598"/>
    </row>
    <row r="5121" spans="1:11">
      <c r="A5121" s="67"/>
      <c r="B5121" s="67" t="s">
        <v>786</v>
      </c>
      <c r="C5121" s="67">
        <v>1</v>
      </c>
      <c r="D5121" s="67"/>
      <c r="E5121" s="600">
        <v>3.5609999999999999</v>
      </c>
      <c r="F5121" s="67">
        <f t="shared" si="309"/>
        <v>1.1000000000000001</v>
      </c>
      <c r="G5121" s="600"/>
      <c r="H5121" s="668">
        <f t="shared" si="310"/>
        <v>3.9171</v>
      </c>
      <c r="J5121" s="598"/>
      <c r="K5121" s="598"/>
    </row>
    <row r="5122" spans="1:11">
      <c r="A5122" s="67"/>
      <c r="B5122" s="67" t="s">
        <v>787</v>
      </c>
      <c r="C5122" s="67">
        <v>1</v>
      </c>
      <c r="D5122" s="67"/>
      <c r="E5122" s="600">
        <v>5.0380000000000003</v>
      </c>
      <c r="F5122" s="67">
        <f t="shared" si="309"/>
        <v>1.1000000000000001</v>
      </c>
      <c r="G5122" s="600"/>
      <c r="H5122" s="668">
        <f t="shared" si="310"/>
        <v>5.5418000000000003</v>
      </c>
      <c r="J5122" s="598"/>
      <c r="K5122" s="598"/>
    </row>
    <row r="5123" spans="1:11">
      <c r="A5123" s="67"/>
      <c r="B5123" s="67" t="s">
        <v>788</v>
      </c>
      <c r="C5123" s="67">
        <v>1</v>
      </c>
      <c r="D5123" s="67"/>
      <c r="E5123" s="600">
        <v>8.5779999999999994</v>
      </c>
      <c r="F5123" s="67">
        <f t="shared" si="309"/>
        <v>1.1000000000000001</v>
      </c>
      <c r="G5123" s="600"/>
      <c r="H5123" s="668">
        <f t="shared" si="310"/>
        <v>9.4358000000000004</v>
      </c>
      <c r="J5123" s="598"/>
      <c r="K5123" s="598"/>
    </row>
    <row r="5124" spans="1:11">
      <c r="A5124" s="67"/>
      <c r="B5124" s="67"/>
      <c r="C5124" s="67">
        <v>1</v>
      </c>
      <c r="D5124" s="67"/>
      <c r="E5124" s="600">
        <v>5.2919999999999998</v>
      </c>
      <c r="F5124" s="67">
        <f t="shared" si="309"/>
        <v>1.1000000000000001</v>
      </c>
      <c r="G5124" s="600"/>
      <c r="H5124" s="668">
        <f t="shared" si="310"/>
        <v>5.8212000000000002</v>
      </c>
      <c r="J5124" s="598"/>
      <c r="K5124" s="598"/>
    </row>
    <row r="5125" spans="1:11">
      <c r="A5125" s="67"/>
      <c r="B5125" s="67" t="s">
        <v>789</v>
      </c>
      <c r="C5125" s="67">
        <v>1</v>
      </c>
      <c r="D5125" s="67"/>
      <c r="E5125" s="600">
        <v>6.1749999999999998</v>
      </c>
      <c r="F5125" s="67">
        <f t="shared" si="309"/>
        <v>1.1000000000000001</v>
      </c>
      <c r="G5125" s="600"/>
      <c r="H5125" s="668">
        <f t="shared" si="310"/>
        <v>6.7925000000000004</v>
      </c>
      <c r="J5125" s="598"/>
      <c r="K5125" s="598"/>
    </row>
    <row r="5126" spans="1:11">
      <c r="A5126" s="67"/>
      <c r="B5126" s="67" t="s">
        <v>790</v>
      </c>
      <c r="C5126" s="67">
        <v>1</v>
      </c>
      <c r="D5126" s="67"/>
      <c r="E5126" s="600">
        <v>5.8</v>
      </c>
      <c r="F5126" s="67">
        <f t="shared" si="309"/>
        <v>1.1000000000000001</v>
      </c>
      <c r="G5126" s="600"/>
      <c r="H5126" s="668">
        <f t="shared" si="310"/>
        <v>6.38</v>
      </c>
      <c r="J5126" s="598"/>
      <c r="K5126" s="598"/>
    </row>
    <row r="5127" spans="1:11">
      <c r="A5127" s="67"/>
      <c r="B5127" s="67" t="s">
        <v>791</v>
      </c>
      <c r="C5127" s="67">
        <v>1</v>
      </c>
      <c r="D5127" s="67"/>
      <c r="E5127" s="600">
        <v>2.16</v>
      </c>
      <c r="F5127" s="67">
        <f t="shared" si="309"/>
        <v>1.1000000000000001</v>
      </c>
      <c r="G5127" s="600"/>
      <c r="H5127" s="668">
        <f t="shared" si="310"/>
        <v>2.3759999999999999</v>
      </c>
      <c r="J5127" s="598"/>
      <c r="K5127" s="598"/>
    </row>
    <row r="5128" spans="1:11">
      <c r="A5128" s="67"/>
      <c r="B5128" s="67" t="s">
        <v>792</v>
      </c>
      <c r="C5128" s="67">
        <v>1</v>
      </c>
      <c r="D5128" s="67"/>
      <c r="E5128" s="600">
        <v>4.657</v>
      </c>
      <c r="F5128" s="67">
        <f t="shared" si="309"/>
        <v>1.1000000000000001</v>
      </c>
      <c r="G5128" s="600"/>
      <c r="H5128" s="668">
        <f t="shared" si="310"/>
        <v>5.1227</v>
      </c>
      <c r="J5128" s="598"/>
      <c r="K5128" s="598"/>
    </row>
    <row r="5129" spans="1:11">
      <c r="A5129" s="67"/>
      <c r="B5129" s="67" t="s">
        <v>793</v>
      </c>
      <c r="C5129" s="67">
        <v>1</v>
      </c>
      <c r="D5129" s="67"/>
      <c r="E5129" s="600">
        <v>5.9050000000000002</v>
      </c>
      <c r="F5129" s="67">
        <f t="shared" si="309"/>
        <v>1.1000000000000001</v>
      </c>
      <c r="G5129" s="600"/>
      <c r="H5129" s="668">
        <f t="shared" si="310"/>
        <v>6.4954999999999998</v>
      </c>
      <c r="J5129" s="598"/>
      <c r="K5129" s="598"/>
    </row>
    <row r="5130" spans="1:11">
      <c r="A5130" s="67"/>
      <c r="B5130" s="67" t="s">
        <v>794</v>
      </c>
      <c r="C5130" s="67">
        <v>1</v>
      </c>
      <c r="D5130" s="67"/>
      <c r="E5130" s="600">
        <v>6.0750000000000002</v>
      </c>
      <c r="F5130" s="67">
        <f t="shared" si="309"/>
        <v>1.1000000000000001</v>
      </c>
      <c r="G5130" s="600"/>
      <c r="H5130" s="668">
        <f t="shared" si="310"/>
        <v>6.6825000000000001</v>
      </c>
      <c r="J5130" s="598"/>
      <c r="K5130" s="598"/>
    </row>
    <row r="5131" spans="1:11">
      <c r="A5131" s="67"/>
      <c r="B5131" s="67" t="s">
        <v>795</v>
      </c>
      <c r="C5131" s="67">
        <v>1</v>
      </c>
      <c r="D5131" s="67"/>
      <c r="E5131" s="600">
        <v>5.9420000000000002</v>
      </c>
      <c r="F5131" s="67">
        <f t="shared" si="309"/>
        <v>1.1000000000000001</v>
      </c>
      <c r="G5131" s="600"/>
      <c r="H5131" s="668">
        <f t="shared" si="310"/>
        <v>6.5362</v>
      </c>
      <c r="J5131" s="598"/>
      <c r="K5131" s="598"/>
    </row>
    <row r="5132" spans="1:11">
      <c r="A5132" s="67"/>
      <c r="B5132" s="67" t="s">
        <v>796</v>
      </c>
      <c r="C5132" s="67">
        <v>1</v>
      </c>
      <c r="D5132" s="67"/>
      <c r="E5132" s="600">
        <v>2.2400000000000002</v>
      </c>
      <c r="F5132" s="67">
        <f t="shared" si="309"/>
        <v>1.1000000000000001</v>
      </c>
      <c r="G5132" s="600"/>
      <c r="H5132" s="668">
        <f t="shared" si="310"/>
        <v>2.464</v>
      </c>
      <c r="J5132" s="598"/>
      <c r="K5132" s="598"/>
    </row>
    <row r="5133" spans="1:11">
      <c r="A5133" s="67"/>
      <c r="B5133" s="67" t="s">
        <v>797</v>
      </c>
      <c r="C5133" s="67">
        <v>1</v>
      </c>
      <c r="D5133" s="67"/>
      <c r="E5133" s="600">
        <f>1.487+1.8</f>
        <v>3.2869999999999999</v>
      </c>
      <c r="F5133" s="67">
        <f t="shared" si="309"/>
        <v>1.1000000000000001</v>
      </c>
      <c r="G5133" s="600"/>
      <c r="H5133" s="668">
        <f t="shared" si="310"/>
        <v>3.6156999999999999</v>
      </c>
      <c r="J5133" s="598"/>
      <c r="K5133" s="598"/>
    </row>
    <row r="5134" spans="1:11">
      <c r="A5134" s="67"/>
      <c r="B5134" s="67" t="s">
        <v>798</v>
      </c>
      <c r="C5134" s="67">
        <v>1</v>
      </c>
      <c r="D5134" s="67"/>
      <c r="E5134" s="600">
        <v>5.4459999999999997</v>
      </c>
      <c r="F5134" s="67">
        <f t="shared" si="309"/>
        <v>1.1000000000000001</v>
      </c>
      <c r="G5134" s="600"/>
      <c r="H5134" s="668">
        <f t="shared" si="310"/>
        <v>5.9905999999999997</v>
      </c>
      <c r="J5134" s="598"/>
      <c r="K5134" s="598"/>
    </row>
    <row r="5135" spans="1:11">
      <c r="A5135" s="67"/>
      <c r="B5135" s="67" t="s">
        <v>799</v>
      </c>
      <c r="C5135" s="67">
        <v>1</v>
      </c>
      <c r="D5135" s="67"/>
      <c r="E5135" s="600">
        <v>3.431</v>
      </c>
      <c r="F5135" s="67">
        <f t="shared" si="309"/>
        <v>1.1000000000000001</v>
      </c>
      <c r="G5135" s="600"/>
      <c r="H5135" s="668">
        <f t="shared" si="310"/>
        <v>3.7740999999999998</v>
      </c>
      <c r="J5135" s="598"/>
      <c r="K5135" s="598"/>
    </row>
    <row r="5136" spans="1:11">
      <c r="A5136" s="67"/>
      <c r="B5136" s="67" t="s">
        <v>800</v>
      </c>
      <c r="C5136" s="67">
        <v>1</v>
      </c>
      <c r="D5136" s="67"/>
      <c r="E5136" s="600">
        <v>4.1369999999999996</v>
      </c>
      <c r="F5136" s="67">
        <f t="shared" si="309"/>
        <v>1.1000000000000001</v>
      </c>
      <c r="G5136" s="600"/>
      <c r="H5136" s="668">
        <f t="shared" si="310"/>
        <v>4.5507</v>
      </c>
      <c r="J5136" s="598"/>
      <c r="K5136" s="598"/>
    </row>
    <row r="5137" spans="1:11">
      <c r="A5137" s="67"/>
      <c r="B5137" s="67" t="s">
        <v>801</v>
      </c>
      <c r="C5137" s="67">
        <v>1</v>
      </c>
      <c r="D5137" s="67"/>
      <c r="E5137" s="600">
        <v>6.6630000000000003</v>
      </c>
      <c r="F5137" s="67">
        <f t="shared" si="309"/>
        <v>1.1000000000000001</v>
      </c>
      <c r="G5137" s="600"/>
      <c r="H5137" s="668">
        <f t="shared" si="310"/>
        <v>7.3292999999999999</v>
      </c>
      <c r="J5137" s="598"/>
      <c r="K5137" s="598"/>
    </row>
    <row r="5138" spans="1:11">
      <c r="A5138" s="67"/>
      <c r="B5138" s="67" t="s">
        <v>802</v>
      </c>
      <c r="C5138" s="67">
        <v>1</v>
      </c>
      <c r="D5138" s="67"/>
      <c r="E5138" s="600">
        <v>4.1390000000000002</v>
      </c>
      <c r="F5138" s="67">
        <f t="shared" si="309"/>
        <v>1.1000000000000001</v>
      </c>
      <c r="G5138" s="600"/>
      <c r="H5138" s="668">
        <f t="shared" si="310"/>
        <v>4.5529000000000002</v>
      </c>
      <c r="J5138" s="598"/>
      <c r="K5138" s="598"/>
    </row>
    <row r="5139" spans="1:11">
      <c r="A5139" s="67"/>
      <c r="B5139" s="67" t="s">
        <v>803</v>
      </c>
      <c r="C5139" s="67">
        <v>1</v>
      </c>
      <c r="D5139" s="67"/>
      <c r="E5139" s="600">
        <v>6.6609999999999996</v>
      </c>
      <c r="F5139" s="67">
        <f t="shared" si="309"/>
        <v>1.1000000000000001</v>
      </c>
      <c r="G5139" s="600"/>
      <c r="H5139" s="668">
        <f t="shared" si="310"/>
        <v>7.3270999999999997</v>
      </c>
      <c r="J5139" s="598"/>
      <c r="K5139" s="598"/>
    </row>
    <row r="5140" spans="1:11">
      <c r="A5140" s="67"/>
      <c r="B5140" s="67" t="s">
        <v>804</v>
      </c>
      <c r="C5140" s="67">
        <v>1</v>
      </c>
      <c r="D5140" s="67"/>
      <c r="E5140" s="600">
        <v>4.1520000000000001</v>
      </c>
      <c r="F5140" s="67">
        <f t="shared" si="309"/>
        <v>1.1000000000000001</v>
      </c>
      <c r="G5140" s="600"/>
      <c r="H5140" s="668">
        <f t="shared" si="310"/>
        <v>4.5671999999999997</v>
      </c>
      <c r="J5140" s="598"/>
      <c r="K5140" s="598"/>
    </row>
    <row r="5141" spans="1:11">
      <c r="A5141" s="67"/>
      <c r="B5141" s="67" t="s">
        <v>805</v>
      </c>
      <c r="C5141" s="67">
        <v>1</v>
      </c>
      <c r="D5141" s="67"/>
      <c r="E5141" s="600">
        <v>3.4660000000000002</v>
      </c>
      <c r="F5141" s="67">
        <f t="shared" si="309"/>
        <v>1.1000000000000001</v>
      </c>
      <c r="G5141" s="600"/>
      <c r="H5141" s="668">
        <f t="shared" si="310"/>
        <v>3.8126000000000002</v>
      </c>
      <c r="J5141" s="598"/>
      <c r="K5141" s="598"/>
    </row>
    <row r="5142" spans="1:11">
      <c r="A5142" s="67"/>
      <c r="B5142" s="67" t="s">
        <v>806</v>
      </c>
      <c r="C5142" s="67">
        <v>1</v>
      </c>
      <c r="D5142" s="67"/>
      <c r="E5142" s="600">
        <v>2.8620000000000001</v>
      </c>
      <c r="F5142" s="67">
        <f t="shared" si="309"/>
        <v>1.1000000000000001</v>
      </c>
      <c r="G5142" s="600"/>
      <c r="H5142" s="668">
        <f t="shared" si="310"/>
        <v>3.1482000000000001</v>
      </c>
      <c r="J5142" s="598"/>
      <c r="K5142" s="598"/>
    </row>
    <row r="5143" spans="1:11">
      <c r="A5143" s="67"/>
      <c r="B5143" s="67" t="s">
        <v>807</v>
      </c>
      <c r="C5143" s="67">
        <v>1</v>
      </c>
      <c r="D5143" s="67"/>
      <c r="E5143" s="600">
        <v>2.6459999999999999</v>
      </c>
      <c r="F5143" s="67">
        <f t="shared" si="309"/>
        <v>1.1000000000000001</v>
      </c>
      <c r="G5143" s="600"/>
      <c r="H5143" s="668">
        <f t="shared" si="310"/>
        <v>2.9106000000000001</v>
      </c>
      <c r="J5143" s="598"/>
      <c r="K5143" s="598"/>
    </row>
    <row r="5144" spans="1:11">
      <c r="A5144" s="67"/>
      <c r="B5144" s="67" t="s">
        <v>808</v>
      </c>
      <c r="C5144" s="67">
        <v>1</v>
      </c>
      <c r="D5144" s="67"/>
      <c r="E5144" s="600">
        <v>2.641</v>
      </c>
      <c r="F5144" s="67">
        <f t="shared" si="309"/>
        <v>1.1000000000000001</v>
      </c>
      <c r="G5144" s="600"/>
      <c r="H5144" s="668">
        <f t="shared" si="310"/>
        <v>2.9051</v>
      </c>
      <c r="J5144" s="598"/>
      <c r="K5144" s="598"/>
    </row>
    <row r="5145" spans="1:11">
      <c r="A5145" s="67"/>
      <c r="B5145" s="67" t="s">
        <v>809</v>
      </c>
      <c r="C5145" s="67">
        <v>1</v>
      </c>
      <c r="D5145" s="67"/>
      <c r="E5145" s="600">
        <v>2.7160000000000002</v>
      </c>
      <c r="F5145" s="67">
        <f t="shared" si="309"/>
        <v>1.1000000000000001</v>
      </c>
      <c r="G5145" s="600"/>
      <c r="H5145" s="668">
        <f t="shared" si="310"/>
        <v>2.9876</v>
      </c>
      <c r="J5145" s="598"/>
      <c r="K5145" s="598"/>
    </row>
    <row r="5146" spans="1:11">
      <c r="A5146" s="67"/>
      <c r="B5146" s="67" t="s">
        <v>810</v>
      </c>
      <c r="C5146" s="67">
        <v>1</v>
      </c>
      <c r="D5146" s="67"/>
      <c r="E5146" s="600">
        <v>1.6220000000000001</v>
      </c>
      <c r="F5146" s="67">
        <f t="shared" si="309"/>
        <v>1.1000000000000001</v>
      </c>
      <c r="G5146" s="600"/>
      <c r="H5146" s="668">
        <f t="shared" si="310"/>
        <v>1.7842</v>
      </c>
      <c r="J5146" s="598"/>
      <c r="K5146" s="598"/>
    </row>
    <row r="5147" spans="1:11">
      <c r="A5147" s="67"/>
      <c r="B5147" s="67" t="s">
        <v>811</v>
      </c>
      <c r="C5147" s="67">
        <v>1</v>
      </c>
      <c r="D5147" s="67"/>
      <c r="E5147" s="600">
        <v>3.8759999999999999</v>
      </c>
      <c r="F5147" s="67">
        <f t="shared" si="309"/>
        <v>1.1000000000000001</v>
      </c>
      <c r="G5147" s="600"/>
      <c r="H5147" s="668">
        <f t="shared" si="310"/>
        <v>4.2636000000000003</v>
      </c>
      <c r="J5147" s="598"/>
      <c r="K5147" s="598"/>
    </row>
    <row r="5148" spans="1:11">
      <c r="A5148" s="67"/>
      <c r="B5148" s="67" t="s">
        <v>812</v>
      </c>
      <c r="C5148" s="67">
        <v>1</v>
      </c>
      <c r="D5148" s="67"/>
      <c r="E5148" s="600">
        <v>6</v>
      </c>
      <c r="F5148" s="67">
        <f t="shared" si="309"/>
        <v>1.1000000000000001</v>
      </c>
      <c r="G5148" s="600"/>
      <c r="H5148" s="668">
        <f t="shared" si="310"/>
        <v>6.6</v>
      </c>
      <c r="J5148" s="598"/>
      <c r="K5148" s="598"/>
    </row>
    <row r="5149" spans="1:11">
      <c r="A5149" s="67"/>
      <c r="B5149" s="67" t="s">
        <v>813</v>
      </c>
      <c r="C5149" s="67">
        <v>1</v>
      </c>
      <c r="D5149" s="67"/>
      <c r="E5149" s="600">
        <v>5.9</v>
      </c>
      <c r="F5149" s="67">
        <f t="shared" si="309"/>
        <v>1.1000000000000001</v>
      </c>
      <c r="G5149" s="600"/>
      <c r="H5149" s="668">
        <f t="shared" ref="H5149:H5180" si="311">+PRODUCT(C5149:G5149)</f>
        <v>6.49</v>
      </c>
      <c r="J5149" s="598"/>
      <c r="K5149" s="598"/>
    </row>
    <row r="5150" spans="1:11">
      <c r="A5150" s="67"/>
      <c r="B5150" s="67" t="s">
        <v>814</v>
      </c>
      <c r="C5150" s="67">
        <v>1</v>
      </c>
      <c r="D5150" s="67"/>
      <c r="E5150" s="600">
        <v>6.1</v>
      </c>
      <c r="F5150" s="67">
        <f t="shared" ref="F5150:F5213" si="312">0.2+0.45+0.45</f>
        <v>1.1000000000000001</v>
      </c>
      <c r="G5150" s="600"/>
      <c r="H5150" s="668">
        <f t="shared" si="311"/>
        <v>6.71</v>
      </c>
      <c r="J5150" s="598"/>
      <c r="K5150" s="598"/>
    </row>
    <row r="5151" spans="1:11">
      <c r="A5151" s="67"/>
      <c r="B5151" s="67" t="s">
        <v>815</v>
      </c>
      <c r="C5151" s="67">
        <v>1</v>
      </c>
      <c r="D5151" s="67"/>
      <c r="E5151" s="600">
        <v>5.9</v>
      </c>
      <c r="F5151" s="67">
        <f t="shared" si="312"/>
        <v>1.1000000000000001</v>
      </c>
      <c r="G5151" s="600"/>
      <c r="H5151" s="668">
        <f t="shared" si="311"/>
        <v>6.49</v>
      </c>
      <c r="J5151" s="598"/>
      <c r="K5151" s="598"/>
    </row>
    <row r="5152" spans="1:11">
      <c r="A5152" s="67"/>
      <c r="B5152" s="67" t="s">
        <v>816</v>
      </c>
      <c r="C5152" s="67">
        <v>1</v>
      </c>
      <c r="D5152" s="67"/>
      <c r="E5152" s="600">
        <v>6.1</v>
      </c>
      <c r="F5152" s="67">
        <f t="shared" si="312"/>
        <v>1.1000000000000001</v>
      </c>
      <c r="G5152" s="600"/>
      <c r="H5152" s="668">
        <f t="shared" si="311"/>
        <v>6.71</v>
      </c>
      <c r="J5152" s="598"/>
      <c r="K5152" s="598"/>
    </row>
    <row r="5153" spans="1:11">
      <c r="A5153" s="67"/>
      <c r="B5153" s="67" t="s">
        <v>817</v>
      </c>
      <c r="C5153" s="67">
        <v>1</v>
      </c>
      <c r="D5153" s="67"/>
      <c r="E5153" s="600">
        <v>5.9349999999999996</v>
      </c>
      <c r="F5153" s="67">
        <f t="shared" si="312"/>
        <v>1.1000000000000001</v>
      </c>
      <c r="G5153" s="600"/>
      <c r="H5153" s="668">
        <f t="shared" si="311"/>
        <v>6.5285000000000002</v>
      </c>
      <c r="J5153" s="598"/>
      <c r="K5153" s="598"/>
    </row>
    <row r="5154" spans="1:11">
      <c r="A5154" s="67"/>
      <c r="B5154" s="67" t="s">
        <v>818</v>
      </c>
      <c r="C5154" s="67">
        <v>1</v>
      </c>
      <c r="D5154" s="67"/>
      <c r="E5154" s="600">
        <v>15.436</v>
      </c>
      <c r="F5154" s="67">
        <f t="shared" si="312"/>
        <v>1.1000000000000001</v>
      </c>
      <c r="G5154" s="600"/>
      <c r="H5154" s="668">
        <f t="shared" si="311"/>
        <v>16.979600000000001</v>
      </c>
      <c r="J5154" s="598"/>
      <c r="K5154" s="598"/>
    </row>
    <row r="5155" spans="1:11">
      <c r="A5155" s="67"/>
      <c r="B5155" s="67" t="s">
        <v>819</v>
      </c>
      <c r="C5155" s="67">
        <v>1</v>
      </c>
      <c r="D5155" s="67"/>
      <c r="E5155" s="600">
        <v>3.097</v>
      </c>
      <c r="F5155" s="67">
        <f t="shared" si="312"/>
        <v>1.1000000000000001</v>
      </c>
      <c r="G5155" s="600"/>
      <c r="H5155" s="668">
        <f t="shared" si="311"/>
        <v>3.4066999999999998</v>
      </c>
      <c r="J5155" s="598"/>
      <c r="K5155" s="598"/>
    </row>
    <row r="5156" spans="1:11">
      <c r="A5156" s="67"/>
      <c r="B5156" s="67" t="s">
        <v>820</v>
      </c>
      <c r="C5156" s="67">
        <v>1</v>
      </c>
      <c r="D5156" s="67"/>
      <c r="E5156" s="600">
        <v>4.3479999999999999</v>
      </c>
      <c r="F5156" s="67">
        <f t="shared" si="312"/>
        <v>1.1000000000000001</v>
      </c>
      <c r="G5156" s="600"/>
      <c r="H5156" s="668">
        <f t="shared" si="311"/>
        <v>4.7827999999999999</v>
      </c>
      <c r="J5156" s="598"/>
      <c r="K5156" s="598"/>
    </row>
    <row r="5157" spans="1:11">
      <c r="A5157" s="67"/>
      <c r="B5157" s="67" t="s">
        <v>821</v>
      </c>
      <c r="C5157" s="67">
        <v>1</v>
      </c>
      <c r="D5157" s="67"/>
      <c r="E5157" s="600">
        <v>5.4550000000000001</v>
      </c>
      <c r="F5157" s="67">
        <f t="shared" si="312"/>
        <v>1.1000000000000001</v>
      </c>
      <c r="G5157" s="600"/>
      <c r="H5157" s="668">
        <f t="shared" si="311"/>
        <v>6.0004999999999997</v>
      </c>
      <c r="J5157" s="598"/>
      <c r="K5157" s="598"/>
    </row>
    <row r="5158" spans="1:11">
      <c r="A5158" s="67"/>
      <c r="B5158" s="67" t="s">
        <v>822</v>
      </c>
      <c r="C5158" s="67">
        <v>1</v>
      </c>
      <c r="D5158" s="67"/>
      <c r="E5158" s="600">
        <v>4.234</v>
      </c>
      <c r="F5158" s="67">
        <f t="shared" si="312"/>
        <v>1.1000000000000001</v>
      </c>
      <c r="G5158" s="600"/>
      <c r="H5158" s="668">
        <f t="shared" si="311"/>
        <v>4.6574</v>
      </c>
      <c r="J5158" s="598"/>
      <c r="K5158" s="598"/>
    </row>
    <row r="5159" spans="1:11">
      <c r="A5159" s="67"/>
      <c r="B5159" s="67" t="s">
        <v>823</v>
      </c>
      <c r="C5159" s="67">
        <v>1</v>
      </c>
      <c r="D5159" s="67"/>
      <c r="E5159" s="600">
        <v>3.6</v>
      </c>
      <c r="F5159" s="67">
        <f t="shared" si="312"/>
        <v>1.1000000000000001</v>
      </c>
      <c r="G5159" s="600"/>
      <c r="H5159" s="668">
        <f t="shared" si="311"/>
        <v>3.96</v>
      </c>
      <c r="J5159" s="598"/>
      <c r="K5159" s="598"/>
    </row>
    <row r="5160" spans="1:11">
      <c r="A5160" s="67"/>
      <c r="B5160" s="67" t="s">
        <v>824</v>
      </c>
      <c r="C5160" s="67">
        <v>1</v>
      </c>
      <c r="D5160" s="67"/>
      <c r="E5160" s="600">
        <v>1.548</v>
      </c>
      <c r="F5160" s="67">
        <f t="shared" si="312"/>
        <v>1.1000000000000001</v>
      </c>
      <c r="G5160" s="600"/>
      <c r="H5160" s="668">
        <f t="shared" si="311"/>
        <v>1.7028000000000001</v>
      </c>
      <c r="J5160" s="598"/>
      <c r="K5160" s="598"/>
    </row>
    <row r="5161" spans="1:11">
      <c r="A5161" s="67"/>
      <c r="B5161" s="67" t="s">
        <v>825</v>
      </c>
      <c r="C5161" s="67">
        <v>1</v>
      </c>
      <c r="D5161" s="67"/>
      <c r="E5161" s="600">
        <v>5.1440000000000001</v>
      </c>
      <c r="F5161" s="67">
        <f t="shared" si="312"/>
        <v>1.1000000000000001</v>
      </c>
      <c r="G5161" s="600"/>
      <c r="H5161" s="668">
        <f t="shared" si="311"/>
        <v>5.6584000000000003</v>
      </c>
      <c r="J5161" s="598"/>
      <c r="K5161" s="598"/>
    </row>
    <row r="5162" spans="1:11">
      <c r="A5162" s="67"/>
      <c r="B5162" s="67" t="s">
        <v>826</v>
      </c>
      <c r="C5162" s="67">
        <v>1</v>
      </c>
      <c r="D5162" s="67"/>
      <c r="E5162" s="600">
        <v>5.2549999999999999</v>
      </c>
      <c r="F5162" s="67">
        <f t="shared" si="312"/>
        <v>1.1000000000000001</v>
      </c>
      <c r="G5162" s="600"/>
      <c r="H5162" s="668">
        <f t="shared" si="311"/>
        <v>5.7805</v>
      </c>
      <c r="J5162" s="598"/>
      <c r="K5162" s="598"/>
    </row>
    <row r="5163" spans="1:11">
      <c r="A5163" s="67"/>
      <c r="B5163" s="67" t="s">
        <v>827</v>
      </c>
      <c r="C5163" s="67">
        <v>1</v>
      </c>
      <c r="D5163" s="67"/>
      <c r="E5163" s="600">
        <v>4.0339999999999998</v>
      </c>
      <c r="F5163" s="67">
        <f t="shared" si="312"/>
        <v>1.1000000000000001</v>
      </c>
      <c r="G5163" s="600"/>
      <c r="H5163" s="668">
        <f t="shared" si="311"/>
        <v>4.4374000000000002</v>
      </c>
      <c r="J5163" s="598"/>
      <c r="K5163" s="598"/>
    </row>
    <row r="5164" spans="1:11">
      <c r="A5164" s="67"/>
      <c r="B5164" s="67" t="s">
        <v>828</v>
      </c>
      <c r="C5164" s="67">
        <v>1</v>
      </c>
      <c r="D5164" s="67"/>
      <c r="E5164" s="600">
        <f>0.84+0.8</f>
        <v>1.64</v>
      </c>
      <c r="F5164" s="67">
        <f t="shared" si="312"/>
        <v>1.1000000000000001</v>
      </c>
      <c r="G5164" s="600"/>
      <c r="H5164" s="668">
        <f t="shared" si="311"/>
        <v>1.804</v>
      </c>
      <c r="J5164" s="598"/>
      <c r="K5164" s="598"/>
    </row>
    <row r="5165" spans="1:11">
      <c r="A5165" s="67"/>
      <c r="B5165" s="67" t="s">
        <v>829</v>
      </c>
      <c r="C5165" s="67">
        <v>1</v>
      </c>
      <c r="D5165" s="67"/>
      <c r="E5165" s="600">
        <v>0.65800000000000003</v>
      </c>
      <c r="F5165" s="67">
        <f t="shared" si="312"/>
        <v>1.1000000000000001</v>
      </c>
      <c r="G5165" s="600"/>
      <c r="H5165" s="668">
        <f t="shared" si="311"/>
        <v>0.7238</v>
      </c>
      <c r="J5165" s="598"/>
      <c r="K5165" s="598"/>
    </row>
    <row r="5166" spans="1:11">
      <c r="A5166" s="67"/>
      <c r="B5166" s="67" t="s">
        <v>830</v>
      </c>
      <c r="C5166" s="67">
        <v>1</v>
      </c>
      <c r="D5166" s="67"/>
      <c r="E5166" s="600"/>
      <c r="F5166" s="67">
        <f t="shared" si="312"/>
        <v>1.1000000000000001</v>
      </c>
      <c r="G5166" s="600"/>
      <c r="H5166" s="668">
        <f t="shared" si="311"/>
        <v>1.1000000000000001</v>
      </c>
      <c r="J5166" s="598"/>
      <c r="K5166" s="598"/>
    </row>
    <row r="5167" spans="1:11">
      <c r="A5167" s="67"/>
      <c r="B5167" s="67" t="s">
        <v>831</v>
      </c>
      <c r="C5167" s="67">
        <v>1</v>
      </c>
      <c r="D5167" s="67"/>
      <c r="E5167" s="600">
        <v>1.6140000000000001</v>
      </c>
      <c r="F5167" s="67">
        <f t="shared" si="312"/>
        <v>1.1000000000000001</v>
      </c>
      <c r="G5167" s="600"/>
      <c r="H5167" s="668">
        <f t="shared" si="311"/>
        <v>1.7754000000000001</v>
      </c>
      <c r="J5167" s="598"/>
      <c r="K5167" s="598"/>
    </row>
    <row r="5168" spans="1:11">
      <c r="A5168" s="67"/>
      <c r="B5168" s="67" t="s">
        <v>832</v>
      </c>
      <c r="C5168" s="67">
        <v>1</v>
      </c>
      <c r="D5168" s="67"/>
      <c r="E5168" s="600">
        <v>4.367</v>
      </c>
      <c r="F5168" s="67">
        <f t="shared" si="312"/>
        <v>1.1000000000000001</v>
      </c>
      <c r="G5168" s="600"/>
      <c r="H5168" s="668">
        <f t="shared" si="311"/>
        <v>4.8037000000000001</v>
      </c>
      <c r="J5168" s="598"/>
      <c r="K5168" s="598"/>
    </row>
    <row r="5169" spans="1:11">
      <c r="A5169" s="67"/>
      <c r="B5169" s="67" t="s">
        <v>833</v>
      </c>
      <c r="C5169" s="67">
        <v>1</v>
      </c>
      <c r="D5169" s="67"/>
      <c r="E5169" s="600">
        <v>4.5640000000000001</v>
      </c>
      <c r="F5169" s="67">
        <f t="shared" si="312"/>
        <v>1.1000000000000001</v>
      </c>
      <c r="G5169" s="600"/>
      <c r="H5169" s="668">
        <f t="shared" si="311"/>
        <v>5.0204000000000004</v>
      </c>
      <c r="J5169" s="598"/>
      <c r="K5169" s="598"/>
    </row>
    <row r="5170" spans="1:11">
      <c r="A5170" s="67"/>
      <c r="B5170" s="67" t="s">
        <v>834</v>
      </c>
      <c r="C5170" s="67">
        <v>1</v>
      </c>
      <c r="D5170" s="67"/>
      <c r="E5170" s="600">
        <v>7.07</v>
      </c>
      <c r="F5170" s="67">
        <f t="shared" si="312"/>
        <v>1.1000000000000001</v>
      </c>
      <c r="G5170" s="600"/>
      <c r="H5170" s="668">
        <f t="shared" si="311"/>
        <v>7.7770000000000001</v>
      </c>
      <c r="J5170" s="598"/>
      <c r="K5170" s="598"/>
    </row>
    <row r="5171" spans="1:11">
      <c r="A5171" s="67"/>
      <c r="B5171" s="67" t="s">
        <v>835</v>
      </c>
      <c r="C5171" s="67">
        <v>1</v>
      </c>
      <c r="D5171" s="67"/>
      <c r="E5171" s="600">
        <v>1.69</v>
      </c>
      <c r="F5171" s="67">
        <f t="shared" si="312"/>
        <v>1.1000000000000001</v>
      </c>
      <c r="G5171" s="600"/>
      <c r="H5171" s="668">
        <f t="shared" si="311"/>
        <v>1.859</v>
      </c>
      <c r="J5171" s="598"/>
      <c r="K5171" s="598"/>
    </row>
    <row r="5172" spans="1:11">
      <c r="A5172" s="67"/>
      <c r="B5172" s="67" t="s">
        <v>836</v>
      </c>
      <c r="C5172" s="67">
        <v>1</v>
      </c>
      <c r="D5172" s="67"/>
      <c r="E5172" s="600">
        <v>6.92</v>
      </c>
      <c r="F5172" s="67">
        <f t="shared" si="312"/>
        <v>1.1000000000000001</v>
      </c>
      <c r="G5172" s="600"/>
      <c r="H5172" s="668">
        <f t="shared" si="311"/>
        <v>7.6120000000000001</v>
      </c>
      <c r="J5172" s="598"/>
      <c r="K5172" s="598"/>
    </row>
    <row r="5173" spans="1:11">
      <c r="A5173" s="67"/>
      <c r="B5173" s="67" t="s">
        <v>837</v>
      </c>
      <c r="C5173" s="67">
        <v>1</v>
      </c>
      <c r="D5173" s="67"/>
      <c r="E5173" s="600">
        <v>1.84</v>
      </c>
      <c r="F5173" s="67">
        <f t="shared" si="312"/>
        <v>1.1000000000000001</v>
      </c>
      <c r="G5173" s="600"/>
      <c r="H5173" s="668">
        <f t="shared" si="311"/>
        <v>2.024</v>
      </c>
      <c r="J5173" s="598"/>
      <c r="K5173" s="598"/>
    </row>
    <row r="5174" spans="1:11">
      <c r="A5174" s="67"/>
      <c r="B5174" s="67" t="s">
        <v>838</v>
      </c>
      <c r="C5174" s="67">
        <v>1</v>
      </c>
      <c r="D5174" s="67"/>
      <c r="E5174" s="600">
        <v>7.22</v>
      </c>
      <c r="F5174" s="67">
        <f t="shared" si="312"/>
        <v>1.1000000000000001</v>
      </c>
      <c r="G5174" s="600"/>
      <c r="H5174" s="668">
        <f t="shared" si="311"/>
        <v>7.9420000000000002</v>
      </c>
      <c r="J5174" s="598"/>
      <c r="K5174" s="598"/>
    </row>
    <row r="5175" spans="1:11">
      <c r="A5175" s="67"/>
      <c r="B5175" s="67" t="s">
        <v>839</v>
      </c>
      <c r="C5175" s="67">
        <v>1</v>
      </c>
      <c r="D5175" s="67"/>
      <c r="E5175" s="600">
        <v>1.84</v>
      </c>
      <c r="F5175" s="67">
        <f t="shared" si="312"/>
        <v>1.1000000000000001</v>
      </c>
      <c r="G5175" s="600"/>
      <c r="H5175" s="668">
        <f t="shared" si="311"/>
        <v>2.024</v>
      </c>
      <c r="J5175" s="598"/>
      <c r="K5175" s="598"/>
    </row>
    <row r="5176" spans="1:11">
      <c r="A5176" s="67"/>
      <c r="B5176" s="67" t="s">
        <v>840</v>
      </c>
      <c r="C5176" s="67">
        <v>1</v>
      </c>
      <c r="D5176" s="67"/>
      <c r="E5176" s="600">
        <v>7.22</v>
      </c>
      <c r="F5176" s="67">
        <f t="shared" si="312"/>
        <v>1.1000000000000001</v>
      </c>
      <c r="G5176" s="600"/>
      <c r="H5176" s="668">
        <f t="shared" si="311"/>
        <v>7.9420000000000002</v>
      </c>
      <c r="J5176" s="598"/>
      <c r="K5176" s="598"/>
    </row>
    <row r="5177" spans="1:11">
      <c r="A5177" s="67"/>
      <c r="B5177" s="67" t="s">
        <v>841</v>
      </c>
      <c r="C5177" s="67">
        <v>1</v>
      </c>
      <c r="D5177" s="67"/>
      <c r="E5177" s="600">
        <v>1.841</v>
      </c>
      <c r="F5177" s="67">
        <f t="shared" si="312"/>
        <v>1.1000000000000001</v>
      </c>
      <c r="G5177" s="600"/>
      <c r="H5177" s="668">
        <f t="shared" si="311"/>
        <v>2.0251000000000001</v>
      </c>
      <c r="J5177" s="598"/>
      <c r="K5177" s="598"/>
    </row>
    <row r="5178" spans="1:11">
      <c r="A5178" s="67"/>
      <c r="B5178" s="67"/>
      <c r="C5178" s="67">
        <v>1</v>
      </c>
      <c r="D5178" s="67"/>
      <c r="E5178" s="600">
        <v>2.44</v>
      </c>
      <c r="F5178" s="67">
        <f t="shared" si="312"/>
        <v>1.1000000000000001</v>
      </c>
      <c r="G5178" s="600"/>
      <c r="H5178" s="668">
        <f t="shared" si="311"/>
        <v>2.6840000000000002</v>
      </c>
      <c r="J5178" s="598"/>
      <c r="K5178" s="598"/>
    </row>
    <row r="5179" spans="1:11">
      <c r="A5179" s="67"/>
      <c r="B5179" s="67"/>
      <c r="C5179" s="67">
        <v>1</v>
      </c>
      <c r="D5179" s="67"/>
      <c r="E5179" s="600">
        <v>2.44</v>
      </c>
      <c r="F5179" s="67">
        <f t="shared" si="312"/>
        <v>1.1000000000000001</v>
      </c>
      <c r="G5179" s="600"/>
      <c r="H5179" s="668">
        <f t="shared" si="311"/>
        <v>2.6840000000000002</v>
      </c>
      <c r="J5179" s="598"/>
      <c r="K5179" s="598"/>
    </row>
    <row r="5180" spans="1:11">
      <c r="A5180" s="67"/>
      <c r="B5180" s="67" t="s">
        <v>842</v>
      </c>
      <c r="C5180" s="67">
        <v>1</v>
      </c>
      <c r="D5180" s="67"/>
      <c r="E5180" s="600">
        <v>6.92</v>
      </c>
      <c r="F5180" s="67">
        <f t="shared" si="312"/>
        <v>1.1000000000000001</v>
      </c>
      <c r="G5180" s="600"/>
      <c r="H5180" s="668">
        <f t="shared" si="311"/>
        <v>7.6120000000000001</v>
      </c>
      <c r="J5180" s="598"/>
      <c r="K5180" s="598"/>
    </row>
    <row r="5181" spans="1:11">
      <c r="A5181" s="67"/>
      <c r="B5181" s="67" t="s">
        <v>843</v>
      </c>
      <c r="C5181" s="67">
        <v>1</v>
      </c>
      <c r="D5181" s="67"/>
      <c r="E5181" s="600">
        <v>7.62</v>
      </c>
      <c r="F5181" s="67">
        <f t="shared" si="312"/>
        <v>1.1000000000000001</v>
      </c>
      <c r="G5181" s="600"/>
      <c r="H5181" s="668">
        <f t="shared" ref="H5181:H5212" si="313">+PRODUCT(C5181:G5181)</f>
        <v>8.3819999999999997</v>
      </c>
      <c r="J5181" s="598"/>
      <c r="K5181" s="598"/>
    </row>
    <row r="5182" spans="1:11">
      <c r="A5182" s="67"/>
      <c r="B5182" s="67" t="s">
        <v>844</v>
      </c>
      <c r="C5182" s="67">
        <v>1</v>
      </c>
      <c r="D5182" s="67"/>
      <c r="E5182" s="600">
        <v>5.4329999999999998</v>
      </c>
      <c r="F5182" s="67">
        <f t="shared" si="312"/>
        <v>1.1000000000000001</v>
      </c>
      <c r="G5182" s="600"/>
      <c r="H5182" s="668">
        <f t="shared" si="313"/>
        <v>5.9763000000000002</v>
      </c>
      <c r="J5182" s="598"/>
      <c r="K5182" s="598"/>
    </row>
    <row r="5183" spans="1:11">
      <c r="A5183" s="67"/>
      <c r="B5183" s="67" t="s">
        <v>845</v>
      </c>
      <c r="C5183" s="67">
        <v>1</v>
      </c>
      <c r="D5183" s="67"/>
      <c r="E5183" s="600">
        <v>2.4</v>
      </c>
      <c r="F5183" s="67">
        <f t="shared" si="312"/>
        <v>1.1000000000000001</v>
      </c>
      <c r="G5183" s="600"/>
      <c r="H5183" s="668">
        <f t="shared" si="313"/>
        <v>2.64</v>
      </c>
      <c r="J5183" s="598"/>
      <c r="K5183" s="598"/>
    </row>
    <row r="5184" spans="1:11">
      <c r="A5184" s="67"/>
      <c r="B5184" s="67" t="s">
        <v>846</v>
      </c>
      <c r="C5184" s="67">
        <v>1</v>
      </c>
      <c r="D5184" s="67"/>
      <c r="E5184" s="600">
        <v>3.3849999999999998</v>
      </c>
      <c r="F5184" s="67">
        <f t="shared" si="312"/>
        <v>1.1000000000000001</v>
      </c>
      <c r="G5184" s="600"/>
      <c r="H5184" s="668">
        <f t="shared" si="313"/>
        <v>3.7235</v>
      </c>
      <c r="J5184" s="598"/>
      <c r="K5184" s="598"/>
    </row>
    <row r="5185" spans="1:11">
      <c r="A5185" s="67"/>
      <c r="B5185" s="67" t="s">
        <v>847</v>
      </c>
      <c r="C5185" s="67">
        <v>1</v>
      </c>
      <c r="D5185" s="67"/>
      <c r="E5185" s="600">
        <v>2.6680000000000001</v>
      </c>
      <c r="F5185" s="67">
        <f t="shared" si="312"/>
        <v>1.1000000000000001</v>
      </c>
      <c r="G5185" s="600"/>
      <c r="H5185" s="668">
        <f t="shared" si="313"/>
        <v>2.9348000000000001</v>
      </c>
      <c r="J5185" s="598"/>
      <c r="K5185" s="598"/>
    </row>
    <row r="5186" spans="1:11">
      <c r="A5186" s="67"/>
      <c r="B5186" s="67" t="s">
        <v>848</v>
      </c>
      <c r="C5186" s="67">
        <v>1</v>
      </c>
      <c r="D5186" s="67"/>
      <c r="E5186" s="600">
        <v>2.4</v>
      </c>
      <c r="F5186" s="67">
        <f t="shared" si="312"/>
        <v>1.1000000000000001</v>
      </c>
      <c r="G5186" s="600"/>
      <c r="H5186" s="668">
        <f t="shared" si="313"/>
        <v>2.64</v>
      </c>
      <c r="J5186" s="598"/>
      <c r="K5186" s="598"/>
    </row>
    <row r="5187" spans="1:11">
      <c r="A5187" s="67"/>
      <c r="B5187" s="67" t="s">
        <v>849</v>
      </c>
      <c r="C5187" s="67">
        <v>1</v>
      </c>
      <c r="D5187" s="67"/>
      <c r="E5187" s="600">
        <v>1.8</v>
      </c>
      <c r="F5187" s="67">
        <f t="shared" si="312"/>
        <v>1.1000000000000001</v>
      </c>
      <c r="G5187" s="600"/>
      <c r="H5187" s="668">
        <f t="shared" si="313"/>
        <v>1.98</v>
      </c>
      <c r="J5187" s="598"/>
      <c r="K5187" s="598"/>
    </row>
    <row r="5188" spans="1:11">
      <c r="A5188" s="67"/>
      <c r="B5188" s="67" t="s">
        <v>850</v>
      </c>
      <c r="C5188" s="67">
        <v>1</v>
      </c>
      <c r="D5188" s="67"/>
      <c r="E5188" s="600">
        <v>3.2</v>
      </c>
      <c r="F5188" s="67">
        <f t="shared" si="312"/>
        <v>1.1000000000000001</v>
      </c>
      <c r="G5188" s="600"/>
      <c r="H5188" s="668">
        <f t="shared" si="313"/>
        <v>3.52</v>
      </c>
      <c r="J5188" s="598"/>
      <c r="K5188" s="598"/>
    </row>
    <row r="5189" spans="1:11">
      <c r="A5189" s="67"/>
      <c r="B5189" s="67" t="s">
        <v>851</v>
      </c>
      <c r="C5189" s="67">
        <v>1</v>
      </c>
      <c r="D5189" s="67"/>
      <c r="E5189" s="600">
        <v>2.3879999999999999</v>
      </c>
      <c r="F5189" s="67">
        <f t="shared" si="312"/>
        <v>1.1000000000000001</v>
      </c>
      <c r="G5189" s="600"/>
      <c r="H5189" s="668">
        <f t="shared" si="313"/>
        <v>2.6267999999999998</v>
      </c>
      <c r="J5189" s="598"/>
      <c r="K5189" s="598"/>
    </row>
    <row r="5190" spans="1:11">
      <c r="A5190" s="67"/>
      <c r="B5190" s="67" t="s">
        <v>852</v>
      </c>
      <c r="C5190" s="67">
        <v>1</v>
      </c>
      <c r="D5190" s="67"/>
      <c r="E5190" s="600">
        <v>2.8</v>
      </c>
      <c r="F5190" s="67">
        <f t="shared" si="312"/>
        <v>1.1000000000000001</v>
      </c>
      <c r="G5190" s="600"/>
      <c r="H5190" s="668">
        <f t="shared" si="313"/>
        <v>3.08</v>
      </c>
      <c r="J5190" s="598"/>
      <c r="K5190" s="598"/>
    </row>
    <row r="5191" spans="1:11">
      <c r="A5191" s="67"/>
      <c r="B5191" s="67" t="s">
        <v>853</v>
      </c>
      <c r="C5191" s="67">
        <v>1</v>
      </c>
      <c r="D5191" s="67"/>
      <c r="E5191" s="600">
        <v>4.3499999999999996</v>
      </c>
      <c r="F5191" s="67">
        <f t="shared" si="312"/>
        <v>1.1000000000000001</v>
      </c>
      <c r="G5191" s="600"/>
      <c r="H5191" s="668">
        <f t="shared" si="313"/>
        <v>4.7850000000000001</v>
      </c>
      <c r="J5191" s="598"/>
      <c r="K5191" s="598"/>
    </row>
    <row r="5192" spans="1:11">
      <c r="A5192" s="67"/>
      <c r="B5192" s="67"/>
      <c r="C5192" s="67">
        <v>1</v>
      </c>
      <c r="D5192" s="67"/>
      <c r="E5192" s="600">
        <v>0.8</v>
      </c>
      <c r="F5192" s="67">
        <f t="shared" si="312"/>
        <v>1.1000000000000001</v>
      </c>
      <c r="G5192" s="600"/>
      <c r="H5192" s="668">
        <f t="shared" si="313"/>
        <v>0.88</v>
      </c>
      <c r="J5192" s="598"/>
      <c r="K5192" s="598"/>
    </row>
    <row r="5193" spans="1:11">
      <c r="A5193" s="67"/>
      <c r="B5193" s="67" t="s">
        <v>854</v>
      </c>
      <c r="C5193" s="67">
        <v>1</v>
      </c>
      <c r="D5193" s="67"/>
      <c r="E5193" s="600">
        <v>4.1289999999999996</v>
      </c>
      <c r="F5193" s="67">
        <f t="shared" si="312"/>
        <v>1.1000000000000001</v>
      </c>
      <c r="G5193" s="600"/>
      <c r="H5193" s="668">
        <f t="shared" si="313"/>
        <v>4.5419</v>
      </c>
      <c r="J5193" s="598"/>
      <c r="K5193" s="598"/>
    </row>
    <row r="5194" spans="1:11">
      <c r="A5194" s="67"/>
      <c r="B5194" s="67" t="s">
        <v>855</v>
      </c>
      <c r="C5194" s="67">
        <v>1</v>
      </c>
      <c r="D5194" s="67"/>
      <c r="E5194" s="600">
        <v>4.55</v>
      </c>
      <c r="F5194" s="67">
        <f t="shared" si="312"/>
        <v>1.1000000000000001</v>
      </c>
      <c r="G5194" s="600"/>
      <c r="H5194" s="668">
        <f t="shared" si="313"/>
        <v>5.0049999999999999</v>
      </c>
      <c r="J5194" s="598"/>
      <c r="K5194" s="598"/>
    </row>
    <row r="5195" spans="1:11">
      <c r="A5195" s="67"/>
      <c r="B5195" s="67" t="s">
        <v>856</v>
      </c>
      <c r="C5195" s="67">
        <v>1</v>
      </c>
      <c r="D5195" s="67"/>
      <c r="E5195" s="600">
        <v>5.8109999999999999</v>
      </c>
      <c r="F5195" s="67">
        <f t="shared" si="312"/>
        <v>1.1000000000000001</v>
      </c>
      <c r="G5195" s="600"/>
      <c r="H5195" s="668">
        <f t="shared" si="313"/>
        <v>6.3921000000000001</v>
      </c>
      <c r="J5195" s="598"/>
      <c r="K5195" s="598"/>
    </row>
    <row r="5196" spans="1:11">
      <c r="A5196" s="67"/>
      <c r="B5196" s="67" t="s">
        <v>857</v>
      </c>
      <c r="C5196" s="67">
        <v>1</v>
      </c>
      <c r="D5196" s="67"/>
      <c r="E5196" s="600">
        <v>3.1</v>
      </c>
      <c r="F5196" s="67">
        <f t="shared" si="312"/>
        <v>1.1000000000000001</v>
      </c>
      <c r="G5196" s="600"/>
      <c r="H5196" s="668">
        <f t="shared" si="313"/>
        <v>3.41</v>
      </c>
      <c r="J5196" s="598"/>
      <c r="K5196" s="598"/>
    </row>
    <row r="5197" spans="1:11">
      <c r="A5197" s="67"/>
      <c r="B5197" s="67" t="s">
        <v>858</v>
      </c>
      <c r="C5197" s="67">
        <v>1</v>
      </c>
      <c r="D5197" s="67"/>
      <c r="E5197" s="600">
        <v>3.6930000000000001</v>
      </c>
      <c r="F5197" s="67">
        <f t="shared" si="312"/>
        <v>1.1000000000000001</v>
      </c>
      <c r="G5197" s="600"/>
      <c r="H5197" s="668">
        <f t="shared" si="313"/>
        <v>4.0622999999999996</v>
      </c>
      <c r="J5197" s="598"/>
      <c r="K5197" s="598"/>
    </row>
    <row r="5198" spans="1:11">
      <c r="A5198" s="67"/>
      <c r="B5198" s="67" t="s">
        <v>859</v>
      </c>
      <c r="C5198" s="67">
        <v>1</v>
      </c>
      <c r="D5198" s="67"/>
      <c r="E5198" s="600">
        <v>2.8</v>
      </c>
      <c r="F5198" s="67">
        <f t="shared" si="312"/>
        <v>1.1000000000000001</v>
      </c>
      <c r="G5198" s="600"/>
      <c r="H5198" s="668">
        <f t="shared" si="313"/>
        <v>3.08</v>
      </c>
      <c r="J5198" s="598"/>
      <c r="K5198" s="598"/>
    </row>
    <row r="5199" spans="1:11">
      <c r="A5199" s="67"/>
      <c r="B5199" s="67" t="s">
        <v>860</v>
      </c>
      <c r="C5199" s="67">
        <v>1</v>
      </c>
      <c r="D5199" s="67"/>
      <c r="E5199" s="600">
        <v>1.7689999999999999</v>
      </c>
      <c r="F5199" s="67">
        <f t="shared" si="312"/>
        <v>1.1000000000000001</v>
      </c>
      <c r="G5199" s="600"/>
      <c r="H5199" s="668">
        <f t="shared" si="313"/>
        <v>1.9459</v>
      </c>
      <c r="J5199" s="598"/>
      <c r="K5199" s="598"/>
    </row>
    <row r="5200" spans="1:11">
      <c r="A5200" s="67"/>
      <c r="B5200" s="67" t="s">
        <v>861</v>
      </c>
      <c r="C5200" s="67">
        <v>1</v>
      </c>
      <c r="D5200" s="67"/>
      <c r="E5200" s="600">
        <v>7.0609999999999999</v>
      </c>
      <c r="F5200" s="67">
        <f t="shared" si="312"/>
        <v>1.1000000000000001</v>
      </c>
      <c r="G5200" s="600"/>
      <c r="H5200" s="668">
        <f t="shared" si="313"/>
        <v>7.7671000000000001</v>
      </c>
      <c r="J5200" s="598"/>
      <c r="K5200" s="598"/>
    </row>
    <row r="5201" spans="1:11">
      <c r="A5201" s="67"/>
      <c r="B5201" s="67" t="s">
        <v>862</v>
      </c>
      <c r="C5201" s="67">
        <v>1</v>
      </c>
      <c r="D5201" s="67"/>
      <c r="E5201" s="600">
        <v>1.5</v>
      </c>
      <c r="F5201" s="67">
        <f t="shared" si="312"/>
        <v>1.1000000000000001</v>
      </c>
      <c r="G5201" s="600"/>
      <c r="H5201" s="668">
        <f t="shared" si="313"/>
        <v>1.65</v>
      </c>
      <c r="J5201" s="598"/>
      <c r="K5201" s="598"/>
    </row>
    <row r="5202" spans="1:11">
      <c r="A5202" s="67"/>
      <c r="B5202" s="67" t="s">
        <v>863</v>
      </c>
      <c r="C5202" s="67">
        <v>1</v>
      </c>
      <c r="D5202" s="67"/>
      <c r="E5202" s="600">
        <v>3.6930000000000001</v>
      </c>
      <c r="F5202" s="67">
        <f t="shared" si="312"/>
        <v>1.1000000000000001</v>
      </c>
      <c r="G5202" s="600"/>
      <c r="H5202" s="668">
        <f t="shared" si="313"/>
        <v>4.0622999999999996</v>
      </c>
      <c r="J5202" s="598"/>
      <c r="K5202" s="598"/>
    </row>
    <row r="5203" spans="1:11">
      <c r="A5203" s="67"/>
      <c r="B5203" s="67" t="s">
        <v>864</v>
      </c>
      <c r="C5203" s="67">
        <v>1</v>
      </c>
      <c r="D5203" s="67"/>
      <c r="E5203" s="600">
        <v>2.35</v>
      </c>
      <c r="F5203" s="67">
        <f t="shared" si="312"/>
        <v>1.1000000000000001</v>
      </c>
      <c r="G5203" s="600"/>
      <c r="H5203" s="668">
        <f t="shared" si="313"/>
        <v>2.585</v>
      </c>
      <c r="J5203" s="598"/>
      <c r="K5203" s="598"/>
    </row>
    <row r="5204" spans="1:11">
      <c r="A5204" s="67"/>
      <c r="B5204" s="67" t="s">
        <v>865</v>
      </c>
      <c r="C5204" s="67">
        <v>1</v>
      </c>
      <c r="D5204" s="67"/>
      <c r="E5204" s="600">
        <v>1.7689999999999999</v>
      </c>
      <c r="F5204" s="67">
        <f t="shared" si="312"/>
        <v>1.1000000000000001</v>
      </c>
      <c r="G5204" s="600"/>
      <c r="H5204" s="668">
        <f t="shared" si="313"/>
        <v>1.9459</v>
      </c>
      <c r="J5204" s="598"/>
      <c r="K5204" s="598"/>
    </row>
    <row r="5205" spans="1:11">
      <c r="A5205" s="67"/>
      <c r="B5205" s="67" t="s">
        <v>866</v>
      </c>
      <c r="C5205" s="67">
        <v>1</v>
      </c>
      <c r="D5205" s="67"/>
      <c r="E5205" s="600">
        <v>6.9690000000000003</v>
      </c>
      <c r="F5205" s="67">
        <f t="shared" si="312"/>
        <v>1.1000000000000001</v>
      </c>
      <c r="G5205" s="600"/>
      <c r="H5205" s="668">
        <f t="shared" si="313"/>
        <v>7.6658999999999997</v>
      </c>
      <c r="J5205" s="598"/>
      <c r="K5205" s="598"/>
    </row>
    <row r="5206" spans="1:11">
      <c r="A5206" s="67"/>
      <c r="B5206" s="67" t="s">
        <v>867</v>
      </c>
      <c r="C5206" s="67">
        <v>1</v>
      </c>
      <c r="D5206" s="67"/>
      <c r="E5206" s="600">
        <v>1.5</v>
      </c>
      <c r="F5206" s="67">
        <f t="shared" si="312"/>
        <v>1.1000000000000001</v>
      </c>
      <c r="G5206" s="600"/>
      <c r="H5206" s="668">
        <f t="shared" si="313"/>
        <v>1.65</v>
      </c>
      <c r="J5206" s="598"/>
      <c r="K5206" s="598"/>
    </row>
    <row r="5207" spans="1:11">
      <c r="A5207" s="67"/>
      <c r="B5207" s="67" t="s">
        <v>868</v>
      </c>
      <c r="C5207" s="67">
        <v>1</v>
      </c>
      <c r="D5207" s="67"/>
      <c r="E5207" s="600">
        <v>3.843</v>
      </c>
      <c r="F5207" s="67">
        <f t="shared" si="312"/>
        <v>1.1000000000000001</v>
      </c>
      <c r="G5207" s="600"/>
      <c r="H5207" s="668">
        <f t="shared" si="313"/>
        <v>4.2272999999999996</v>
      </c>
      <c r="J5207" s="598"/>
      <c r="K5207" s="598"/>
    </row>
    <row r="5208" spans="1:11">
      <c r="A5208" s="67"/>
      <c r="B5208" s="67" t="s">
        <v>869</v>
      </c>
      <c r="C5208" s="67">
        <v>1</v>
      </c>
      <c r="D5208" s="67"/>
      <c r="E5208" s="600">
        <v>2.0499999999999998</v>
      </c>
      <c r="F5208" s="67">
        <f t="shared" si="312"/>
        <v>1.1000000000000001</v>
      </c>
      <c r="G5208" s="600"/>
      <c r="H5208" s="668">
        <f t="shared" si="313"/>
        <v>2.2549999999999999</v>
      </c>
      <c r="J5208" s="598"/>
      <c r="K5208" s="598"/>
    </row>
    <row r="5209" spans="1:11">
      <c r="A5209" s="67"/>
      <c r="B5209" s="67" t="s">
        <v>870</v>
      </c>
      <c r="C5209" s="67">
        <v>1</v>
      </c>
      <c r="D5209" s="67"/>
      <c r="E5209" s="600">
        <v>1.7689999999999999</v>
      </c>
      <c r="F5209" s="67">
        <f t="shared" si="312"/>
        <v>1.1000000000000001</v>
      </c>
      <c r="G5209" s="600"/>
      <c r="H5209" s="668">
        <f t="shared" si="313"/>
        <v>1.9459</v>
      </c>
      <c r="J5209" s="598"/>
      <c r="K5209" s="598"/>
    </row>
    <row r="5210" spans="1:11">
      <c r="A5210" s="67"/>
      <c r="B5210" s="67" t="s">
        <v>871</v>
      </c>
      <c r="C5210" s="67">
        <v>1</v>
      </c>
      <c r="D5210" s="67"/>
      <c r="E5210" s="600">
        <v>4.4089999999999998</v>
      </c>
      <c r="F5210" s="67">
        <f t="shared" si="312"/>
        <v>1.1000000000000001</v>
      </c>
      <c r="G5210" s="600"/>
      <c r="H5210" s="668">
        <f t="shared" si="313"/>
        <v>4.8498999999999999</v>
      </c>
      <c r="J5210" s="598"/>
      <c r="K5210" s="598"/>
    </row>
    <row r="5211" spans="1:11">
      <c r="A5211" s="67"/>
      <c r="B5211" s="67" t="s">
        <v>872</v>
      </c>
      <c r="C5211" s="67">
        <v>1</v>
      </c>
      <c r="D5211" s="67"/>
      <c r="E5211" s="600">
        <v>3.3039999999999998</v>
      </c>
      <c r="F5211" s="67">
        <f t="shared" si="312"/>
        <v>1.1000000000000001</v>
      </c>
      <c r="G5211" s="600"/>
      <c r="H5211" s="668">
        <f t="shared" si="313"/>
        <v>3.6343999999999999</v>
      </c>
      <c r="J5211" s="598"/>
      <c r="K5211" s="598"/>
    </row>
    <row r="5212" spans="1:11">
      <c r="A5212" s="67"/>
      <c r="B5212" s="67" t="s">
        <v>873</v>
      </c>
      <c r="C5212" s="67">
        <v>1</v>
      </c>
      <c r="D5212" s="67"/>
      <c r="E5212" s="600">
        <v>3.4340000000000002</v>
      </c>
      <c r="F5212" s="67">
        <f t="shared" si="312"/>
        <v>1.1000000000000001</v>
      </c>
      <c r="G5212" s="600"/>
      <c r="H5212" s="668">
        <f t="shared" si="313"/>
        <v>3.7774000000000001</v>
      </c>
      <c r="J5212" s="598"/>
      <c r="K5212" s="598"/>
    </row>
    <row r="5213" spans="1:11">
      <c r="A5213" s="67"/>
      <c r="B5213" s="67" t="s">
        <v>874</v>
      </c>
      <c r="C5213" s="67">
        <v>1</v>
      </c>
      <c r="D5213" s="67"/>
      <c r="E5213" s="600">
        <v>3.4340000000000002</v>
      </c>
      <c r="F5213" s="67">
        <f t="shared" si="312"/>
        <v>1.1000000000000001</v>
      </c>
      <c r="G5213" s="600"/>
      <c r="H5213" s="668">
        <f t="shared" ref="H5213:H5231" si="314">+PRODUCT(C5213:G5213)</f>
        <v>3.7774000000000001</v>
      </c>
      <c r="J5213" s="598"/>
      <c r="K5213" s="598"/>
    </row>
    <row r="5214" spans="1:11">
      <c r="A5214" s="67"/>
      <c r="B5214" s="67" t="s">
        <v>875</v>
      </c>
      <c r="C5214" s="67">
        <v>1</v>
      </c>
      <c r="D5214" s="67"/>
      <c r="E5214" s="600"/>
      <c r="F5214" s="67">
        <f t="shared" ref="F5214:F5231" si="315">0.2+0.45+0.45</f>
        <v>1.1000000000000001</v>
      </c>
      <c r="G5214" s="600"/>
      <c r="H5214" s="668">
        <f t="shared" si="314"/>
        <v>1.1000000000000001</v>
      </c>
      <c r="J5214" s="598"/>
      <c r="K5214" s="598"/>
    </row>
    <row r="5215" spans="1:11">
      <c r="A5215" s="67"/>
      <c r="B5215" s="67" t="s">
        <v>876</v>
      </c>
      <c r="C5215" s="67">
        <v>1</v>
      </c>
      <c r="D5215" s="67"/>
      <c r="E5215" s="600">
        <v>1.534</v>
      </c>
      <c r="F5215" s="67">
        <f t="shared" si="315"/>
        <v>1.1000000000000001</v>
      </c>
      <c r="G5215" s="600"/>
      <c r="H5215" s="668">
        <f t="shared" si="314"/>
        <v>1.6874</v>
      </c>
      <c r="J5215" s="598"/>
      <c r="K5215" s="598"/>
    </row>
    <row r="5216" spans="1:11">
      <c r="A5216" s="67"/>
      <c r="B5216" s="67" t="s">
        <v>877</v>
      </c>
      <c r="C5216" s="67">
        <v>1</v>
      </c>
      <c r="D5216" s="67"/>
      <c r="E5216" s="600">
        <v>1.5</v>
      </c>
      <c r="F5216" s="67">
        <f t="shared" si="315"/>
        <v>1.1000000000000001</v>
      </c>
      <c r="G5216" s="600"/>
      <c r="H5216" s="668">
        <f t="shared" si="314"/>
        <v>1.65</v>
      </c>
      <c r="J5216" s="598"/>
      <c r="K5216" s="598"/>
    </row>
    <row r="5217" spans="1:11">
      <c r="A5217" s="67"/>
      <c r="B5217" s="67" t="s">
        <v>878</v>
      </c>
      <c r="C5217" s="67">
        <v>1</v>
      </c>
      <c r="D5217" s="67"/>
      <c r="E5217" s="600">
        <f>1.296+4.653</f>
        <v>5.9489999999999998</v>
      </c>
      <c r="F5217" s="67">
        <f t="shared" si="315"/>
        <v>1.1000000000000001</v>
      </c>
      <c r="G5217" s="600"/>
      <c r="H5217" s="668">
        <f t="shared" si="314"/>
        <v>6.5438999999999998</v>
      </c>
      <c r="J5217" s="598"/>
      <c r="K5217" s="598"/>
    </row>
    <row r="5218" spans="1:11">
      <c r="A5218" s="67"/>
      <c r="B5218" s="67" t="s">
        <v>879</v>
      </c>
      <c r="C5218" s="67">
        <v>1</v>
      </c>
      <c r="D5218" s="67"/>
      <c r="E5218" s="600">
        <f>1.796+4.753</f>
        <v>6.5490000000000004</v>
      </c>
      <c r="F5218" s="67">
        <f t="shared" si="315"/>
        <v>1.1000000000000001</v>
      </c>
      <c r="G5218" s="600"/>
      <c r="H5218" s="668">
        <f t="shared" si="314"/>
        <v>7.2039</v>
      </c>
      <c r="J5218" s="598"/>
      <c r="K5218" s="598"/>
    </row>
    <row r="5219" spans="1:11">
      <c r="A5219" s="67"/>
      <c r="B5219" s="67"/>
      <c r="C5219" s="67">
        <v>1</v>
      </c>
      <c r="D5219" s="67"/>
      <c r="E5219" s="600">
        <f>4.381+4.665</f>
        <v>9.0459999999999994</v>
      </c>
      <c r="F5219" s="67">
        <f t="shared" si="315"/>
        <v>1.1000000000000001</v>
      </c>
      <c r="G5219" s="600"/>
      <c r="H5219" s="668">
        <f t="shared" si="314"/>
        <v>9.9505999999999997</v>
      </c>
      <c r="J5219" s="598"/>
      <c r="K5219" s="598"/>
    </row>
    <row r="5220" spans="1:11">
      <c r="A5220" s="67"/>
      <c r="B5220" s="67" t="s">
        <v>880</v>
      </c>
      <c r="C5220" s="67">
        <v>1</v>
      </c>
      <c r="D5220" s="67"/>
      <c r="E5220" s="600">
        <f>1.505+4.347</f>
        <v>5.8520000000000003</v>
      </c>
      <c r="F5220" s="67">
        <f t="shared" si="315"/>
        <v>1.1000000000000001</v>
      </c>
      <c r="G5220" s="600"/>
      <c r="H5220" s="668">
        <f t="shared" si="314"/>
        <v>6.4371999999999998</v>
      </c>
      <c r="J5220" s="598"/>
      <c r="K5220" s="598"/>
    </row>
    <row r="5221" spans="1:11">
      <c r="A5221" s="67"/>
      <c r="B5221" s="67" t="s">
        <v>881</v>
      </c>
      <c r="C5221" s="67">
        <v>1</v>
      </c>
      <c r="D5221" s="67"/>
      <c r="E5221" s="600">
        <v>3.3039999999999998</v>
      </c>
      <c r="F5221" s="67">
        <f t="shared" si="315"/>
        <v>1.1000000000000001</v>
      </c>
      <c r="G5221" s="600"/>
      <c r="H5221" s="668">
        <f t="shared" si="314"/>
        <v>3.6343999999999999</v>
      </c>
      <c r="J5221" s="598"/>
      <c r="K5221" s="598"/>
    </row>
    <row r="5222" spans="1:11">
      <c r="A5222" s="67"/>
      <c r="B5222" s="67" t="s">
        <v>882</v>
      </c>
      <c r="C5222" s="67">
        <v>1</v>
      </c>
      <c r="D5222" s="67"/>
      <c r="E5222" s="600">
        <v>7.5590000000000002</v>
      </c>
      <c r="F5222" s="67">
        <f t="shared" si="315"/>
        <v>1.1000000000000001</v>
      </c>
      <c r="G5222" s="600"/>
      <c r="H5222" s="668">
        <f t="shared" si="314"/>
        <v>8.3148999999999997</v>
      </c>
      <c r="J5222" s="598"/>
      <c r="K5222" s="598"/>
    </row>
    <row r="5223" spans="1:11">
      <c r="A5223" s="67"/>
      <c r="B5223" s="67" t="s">
        <v>883</v>
      </c>
      <c r="C5223" s="67">
        <v>1</v>
      </c>
      <c r="D5223" s="67"/>
      <c r="E5223" s="600">
        <v>5.0170000000000003</v>
      </c>
      <c r="F5223" s="67">
        <f t="shared" si="315"/>
        <v>1.1000000000000001</v>
      </c>
      <c r="G5223" s="600"/>
      <c r="H5223" s="668">
        <f t="shared" si="314"/>
        <v>5.5186999999999999</v>
      </c>
      <c r="J5223" s="598"/>
      <c r="K5223" s="598"/>
    </row>
    <row r="5224" spans="1:11">
      <c r="A5224" s="67"/>
      <c r="B5224" s="67" t="s">
        <v>884</v>
      </c>
      <c r="C5224" s="67">
        <v>1</v>
      </c>
      <c r="D5224" s="67"/>
      <c r="E5224" s="600">
        <v>7.1230000000000002</v>
      </c>
      <c r="F5224" s="67">
        <f t="shared" si="315"/>
        <v>1.1000000000000001</v>
      </c>
      <c r="G5224" s="600"/>
      <c r="H5224" s="668">
        <f t="shared" si="314"/>
        <v>7.8353000000000002</v>
      </c>
      <c r="J5224" s="598"/>
      <c r="K5224" s="598"/>
    </row>
    <row r="5225" spans="1:11">
      <c r="A5225" s="67"/>
      <c r="B5225" s="67" t="s">
        <v>885</v>
      </c>
      <c r="C5225" s="67">
        <v>1</v>
      </c>
      <c r="D5225" s="67"/>
      <c r="E5225" s="600">
        <v>6.9749999999999996</v>
      </c>
      <c r="F5225" s="67">
        <f t="shared" si="315"/>
        <v>1.1000000000000001</v>
      </c>
      <c r="G5225" s="600"/>
      <c r="H5225" s="668">
        <f t="shared" si="314"/>
        <v>7.6725000000000003</v>
      </c>
      <c r="J5225" s="598"/>
      <c r="K5225" s="598"/>
    </row>
    <row r="5226" spans="1:11">
      <c r="A5226" s="67"/>
      <c r="B5226" s="67"/>
      <c r="C5226" s="67">
        <v>1</v>
      </c>
      <c r="D5226" s="67"/>
      <c r="E5226" s="600"/>
      <c r="F5226" s="67">
        <f t="shared" si="315"/>
        <v>1.1000000000000001</v>
      </c>
      <c r="G5226" s="600"/>
      <c r="H5226" s="668">
        <f t="shared" si="314"/>
        <v>1.1000000000000001</v>
      </c>
      <c r="J5226" s="598"/>
      <c r="K5226" s="598"/>
    </row>
    <row r="5227" spans="1:11">
      <c r="A5227" s="67"/>
      <c r="B5227" s="67" t="s">
        <v>751</v>
      </c>
      <c r="C5227" s="67">
        <v>1</v>
      </c>
      <c r="D5227" s="67"/>
      <c r="E5227" s="600">
        <v>12.779</v>
      </c>
      <c r="F5227" s="67">
        <f t="shared" si="315"/>
        <v>1.1000000000000001</v>
      </c>
      <c r="G5227" s="600"/>
      <c r="H5227" s="668">
        <f t="shared" si="314"/>
        <v>14.056900000000001</v>
      </c>
      <c r="J5227" s="598"/>
      <c r="K5227" s="598"/>
    </row>
    <row r="5228" spans="1:11">
      <c r="A5228" s="67"/>
      <c r="B5228" s="67" t="s">
        <v>886</v>
      </c>
      <c r="C5228" s="67">
        <v>1</v>
      </c>
      <c r="D5228" s="67"/>
      <c r="E5228" s="600">
        <v>4.944</v>
      </c>
      <c r="F5228" s="67">
        <f t="shared" si="315"/>
        <v>1.1000000000000001</v>
      </c>
      <c r="G5228" s="600"/>
      <c r="H5228" s="668">
        <f t="shared" si="314"/>
        <v>5.4383999999999997</v>
      </c>
      <c r="J5228" s="598"/>
      <c r="K5228" s="598"/>
    </row>
    <row r="5229" spans="1:11">
      <c r="A5229" s="67"/>
      <c r="B5229" s="67" t="s">
        <v>788</v>
      </c>
      <c r="C5229" s="67">
        <v>1</v>
      </c>
      <c r="D5229" s="67"/>
      <c r="E5229" s="600">
        <v>4.88</v>
      </c>
      <c r="F5229" s="67">
        <f t="shared" si="315"/>
        <v>1.1000000000000001</v>
      </c>
      <c r="G5229" s="600"/>
      <c r="H5229" s="668">
        <f t="shared" si="314"/>
        <v>5.3680000000000003</v>
      </c>
      <c r="J5229" s="598"/>
      <c r="K5229" s="598"/>
    </row>
    <row r="5230" spans="1:11">
      <c r="A5230" s="67"/>
      <c r="B5230" s="67" t="s">
        <v>751</v>
      </c>
      <c r="C5230" s="67">
        <v>1</v>
      </c>
      <c r="D5230" s="67"/>
      <c r="E5230" s="600">
        <v>5.6529999999999996</v>
      </c>
      <c r="F5230" s="67">
        <f t="shared" si="315"/>
        <v>1.1000000000000001</v>
      </c>
      <c r="G5230" s="600"/>
      <c r="H5230" s="668">
        <f t="shared" si="314"/>
        <v>6.2183000000000002</v>
      </c>
      <c r="J5230" s="598"/>
      <c r="K5230" s="598"/>
    </row>
    <row r="5231" spans="1:11">
      <c r="A5231" s="67"/>
      <c r="B5231" s="67" t="s">
        <v>751</v>
      </c>
      <c r="C5231" s="67"/>
      <c r="D5231" s="67"/>
      <c r="E5231" s="600">
        <v>5.1349999999999998</v>
      </c>
      <c r="F5231" s="67">
        <f t="shared" si="315"/>
        <v>1.1000000000000001</v>
      </c>
      <c r="G5231" s="600"/>
      <c r="H5231" s="668">
        <f t="shared" si="314"/>
        <v>5.6485000000000003</v>
      </c>
      <c r="J5231" s="598"/>
      <c r="K5231" s="598"/>
    </row>
    <row r="5232" spans="1:11">
      <c r="A5232" s="67"/>
      <c r="B5232" s="67"/>
      <c r="C5232" s="67"/>
      <c r="D5232" s="67"/>
      <c r="E5232" s="600"/>
      <c r="F5232" s="67"/>
      <c r="G5232" s="600"/>
      <c r="H5232" s="600"/>
      <c r="J5232" s="598"/>
      <c r="K5232" s="598"/>
    </row>
    <row r="5233" spans="1:11">
      <c r="A5233" s="67"/>
      <c r="B5233" s="67" t="s">
        <v>887</v>
      </c>
      <c r="C5233" s="67">
        <v>1</v>
      </c>
      <c r="D5233" s="67"/>
      <c r="E5233" s="600">
        <v>6.0750000000000002</v>
      </c>
      <c r="F5233" s="67">
        <f t="shared" ref="F5233:F5276" si="316">0.2+0.45+0.45</f>
        <v>1.1000000000000001</v>
      </c>
      <c r="G5233" s="600"/>
      <c r="H5233" s="668">
        <f t="shared" ref="H5233:H5246" si="317">+PRODUCT(C5233:G5233)</f>
        <v>6.6825000000000001</v>
      </c>
      <c r="J5233" s="598"/>
      <c r="K5233" s="598"/>
    </row>
    <row r="5234" spans="1:11">
      <c r="A5234" s="67"/>
      <c r="B5234" s="67" t="s">
        <v>888</v>
      </c>
      <c r="C5234" s="67">
        <v>1</v>
      </c>
      <c r="D5234" s="67"/>
      <c r="E5234" s="600">
        <v>6.0750000000000002</v>
      </c>
      <c r="F5234" s="67">
        <f t="shared" si="316"/>
        <v>1.1000000000000001</v>
      </c>
      <c r="G5234" s="600"/>
      <c r="H5234" s="668">
        <f t="shared" si="317"/>
        <v>6.6825000000000001</v>
      </c>
      <c r="J5234" s="598"/>
      <c r="K5234" s="598"/>
    </row>
    <row r="5235" spans="1:11">
      <c r="A5235" s="67"/>
      <c r="B5235" s="67" t="s">
        <v>889</v>
      </c>
      <c r="C5235" s="67">
        <v>2</v>
      </c>
      <c r="D5235" s="67"/>
      <c r="E5235" s="600">
        <v>5.883</v>
      </c>
      <c r="F5235" s="67">
        <f t="shared" si="316"/>
        <v>1.1000000000000001</v>
      </c>
      <c r="G5235" s="600"/>
      <c r="H5235" s="668">
        <f t="shared" si="317"/>
        <v>12.942600000000001</v>
      </c>
      <c r="J5235" s="598"/>
      <c r="K5235" s="598"/>
    </row>
    <row r="5236" spans="1:11">
      <c r="A5236" s="67"/>
      <c r="B5236" s="67" t="s">
        <v>890</v>
      </c>
      <c r="C5236" s="67">
        <v>1</v>
      </c>
      <c r="D5236" s="67"/>
      <c r="E5236" s="600">
        <v>4.7290000000000001</v>
      </c>
      <c r="F5236" s="67">
        <f t="shared" si="316"/>
        <v>1.1000000000000001</v>
      </c>
      <c r="G5236" s="600"/>
      <c r="H5236" s="668">
        <f t="shared" si="317"/>
        <v>5.2019000000000002</v>
      </c>
      <c r="J5236" s="598"/>
      <c r="K5236" s="598"/>
    </row>
    <row r="5237" spans="1:11">
      <c r="A5237" s="67"/>
      <c r="B5237" s="67" t="s">
        <v>891</v>
      </c>
      <c r="C5237" s="67">
        <v>1</v>
      </c>
      <c r="D5237" s="67"/>
      <c r="E5237" s="600">
        <v>3.4449999999999998</v>
      </c>
      <c r="F5237" s="67">
        <f t="shared" si="316"/>
        <v>1.1000000000000001</v>
      </c>
      <c r="G5237" s="600"/>
      <c r="H5237" s="668">
        <f t="shared" si="317"/>
        <v>3.7894999999999999</v>
      </c>
      <c r="J5237" s="598"/>
      <c r="K5237" s="598"/>
    </row>
    <row r="5238" spans="1:11">
      <c r="A5238" s="67"/>
      <c r="B5238" s="67" t="s">
        <v>892</v>
      </c>
      <c r="C5238" s="67">
        <v>1</v>
      </c>
      <c r="D5238" s="67"/>
      <c r="E5238" s="600">
        <v>3.6749999999999998</v>
      </c>
      <c r="F5238" s="67">
        <f t="shared" si="316"/>
        <v>1.1000000000000001</v>
      </c>
      <c r="G5238" s="600"/>
      <c r="H5238" s="668">
        <f t="shared" si="317"/>
        <v>4.0425000000000004</v>
      </c>
      <c r="J5238" s="598"/>
      <c r="K5238" s="598"/>
    </row>
    <row r="5239" spans="1:11">
      <c r="A5239" s="67"/>
      <c r="B5239" s="67" t="s">
        <v>893</v>
      </c>
      <c r="C5239" s="67">
        <v>1</v>
      </c>
      <c r="D5239" s="67"/>
      <c r="E5239" s="600">
        <v>3.4790000000000001</v>
      </c>
      <c r="F5239" s="67">
        <f t="shared" si="316"/>
        <v>1.1000000000000001</v>
      </c>
      <c r="G5239" s="600"/>
      <c r="H5239" s="668">
        <f t="shared" si="317"/>
        <v>3.8269000000000002</v>
      </c>
      <c r="J5239" s="598"/>
      <c r="K5239" s="598"/>
    </row>
    <row r="5240" spans="1:11">
      <c r="A5240" s="67"/>
      <c r="B5240" s="67" t="s">
        <v>894</v>
      </c>
      <c r="C5240" s="67">
        <v>1</v>
      </c>
      <c r="D5240" s="67"/>
      <c r="E5240" s="600">
        <v>7.1719999999999997</v>
      </c>
      <c r="F5240" s="67">
        <f t="shared" si="316"/>
        <v>1.1000000000000001</v>
      </c>
      <c r="G5240" s="600"/>
      <c r="H5240" s="668">
        <f t="shared" si="317"/>
        <v>7.8891999999999998</v>
      </c>
      <c r="J5240" s="598"/>
      <c r="K5240" s="598"/>
    </row>
    <row r="5241" spans="1:11">
      <c r="A5241" s="67"/>
      <c r="B5241" s="67" t="s">
        <v>895</v>
      </c>
      <c r="C5241" s="67">
        <v>1</v>
      </c>
      <c r="D5241" s="67"/>
      <c r="E5241" s="600">
        <v>3.9289999999999998</v>
      </c>
      <c r="F5241" s="67">
        <f t="shared" si="316"/>
        <v>1.1000000000000001</v>
      </c>
      <c r="G5241" s="600"/>
      <c r="H5241" s="668">
        <f t="shared" si="317"/>
        <v>4.3219000000000003</v>
      </c>
      <c r="J5241" s="598"/>
      <c r="K5241" s="598"/>
    </row>
    <row r="5242" spans="1:11">
      <c r="A5242" s="67"/>
      <c r="B5242" s="67" t="s">
        <v>896</v>
      </c>
      <c r="C5242" s="67">
        <v>1</v>
      </c>
      <c r="D5242" s="67"/>
      <c r="E5242" s="600">
        <v>7.6230000000000002</v>
      </c>
      <c r="F5242" s="67">
        <f t="shared" si="316"/>
        <v>1.1000000000000001</v>
      </c>
      <c r="G5242" s="600"/>
      <c r="H5242" s="668">
        <f t="shared" si="317"/>
        <v>8.3853000000000009</v>
      </c>
      <c r="J5242" s="598"/>
      <c r="K5242" s="598"/>
    </row>
    <row r="5243" spans="1:11">
      <c r="A5243" s="67"/>
      <c r="B5243" s="67" t="s">
        <v>897</v>
      </c>
      <c r="C5243" s="67">
        <v>1</v>
      </c>
      <c r="D5243" s="67"/>
      <c r="E5243" s="600">
        <v>3.2120000000000002</v>
      </c>
      <c r="F5243" s="67">
        <f t="shared" si="316"/>
        <v>1.1000000000000001</v>
      </c>
      <c r="G5243" s="600"/>
      <c r="H5243" s="668">
        <f t="shared" si="317"/>
        <v>3.5331999999999999</v>
      </c>
      <c r="J5243" s="598"/>
      <c r="K5243" s="598"/>
    </row>
    <row r="5244" spans="1:11">
      <c r="A5244" s="67"/>
      <c r="B5244" s="67" t="s">
        <v>898</v>
      </c>
      <c r="C5244" s="67">
        <v>1</v>
      </c>
      <c r="D5244" s="67"/>
      <c r="E5244" s="600">
        <v>3.2120000000000002</v>
      </c>
      <c r="F5244" s="67">
        <f t="shared" si="316"/>
        <v>1.1000000000000001</v>
      </c>
      <c r="G5244" s="600"/>
      <c r="H5244" s="668">
        <f t="shared" si="317"/>
        <v>3.5331999999999999</v>
      </c>
      <c r="J5244" s="598"/>
      <c r="K5244" s="598"/>
    </row>
    <row r="5245" spans="1:11">
      <c r="A5245" s="67"/>
      <c r="B5245" s="67" t="s">
        <v>899</v>
      </c>
      <c r="C5245" s="67">
        <v>1</v>
      </c>
      <c r="D5245" s="67"/>
      <c r="E5245" s="600">
        <v>3.2120000000000002</v>
      </c>
      <c r="F5245" s="67">
        <f t="shared" si="316"/>
        <v>1.1000000000000001</v>
      </c>
      <c r="G5245" s="600"/>
      <c r="H5245" s="668">
        <f t="shared" si="317"/>
        <v>3.5331999999999999</v>
      </c>
      <c r="J5245" s="598"/>
      <c r="K5245" s="598"/>
    </row>
    <row r="5246" spans="1:11">
      <c r="A5246" s="67"/>
      <c r="B5246" s="67" t="s">
        <v>900</v>
      </c>
      <c r="C5246" s="67">
        <v>1</v>
      </c>
      <c r="D5246" s="67"/>
      <c r="E5246" s="600">
        <v>2.8119999999999998</v>
      </c>
      <c r="F5246" s="67">
        <f t="shared" si="316"/>
        <v>1.1000000000000001</v>
      </c>
      <c r="G5246" s="600"/>
      <c r="H5246" s="668">
        <f t="shared" si="317"/>
        <v>3.0931999999999999</v>
      </c>
      <c r="J5246" s="598"/>
      <c r="K5246" s="598"/>
    </row>
    <row r="5247" spans="1:11">
      <c r="A5247" s="67"/>
      <c r="B5247" s="67"/>
      <c r="C5247" s="67"/>
      <c r="D5247" s="67"/>
      <c r="E5247" s="600"/>
      <c r="F5247" s="67">
        <f t="shared" si="316"/>
        <v>1.1000000000000001</v>
      </c>
      <c r="G5247" s="600"/>
      <c r="H5247" s="600"/>
      <c r="J5247" s="598"/>
      <c r="K5247" s="598"/>
    </row>
    <row r="5248" spans="1:11">
      <c r="A5248" s="67"/>
      <c r="B5248" s="67" t="s">
        <v>901</v>
      </c>
      <c r="C5248" s="67">
        <v>1</v>
      </c>
      <c r="D5248" s="67"/>
      <c r="E5248" s="600">
        <v>12.573</v>
      </c>
      <c r="F5248" s="67">
        <f t="shared" si="316"/>
        <v>1.1000000000000001</v>
      </c>
      <c r="G5248" s="600"/>
      <c r="H5248" s="668">
        <f t="shared" ref="H5248:H5260" si="318">+PRODUCT(C5248:G5248)</f>
        <v>13.830299999999999</v>
      </c>
      <c r="J5248" s="598"/>
      <c r="K5248" s="598"/>
    </row>
    <row r="5249" spans="1:11">
      <c r="A5249" s="67"/>
      <c r="B5249" s="67" t="s">
        <v>902</v>
      </c>
      <c r="C5249" s="67">
        <v>1</v>
      </c>
      <c r="D5249" s="67"/>
      <c r="E5249" s="600">
        <v>6.1360000000000001</v>
      </c>
      <c r="F5249" s="67">
        <f t="shared" si="316"/>
        <v>1.1000000000000001</v>
      </c>
      <c r="G5249" s="600"/>
      <c r="H5249" s="668">
        <f t="shared" si="318"/>
        <v>6.7496</v>
      </c>
      <c r="J5249" s="598"/>
      <c r="K5249" s="598"/>
    </row>
    <row r="5250" spans="1:11">
      <c r="A5250" s="67"/>
      <c r="B5250" s="67" t="s">
        <v>903</v>
      </c>
      <c r="C5250" s="67">
        <v>1</v>
      </c>
      <c r="D5250" s="67"/>
      <c r="E5250" s="600">
        <v>6.0369999999999999</v>
      </c>
      <c r="F5250" s="67">
        <f t="shared" si="316"/>
        <v>1.1000000000000001</v>
      </c>
      <c r="G5250" s="600"/>
      <c r="H5250" s="668">
        <f t="shared" si="318"/>
        <v>6.6406999999999998</v>
      </c>
      <c r="J5250" s="598"/>
      <c r="K5250" s="598"/>
    </row>
    <row r="5251" spans="1:11">
      <c r="A5251" s="67"/>
      <c r="B5251" s="67" t="s">
        <v>904</v>
      </c>
      <c r="C5251" s="67">
        <v>3</v>
      </c>
      <c r="D5251" s="67"/>
      <c r="E5251" s="600">
        <v>12.573</v>
      </c>
      <c r="F5251" s="67">
        <f t="shared" si="316"/>
        <v>1.1000000000000001</v>
      </c>
      <c r="G5251" s="600"/>
      <c r="H5251" s="668">
        <f t="shared" si="318"/>
        <v>41.490900000000003</v>
      </c>
      <c r="J5251" s="598"/>
      <c r="K5251" s="598"/>
    </row>
    <row r="5252" spans="1:11">
      <c r="A5252" s="67"/>
      <c r="B5252" s="67" t="s">
        <v>905</v>
      </c>
      <c r="C5252" s="67">
        <v>1</v>
      </c>
      <c r="D5252" s="67"/>
      <c r="E5252" s="600">
        <v>12.503</v>
      </c>
      <c r="F5252" s="67">
        <f t="shared" si="316"/>
        <v>1.1000000000000001</v>
      </c>
      <c r="G5252" s="600"/>
      <c r="H5252" s="668">
        <f t="shared" si="318"/>
        <v>13.753299999999999</v>
      </c>
      <c r="J5252" s="598"/>
      <c r="K5252" s="598"/>
    </row>
    <row r="5253" spans="1:11">
      <c r="A5253" s="67"/>
      <c r="B5253" s="67" t="s">
        <v>906</v>
      </c>
      <c r="C5253" s="67">
        <v>1</v>
      </c>
      <c r="D5253" s="67"/>
      <c r="E5253" s="600">
        <f>6.046+5.976</f>
        <v>12.022</v>
      </c>
      <c r="F5253" s="67">
        <f t="shared" si="316"/>
        <v>1.1000000000000001</v>
      </c>
      <c r="G5253" s="600"/>
      <c r="H5253" s="668">
        <f t="shared" si="318"/>
        <v>13.2242</v>
      </c>
      <c r="J5253" s="598"/>
      <c r="K5253" s="598"/>
    </row>
    <row r="5254" spans="1:11">
      <c r="A5254" s="67"/>
      <c r="B5254" s="67" t="s">
        <v>889</v>
      </c>
      <c r="C5254" s="67">
        <v>1</v>
      </c>
      <c r="D5254" s="67"/>
      <c r="E5254" s="600">
        <v>12.573</v>
      </c>
      <c r="F5254" s="67">
        <f t="shared" si="316"/>
        <v>1.1000000000000001</v>
      </c>
      <c r="G5254" s="600"/>
      <c r="H5254" s="668">
        <f t="shared" si="318"/>
        <v>13.830299999999999</v>
      </c>
      <c r="J5254" s="598"/>
      <c r="K5254" s="598"/>
    </row>
    <row r="5255" spans="1:11">
      <c r="A5255" s="67"/>
      <c r="B5255" s="67" t="s">
        <v>907</v>
      </c>
      <c r="C5255" s="67">
        <v>1</v>
      </c>
      <c r="D5255" s="67"/>
      <c r="E5255" s="600">
        <v>3.923</v>
      </c>
      <c r="F5255" s="67">
        <f t="shared" si="316"/>
        <v>1.1000000000000001</v>
      </c>
      <c r="G5255" s="600"/>
      <c r="H5255" s="668">
        <f t="shared" si="318"/>
        <v>4.3152999999999997</v>
      </c>
      <c r="J5255" s="598"/>
      <c r="K5255" s="598"/>
    </row>
    <row r="5256" spans="1:11">
      <c r="A5256" s="67"/>
      <c r="B5256" s="67" t="s">
        <v>908</v>
      </c>
      <c r="C5256" s="67">
        <v>1</v>
      </c>
      <c r="D5256" s="67"/>
      <c r="E5256" s="600">
        <v>4.7</v>
      </c>
      <c r="F5256" s="67">
        <f t="shared" si="316"/>
        <v>1.1000000000000001</v>
      </c>
      <c r="G5256" s="600"/>
      <c r="H5256" s="668">
        <f t="shared" si="318"/>
        <v>5.17</v>
      </c>
      <c r="J5256" s="598"/>
      <c r="K5256" s="598"/>
    </row>
    <row r="5257" spans="1:11">
      <c r="A5257" s="67"/>
      <c r="B5257" s="67" t="s">
        <v>909</v>
      </c>
      <c r="C5257" s="67">
        <v>1</v>
      </c>
      <c r="D5257" s="67"/>
      <c r="E5257" s="600">
        <v>6.4950000000000001</v>
      </c>
      <c r="F5257" s="67">
        <f t="shared" si="316"/>
        <v>1.1000000000000001</v>
      </c>
      <c r="G5257" s="600"/>
      <c r="H5257" s="668">
        <f t="shared" si="318"/>
        <v>7.1444999999999999</v>
      </c>
      <c r="J5257" s="598"/>
      <c r="K5257" s="598"/>
    </row>
    <row r="5258" spans="1:11">
      <c r="A5258" s="67"/>
      <c r="B5258" s="67" t="s">
        <v>910</v>
      </c>
      <c r="C5258" s="67">
        <v>1</v>
      </c>
      <c r="D5258" s="67"/>
      <c r="E5258" s="600">
        <v>2.3250000000000002</v>
      </c>
      <c r="F5258" s="67">
        <f t="shared" si="316"/>
        <v>1.1000000000000001</v>
      </c>
      <c r="G5258" s="600"/>
      <c r="H5258" s="668">
        <f t="shared" si="318"/>
        <v>2.5575000000000001</v>
      </c>
      <c r="J5258" s="598"/>
      <c r="K5258" s="598"/>
    </row>
    <row r="5259" spans="1:11">
      <c r="A5259" s="67"/>
      <c r="B5259" s="67" t="s">
        <v>911</v>
      </c>
      <c r="C5259" s="67">
        <v>1</v>
      </c>
      <c r="D5259" s="67"/>
      <c r="E5259" s="600">
        <v>4.8</v>
      </c>
      <c r="F5259" s="67">
        <f t="shared" si="316"/>
        <v>1.1000000000000001</v>
      </c>
      <c r="G5259" s="600"/>
      <c r="H5259" s="668">
        <f t="shared" si="318"/>
        <v>5.28</v>
      </c>
      <c r="J5259" s="598"/>
      <c r="K5259" s="598"/>
    </row>
    <row r="5260" spans="1:11">
      <c r="A5260" s="67"/>
      <c r="B5260" s="67" t="s">
        <v>912</v>
      </c>
      <c r="C5260" s="67">
        <v>1</v>
      </c>
      <c r="D5260" s="67"/>
      <c r="E5260" s="600">
        <v>6.5949999999999998</v>
      </c>
      <c r="F5260" s="67">
        <f t="shared" si="316"/>
        <v>1.1000000000000001</v>
      </c>
      <c r="G5260" s="600"/>
      <c r="H5260" s="668">
        <f t="shared" si="318"/>
        <v>7.2545000000000002</v>
      </c>
      <c r="J5260" s="598"/>
      <c r="K5260" s="598"/>
    </row>
    <row r="5261" spans="1:11">
      <c r="A5261" s="67"/>
      <c r="B5261" s="67"/>
      <c r="C5261" s="67"/>
      <c r="D5261" s="67"/>
      <c r="E5261" s="600"/>
      <c r="F5261" s="67">
        <f t="shared" si="316"/>
        <v>1.1000000000000001</v>
      </c>
      <c r="G5261" s="600"/>
      <c r="H5261" s="600"/>
      <c r="J5261" s="598"/>
      <c r="K5261" s="598"/>
    </row>
    <row r="5262" spans="1:11">
      <c r="A5262" s="67"/>
      <c r="B5262" s="67" t="s">
        <v>913</v>
      </c>
      <c r="C5262" s="67">
        <v>1</v>
      </c>
      <c r="D5262" s="67"/>
      <c r="E5262" s="600">
        <v>0.66600000000000004</v>
      </c>
      <c r="F5262" s="67">
        <f t="shared" si="316"/>
        <v>1.1000000000000001</v>
      </c>
      <c r="G5262" s="600"/>
      <c r="H5262" s="668">
        <f t="shared" ref="H5262:H5276" si="319">+PRODUCT(C5262:G5262)</f>
        <v>0.73260000000000003</v>
      </c>
      <c r="J5262" s="598"/>
      <c r="K5262" s="598"/>
    </row>
    <row r="5263" spans="1:11">
      <c r="A5263" s="67"/>
      <c r="B5263" s="67" t="s">
        <v>914</v>
      </c>
      <c r="C5263" s="67">
        <v>1</v>
      </c>
      <c r="D5263" s="67"/>
      <c r="E5263" s="600">
        <v>3.6349999999999998</v>
      </c>
      <c r="F5263" s="67">
        <f t="shared" si="316"/>
        <v>1.1000000000000001</v>
      </c>
      <c r="G5263" s="600"/>
      <c r="H5263" s="668">
        <f t="shared" si="319"/>
        <v>3.9984999999999999</v>
      </c>
      <c r="J5263" s="598"/>
      <c r="K5263" s="598"/>
    </row>
    <row r="5264" spans="1:11">
      <c r="A5264" s="67"/>
      <c r="B5264" s="67" t="s">
        <v>915</v>
      </c>
      <c r="C5264" s="67">
        <v>1</v>
      </c>
      <c r="D5264" s="67"/>
      <c r="E5264" s="600">
        <v>3.89</v>
      </c>
      <c r="F5264" s="67">
        <f t="shared" si="316"/>
        <v>1.1000000000000001</v>
      </c>
      <c r="G5264" s="600"/>
      <c r="H5264" s="668">
        <f t="shared" si="319"/>
        <v>4.2789999999999999</v>
      </c>
      <c r="J5264" s="598"/>
      <c r="K5264" s="598"/>
    </row>
    <row r="5265" spans="1:11">
      <c r="A5265" s="67"/>
      <c r="B5265" s="67" t="s">
        <v>916</v>
      </c>
      <c r="C5265" s="67">
        <v>1</v>
      </c>
      <c r="D5265" s="67"/>
      <c r="E5265" s="600">
        <v>3.8849999999999998</v>
      </c>
      <c r="F5265" s="67">
        <f t="shared" si="316"/>
        <v>1.1000000000000001</v>
      </c>
      <c r="G5265" s="600"/>
      <c r="H5265" s="668">
        <f t="shared" si="319"/>
        <v>4.2735000000000003</v>
      </c>
      <c r="J5265" s="598"/>
      <c r="K5265" s="598"/>
    </row>
    <row r="5266" spans="1:11">
      <c r="A5266" s="67"/>
      <c r="B5266" s="67" t="s">
        <v>917</v>
      </c>
      <c r="C5266" s="67">
        <v>2</v>
      </c>
      <c r="D5266" s="67"/>
      <c r="E5266" s="600">
        <v>3.8849999999999998</v>
      </c>
      <c r="F5266" s="67">
        <f t="shared" si="316"/>
        <v>1.1000000000000001</v>
      </c>
      <c r="G5266" s="600"/>
      <c r="H5266" s="668">
        <f t="shared" si="319"/>
        <v>8.5470000000000006</v>
      </c>
      <c r="J5266" s="598"/>
      <c r="K5266" s="598"/>
    </row>
    <row r="5267" spans="1:11">
      <c r="A5267" s="67"/>
      <c r="B5267" s="67" t="s">
        <v>918</v>
      </c>
      <c r="C5267" s="67">
        <v>2</v>
      </c>
      <c r="D5267" s="67"/>
      <c r="E5267" s="600">
        <v>3.65</v>
      </c>
      <c r="F5267" s="67">
        <f t="shared" si="316"/>
        <v>1.1000000000000001</v>
      </c>
      <c r="G5267" s="600"/>
      <c r="H5267" s="668">
        <f t="shared" si="319"/>
        <v>8.0299999999999994</v>
      </c>
      <c r="J5267" s="598"/>
      <c r="K5267" s="598"/>
    </row>
    <row r="5268" spans="1:11">
      <c r="A5268" s="67"/>
      <c r="B5268" s="67" t="s">
        <v>919</v>
      </c>
      <c r="C5268" s="67">
        <v>2</v>
      </c>
      <c r="D5268" s="67"/>
      <c r="E5268" s="600">
        <v>1.623</v>
      </c>
      <c r="F5268" s="67">
        <f t="shared" si="316"/>
        <v>1.1000000000000001</v>
      </c>
      <c r="G5268" s="600"/>
      <c r="H5268" s="668">
        <f t="shared" si="319"/>
        <v>3.5706000000000002</v>
      </c>
      <c r="J5268" s="598"/>
      <c r="K5268" s="598"/>
    </row>
    <row r="5269" spans="1:11">
      <c r="A5269" s="67"/>
      <c r="B5269" s="67" t="s">
        <v>920</v>
      </c>
      <c r="C5269" s="67">
        <v>1</v>
      </c>
      <c r="D5269" s="67"/>
      <c r="E5269" s="600">
        <v>6.5970000000000004</v>
      </c>
      <c r="F5269" s="67">
        <f t="shared" si="316"/>
        <v>1.1000000000000001</v>
      </c>
      <c r="G5269" s="600"/>
      <c r="H5269" s="668">
        <f t="shared" si="319"/>
        <v>7.2567000000000004</v>
      </c>
      <c r="J5269" s="598"/>
      <c r="K5269" s="598"/>
    </row>
    <row r="5270" spans="1:11">
      <c r="A5270" s="67"/>
      <c r="B5270" s="67" t="s">
        <v>921</v>
      </c>
      <c r="C5270" s="67">
        <v>1</v>
      </c>
      <c r="D5270" s="67"/>
      <c r="E5270" s="600">
        <v>1.796</v>
      </c>
      <c r="F5270" s="67">
        <f t="shared" si="316"/>
        <v>1.1000000000000001</v>
      </c>
      <c r="G5270" s="600"/>
      <c r="H5270" s="668">
        <f t="shared" si="319"/>
        <v>1.9756</v>
      </c>
      <c r="J5270" s="598"/>
      <c r="K5270" s="598"/>
    </row>
    <row r="5271" spans="1:11">
      <c r="A5271" s="67"/>
      <c r="B5271" s="67" t="s">
        <v>920</v>
      </c>
      <c r="C5271" s="67">
        <v>1</v>
      </c>
      <c r="D5271" s="67"/>
      <c r="E5271" s="600">
        <v>3.633</v>
      </c>
      <c r="F5271" s="67">
        <f t="shared" si="316"/>
        <v>1.1000000000000001</v>
      </c>
      <c r="G5271" s="600"/>
      <c r="H5271" s="668">
        <f t="shared" si="319"/>
        <v>3.9963000000000002</v>
      </c>
      <c r="J5271" s="598"/>
      <c r="K5271" s="598"/>
    </row>
    <row r="5272" spans="1:11">
      <c r="A5272" s="67"/>
      <c r="B5272" s="67" t="s">
        <v>922</v>
      </c>
      <c r="C5272" s="67">
        <v>1</v>
      </c>
      <c r="D5272" s="67"/>
      <c r="E5272" s="600">
        <v>3.8860000000000001</v>
      </c>
      <c r="F5272" s="67">
        <f t="shared" si="316"/>
        <v>1.1000000000000001</v>
      </c>
      <c r="G5272" s="600"/>
      <c r="H5272" s="668">
        <f t="shared" si="319"/>
        <v>4.2746000000000004</v>
      </c>
      <c r="J5272" s="598"/>
      <c r="K5272" s="598"/>
    </row>
    <row r="5273" spans="1:11">
      <c r="A5273" s="67"/>
      <c r="B5273" s="67" t="s">
        <v>923</v>
      </c>
      <c r="C5273" s="67">
        <v>1</v>
      </c>
      <c r="D5273" s="67"/>
      <c r="E5273" s="600">
        <v>3.8849999999999998</v>
      </c>
      <c r="F5273" s="67">
        <f t="shared" si="316"/>
        <v>1.1000000000000001</v>
      </c>
      <c r="G5273" s="600"/>
      <c r="H5273" s="668">
        <f t="shared" si="319"/>
        <v>4.2735000000000003</v>
      </c>
      <c r="J5273" s="598"/>
      <c r="K5273" s="598"/>
    </row>
    <row r="5274" spans="1:11">
      <c r="A5274" s="67"/>
      <c r="B5274" s="67" t="s">
        <v>924</v>
      </c>
      <c r="C5274" s="67">
        <v>1</v>
      </c>
      <c r="D5274" s="67"/>
      <c r="E5274" s="600">
        <v>3.8849999999999998</v>
      </c>
      <c r="F5274" s="67">
        <f t="shared" si="316"/>
        <v>1.1000000000000001</v>
      </c>
      <c r="G5274" s="600"/>
      <c r="H5274" s="668">
        <f t="shared" si="319"/>
        <v>4.2735000000000003</v>
      </c>
      <c r="J5274" s="598"/>
      <c r="K5274" s="598"/>
    </row>
    <row r="5275" spans="1:11">
      <c r="A5275" s="67"/>
      <c r="B5275" s="67" t="s">
        <v>925</v>
      </c>
      <c r="C5275" s="67">
        <v>1</v>
      </c>
      <c r="D5275" s="67"/>
      <c r="E5275" s="600">
        <v>3.8849999999999998</v>
      </c>
      <c r="F5275" s="67">
        <f t="shared" si="316"/>
        <v>1.1000000000000001</v>
      </c>
      <c r="G5275" s="600"/>
      <c r="H5275" s="668">
        <f t="shared" si="319"/>
        <v>4.2735000000000003</v>
      </c>
      <c r="J5275" s="598"/>
      <c r="K5275" s="598"/>
    </row>
    <row r="5276" spans="1:11">
      <c r="A5276" s="67"/>
      <c r="B5276" s="67" t="s">
        <v>926</v>
      </c>
      <c r="C5276" s="67">
        <v>1</v>
      </c>
      <c r="D5276" s="67"/>
      <c r="E5276" s="600">
        <v>2.4380000000000002</v>
      </c>
      <c r="F5276" s="67">
        <f t="shared" si="316"/>
        <v>1.1000000000000001</v>
      </c>
      <c r="G5276" s="600"/>
      <c r="H5276" s="668">
        <f t="shared" si="319"/>
        <v>2.6818</v>
      </c>
      <c r="J5276" s="598"/>
      <c r="K5276" s="598"/>
    </row>
    <row r="5277" spans="1:11">
      <c r="A5277" s="67"/>
      <c r="B5277" s="67"/>
      <c r="C5277" s="67"/>
      <c r="D5277" s="67"/>
      <c r="E5277" s="600"/>
      <c r="F5277" s="67"/>
      <c r="G5277" s="600"/>
      <c r="H5277" s="602">
        <f>SUM(H5085:H5276)</f>
        <v>991.84469999999999</v>
      </c>
      <c r="J5277" s="598"/>
      <c r="K5277" s="598"/>
    </row>
    <row r="5278" spans="1:11">
      <c r="A5278" s="67"/>
      <c r="B5278" s="67"/>
      <c r="C5278" s="67"/>
      <c r="D5278" s="67"/>
      <c r="E5278" s="600"/>
      <c r="F5278" s="67"/>
      <c r="G5278" s="600"/>
      <c r="H5278" s="600"/>
      <c r="J5278" s="598"/>
      <c r="K5278" s="598"/>
    </row>
    <row r="5279" spans="1:11">
      <c r="A5279" s="67"/>
      <c r="B5279" s="67"/>
      <c r="C5279" s="67"/>
      <c r="D5279" s="67"/>
      <c r="E5279" s="600"/>
      <c r="F5279" s="67"/>
      <c r="G5279" s="600"/>
      <c r="H5279" s="668"/>
      <c r="J5279" s="598"/>
      <c r="K5279" s="598"/>
    </row>
    <row r="5280" spans="1:11">
      <c r="A5280" s="67"/>
      <c r="B5280" s="601" t="s">
        <v>927</v>
      </c>
      <c r="C5280" s="67"/>
      <c r="D5280" s="67"/>
      <c r="E5280" s="600"/>
      <c r="F5280" s="67"/>
      <c r="G5280" s="600"/>
      <c r="H5280" s="668"/>
      <c r="J5280" s="598"/>
      <c r="K5280" s="598"/>
    </row>
    <row r="5281" spans="1:11">
      <c r="A5281" s="67"/>
      <c r="B5281" s="67" t="s">
        <v>928</v>
      </c>
      <c r="C5281" s="67">
        <v>1</v>
      </c>
      <c r="D5281" s="67"/>
      <c r="E5281" s="600">
        <v>5.7069999999999999</v>
      </c>
      <c r="F5281" s="67">
        <f t="shared" ref="F5281:F5289" si="320">0.2+0.6+0.6</f>
        <v>1.4</v>
      </c>
      <c r="G5281" s="600"/>
      <c r="H5281" s="668">
        <f t="shared" ref="H5281:H5295" si="321">+PRODUCT(C5281:G5281)</f>
        <v>7.9897999999999998</v>
      </c>
      <c r="J5281" s="598"/>
      <c r="K5281" s="598"/>
    </row>
    <row r="5282" spans="1:11">
      <c r="A5282" s="67"/>
      <c r="B5282" s="67" t="s">
        <v>929</v>
      </c>
      <c r="C5282" s="67"/>
      <c r="D5282" s="67"/>
      <c r="E5282" s="600"/>
      <c r="F5282" s="67">
        <f t="shared" si="320"/>
        <v>1.4</v>
      </c>
      <c r="G5282" s="600"/>
      <c r="H5282" s="668">
        <f t="shared" si="321"/>
        <v>1.4</v>
      </c>
      <c r="J5282" s="598"/>
      <c r="K5282" s="598"/>
    </row>
    <row r="5283" spans="1:11">
      <c r="A5283" s="67"/>
      <c r="B5283" s="67" t="s">
        <v>930</v>
      </c>
      <c r="C5283" s="67">
        <v>1</v>
      </c>
      <c r="D5283" s="67"/>
      <c r="E5283" s="600">
        <v>3.25</v>
      </c>
      <c r="F5283" s="67">
        <f t="shared" si="320"/>
        <v>1.4</v>
      </c>
      <c r="G5283" s="600"/>
      <c r="H5283" s="668">
        <f t="shared" si="321"/>
        <v>4.55</v>
      </c>
      <c r="J5283" s="598"/>
      <c r="K5283" s="598"/>
    </row>
    <row r="5284" spans="1:11">
      <c r="A5284" s="67"/>
      <c r="B5284" s="67" t="s">
        <v>931</v>
      </c>
      <c r="C5284" s="67">
        <v>1</v>
      </c>
      <c r="D5284" s="67"/>
      <c r="E5284" s="600">
        <v>2.8</v>
      </c>
      <c r="F5284" s="67">
        <f t="shared" si="320"/>
        <v>1.4</v>
      </c>
      <c r="G5284" s="600"/>
      <c r="H5284" s="668">
        <f t="shared" si="321"/>
        <v>3.92</v>
      </c>
      <c r="J5284" s="598"/>
      <c r="K5284" s="598"/>
    </row>
    <row r="5285" spans="1:11">
      <c r="A5285" s="67"/>
      <c r="B5285" s="67" t="s">
        <v>932</v>
      </c>
      <c r="C5285" s="67">
        <v>1</v>
      </c>
      <c r="D5285" s="67"/>
      <c r="E5285" s="600">
        <v>2.8</v>
      </c>
      <c r="F5285" s="67">
        <f t="shared" si="320"/>
        <v>1.4</v>
      </c>
      <c r="G5285" s="600"/>
      <c r="H5285" s="668">
        <f t="shared" si="321"/>
        <v>3.92</v>
      </c>
      <c r="J5285" s="598"/>
      <c r="K5285" s="598"/>
    </row>
    <row r="5286" spans="1:11">
      <c r="A5286" s="67"/>
      <c r="B5286" s="67" t="s">
        <v>933</v>
      </c>
      <c r="C5286" s="67">
        <v>1</v>
      </c>
      <c r="D5286" s="67"/>
      <c r="E5286" s="600">
        <v>2.8</v>
      </c>
      <c r="F5286" s="67">
        <f t="shared" si="320"/>
        <v>1.4</v>
      </c>
      <c r="G5286" s="600"/>
      <c r="H5286" s="668">
        <f t="shared" si="321"/>
        <v>3.92</v>
      </c>
      <c r="J5286" s="598"/>
      <c r="K5286" s="598"/>
    </row>
    <row r="5287" spans="1:11">
      <c r="A5287" s="67"/>
      <c r="B5287" s="67" t="s">
        <v>755</v>
      </c>
      <c r="C5287" s="67">
        <v>1</v>
      </c>
      <c r="D5287" s="67"/>
      <c r="E5287" s="600">
        <v>2.8</v>
      </c>
      <c r="F5287" s="67">
        <f t="shared" si="320"/>
        <v>1.4</v>
      </c>
      <c r="G5287" s="600"/>
      <c r="H5287" s="668">
        <f t="shared" si="321"/>
        <v>3.92</v>
      </c>
      <c r="J5287" s="598"/>
      <c r="K5287" s="598"/>
    </row>
    <row r="5288" spans="1:11">
      <c r="A5288" s="67"/>
      <c r="B5288" s="67" t="s">
        <v>756</v>
      </c>
      <c r="C5288" s="67">
        <v>1</v>
      </c>
      <c r="D5288" s="67"/>
      <c r="E5288" s="600">
        <v>2.9</v>
      </c>
      <c r="F5288" s="67">
        <f t="shared" si="320"/>
        <v>1.4</v>
      </c>
      <c r="G5288" s="600"/>
      <c r="H5288" s="668">
        <f t="shared" si="321"/>
        <v>4.0599999999999996</v>
      </c>
      <c r="J5288" s="598"/>
      <c r="K5288" s="598"/>
    </row>
    <row r="5289" spans="1:11">
      <c r="A5289" s="67"/>
      <c r="B5289" s="67" t="s">
        <v>757</v>
      </c>
      <c r="C5289" s="67">
        <v>1</v>
      </c>
      <c r="D5289" s="67"/>
      <c r="E5289" s="600">
        <v>2.9</v>
      </c>
      <c r="F5289" s="67">
        <f t="shared" si="320"/>
        <v>1.4</v>
      </c>
      <c r="G5289" s="600"/>
      <c r="H5289" s="668">
        <f t="shared" si="321"/>
        <v>4.0599999999999996</v>
      </c>
      <c r="J5289" s="598"/>
      <c r="K5289" s="598"/>
    </row>
    <row r="5290" spans="1:11">
      <c r="A5290" s="67"/>
      <c r="B5290" s="67" t="s">
        <v>758</v>
      </c>
      <c r="C5290" s="67">
        <v>1</v>
      </c>
      <c r="D5290" s="67"/>
      <c r="E5290" s="600">
        <v>6</v>
      </c>
      <c r="F5290" s="67">
        <f t="shared" ref="F5290:F5347" si="322">0.2+0.6+0.6</f>
        <v>1.4</v>
      </c>
      <c r="G5290" s="600"/>
      <c r="H5290" s="668">
        <f t="shared" si="321"/>
        <v>8.4</v>
      </c>
      <c r="J5290" s="598"/>
      <c r="K5290" s="598"/>
    </row>
    <row r="5291" spans="1:11">
      <c r="A5291" s="67"/>
      <c r="B5291" s="67" t="s">
        <v>759</v>
      </c>
      <c r="C5291" s="67">
        <v>1</v>
      </c>
      <c r="D5291" s="67"/>
      <c r="E5291" s="600">
        <v>8.5500000000000007</v>
      </c>
      <c r="F5291" s="67">
        <f t="shared" si="322"/>
        <v>1.4</v>
      </c>
      <c r="G5291" s="600"/>
      <c r="H5291" s="668">
        <f t="shared" si="321"/>
        <v>11.97</v>
      </c>
      <c r="J5291" s="598"/>
      <c r="K5291" s="598"/>
    </row>
    <row r="5292" spans="1:11">
      <c r="A5292" s="67"/>
      <c r="B5292" s="67" t="s">
        <v>761</v>
      </c>
      <c r="C5292" s="67">
        <v>1</v>
      </c>
      <c r="D5292" s="67"/>
      <c r="E5292" s="600">
        <v>4.3</v>
      </c>
      <c r="F5292" s="67">
        <f t="shared" si="322"/>
        <v>1.4</v>
      </c>
      <c r="G5292" s="600"/>
      <c r="H5292" s="668">
        <f t="shared" si="321"/>
        <v>6.02</v>
      </c>
      <c r="J5292" s="598"/>
      <c r="K5292" s="598"/>
    </row>
    <row r="5293" spans="1:11">
      <c r="A5293" s="67"/>
      <c r="B5293" s="67" t="s">
        <v>762</v>
      </c>
      <c r="C5293" s="67">
        <v>1</v>
      </c>
      <c r="D5293" s="67"/>
      <c r="E5293" s="600">
        <v>4.1399999999999997</v>
      </c>
      <c r="F5293" s="67">
        <f t="shared" si="322"/>
        <v>1.4</v>
      </c>
      <c r="G5293" s="600"/>
      <c r="H5293" s="668">
        <f t="shared" si="321"/>
        <v>5.7960000000000003</v>
      </c>
      <c r="J5293" s="598"/>
      <c r="K5293" s="598"/>
    </row>
    <row r="5294" spans="1:11">
      <c r="A5294" s="67"/>
      <c r="B5294" s="67" t="s">
        <v>763</v>
      </c>
      <c r="C5294" s="67">
        <v>1</v>
      </c>
      <c r="D5294" s="67"/>
      <c r="E5294" s="600">
        <v>2.1619999999999999</v>
      </c>
      <c r="F5294" s="67">
        <f t="shared" si="322"/>
        <v>1.4</v>
      </c>
      <c r="G5294" s="600"/>
      <c r="H5294" s="668">
        <f t="shared" si="321"/>
        <v>3.0268000000000002</v>
      </c>
      <c r="J5294" s="598"/>
      <c r="K5294" s="598"/>
    </row>
    <row r="5295" spans="1:11">
      <c r="A5295" s="67"/>
      <c r="B5295" s="67" t="s">
        <v>764</v>
      </c>
      <c r="C5295" s="67">
        <v>1</v>
      </c>
      <c r="D5295" s="67"/>
      <c r="E5295" s="600">
        <v>5.5010000000000003</v>
      </c>
      <c r="F5295" s="67">
        <f t="shared" si="322"/>
        <v>1.4</v>
      </c>
      <c r="G5295" s="600"/>
      <c r="H5295" s="668">
        <f t="shared" si="321"/>
        <v>7.7013999999999996</v>
      </c>
      <c r="J5295" s="598"/>
      <c r="K5295" s="598"/>
    </row>
    <row r="5296" spans="1:11">
      <c r="A5296" s="67"/>
      <c r="B5296" s="67" t="s">
        <v>765</v>
      </c>
      <c r="C5296" s="67">
        <v>1</v>
      </c>
      <c r="D5296" s="67"/>
      <c r="E5296" s="600">
        <v>4.327</v>
      </c>
      <c r="F5296" s="67">
        <f t="shared" si="322"/>
        <v>1.4</v>
      </c>
      <c r="G5296" s="600"/>
      <c r="H5296" s="668">
        <f t="shared" ref="H5296:H5353" si="323">+PRODUCT(C5296:G5296)</f>
        <v>6.0578000000000003</v>
      </c>
      <c r="J5296" s="598"/>
      <c r="K5296" s="598"/>
    </row>
    <row r="5297" spans="1:11">
      <c r="A5297" s="67"/>
      <c r="B5297" s="67" t="s">
        <v>766</v>
      </c>
      <c r="C5297" s="67">
        <v>1</v>
      </c>
      <c r="D5297" s="67"/>
      <c r="E5297" s="600">
        <v>3.22</v>
      </c>
      <c r="F5297" s="67">
        <f t="shared" si="322"/>
        <v>1.4</v>
      </c>
      <c r="G5297" s="600"/>
      <c r="H5297" s="668">
        <f t="shared" si="323"/>
        <v>4.508</v>
      </c>
      <c r="J5297" s="598"/>
      <c r="K5297" s="598"/>
    </row>
    <row r="5298" spans="1:11">
      <c r="A5298" s="67"/>
      <c r="B5298" s="67" t="s">
        <v>767</v>
      </c>
      <c r="C5298" s="67">
        <v>1</v>
      </c>
      <c r="D5298" s="67"/>
      <c r="E5298" s="600">
        <v>6.1</v>
      </c>
      <c r="F5298" s="67">
        <f t="shared" si="322"/>
        <v>1.4</v>
      </c>
      <c r="G5298" s="600"/>
      <c r="H5298" s="668">
        <f t="shared" si="323"/>
        <v>8.5399999999999991</v>
      </c>
      <c r="J5298" s="598"/>
      <c r="K5298" s="598"/>
    </row>
    <row r="5299" spans="1:11">
      <c r="A5299" s="67"/>
      <c r="B5299" s="67" t="s">
        <v>768</v>
      </c>
      <c r="C5299" s="67">
        <v>1</v>
      </c>
      <c r="D5299" s="67"/>
      <c r="E5299" s="600">
        <v>3.51</v>
      </c>
      <c r="F5299" s="67">
        <f t="shared" si="322"/>
        <v>1.4</v>
      </c>
      <c r="G5299" s="600"/>
      <c r="H5299" s="668">
        <f t="shared" si="323"/>
        <v>4.9139999999999997</v>
      </c>
      <c r="J5299" s="598"/>
      <c r="K5299" s="598"/>
    </row>
    <row r="5300" spans="1:11">
      <c r="A5300" s="67"/>
      <c r="B5300" s="67" t="s">
        <v>769</v>
      </c>
      <c r="C5300" s="67">
        <v>1</v>
      </c>
      <c r="D5300" s="67"/>
      <c r="E5300" s="600">
        <v>4.5869999999999997</v>
      </c>
      <c r="F5300" s="67">
        <f t="shared" si="322"/>
        <v>1.4</v>
      </c>
      <c r="G5300" s="600"/>
      <c r="H5300" s="668">
        <f t="shared" si="323"/>
        <v>6.4218000000000002</v>
      </c>
      <c r="J5300" s="598"/>
      <c r="K5300" s="598"/>
    </row>
    <row r="5301" spans="1:11">
      <c r="A5301" s="67"/>
      <c r="B5301" s="67" t="s">
        <v>770</v>
      </c>
      <c r="C5301" s="67">
        <v>1</v>
      </c>
      <c r="D5301" s="67"/>
      <c r="E5301" s="600">
        <v>8.4499999999999993</v>
      </c>
      <c r="F5301" s="67">
        <f t="shared" si="322"/>
        <v>1.4</v>
      </c>
      <c r="G5301" s="600"/>
      <c r="H5301" s="668">
        <f t="shared" si="323"/>
        <v>11.83</v>
      </c>
      <c r="J5301" s="598"/>
      <c r="K5301" s="598"/>
    </row>
    <row r="5302" spans="1:11">
      <c r="A5302" s="67"/>
      <c r="B5302" s="67" t="s">
        <v>771</v>
      </c>
      <c r="C5302" s="67">
        <v>1</v>
      </c>
      <c r="D5302" s="67"/>
      <c r="E5302" s="600">
        <v>4.24</v>
      </c>
      <c r="F5302" s="67">
        <f t="shared" si="322"/>
        <v>1.4</v>
      </c>
      <c r="G5302" s="600"/>
      <c r="H5302" s="668">
        <f t="shared" si="323"/>
        <v>5.9359999999999999</v>
      </c>
      <c r="J5302" s="598"/>
      <c r="K5302" s="598"/>
    </row>
    <row r="5303" spans="1:11">
      <c r="A5303" s="67"/>
      <c r="B5303" s="67" t="s">
        <v>772</v>
      </c>
      <c r="C5303" s="67">
        <v>1</v>
      </c>
      <c r="D5303" s="67"/>
      <c r="E5303" s="600">
        <v>4.5250000000000004</v>
      </c>
      <c r="F5303" s="67">
        <f t="shared" si="322"/>
        <v>1.4</v>
      </c>
      <c r="G5303" s="600"/>
      <c r="H5303" s="668">
        <f t="shared" si="323"/>
        <v>6.335</v>
      </c>
      <c r="J5303" s="598"/>
      <c r="K5303" s="598"/>
    </row>
    <row r="5304" spans="1:11">
      <c r="A5304" s="67"/>
      <c r="B5304" s="67" t="s">
        <v>773</v>
      </c>
      <c r="C5304" s="67">
        <v>1</v>
      </c>
      <c r="D5304" s="67"/>
      <c r="E5304" s="600">
        <v>3.5249999999999999</v>
      </c>
      <c r="F5304" s="67">
        <f t="shared" si="322"/>
        <v>1.4</v>
      </c>
      <c r="G5304" s="600"/>
      <c r="H5304" s="668">
        <f t="shared" si="323"/>
        <v>4.9349999999999996</v>
      </c>
      <c r="J5304" s="598"/>
      <c r="K5304" s="598"/>
    </row>
    <row r="5305" spans="1:11">
      <c r="A5305" s="67"/>
      <c r="B5305" s="67" t="s">
        <v>774</v>
      </c>
      <c r="C5305" s="67">
        <v>1</v>
      </c>
      <c r="D5305" s="67"/>
      <c r="E5305" s="600">
        <v>4.4000000000000004</v>
      </c>
      <c r="F5305" s="67">
        <f t="shared" si="322"/>
        <v>1.4</v>
      </c>
      <c r="G5305" s="600"/>
      <c r="H5305" s="668">
        <f t="shared" si="323"/>
        <v>6.16</v>
      </c>
      <c r="J5305" s="598"/>
      <c r="K5305" s="598"/>
    </row>
    <row r="5306" spans="1:11">
      <c r="A5306" s="67"/>
      <c r="B5306" s="67" t="s">
        <v>775</v>
      </c>
      <c r="C5306" s="67">
        <v>1</v>
      </c>
      <c r="D5306" s="67"/>
      <c r="E5306" s="600">
        <v>4.24</v>
      </c>
      <c r="F5306" s="67">
        <f t="shared" si="322"/>
        <v>1.4</v>
      </c>
      <c r="G5306" s="600"/>
      <c r="H5306" s="668">
        <f t="shared" si="323"/>
        <v>5.9359999999999999</v>
      </c>
      <c r="J5306" s="598"/>
      <c r="K5306" s="598"/>
    </row>
    <row r="5307" spans="1:11">
      <c r="A5307" s="67"/>
      <c r="B5307" s="67" t="s">
        <v>776</v>
      </c>
      <c r="C5307" s="67">
        <v>1</v>
      </c>
      <c r="D5307" s="67"/>
      <c r="E5307" s="600">
        <v>3.9129999999999998</v>
      </c>
      <c r="F5307" s="67">
        <f t="shared" si="322"/>
        <v>1.4</v>
      </c>
      <c r="G5307" s="600"/>
      <c r="H5307" s="668">
        <f t="shared" si="323"/>
        <v>5.4782000000000002</v>
      </c>
      <c r="J5307" s="598"/>
      <c r="K5307" s="598"/>
    </row>
    <row r="5308" spans="1:11">
      <c r="A5308" s="67"/>
      <c r="B5308" s="67" t="s">
        <v>777</v>
      </c>
      <c r="C5308" s="67">
        <v>1</v>
      </c>
      <c r="D5308" s="67"/>
      <c r="E5308" s="600">
        <v>4.5250000000000004</v>
      </c>
      <c r="F5308" s="67">
        <f t="shared" si="322"/>
        <v>1.4</v>
      </c>
      <c r="G5308" s="600"/>
      <c r="H5308" s="668">
        <f t="shared" si="323"/>
        <v>6.335</v>
      </c>
      <c r="J5308" s="598"/>
      <c r="K5308" s="598"/>
    </row>
    <row r="5309" spans="1:11">
      <c r="A5309" s="67"/>
      <c r="B5309" s="67" t="s">
        <v>778</v>
      </c>
      <c r="C5309" s="67">
        <v>1</v>
      </c>
      <c r="D5309" s="67"/>
      <c r="E5309" s="600">
        <v>3.5249999999999999</v>
      </c>
      <c r="F5309" s="67">
        <f t="shared" si="322"/>
        <v>1.4</v>
      </c>
      <c r="G5309" s="600"/>
      <c r="H5309" s="668">
        <f t="shared" si="323"/>
        <v>4.9349999999999996</v>
      </c>
      <c r="J5309" s="598"/>
      <c r="K5309" s="598"/>
    </row>
    <row r="5310" spans="1:11">
      <c r="A5310" s="67"/>
      <c r="B5310" s="67" t="s">
        <v>779</v>
      </c>
      <c r="C5310" s="67">
        <v>1</v>
      </c>
      <c r="D5310" s="67"/>
      <c r="E5310" s="600">
        <v>8.94</v>
      </c>
      <c r="F5310" s="67">
        <f t="shared" si="322"/>
        <v>1.4</v>
      </c>
      <c r="G5310" s="600"/>
      <c r="H5310" s="668">
        <f t="shared" si="323"/>
        <v>12.516</v>
      </c>
      <c r="J5310" s="598"/>
      <c r="K5310" s="598"/>
    </row>
    <row r="5311" spans="1:11">
      <c r="A5311" s="67"/>
      <c r="B5311" s="67" t="s">
        <v>780</v>
      </c>
      <c r="C5311" s="67">
        <v>1</v>
      </c>
      <c r="D5311" s="67"/>
      <c r="E5311" s="600">
        <v>8.4149999999999991</v>
      </c>
      <c r="F5311" s="67">
        <f t="shared" si="322"/>
        <v>1.4</v>
      </c>
      <c r="G5311" s="600"/>
      <c r="H5311" s="668">
        <f t="shared" si="323"/>
        <v>11.781000000000001</v>
      </c>
      <c r="J5311" s="598"/>
      <c r="K5311" s="598"/>
    </row>
    <row r="5312" spans="1:11">
      <c r="A5312" s="67"/>
      <c r="B5312" s="67" t="s">
        <v>780</v>
      </c>
      <c r="C5312" s="67">
        <v>1</v>
      </c>
      <c r="D5312" s="67"/>
      <c r="E5312" s="600">
        <v>6.9939999999999998</v>
      </c>
      <c r="F5312" s="67">
        <f t="shared" si="322"/>
        <v>1.4</v>
      </c>
      <c r="G5312" s="600"/>
      <c r="H5312" s="668">
        <f t="shared" si="323"/>
        <v>9.7916000000000007</v>
      </c>
      <c r="J5312" s="598"/>
      <c r="K5312" s="598"/>
    </row>
    <row r="5313" spans="1:11">
      <c r="A5313" s="67"/>
      <c r="B5313" s="67" t="s">
        <v>781</v>
      </c>
      <c r="C5313" s="67">
        <v>1</v>
      </c>
      <c r="D5313" s="67"/>
      <c r="E5313" s="600">
        <v>3.15</v>
      </c>
      <c r="F5313" s="67">
        <f t="shared" si="322"/>
        <v>1.4</v>
      </c>
      <c r="G5313" s="600"/>
      <c r="H5313" s="668">
        <f t="shared" si="323"/>
        <v>4.41</v>
      </c>
      <c r="J5313" s="598"/>
      <c r="K5313" s="598"/>
    </row>
    <row r="5314" spans="1:11">
      <c r="A5314" s="67"/>
      <c r="B5314" s="67" t="s">
        <v>782</v>
      </c>
      <c r="C5314" s="67">
        <v>1</v>
      </c>
      <c r="D5314" s="67"/>
      <c r="E5314" s="600">
        <v>5.8250000000000002</v>
      </c>
      <c r="F5314" s="67">
        <f t="shared" si="322"/>
        <v>1.4</v>
      </c>
      <c r="G5314" s="600"/>
      <c r="H5314" s="668">
        <f t="shared" si="323"/>
        <v>8.1549999999999994</v>
      </c>
      <c r="J5314" s="598"/>
      <c r="K5314" s="598"/>
    </row>
    <row r="5315" spans="1:11">
      <c r="A5315" s="67"/>
      <c r="B5315" s="67" t="s">
        <v>783</v>
      </c>
      <c r="C5315" s="67">
        <v>1</v>
      </c>
      <c r="D5315" s="67"/>
      <c r="E5315" s="600">
        <v>6.1</v>
      </c>
      <c r="F5315" s="67">
        <f t="shared" si="322"/>
        <v>1.4</v>
      </c>
      <c r="G5315" s="600"/>
      <c r="H5315" s="668">
        <f t="shared" si="323"/>
        <v>8.5399999999999991</v>
      </c>
      <c r="J5315" s="598"/>
      <c r="K5315" s="598"/>
    </row>
    <row r="5316" spans="1:11">
      <c r="A5316" s="67"/>
      <c r="B5316" s="67" t="s">
        <v>784</v>
      </c>
      <c r="C5316" s="67">
        <v>1</v>
      </c>
      <c r="D5316" s="67"/>
      <c r="E5316" s="600">
        <v>5.8250000000000002</v>
      </c>
      <c r="F5316" s="67">
        <f t="shared" si="322"/>
        <v>1.4</v>
      </c>
      <c r="G5316" s="600"/>
      <c r="H5316" s="668">
        <f t="shared" si="323"/>
        <v>8.1549999999999994</v>
      </c>
      <c r="J5316" s="598"/>
      <c r="K5316" s="598"/>
    </row>
    <row r="5317" spans="1:11">
      <c r="A5317" s="67"/>
      <c r="B5317" s="67" t="s">
        <v>785</v>
      </c>
      <c r="C5317" s="67">
        <v>1</v>
      </c>
      <c r="D5317" s="67"/>
      <c r="E5317" s="600">
        <v>6.1</v>
      </c>
      <c r="F5317" s="67">
        <f t="shared" si="322"/>
        <v>1.4</v>
      </c>
      <c r="G5317" s="600"/>
      <c r="H5317" s="668">
        <f t="shared" si="323"/>
        <v>8.5399999999999991</v>
      </c>
      <c r="J5317" s="598"/>
      <c r="K5317" s="598"/>
    </row>
    <row r="5318" spans="1:11">
      <c r="A5318" s="67"/>
      <c r="B5318" s="67" t="s">
        <v>786</v>
      </c>
      <c r="C5318" s="67">
        <v>1</v>
      </c>
      <c r="D5318" s="67"/>
      <c r="E5318" s="600">
        <v>3.5609999999999999</v>
      </c>
      <c r="F5318" s="67">
        <f t="shared" si="322"/>
        <v>1.4</v>
      </c>
      <c r="G5318" s="600"/>
      <c r="H5318" s="668">
        <f t="shared" si="323"/>
        <v>4.9854000000000003</v>
      </c>
      <c r="J5318" s="598"/>
      <c r="K5318" s="598"/>
    </row>
    <row r="5319" spans="1:11">
      <c r="A5319" s="67"/>
      <c r="B5319" s="67" t="s">
        <v>787</v>
      </c>
      <c r="C5319" s="67">
        <v>1</v>
      </c>
      <c r="D5319" s="67"/>
      <c r="E5319" s="600">
        <v>5.0380000000000003</v>
      </c>
      <c r="F5319" s="67">
        <f t="shared" si="322"/>
        <v>1.4</v>
      </c>
      <c r="G5319" s="600"/>
      <c r="H5319" s="668">
        <f t="shared" si="323"/>
        <v>7.0532000000000004</v>
      </c>
      <c r="J5319" s="598"/>
      <c r="K5319" s="598"/>
    </row>
    <row r="5320" spans="1:11">
      <c r="A5320" s="67"/>
      <c r="B5320" s="67" t="s">
        <v>788</v>
      </c>
      <c r="C5320" s="67">
        <v>1</v>
      </c>
      <c r="D5320" s="67"/>
      <c r="E5320" s="600">
        <v>8.5779999999999994</v>
      </c>
      <c r="F5320" s="67">
        <f t="shared" si="322"/>
        <v>1.4</v>
      </c>
      <c r="G5320" s="600"/>
      <c r="H5320" s="668">
        <f t="shared" si="323"/>
        <v>12.0092</v>
      </c>
      <c r="J5320" s="598"/>
      <c r="K5320" s="598"/>
    </row>
    <row r="5321" spans="1:11">
      <c r="A5321" s="67"/>
      <c r="B5321" s="67" t="s">
        <v>789</v>
      </c>
      <c r="C5321" s="67">
        <v>1</v>
      </c>
      <c r="D5321" s="67"/>
      <c r="E5321" s="600">
        <v>6.1749999999999998</v>
      </c>
      <c r="F5321" s="67">
        <f t="shared" si="322"/>
        <v>1.4</v>
      </c>
      <c r="G5321" s="600"/>
      <c r="H5321" s="668">
        <f t="shared" si="323"/>
        <v>8.6449999999999996</v>
      </c>
      <c r="J5321" s="598"/>
      <c r="K5321" s="598"/>
    </row>
    <row r="5322" spans="1:11">
      <c r="A5322" s="67"/>
      <c r="B5322" s="67" t="s">
        <v>790</v>
      </c>
      <c r="C5322" s="67">
        <v>1</v>
      </c>
      <c r="D5322" s="67"/>
      <c r="E5322" s="600">
        <v>5.8</v>
      </c>
      <c r="F5322" s="67">
        <f t="shared" si="322"/>
        <v>1.4</v>
      </c>
      <c r="G5322" s="600"/>
      <c r="H5322" s="668">
        <f t="shared" si="323"/>
        <v>8.1199999999999992</v>
      </c>
      <c r="J5322" s="598"/>
      <c r="K5322" s="598"/>
    </row>
    <row r="5323" spans="1:11">
      <c r="A5323" s="67"/>
      <c r="B5323" s="67" t="s">
        <v>791</v>
      </c>
      <c r="C5323" s="67">
        <v>1</v>
      </c>
      <c r="D5323" s="67"/>
      <c r="E5323" s="600">
        <v>2.16</v>
      </c>
      <c r="F5323" s="67">
        <f t="shared" si="322"/>
        <v>1.4</v>
      </c>
      <c r="G5323" s="600"/>
      <c r="H5323" s="668">
        <f t="shared" si="323"/>
        <v>3.024</v>
      </c>
      <c r="J5323" s="598"/>
      <c r="K5323" s="598"/>
    </row>
    <row r="5324" spans="1:11">
      <c r="A5324" s="67"/>
      <c r="B5324" s="67" t="s">
        <v>792</v>
      </c>
      <c r="C5324" s="67">
        <v>1</v>
      </c>
      <c r="D5324" s="67"/>
      <c r="E5324" s="600">
        <v>4.657</v>
      </c>
      <c r="F5324" s="67">
        <f t="shared" si="322"/>
        <v>1.4</v>
      </c>
      <c r="G5324" s="600"/>
      <c r="H5324" s="668">
        <f t="shared" si="323"/>
        <v>6.5198</v>
      </c>
      <c r="J5324" s="598"/>
      <c r="K5324" s="598"/>
    </row>
    <row r="5325" spans="1:11">
      <c r="A5325" s="67"/>
      <c r="B5325" s="67" t="s">
        <v>793</v>
      </c>
      <c r="C5325" s="67">
        <v>1</v>
      </c>
      <c r="D5325" s="67"/>
      <c r="E5325" s="600">
        <v>3.0659999999999998</v>
      </c>
      <c r="F5325" s="67">
        <f t="shared" si="322"/>
        <v>1.4</v>
      </c>
      <c r="G5325" s="600"/>
      <c r="H5325" s="668">
        <f t="shared" si="323"/>
        <v>4.2923999999999998</v>
      </c>
      <c r="J5325" s="598"/>
      <c r="K5325" s="598"/>
    </row>
    <row r="5326" spans="1:11">
      <c r="A5326" s="67"/>
      <c r="B5326" s="67" t="s">
        <v>794</v>
      </c>
      <c r="C5326" s="67">
        <v>1</v>
      </c>
      <c r="D5326" s="67"/>
      <c r="E5326" s="600">
        <v>2.2400000000000002</v>
      </c>
      <c r="F5326" s="67">
        <f t="shared" si="322"/>
        <v>1.4</v>
      </c>
      <c r="G5326" s="600"/>
      <c r="H5326" s="668">
        <f t="shared" si="323"/>
        <v>3.1360000000000001</v>
      </c>
      <c r="J5326" s="598"/>
      <c r="K5326" s="598"/>
    </row>
    <row r="5327" spans="1:11">
      <c r="A5327" s="67"/>
      <c r="B5327" s="67" t="s">
        <v>795</v>
      </c>
      <c r="C5327" s="67">
        <v>2</v>
      </c>
      <c r="D5327" s="67"/>
      <c r="E5327" s="600">
        <v>1.8</v>
      </c>
      <c r="F5327" s="67">
        <f t="shared" si="322"/>
        <v>1.4</v>
      </c>
      <c r="G5327" s="600"/>
      <c r="H5327" s="668">
        <f t="shared" si="323"/>
        <v>5.04</v>
      </c>
      <c r="J5327" s="598"/>
      <c r="K5327" s="598"/>
    </row>
    <row r="5328" spans="1:11">
      <c r="A5328" s="67"/>
      <c r="B5328" s="67" t="s">
        <v>796</v>
      </c>
      <c r="C5328" s="67">
        <v>1</v>
      </c>
      <c r="D5328" s="67"/>
      <c r="E5328" s="600">
        <f>0.874+0.8</f>
        <v>1.6739999999999999</v>
      </c>
      <c r="F5328" s="67">
        <f t="shared" si="322"/>
        <v>1.4</v>
      </c>
      <c r="G5328" s="600"/>
      <c r="H5328" s="668">
        <f t="shared" si="323"/>
        <v>2.3435999999999999</v>
      </c>
      <c r="J5328" s="598"/>
      <c r="K5328" s="598"/>
    </row>
    <row r="5329" spans="1:11">
      <c r="A5329" s="67"/>
      <c r="B5329" s="67" t="s">
        <v>797</v>
      </c>
      <c r="C5329" s="67">
        <v>1</v>
      </c>
      <c r="D5329" s="67"/>
      <c r="E5329" s="600">
        <v>0.8</v>
      </c>
      <c r="F5329" s="67">
        <f t="shared" si="322"/>
        <v>1.4</v>
      </c>
      <c r="G5329" s="600"/>
      <c r="H5329" s="668">
        <f t="shared" si="323"/>
        <v>1.1200000000000001</v>
      </c>
      <c r="J5329" s="598"/>
      <c r="K5329" s="598"/>
    </row>
    <row r="5330" spans="1:11">
      <c r="A5330" s="67"/>
      <c r="B5330" s="67" t="s">
        <v>798</v>
      </c>
      <c r="C5330" s="67">
        <v>1</v>
      </c>
      <c r="D5330" s="67"/>
      <c r="E5330" s="600">
        <v>7.7717000000000001</v>
      </c>
      <c r="F5330" s="67">
        <f t="shared" si="322"/>
        <v>1.4</v>
      </c>
      <c r="G5330" s="600"/>
      <c r="H5330" s="668">
        <f t="shared" si="323"/>
        <v>10.880380000000001</v>
      </c>
      <c r="J5330" s="598"/>
      <c r="K5330" s="598"/>
    </row>
    <row r="5331" spans="1:11">
      <c r="A5331" s="67"/>
      <c r="B5331" s="67" t="s">
        <v>799</v>
      </c>
      <c r="C5331" s="67">
        <v>1</v>
      </c>
      <c r="D5331" s="67"/>
      <c r="E5331" s="600">
        <v>5.9050000000000002</v>
      </c>
      <c r="F5331" s="67">
        <f t="shared" si="322"/>
        <v>1.4</v>
      </c>
      <c r="G5331" s="600"/>
      <c r="H5331" s="668">
        <f t="shared" si="323"/>
        <v>8.2669999999999995</v>
      </c>
      <c r="J5331" s="598"/>
      <c r="K5331" s="598"/>
    </row>
    <row r="5332" spans="1:11">
      <c r="A5332" s="67"/>
      <c r="B5332" s="67" t="s">
        <v>800</v>
      </c>
      <c r="C5332" s="67">
        <v>1</v>
      </c>
      <c r="D5332" s="67"/>
      <c r="E5332" s="600">
        <v>6.6630000000000003</v>
      </c>
      <c r="F5332" s="67">
        <f t="shared" si="322"/>
        <v>1.4</v>
      </c>
      <c r="G5332" s="600"/>
      <c r="H5332" s="668">
        <f t="shared" si="323"/>
        <v>9.3282000000000007</v>
      </c>
      <c r="J5332" s="598"/>
      <c r="K5332" s="598"/>
    </row>
    <row r="5333" spans="1:11">
      <c r="A5333" s="67"/>
      <c r="B5333" s="67" t="s">
        <v>934</v>
      </c>
      <c r="C5333" s="67">
        <v>1</v>
      </c>
      <c r="D5333" s="67"/>
      <c r="E5333" s="600">
        <v>4.1369999999999996</v>
      </c>
      <c r="F5333" s="67">
        <f t="shared" si="322"/>
        <v>1.4</v>
      </c>
      <c r="G5333" s="600"/>
      <c r="H5333" s="668">
        <f t="shared" si="323"/>
        <v>5.7918000000000003</v>
      </c>
      <c r="J5333" s="598"/>
      <c r="K5333" s="598"/>
    </row>
    <row r="5334" spans="1:11">
      <c r="A5334" s="67"/>
      <c r="B5334" s="67" t="s">
        <v>935</v>
      </c>
      <c r="C5334" s="67">
        <v>1</v>
      </c>
      <c r="D5334" s="67"/>
      <c r="E5334" s="600">
        <v>4.1390000000000002</v>
      </c>
      <c r="F5334" s="67">
        <f t="shared" si="322"/>
        <v>1.4</v>
      </c>
      <c r="G5334" s="600"/>
      <c r="H5334" s="668">
        <f t="shared" si="323"/>
        <v>5.7946</v>
      </c>
      <c r="J5334" s="598"/>
      <c r="K5334" s="598"/>
    </row>
    <row r="5335" spans="1:11">
      <c r="A5335" s="67"/>
      <c r="B5335" s="67" t="s">
        <v>802</v>
      </c>
      <c r="C5335" s="67">
        <v>1</v>
      </c>
      <c r="D5335" s="67"/>
      <c r="E5335" s="600">
        <v>4.1369999999999996</v>
      </c>
      <c r="F5335" s="67">
        <f t="shared" si="322"/>
        <v>1.4</v>
      </c>
      <c r="G5335" s="600"/>
      <c r="H5335" s="668">
        <f t="shared" si="323"/>
        <v>5.7918000000000003</v>
      </c>
      <c r="J5335" s="598"/>
      <c r="K5335" s="598"/>
    </row>
    <row r="5336" spans="1:11">
      <c r="A5336" s="67"/>
      <c r="B5336" s="67" t="s">
        <v>803</v>
      </c>
      <c r="C5336" s="67">
        <v>1</v>
      </c>
      <c r="D5336" s="67"/>
      <c r="E5336" s="600">
        <v>6</v>
      </c>
      <c r="F5336" s="67">
        <f t="shared" si="322"/>
        <v>1.4</v>
      </c>
      <c r="G5336" s="600"/>
      <c r="H5336" s="668">
        <f t="shared" si="323"/>
        <v>8.4</v>
      </c>
      <c r="J5336" s="598"/>
      <c r="K5336" s="598"/>
    </row>
    <row r="5337" spans="1:11">
      <c r="A5337" s="67"/>
      <c r="B5337" s="67" t="s">
        <v>804</v>
      </c>
      <c r="C5337" s="67">
        <v>1</v>
      </c>
      <c r="D5337" s="67"/>
      <c r="E5337" s="600">
        <v>5.9</v>
      </c>
      <c r="F5337" s="67">
        <f t="shared" si="322"/>
        <v>1.4</v>
      </c>
      <c r="G5337" s="600"/>
      <c r="H5337" s="668">
        <f t="shared" si="323"/>
        <v>8.26</v>
      </c>
      <c r="J5337" s="598"/>
      <c r="K5337" s="598"/>
    </row>
    <row r="5338" spans="1:11">
      <c r="A5338" s="67"/>
      <c r="B5338" s="67" t="s">
        <v>805</v>
      </c>
      <c r="C5338" s="67">
        <v>1</v>
      </c>
      <c r="D5338" s="67"/>
      <c r="E5338" s="600">
        <v>6.1</v>
      </c>
      <c r="F5338" s="67">
        <f t="shared" si="322"/>
        <v>1.4</v>
      </c>
      <c r="G5338" s="600"/>
      <c r="H5338" s="668">
        <f t="shared" si="323"/>
        <v>8.5399999999999991</v>
      </c>
      <c r="J5338" s="598"/>
      <c r="K5338" s="598"/>
    </row>
    <row r="5339" spans="1:11">
      <c r="A5339" s="67"/>
      <c r="B5339" s="67" t="s">
        <v>806</v>
      </c>
      <c r="C5339" s="67">
        <v>1</v>
      </c>
      <c r="D5339" s="67"/>
      <c r="E5339" s="600">
        <v>5.9</v>
      </c>
      <c r="F5339" s="67">
        <f t="shared" si="322"/>
        <v>1.4</v>
      </c>
      <c r="G5339" s="600"/>
      <c r="H5339" s="668">
        <f t="shared" si="323"/>
        <v>8.26</v>
      </c>
      <c r="J5339" s="598"/>
      <c r="K5339" s="598"/>
    </row>
    <row r="5340" spans="1:11">
      <c r="A5340" s="67"/>
      <c r="B5340" s="67" t="s">
        <v>807</v>
      </c>
      <c r="C5340" s="67">
        <v>1</v>
      </c>
      <c r="D5340" s="67"/>
      <c r="E5340" s="600">
        <v>6.1</v>
      </c>
      <c r="F5340" s="67">
        <f t="shared" si="322"/>
        <v>1.4</v>
      </c>
      <c r="G5340" s="600"/>
      <c r="H5340" s="668">
        <f t="shared" si="323"/>
        <v>8.5399999999999991</v>
      </c>
      <c r="J5340" s="598"/>
      <c r="K5340" s="598"/>
    </row>
    <row r="5341" spans="1:11">
      <c r="A5341" s="67"/>
      <c r="B5341" s="67" t="s">
        <v>808</v>
      </c>
      <c r="C5341" s="67">
        <v>1</v>
      </c>
      <c r="D5341" s="67"/>
      <c r="E5341" s="600">
        <v>5.9349999999999996</v>
      </c>
      <c r="F5341" s="67">
        <f t="shared" si="322"/>
        <v>1.4</v>
      </c>
      <c r="G5341" s="600"/>
      <c r="H5341" s="668">
        <f t="shared" si="323"/>
        <v>8.3089999999999993</v>
      </c>
      <c r="J5341" s="598"/>
      <c r="K5341" s="598"/>
    </row>
    <row r="5342" spans="1:11">
      <c r="A5342" s="67"/>
      <c r="B5342" s="67" t="s">
        <v>936</v>
      </c>
      <c r="C5342" s="67">
        <v>1</v>
      </c>
      <c r="D5342" s="67"/>
      <c r="E5342" s="600">
        <v>37.884999999999998</v>
      </c>
      <c r="F5342" s="67">
        <f t="shared" si="322"/>
        <v>1.4</v>
      </c>
      <c r="G5342" s="600"/>
      <c r="H5342" s="668">
        <f t="shared" si="323"/>
        <v>53.039000000000001</v>
      </c>
      <c r="J5342" s="598"/>
      <c r="K5342" s="598"/>
    </row>
    <row r="5343" spans="1:11">
      <c r="A5343" s="67"/>
      <c r="B5343" s="67" t="s">
        <v>816</v>
      </c>
      <c r="C5343" s="67">
        <v>1</v>
      </c>
      <c r="D5343" s="67"/>
      <c r="E5343" s="600">
        <v>5.4550000000000001</v>
      </c>
      <c r="F5343" s="67">
        <f t="shared" si="322"/>
        <v>1.4</v>
      </c>
      <c r="G5343" s="600"/>
      <c r="H5343" s="668">
        <f t="shared" si="323"/>
        <v>7.6369999999999996</v>
      </c>
      <c r="J5343" s="598"/>
      <c r="K5343" s="598"/>
    </row>
    <row r="5344" spans="1:11">
      <c r="A5344" s="67"/>
      <c r="B5344" s="67" t="s">
        <v>817</v>
      </c>
      <c r="C5344" s="67">
        <v>1</v>
      </c>
      <c r="D5344" s="67"/>
      <c r="E5344" s="600">
        <v>3.097</v>
      </c>
      <c r="F5344" s="67">
        <f t="shared" si="322"/>
        <v>1.4</v>
      </c>
      <c r="G5344" s="600"/>
      <c r="H5344" s="668">
        <f t="shared" si="323"/>
        <v>4.3357999999999999</v>
      </c>
      <c r="J5344" s="598"/>
      <c r="K5344" s="598"/>
    </row>
    <row r="5345" spans="1:11">
      <c r="A5345" s="67"/>
      <c r="B5345" s="67" t="s">
        <v>937</v>
      </c>
      <c r="C5345" s="67">
        <v>1</v>
      </c>
      <c r="D5345" s="67"/>
      <c r="E5345" s="600">
        <v>4.3479999999999999</v>
      </c>
      <c r="F5345" s="67">
        <f t="shared" si="322"/>
        <v>1.4</v>
      </c>
      <c r="G5345" s="600"/>
      <c r="H5345" s="668">
        <f t="shared" si="323"/>
        <v>6.0872000000000002</v>
      </c>
      <c r="J5345" s="598"/>
      <c r="K5345" s="598"/>
    </row>
    <row r="5346" spans="1:11">
      <c r="A5346" s="67"/>
      <c r="B5346" s="67" t="s">
        <v>938</v>
      </c>
      <c r="C5346" s="67">
        <v>1</v>
      </c>
      <c r="D5346" s="67"/>
      <c r="E5346" s="600">
        <v>5.2549999999999999</v>
      </c>
      <c r="F5346" s="67">
        <f t="shared" si="322"/>
        <v>1.4</v>
      </c>
      <c r="G5346" s="600"/>
      <c r="H5346" s="668">
        <f t="shared" si="323"/>
        <v>7.3570000000000002</v>
      </c>
      <c r="J5346" s="598"/>
      <c r="K5346" s="598"/>
    </row>
    <row r="5347" spans="1:11">
      <c r="A5347" s="67"/>
      <c r="B5347" s="67" t="s">
        <v>939</v>
      </c>
      <c r="C5347" s="67">
        <v>1</v>
      </c>
      <c r="D5347" s="67"/>
      <c r="E5347" s="600">
        <v>4.3339999999999996</v>
      </c>
      <c r="F5347" s="67">
        <f t="shared" si="322"/>
        <v>1.4</v>
      </c>
      <c r="G5347" s="600"/>
      <c r="H5347" s="668">
        <f t="shared" si="323"/>
        <v>6.0675999999999997</v>
      </c>
      <c r="J5347" s="598"/>
      <c r="K5347" s="598"/>
    </row>
    <row r="5348" spans="1:11">
      <c r="A5348" s="67"/>
      <c r="B5348" s="67" t="s">
        <v>940</v>
      </c>
      <c r="C5348" s="67">
        <v>1</v>
      </c>
      <c r="D5348" s="67"/>
      <c r="E5348" s="600">
        <v>3.6</v>
      </c>
      <c r="F5348" s="67">
        <f t="shared" ref="F5348:F5412" si="324">0.2+0.6+0.6</f>
        <v>1.4</v>
      </c>
      <c r="G5348" s="600"/>
      <c r="H5348" s="668">
        <f t="shared" si="323"/>
        <v>5.04</v>
      </c>
      <c r="J5348" s="598"/>
      <c r="K5348" s="598"/>
    </row>
    <row r="5349" spans="1:11">
      <c r="A5349" s="67"/>
      <c r="B5349" s="67" t="s">
        <v>819</v>
      </c>
      <c r="C5349" s="67">
        <v>1</v>
      </c>
      <c r="D5349" s="67"/>
      <c r="E5349" s="600">
        <v>1.58</v>
      </c>
      <c r="F5349" s="67">
        <f t="shared" si="324"/>
        <v>1.4</v>
      </c>
      <c r="G5349" s="600"/>
      <c r="H5349" s="668">
        <f t="shared" si="323"/>
        <v>2.2120000000000002</v>
      </c>
      <c r="J5349" s="598"/>
      <c r="K5349" s="598"/>
    </row>
    <row r="5350" spans="1:11">
      <c r="A5350" s="67"/>
      <c r="B5350" s="67" t="s">
        <v>820</v>
      </c>
      <c r="C5350" s="67">
        <v>1</v>
      </c>
      <c r="D5350" s="67"/>
      <c r="E5350" s="600">
        <v>5.2359999999999998</v>
      </c>
      <c r="F5350" s="67">
        <f t="shared" si="324"/>
        <v>1.4</v>
      </c>
      <c r="G5350" s="600"/>
      <c r="H5350" s="668">
        <f t="shared" si="323"/>
        <v>7.3304</v>
      </c>
      <c r="J5350" s="598"/>
      <c r="K5350" s="598"/>
    </row>
    <row r="5351" spans="1:11">
      <c r="A5351" s="67"/>
      <c r="B5351" s="67" t="s">
        <v>821</v>
      </c>
      <c r="C5351" s="67">
        <v>1</v>
      </c>
      <c r="D5351" s="67"/>
      <c r="E5351" s="600">
        <v>5.258</v>
      </c>
      <c r="F5351" s="67">
        <f t="shared" si="324"/>
        <v>1.4</v>
      </c>
      <c r="G5351" s="600"/>
      <c r="H5351" s="668">
        <f t="shared" si="323"/>
        <v>7.3612000000000002</v>
      </c>
      <c r="J5351" s="598"/>
      <c r="K5351" s="598"/>
    </row>
    <row r="5352" spans="1:11">
      <c r="A5352" s="67"/>
      <c r="B5352" s="67" t="s">
        <v>822</v>
      </c>
      <c r="C5352" s="67">
        <v>1</v>
      </c>
      <c r="D5352" s="67"/>
      <c r="E5352" s="600">
        <v>4.0339999999999998</v>
      </c>
      <c r="F5352" s="67">
        <f t="shared" si="324"/>
        <v>1.4</v>
      </c>
      <c r="G5352" s="600"/>
      <c r="H5352" s="668">
        <f t="shared" si="323"/>
        <v>5.6475999999999997</v>
      </c>
      <c r="J5352" s="598"/>
      <c r="K5352" s="598"/>
    </row>
    <row r="5353" spans="1:11">
      <c r="A5353" s="67"/>
      <c r="B5353" s="67" t="s">
        <v>823</v>
      </c>
      <c r="C5353" s="67">
        <v>1</v>
      </c>
      <c r="D5353" s="67"/>
      <c r="E5353" s="600">
        <v>1.8140000000000001</v>
      </c>
      <c r="F5353" s="67">
        <f t="shared" si="324"/>
        <v>1.4</v>
      </c>
      <c r="G5353" s="600"/>
      <c r="H5353" s="668">
        <f t="shared" si="323"/>
        <v>2.5396000000000001</v>
      </c>
      <c r="J5353" s="598"/>
      <c r="K5353" s="598"/>
    </row>
    <row r="5354" spans="1:11">
      <c r="A5354" s="67"/>
      <c r="B5354" s="67" t="s">
        <v>824</v>
      </c>
      <c r="C5354" s="67">
        <v>1</v>
      </c>
      <c r="D5354" s="67"/>
      <c r="E5354" s="600">
        <v>7.07</v>
      </c>
      <c r="F5354" s="67">
        <f t="shared" si="324"/>
        <v>1.4</v>
      </c>
      <c r="G5354" s="600"/>
      <c r="H5354" s="668">
        <f t="shared" ref="H5354:H5414" si="325">+PRODUCT(C5354:G5354)</f>
        <v>9.8979999999999997</v>
      </c>
      <c r="J5354" s="598"/>
      <c r="K5354" s="598"/>
    </row>
    <row r="5355" spans="1:11">
      <c r="A5355" s="67"/>
      <c r="B5355" s="67" t="s">
        <v>825</v>
      </c>
      <c r="C5355" s="67">
        <v>1</v>
      </c>
      <c r="D5355" s="67"/>
      <c r="E5355" s="600">
        <v>6.92</v>
      </c>
      <c r="F5355" s="67">
        <f t="shared" si="324"/>
        <v>1.4</v>
      </c>
      <c r="G5355" s="600"/>
      <c r="H5355" s="668">
        <f t="shared" si="325"/>
        <v>9.6880000000000006</v>
      </c>
      <c r="J5355" s="598"/>
      <c r="K5355" s="598"/>
    </row>
    <row r="5356" spans="1:11">
      <c r="A5356" s="67"/>
      <c r="B5356" s="67" t="s">
        <v>826</v>
      </c>
      <c r="C5356" s="67">
        <v>1</v>
      </c>
      <c r="D5356" s="67"/>
      <c r="E5356" s="600">
        <v>7.22</v>
      </c>
      <c r="F5356" s="67">
        <f t="shared" si="324"/>
        <v>1.4</v>
      </c>
      <c r="G5356" s="600"/>
      <c r="H5356" s="668">
        <f t="shared" si="325"/>
        <v>10.108000000000001</v>
      </c>
      <c r="J5356" s="598"/>
      <c r="K5356" s="598"/>
    </row>
    <row r="5357" spans="1:11">
      <c r="A5357" s="67"/>
      <c r="B5357" s="67" t="s">
        <v>827</v>
      </c>
      <c r="C5357" s="67">
        <v>1</v>
      </c>
      <c r="D5357" s="67"/>
      <c r="E5357" s="600">
        <v>7.22</v>
      </c>
      <c r="F5357" s="67">
        <f t="shared" si="324"/>
        <v>1.4</v>
      </c>
      <c r="G5357" s="600"/>
      <c r="H5357" s="668">
        <f t="shared" si="325"/>
        <v>10.108000000000001</v>
      </c>
      <c r="J5357" s="598"/>
      <c r="K5357" s="598"/>
    </row>
    <row r="5358" spans="1:11">
      <c r="A5358" s="67"/>
      <c r="B5358" s="67" t="s">
        <v>941</v>
      </c>
      <c r="C5358" s="67">
        <v>1</v>
      </c>
      <c r="D5358" s="67"/>
      <c r="E5358" s="600">
        <v>5.024</v>
      </c>
      <c r="F5358" s="67">
        <f t="shared" si="324"/>
        <v>1.4</v>
      </c>
      <c r="G5358" s="600"/>
      <c r="H5358" s="668">
        <f t="shared" si="325"/>
        <v>7.0335999999999999</v>
      </c>
      <c r="J5358" s="598"/>
      <c r="K5358" s="598"/>
    </row>
    <row r="5359" spans="1:11">
      <c r="A5359" s="67"/>
      <c r="B5359" s="67" t="s">
        <v>942</v>
      </c>
      <c r="C5359" s="67">
        <v>1</v>
      </c>
      <c r="D5359" s="67"/>
      <c r="E5359" s="600">
        <v>2.8170000000000002</v>
      </c>
      <c r="F5359" s="67">
        <f t="shared" si="324"/>
        <v>1.4</v>
      </c>
      <c r="G5359" s="600"/>
      <c r="H5359" s="668">
        <f t="shared" si="325"/>
        <v>3.9438</v>
      </c>
      <c r="J5359" s="598"/>
      <c r="K5359" s="598"/>
    </row>
    <row r="5360" spans="1:11">
      <c r="A5360" s="67"/>
      <c r="B5360" s="67" t="s">
        <v>828</v>
      </c>
      <c r="C5360" s="67">
        <v>1</v>
      </c>
      <c r="D5360" s="67"/>
      <c r="E5360" s="600">
        <v>7.62</v>
      </c>
      <c r="F5360" s="67">
        <f t="shared" si="324"/>
        <v>1.4</v>
      </c>
      <c r="G5360" s="600"/>
      <c r="H5360" s="668">
        <f t="shared" si="325"/>
        <v>10.667999999999999</v>
      </c>
      <c r="J5360" s="598"/>
      <c r="K5360" s="598"/>
    </row>
    <row r="5361" spans="1:11">
      <c r="A5361" s="67"/>
      <c r="B5361" s="67" t="s">
        <v>829</v>
      </c>
      <c r="C5361" s="67">
        <v>1</v>
      </c>
      <c r="D5361" s="67"/>
      <c r="E5361" s="600">
        <v>7.62</v>
      </c>
      <c r="F5361" s="67">
        <f t="shared" si="324"/>
        <v>1.4</v>
      </c>
      <c r="G5361" s="600"/>
      <c r="H5361" s="668">
        <f t="shared" si="325"/>
        <v>10.667999999999999</v>
      </c>
      <c r="J5361" s="598"/>
      <c r="K5361" s="598"/>
    </row>
    <row r="5362" spans="1:11">
      <c r="A5362" s="67"/>
      <c r="B5362" s="67" t="s">
        <v>830</v>
      </c>
      <c r="C5362" s="67">
        <v>1</v>
      </c>
      <c r="D5362" s="67"/>
      <c r="E5362" s="600">
        <v>5.4329999999999998</v>
      </c>
      <c r="F5362" s="67">
        <f t="shared" si="324"/>
        <v>1.4</v>
      </c>
      <c r="G5362" s="600"/>
      <c r="H5362" s="668">
        <f t="shared" si="325"/>
        <v>7.6062000000000003</v>
      </c>
      <c r="J5362" s="598"/>
      <c r="K5362" s="598"/>
    </row>
    <row r="5363" spans="1:11">
      <c r="A5363" s="67"/>
      <c r="B5363" s="67" t="s">
        <v>831</v>
      </c>
      <c r="C5363" s="67">
        <v>1</v>
      </c>
      <c r="D5363" s="67"/>
      <c r="E5363" s="600">
        <v>6.58</v>
      </c>
      <c r="F5363" s="67">
        <f t="shared" si="324"/>
        <v>1.4</v>
      </c>
      <c r="G5363" s="600"/>
      <c r="H5363" s="668">
        <f t="shared" si="325"/>
        <v>9.2119999999999997</v>
      </c>
      <c r="J5363" s="598"/>
      <c r="K5363" s="598"/>
    </row>
    <row r="5364" spans="1:11">
      <c r="A5364" s="67"/>
      <c r="B5364" s="67" t="s">
        <v>831</v>
      </c>
      <c r="C5364" s="67">
        <v>1</v>
      </c>
      <c r="D5364" s="67"/>
      <c r="E5364" s="600">
        <v>6.6820000000000004</v>
      </c>
      <c r="F5364" s="67">
        <f t="shared" si="324"/>
        <v>1.4</v>
      </c>
      <c r="G5364" s="600"/>
      <c r="H5364" s="668">
        <f t="shared" si="325"/>
        <v>9.3547999999999991</v>
      </c>
      <c r="J5364" s="598"/>
      <c r="K5364" s="598"/>
    </row>
    <row r="5365" spans="1:11">
      <c r="A5365" s="67"/>
      <c r="B5365" s="67" t="s">
        <v>831</v>
      </c>
      <c r="C5365" s="67">
        <v>1</v>
      </c>
      <c r="D5365" s="67"/>
      <c r="E5365" s="600">
        <v>3.25</v>
      </c>
      <c r="F5365" s="67">
        <f t="shared" si="324"/>
        <v>1.4</v>
      </c>
      <c r="G5365" s="600"/>
      <c r="H5365" s="668">
        <f t="shared" si="325"/>
        <v>4.55</v>
      </c>
      <c r="J5365" s="598"/>
      <c r="K5365" s="598"/>
    </row>
    <row r="5366" spans="1:11">
      <c r="A5366" s="67"/>
      <c r="B5366" s="67" t="s">
        <v>832</v>
      </c>
      <c r="C5366" s="67">
        <v>1</v>
      </c>
      <c r="D5366" s="67"/>
      <c r="E5366" s="600">
        <v>2.4</v>
      </c>
      <c r="F5366" s="67">
        <f t="shared" si="324"/>
        <v>1.4</v>
      </c>
      <c r="G5366" s="600"/>
      <c r="H5366" s="668">
        <f t="shared" si="325"/>
        <v>3.36</v>
      </c>
      <c r="J5366" s="598"/>
      <c r="K5366" s="598"/>
    </row>
    <row r="5367" spans="1:11">
      <c r="A5367" s="67"/>
      <c r="B5367" s="67" t="s">
        <v>833</v>
      </c>
      <c r="C5367" s="67">
        <v>1</v>
      </c>
      <c r="D5367" s="67"/>
      <c r="E5367" s="600">
        <v>3.37</v>
      </c>
      <c r="F5367" s="67">
        <f t="shared" si="324"/>
        <v>1.4</v>
      </c>
      <c r="G5367" s="600"/>
      <c r="H5367" s="668">
        <f t="shared" si="325"/>
        <v>4.718</v>
      </c>
      <c r="J5367" s="598"/>
      <c r="K5367" s="598"/>
    </row>
    <row r="5368" spans="1:11">
      <c r="A5368" s="67"/>
      <c r="B5368" s="67" t="s">
        <v>834</v>
      </c>
      <c r="C5368" s="67">
        <v>1</v>
      </c>
      <c r="D5368" s="67"/>
      <c r="E5368" s="600">
        <v>2.6680000000000001</v>
      </c>
      <c r="F5368" s="67">
        <f t="shared" si="324"/>
        <v>1.4</v>
      </c>
      <c r="G5368" s="600"/>
      <c r="H5368" s="668">
        <f t="shared" si="325"/>
        <v>3.7351999999999999</v>
      </c>
      <c r="J5368" s="598"/>
      <c r="K5368" s="598"/>
    </row>
    <row r="5369" spans="1:11">
      <c r="A5369" s="67"/>
      <c r="B5369" s="67" t="s">
        <v>835</v>
      </c>
      <c r="C5369" s="67">
        <v>1</v>
      </c>
      <c r="D5369" s="67"/>
      <c r="E5369" s="600">
        <v>3.1779999999999999</v>
      </c>
      <c r="F5369" s="67">
        <f t="shared" si="324"/>
        <v>1.4</v>
      </c>
      <c r="G5369" s="600"/>
      <c r="H5369" s="668">
        <f t="shared" si="325"/>
        <v>4.4492000000000003</v>
      </c>
      <c r="J5369" s="598"/>
      <c r="K5369" s="598"/>
    </row>
    <row r="5370" spans="1:11">
      <c r="A5370" s="67"/>
      <c r="B5370" s="67" t="s">
        <v>836</v>
      </c>
      <c r="C5370" s="67">
        <v>1</v>
      </c>
      <c r="D5370" s="67"/>
      <c r="E5370" s="600">
        <v>2.4</v>
      </c>
      <c r="F5370" s="67">
        <f t="shared" si="324"/>
        <v>1.4</v>
      </c>
      <c r="G5370" s="600"/>
      <c r="H5370" s="668">
        <f t="shared" si="325"/>
        <v>3.36</v>
      </c>
      <c r="J5370" s="598"/>
      <c r="K5370" s="598"/>
    </row>
    <row r="5371" spans="1:11">
      <c r="A5371" s="67"/>
      <c r="B5371" s="67" t="s">
        <v>837</v>
      </c>
      <c r="C5371" s="67"/>
      <c r="D5371" s="67"/>
      <c r="E5371" s="600"/>
      <c r="F5371" s="67"/>
      <c r="G5371" s="600"/>
      <c r="H5371" s="668"/>
      <c r="J5371" s="598"/>
      <c r="K5371" s="598"/>
    </row>
    <row r="5372" spans="1:11">
      <c r="A5372" s="67"/>
      <c r="B5372" s="67" t="s">
        <v>838</v>
      </c>
      <c r="C5372" s="67">
        <v>1</v>
      </c>
      <c r="D5372" s="67"/>
      <c r="E5372" s="600">
        <v>1.8</v>
      </c>
      <c r="F5372" s="67">
        <f t="shared" si="324"/>
        <v>1.4</v>
      </c>
      <c r="G5372" s="600"/>
      <c r="H5372" s="668">
        <f t="shared" si="325"/>
        <v>2.52</v>
      </c>
      <c r="J5372" s="598"/>
      <c r="K5372" s="598"/>
    </row>
    <row r="5373" spans="1:11">
      <c r="A5373" s="67"/>
      <c r="B5373" s="67" t="s">
        <v>839</v>
      </c>
      <c r="C5373" s="67">
        <v>1</v>
      </c>
      <c r="D5373" s="67"/>
      <c r="E5373" s="600">
        <v>3.2</v>
      </c>
      <c r="F5373" s="67">
        <f t="shared" si="324"/>
        <v>1.4</v>
      </c>
      <c r="G5373" s="600"/>
      <c r="H5373" s="668">
        <f t="shared" si="325"/>
        <v>4.4800000000000004</v>
      </c>
      <c r="J5373" s="598"/>
      <c r="K5373" s="598"/>
    </row>
    <row r="5374" spans="1:11">
      <c r="A5374" s="67"/>
      <c r="B5374" s="67" t="s">
        <v>840</v>
      </c>
      <c r="C5374" s="67">
        <v>1</v>
      </c>
      <c r="D5374" s="67"/>
      <c r="E5374" s="600">
        <v>2.3879999999999999</v>
      </c>
      <c r="F5374" s="67">
        <f t="shared" si="324"/>
        <v>1.4</v>
      </c>
      <c r="G5374" s="600"/>
      <c r="H5374" s="668">
        <f t="shared" si="325"/>
        <v>3.3431999999999999</v>
      </c>
      <c r="J5374" s="598"/>
      <c r="K5374" s="598"/>
    </row>
    <row r="5375" spans="1:11">
      <c r="A5375" s="67"/>
      <c r="B5375" s="67" t="s">
        <v>841</v>
      </c>
      <c r="C5375" s="67">
        <v>1</v>
      </c>
      <c r="D5375" s="67"/>
      <c r="E5375" s="600">
        <v>2.8</v>
      </c>
      <c r="F5375" s="67">
        <f t="shared" si="324"/>
        <v>1.4</v>
      </c>
      <c r="G5375" s="600"/>
      <c r="H5375" s="668">
        <f t="shared" si="325"/>
        <v>3.92</v>
      </c>
      <c r="J5375" s="598"/>
      <c r="K5375" s="598"/>
    </row>
    <row r="5376" spans="1:11">
      <c r="A5376" s="67"/>
      <c r="B5376" s="67" t="s">
        <v>842</v>
      </c>
      <c r="C5376" s="67">
        <v>1</v>
      </c>
      <c r="D5376" s="67"/>
      <c r="E5376" s="600">
        <v>4.3499999999999996</v>
      </c>
      <c r="F5376" s="67">
        <f t="shared" si="324"/>
        <v>1.4</v>
      </c>
      <c r="G5376" s="600"/>
      <c r="H5376" s="668">
        <f t="shared" si="325"/>
        <v>6.09</v>
      </c>
      <c r="J5376" s="598"/>
      <c r="K5376" s="598"/>
    </row>
    <row r="5377" spans="1:11">
      <c r="A5377" s="67"/>
      <c r="B5377" s="67" t="s">
        <v>843</v>
      </c>
      <c r="C5377" s="67">
        <v>1</v>
      </c>
      <c r="D5377" s="67"/>
      <c r="E5377" s="600">
        <v>4.1159999999999997</v>
      </c>
      <c r="F5377" s="67">
        <f t="shared" si="324"/>
        <v>1.4</v>
      </c>
      <c r="G5377" s="600"/>
      <c r="H5377" s="668">
        <f t="shared" si="325"/>
        <v>5.7624000000000004</v>
      </c>
      <c r="J5377" s="598"/>
      <c r="K5377" s="598"/>
    </row>
    <row r="5378" spans="1:11">
      <c r="A5378" s="67"/>
      <c r="B5378" s="67" t="s">
        <v>844</v>
      </c>
      <c r="C5378" s="67">
        <v>1</v>
      </c>
      <c r="D5378" s="67"/>
      <c r="E5378" s="600">
        <v>4.55</v>
      </c>
      <c r="F5378" s="67">
        <f t="shared" si="324"/>
        <v>1.4</v>
      </c>
      <c r="G5378" s="600"/>
      <c r="H5378" s="668">
        <f t="shared" si="325"/>
        <v>6.37</v>
      </c>
      <c r="J5378" s="598"/>
      <c r="K5378" s="598"/>
    </row>
    <row r="5379" spans="1:11">
      <c r="A5379" s="67"/>
      <c r="B5379" s="67" t="s">
        <v>943</v>
      </c>
      <c r="C5379" s="67">
        <v>1</v>
      </c>
      <c r="D5379" s="67"/>
      <c r="E5379" s="600">
        <v>1.05</v>
      </c>
      <c r="F5379" s="67">
        <f t="shared" si="324"/>
        <v>1.4</v>
      </c>
      <c r="G5379" s="600"/>
      <c r="H5379" s="668">
        <f t="shared" si="325"/>
        <v>1.47</v>
      </c>
      <c r="J5379" s="598"/>
      <c r="K5379" s="598"/>
    </row>
    <row r="5380" spans="1:11">
      <c r="A5380" s="67"/>
      <c r="B5380" s="67" t="s">
        <v>845</v>
      </c>
      <c r="C5380" s="67">
        <v>1</v>
      </c>
      <c r="D5380" s="67"/>
      <c r="E5380" s="600">
        <v>5.8109999999999999</v>
      </c>
      <c r="F5380" s="67">
        <f t="shared" si="324"/>
        <v>1.4</v>
      </c>
      <c r="G5380" s="600"/>
      <c r="H5380" s="668">
        <f t="shared" si="325"/>
        <v>8.1354000000000006</v>
      </c>
      <c r="J5380" s="598"/>
      <c r="K5380" s="598"/>
    </row>
    <row r="5381" spans="1:11">
      <c r="A5381" s="67"/>
      <c r="B5381" s="67" t="s">
        <v>944</v>
      </c>
      <c r="C5381" s="67">
        <v>1</v>
      </c>
      <c r="D5381" s="67"/>
      <c r="E5381" s="600">
        <v>3.1</v>
      </c>
      <c r="F5381" s="67">
        <f t="shared" si="324"/>
        <v>1.4</v>
      </c>
      <c r="G5381" s="600"/>
      <c r="H5381" s="668">
        <f t="shared" si="325"/>
        <v>4.34</v>
      </c>
      <c r="J5381" s="598"/>
      <c r="K5381" s="598"/>
    </row>
    <row r="5382" spans="1:11">
      <c r="A5382" s="67"/>
      <c r="B5382" s="67" t="s">
        <v>945</v>
      </c>
      <c r="C5382" s="67">
        <v>1</v>
      </c>
      <c r="D5382" s="67"/>
      <c r="E5382" s="600">
        <v>3.3849999999999998</v>
      </c>
      <c r="F5382" s="67">
        <f t="shared" si="324"/>
        <v>1.4</v>
      </c>
      <c r="G5382" s="600"/>
      <c r="H5382" s="668">
        <f t="shared" si="325"/>
        <v>4.7389999999999999</v>
      </c>
      <c r="J5382" s="598"/>
      <c r="K5382" s="598"/>
    </row>
    <row r="5383" spans="1:11">
      <c r="A5383" s="67"/>
      <c r="B5383" s="67" t="s">
        <v>846</v>
      </c>
      <c r="C5383" s="67">
        <v>1</v>
      </c>
      <c r="D5383" s="67"/>
      <c r="E5383" s="600">
        <v>3.6930000000000001</v>
      </c>
      <c r="F5383" s="67">
        <f t="shared" si="324"/>
        <v>1.4</v>
      </c>
      <c r="G5383" s="600"/>
      <c r="H5383" s="668">
        <f t="shared" si="325"/>
        <v>5.1702000000000004</v>
      </c>
      <c r="J5383" s="598"/>
      <c r="K5383" s="598"/>
    </row>
    <row r="5384" spans="1:11">
      <c r="A5384" s="67"/>
      <c r="B5384" s="67" t="s">
        <v>946</v>
      </c>
      <c r="C5384" s="67">
        <v>1</v>
      </c>
      <c r="D5384" s="67"/>
      <c r="E5384" s="600">
        <v>3.4940000000000002</v>
      </c>
      <c r="F5384" s="67">
        <f t="shared" si="324"/>
        <v>1.4</v>
      </c>
      <c r="G5384" s="600"/>
      <c r="H5384" s="668">
        <f t="shared" si="325"/>
        <v>4.8916000000000004</v>
      </c>
      <c r="J5384" s="598"/>
      <c r="K5384" s="598"/>
    </row>
    <row r="5385" spans="1:11">
      <c r="A5385" s="67"/>
      <c r="B5385" s="67" t="s">
        <v>947</v>
      </c>
      <c r="C5385" s="67">
        <v>1</v>
      </c>
      <c r="D5385" s="67"/>
      <c r="E5385" s="600">
        <v>0.75800000000000001</v>
      </c>
      <c r="F5385" s="67">
        <f t="shared" si="324"/>
        <v>1.4</v>
      </c>
      <c r="G5385" s="600"/>
      <c r="H5385" s="668">
        <f t="shared" si="325"/>
        <v>1.0611999999999999</v>
      </c>
      <c r="J5385" s="598"/>
      <c r="K5385" s="598"/>
    </row>
    <row r="5386" spans="1:11">
      <c r="A5386" s="67"/>
      <c r="B5386" s="67" t="s">
        <v>848</v>
      </c>
      <c r="C5386" s="67">
        <v>1</v>
      </c>
      <c r="D5386" s="67"/>
      <c r="E5386" s="600">
        <v>7.0609999999999999</v>
      </c>
      <c r="F5386" s="67">
        <f t="shared" si="324"/>
        <v>1.4</v>
      </c>
      <c r="G5386" s="600"/>
      <c r="H5386" s="668">
        <f t="shared" si="325"/>
        <v>9.8854000000000006</v>
      </c>
      <c r="J5386" s="598"/>
      <c r="K5386" s="598"/>
    </row>
    <row r="5387" spans="1:11">
      <c r="A5387" s="67"/>
      <c r="B5387" s="67" t="s">
        <v>948</v>
      </c>
      <c r="C5387" s="67">
        <v>1</v>
      </c>
      <c r="D5387" s="67"/>
      <c r="E5387" s="600">
        <v>0.75900000000000001</v>
      </c>
      <c r="F5387" s="67">
        <f t="shared" si="324"/>
        <v>1.4</v>
      </c>
      <c r="G5387" s="600"/>
      <c r="H5387" s="668">
        <f t="shared" si="325"/>
        <v>1.0626</v>
      </c>
      <c r="J5387" s="598"/>
      <c r="K5387" s="598"/>
    </row>
    <row r="5388" spans="1:11">
      <c r="A5388" s="67"/>
      <c r="B5388" s="67" t="s">
        <v>849</v>
      </c>
      <c r="C5388" s="67">
        <v>1</v>
      </c>
      <c r="D5388" s="67"/>
      <c r="E5388" s="600">
        <v>3.694</v>
      </c>
      <c r="F5388" s="67">
        <f t="shared" si="324"/>
        <v>1.4</v>
      </c>
      <c r="G5388" s="600"/>
      <c r="H5388" s="668">
        <f t="shared" si="325"/>
        <v>5.1715999999999998</v>
      </c>
      <c r="J5388" s="598"/>
      <c r="K5388" s="598"/>
    </row>
    <row r="5389" spans="1:11">
      <c r="A5389" s="67"/>
      <c r="B5389" s="67" t="s">
        <v>949</v>
      </c>
      <c r="C5389" s="67">
        <v>1</v>
      </c>
      <c r="D5389" s="67"/>
      <c r="E5389" s="600">
        <v>3.4689999999999999</v>
      </c>
      <c r="F5389" s="67">
        <f t="shared" si="324"/>
        <v>1.4</v>
      </c>
      <c r="G5389" s="600"/>
      <c r="H5389" s="668">
        <f t="shared" si="325"/>
        <v>4.8566000000000003</v>
      </c>
      <c r="J5389" s="598"/>
      <c r="K5389" s="598"/>
    </row>
    <row r="5390" spans="1:11">
      <c r="A5390" s="67"/>
      <c r="B5390" s="67" t="s">
        <v>950</v>
      </c>
      <c r="C5390" s="67">
        <v>1</v>
      </c>
      <c r="D5390" s="67"/>
      <c r="E5390" s="600">
        <v>0.76</v>
      </c>
      <c r="F5390" s="67">
        <f t="shared" si="324"/>
        <v>1.4</v>
      </c>
      <c r="G5390" s="600"/>
      <c r="H5390" s="668">
        <f t="shared" si="325"/>
        <v>1.0640000000000001</v>
      </c>
      <c r="J5390" s="598"/>
      <c r="K5390" s="598"/>
    </row>
    <row r="5391" spans="1:11">
      <c r="A5391" s="67"/>
      <c r="B5391" s="67" t="s">
        <v>850</v>
      </c>
      <c r="C5391" s="67">
        <v>1</v>
      </c>
      <c r="D5391" s="67"/>
      <c r="E5391" s="600">
        <v>6.9109999999999996</v>
      </c>
      <c r="F5391" s="67">
        <f t="shared" si="324"/>
        <v>1.4</v>
      </c>
      <c r="G5391" s="600"/>
      <c r="H5391" s="668">
        <f t="shared" si="325"/>
        <v>9.6753999999999998</v>
      </c>
      <c r="J5391" s="598"/>
      <c r="K5391" s="598"/>
    </row>
    <row r="5392" spans="1:11">
      <c r="A5392" s="67"/>
      <c r="B5392" s="67" t="s">
        <v>951</v>
      </c>
      <c r="C5392" s="67">
        <v>1</v>
      </c>
      <c r="D5392" s="67"/>
      <c r="E5392" s="600">
        <v>0.75800000000000001</v>
      </c>
      <c r="F5392" s="67">
        <f t="shared" si="324"/>
        <v>1.4</v>
      </c>
      <c r="G5392" s="600"/>
      <c r="H5392" s="668">
        <f t="shared" si="325"/>
        <v>1.0611999999999999</v>
      </c>
      <c r="J5392" s="598"/>
      <c r="K5392" s="598"/>
    </row>
    <row r="5393" spans="1:11">
      <c r="A5393" s="67"/>
      <c r="B5393" s="67" t="s">
        <v>851</v>
      </c>
      <c r="C5393" s="67">
        <v>1</v>
      </c>
      <c r="D5393" s="67"/>
      <c r="E5393" s="600">
        <v>3.843</v>
      </c>
      <c r="F5393" s="67">
        <f t="shared" si="324"/>
        <v>1.4</v>
      </c>
      <c r="G5393" s="600"/>
      <c r="H5393" s="668">
        <f t="shared" si="325"/>
        <v>5.3802000000000003</v>
      </c>
      <c r="J5393" s="598"/>
      <c r="K5393" s="598"/>
    </row>
    <row r="5394" spans="1:11">
      <c r="A5394" s="67"/>
      <c r="B5394" s="67" t="s">
        <v>952</v>
      </c>
      <c r="C5394" s="67">
        <v>1</v>
      </c>
      <c r="D5394" s="67"/>
      <c r="E5394" s="600">
        <v>0.85799999999999998</v>
      </c>
      <c r="F5394" s="67">
        <f t="shared" si="324"/>
        <v>1.4</v>
      </c>
      <c r="G5394" s="600"/>
      <c r="H5394" s="668">
        <f t="shared" si="325"/>
        <v>1.2012</v>
      </c>
      <c r="J5394" s="598"/>
      <c r="K5394" s="598"/>
    </row>
    <row r="5395" spans="1:11">
      <c r="A5395" s="67"/>
      <c r="B5395" s="67" t="s">
        <v>853</v>
      </c>
      <c r="C5395" s="67">
        <v>1</v>
      </c>
      <c r="D5395" s="67"/>
      <c r="E5395" s="600">
        <v>4.4089999999999998</v>
      </c>
      <c r="F5395" s="67">
        <f t="shared" si="324"/>
        <v>1.4</v>
      </c>
      <c r="G5395" s="600"/>
      <c r="H5395" s="668">
        <f t="shared" si="325"/>
        <v>6.1726000000000001</v>
      </c>
      <c r="J5395" s="598"/>
      <c r="K5395" s="598"/>
    </row>
    <row r="5396" spans="1:11">
      <c r="A5396" s="67"/>
      <c r="B5396" s="67" t="s">
        <v>854</v>
      </c>
      <c r="C5396" s="67">
        <v>1</v>
      </c>
      <c r="D5396" s="67"/>
      <c r="E5396" s="600">
        <v>3.3039999999999998</v>
      </c>
      <c r="F5396" s="67">
        <f t="shared" si="324"/>
        <v>1.4</v>
      </c>
      <c r="G5396" s="600"/>
      <c r="H5396" s="668">
        <f t="shared" si="325"/>
        <v>4.6256000000000004</v>
      </c>
      <c r="J5396" s="598"/>
      <c r="K5396" s="598"/>
    </row>
    <row r="5397" spans="1:11">
      <c r="A5397" s="67"/>
      <c r="B5397" s="67" t="s">
        <v>855</v>
      </c>
      <c r="C5397" s="67">
        <v>1</v>
      </c>
      <c r="D5397" s="67"/>
      <c r="E5397" s="600">
        <v>1.51</v>
      </c>
      <c r="F5397" s="67">
        <f t="shared" si="324"/>
        <v>1.4</v>
      </c>
      <c r="G5397" s="600"/>
      <c r="H5397" s="668">
        <f t="shared" si="325"/>
        <v>2.1139999999999999</v>
      </c>
      <c r="J5397" s="598"/>
      <c r="K5397" s="598"/>
    </row>
    <row r="5398" spans="1:11">
      <c r="A5398" s="67"/>
      <c r="B5398" s="67" t="s">
        <v>937</v>
      </c>
      <c r="C5398" s="67">
        <v>1</v>
      </c>
      <c r="D5398" s="67"/>
      <c r="E5398" s="600">
        <v>12.664999999999999</v>
      </c>
      <c r="F5398" s="67">
        <f t="shared" si="324"/>
        <v>1.4</v>
      </c>
      <c r="G5398" s="600"/>
      <c r="H5398" s="668">
        <f t="shared" si="325"/>
        <v>17.731000000000002</v>
      </c>
      <c r="J5398" s="598"/>
      <c r="K5398" s="598"/>
    </row>
    <row r="5399" spans="1:11">
      <c r="A5399" s="67"/>
      <c r="B5399" s="67" t="s">
        <v>953</v>
      </c>
      <c r="C5399" s="67">
        <v>1</v>
      </c>
      <c r="D5399" s="67"/>
      <c r="E5399" s="600">
        <v>7.9130000000000003</v>
      </c>
      <c r="F5399" s="67">
        <f t="shared" si="324"/>
        <v>1.4</v>
      </c>
      <c r="G5399" s="600"/>
      <c r="H5399" s="668">
        <f t="shared" si="325"/>
        <v>11.078200000000001</v>
      </c>
      <c r="J5399" s="598"/>
      <c r="K5399" s="598"/>
    </row>
    <row r="5400" spans="1:11">
      <c r="A5400" s="67"/>
      <c r="B5400" s="67" t="s">
        <v>884</v>
      </c>
      <c r="C5400" s="67">
        <v>1</v>
      </c>
      <c r="D5400" s="67"/>
      <c r="E5400" s="600">
        <v>7.12</v>
      </c>
      <c r="F5400" s="67">
        <f t="shared" si="324"/>
        <v>1.4</v>
      </c>
      <c r="G5400" s="600"/>
      <c r="H5400" s="668">
        <f t="shared" si="325"/>
        <v>9.968</v>
      </c>
      <c r="J5400" s="598"/>
      <c r="K5400" s="598"/>
    </row>
    <row r="5401" spans="1:11">
      <c r="A5401" s="67"/>
      <c r="B5401" s="67" t="s">
        <v>954</v>
      </c>
      <c r="C5401" s="67">
        <v>1</v>
      </c>
      <c r="D5401" s="67"/>
      <c r="E5401" s="600">
        <v>7.5750000000000002</v>
      </c>
      <c r="F5401" s="67">
        <f t="shared" si="324"/>
        <v>1.4</v>
      </c>
      <c r="G5401" s="600"/>
      <c r="H5401" s="668">
        <f t="shared" si="325"/>
        <v>10.605</v>
      </c>
      <c r="J5401" s="598"/>
      <c r="K5401" s="598"/>
    </row>
    <row r="5402" spans="1:11">
      <c r="A5402" s="67"/>
      <c r="B5402" s="67" t="s">
        <v>784</v>
      </c>
      <c r="C5402" s="67">
        <v>1</v>
      </c>
      <c r="D5402" s="67"/>
      <c r="E5402" s="600">
        <f>12.3+12.3+12.435</f>
        <v>37.034999999999997</v>
      </c>
      <c r="F5402" s="67">
        <f t="shared" si="324"/>
        <v>1.4</v>
      </c>
      <c r="G5402" s="600"/>
      <c r="H5402" s="668">
        <f t="shared" si="325"/>
        <v>51.848999999999997</v>
      </c>
      <c r="J5402" s="598"/>
      <c r="K5402" s="598"/>
    </row>
    <row r="5403" spans="1:11">
      <c r="A5403" s="67"/>
      <c r="B5403" s="67" t="s">
        <v>955</v>
      </c>
      <c r="C5403" s="67">
        <v>6</v>
      </c>
      <c r="D5403" s="67"/>
      <c r="E5403" s="600">
        <v>1.4</v>
      </c>
      <c r="F5403" s="67">
        <f t="shared" si="324"/>
        <v>1.4</v>
      </c>
      <c r="G5403" s="600"/>
      <c r="H5403" s="668">
        <f t="shared" si="325"/>
        <v>11.76</v>
      </c>
      <c r="J5403" s="598"/>
      <c r="K5403" s="598"/>
    </row>
    <row r="5404" spans="1:11">
      <c r="A5404" s="67"/>
      <c r="B5404" s="67" t="s">
        <v>956</v>
      </c>
      <c r="C5404" s="67">
        <v>6</v>
      </c>
      <c r="D5404" s="67"/>
      <c r="E5404" s="600">
        <v>3.63</v>
      </c>
      <c r="F5404" s="67">
        <f t="shared" si="324"/>
        <v>1.4</v>
      </c>
      <c r="G5404" s="600"/>
      <c r="H5404" s="668">
        <f t="shared" si="325"/>
        <v>30.492000000000001</v>
      </c>
      <c r="J5404" s="598"/>
      <c r="K5404" s="598"/>
    </row>
    <row r="5405" spans="1:11">
      <c r="A5405" s="67"/>
      <c r="B5405" s="67" t="s">
        <v>957</v>
      </c>
      <c r="C5405" s="67">
        <v>12</v>
      </c>
      <c r="D5405" s="67"/>
      <c r="E5405" s="600">
        <v>0.72099999999999997</v>
      </c>
      <c r="F5405" s="67">
        <f t="shared" si="324"/>
        <v>1.4</v>
      </c>
      <c r="G5405" s="600"/>
      <c r="H5405" s="668">
        <f t="shared" si="325"/>
        <v>12.1128</v>
      </c>
      <c r="J5405" s="598"/>
      <c r="K5405" s="598"/>
    </row>
    <row r="5406" spans="1:11">
      <c r="A5406" s="67"/>
      <c r="B5406" s="67" t="s">
        <v>958</v>
      </c>
      <c r="C5406" s="67">
        <v>1</v>
      </c>
      <c r="D5406" s="67"/>
      <c r="E5406" s="600">
        <v>7.06</v>
      </c>
      <c r="F5406" s="67">
        <f t="shared" si="324"/>
        <v>1.4</v>
      </c>
      <c r="G5406" s="600"/>
      <c r="H5406" s="668">
        <f t="shared" si="325"/>
        <v>9.8840000000000003</v>
      </c>
      <c r="J5406" s="598"/>
      <c r="K5406" s="598"/>
    </row>
    <row r="5407" spans="1:11">
      <c r="A5407" s="67"/>
      <c r="B5407" s="67" t="s">
        <v>958</v>
      </c>
      <c r="C5407" s="67">
        <v>1</v>
      </c>
      <c r="D5407" s="67"/>
      <c r="E5407" s="600">
        <v>7.5910000000000002</v>
      </c>
      <c r="F5407" s="67">
        <f t="shared" si="324"/>
        <v>1.4</v>
      </c>
      <c r="G5407" s="600"/>
      <c r="H5407" s="668">
        <f t="shared" si="325"/>
        <v>10.6274</v>
      </c>
      <c r="J5407" s="598"/>
      <c r="K5407" s="598"/>
    </row>
    <row r="5408" spans="1:11">
      <c r="A5408" s="67"/>
      <c r="B5408" s="67" t="s">
        <v>958</v>
      </c>
      <c r="C5408" s="67">
        <v>1</v>
      </c>
      <c r="D5408" s="67"/>
      <c r="E5408" s="600">
        <v>8.1210000000000004</v>
      </c>
      <c r="F5408" s="67">
        <f t="shared" si="324"/>
        <v>1.4</v>
      </c>
      <c r="G5408" s="600"/>
      <c r="H5408" s="668">
        <f t="shared" si="325"/>
        <v>11.369400000000001</v>
      </c>
      <c r="J5408" s="598"/>
      <c r="K5408" s="598"/>
    </row>
    <row r="5409" spans="1:11">
      <c r="A5409" s="67"/>
      <c r="B5409" s="67" t="s">
        <v>958</v>
      </c>
      <c r="C5409" s="67">
        <v>1</v>
      </c>
      <c r="D5409" s="67"/>
      <c r="E5409" s="600">
        <v>7.6219999999999999</v>
      </c>
      <c r="F5409" s="67">
        <f t="shared" si="324"/>
        <v>1.4</v>
      </c>
      <c r="G5409" s="600"/>
      <c r="H5409" s="668">
        <f t="shared" si="325"/>
        <v>10.6708</v>
      </c>
      <c r="J5409" s="598"/>
      <c r="K5409" s="598"/>
    </row>
    <row r="5410" spans="1:11">
      <c r="A5410" s="67"/>
      <c r="B5410" s="67" t="s">
        <v>958</v>
      </c>
      <c r="C5410" s="67">
        <v>1</v>
      </c>
      <c r="D5410" s="67"/>
      <c r="E5410" s="600">
        <v>9.2490000000000006</v>
      </c>
      <c r="F5410" s="67">
        <f t="shared" si="324"/>
        <v>1.4</v>
      </c>
      <c r="G5410" s="600"/>
      <c r="H5410" s="668">
        <f t="shared" si="325"/>
        <v>12.948600000000001</v>
      </c>
      <c r="J5410" s="598"/>
      <c r="K5410" s="598"/>
    </row>
    <row r="5411" spans="1:11">
      <c r="A5411" s="67"/>
      <c r="B5411" s="67" t="s">
        <v>959</v>
      </c>
      <c r="C5411" s="67">
        <v>1</v>
      </c>
      <c r="D5411" s="67"/>
      <c r="E5411" s="600">
        <v>4.9930000000000003</v>
      </c>
      <c r="F5411" s="67">
        <f t="shared" si="324"/>
        <v>1.4</v>
      </c>
      <c r="G5411" s="600"/>
      <c r="H5411" s="668">
        <f t="shared" si="325"/>
        <v>6.9901999999999997</v>
      </c>
      <c r="J5411" s="598"/>
      <c r="K5411" s="598"/>
    </row>
    <row r="5412" spans="1:11">
      <c r="A5412" s="67"/>
      <c r="B5412" s="67" t="s">
        <v>959</v>
      </c>
      <c r="C5412" s="67">
        <v>1</v>
      </c>
      <c r="D5412" s="67"/>
      <c r="E5412" s="600">
        <v>5.2279999999999998</v>
      </c>
      <c r="F5412" s="67">
        <f t="shared" si="324"/>
        <v>1.4</v>
      </c>
      <c r="G5412" s="600"/>
      <c r="H5412" s="668">
        <f t="shared" si="325"/>
        <v>7.3192000000000004</v>
      </c>
      <c r="J5412" s="598"/>
      <c r="K5412" s="598"/>
    </row>
    <row r="5413" spans="1:11">
      <c r="A5413" s="67"/>
      <c r="B5413" s="67" t="s">
        <v>959</v>
      </c>
      <c r="C5413" s="67">
        <v>1</v>
      </c>
      <c r="D5413" s="67"/>
      <c r="E5413" s="600">
        <v>6.0620000000000003</v>
      </c>
      <c r="F5413" s="67">
        <f>0.2+0.6+0.6</f>
        <v>1.4</v>
      </c>
      <c r="G5413" s="600"/>
      <c r="H5413" s="668">
        <f t="shared" si="325"/>
        <v>8.4868000000000006</v>
      </c>
      <c r="J5413" s="598"/>
      <c r="K5413" s="598"/>
    </row>
    <row r="5414" spans="1:11">
      <c r="A5414" s="67"/>
      <c r="B5414" s="67" t="s">
        <v>959</v>
      </c>
      <c r="C5414" s="67">
        <v>1</v>
      </c>
      <c r="D5414" s="67"/>
      <c r="E5414" s="600">
        <v>6.6159999999999997</v>
      </c>
      <c r="F5414" s="67">
        <f>0.2+0.6+0.6</f>
        <v>1.4</v>
      </c>
      <c r="G5414" s="600"/>
      <c r="H5414" s="668">
        <f t="shared" si="325"/>
        <v>9.2623999999999995</v>
      </c>
      <c r="J5414" s="598"/>
      <c r="K5414" s="598"/>
    </row>
    <row r="5415" spans="1:11">
      <c r="A5415" s="67"/>
      <c r="B5415" s="67"/>
      <c r="C5415" s="67"/>
      <c r="D5415" s="67"/>
      <c r="E5415" s="600"/>
      <c r="F5415" s="67"/>
      <c r="G5415" s="600"/>
      <c r="H5415" s="684">
        <f>SUM(H5281:H5414)</f>
        <v>998.14917999999898</v>
      </c>
      <c r="J5415" s="598"/>
      <c r="K5415" s="598"/>
    </row>
    <row r="5416" spans="1:11">
      <c r="A5416" s="67"/>
      <c r="B5416" s="67"/>
      <c r="C5416" s="67"/>
      <c r="D5416" s="67"/>
      <c r="E5416" s="600"/>
      <c r="F5416" s="67"/>
      <c r="G5416" s="600"/>
      <c r="H5416" s="668"/>
      <c r="J5416" s="598"/>
      <c r="K5416" s="598"/>
    </row>
    <row r="5417" spans="1:11">
      <c r="A5417" s="67"/>
      <c r="B5417" s="601" t="s">
        <v>20</v>
      </c>
      <c r="C5417" s="67"/>
      <c r="D5417" s="67"/>
      <c r="E5417" s="600"/>
      <c r="F5417" s="67"/>
      <c r="G5417" s="600"/>
      <c r="H5417" s="668"/>
      <c r="J5417" s="598"/>
      <c r="K5417" s="598"/>
    </row>
    <row r="5418" spans="1:11">
      <c r="A5418" s="67"/>
      <c r="B5418" s="67" t="s">
        <v>960</v>
      </c>
      <c r="C5418" s="67">
        <v>1</v>
      </c>
      <c r="D5418" s="67"/>
      <c r="E5418" s="600">
        <v>3.25</v>
      </c>
      <c r="F5418" s="67">
        <f t="shared" ref="F5418:F5479" si="326">0.2+0.6+0.6</f>
        <v>1.4</v>
      </c>
      <c r="G5418" s="600"/>
      <c r="H5418" s="668">
        <f t="shared" ref="H5418:H5449" si="327">+PRODUCT(C5418:G5418)</f>
        <v>4.55</v>
      </c>
      <c r="J5418" s="598"/>
      <c r="K5418" s="598"/>
    </row>
    <row r="5419" spans="1:11">
      <c r="A5419" s="67"/>
      <c r="B5419" s="67" t="s">
        <v>961</v>
      </c>
      <c r="C5419" s="67">
        <v>1</v>
      </c>
      <c r="D5419" s="67"/>
      <c r="E5419" s="600">
        <v>2.8</v>
      </c>
      <c r="F5419" s="67">
        <f t="shared" si="326"/>
        <v>1.4</v>
      </c>
      <c r="G5419" s="600"/>
      <c r="H5419" s="668">
        <f t="shared" si="327"/>
        <v>3.92</v>
      </c>
      <c r="J5419" s="598"/>
      <c r="K5419" s="598"/>
    </row>
    <row r="5420" spans="1:11">
      <c r="A5420" s="67"/>
      <c r="B5420" s="67" t="s">
        <v>751</v>
      </c>
      <c r="C5420" s="67">
        <v>1</v>
      </c>
      <c r="D5420" s="67"/>
      <c r="E5420" s="600">
        <v>2.8</v>
      </c>
      <c r="F5420" s="67">
        <f t="shared" si="326"/>
        <v>1.4</v>
      </c>
      <c r="G5420" s="600"/>
      <c r="H5420" s="668">
        <f t="shared" si="327"/>
        <v>3.92</v>
      </c>
      <c r="J5420" s="598"/>
      <c r="K5420" s="598"/>
    </row>
    <row r="5421" spans="1:11">
      <c r="A5421" s="67"/>
      <c r="B5421" s="67" t="s">
        <v>752</v>
      </c>
      <c r="C5421" s="67">
        <v>1</v>
      </c>
      <c r="D5421" s="67"/>
      <c r="E5421" s="600">
        <v>2.8</v>
      </c>
      <c r="F5421" s="67">
        <f t="shared" si="326"/>
        <v>1.4</v>
      </c>
      <c r="G5421" s="600"/>
      <c r="H5421" s="668">
        <f t="shared" si="327"/>
        <v>3.92</v>
      </c>
      <c r="J5421" s="598"/>
      <c r="K5421" s="598"/>
    </row>
    <row r="5422" spans="1:11">
      <c r="A5422" s="67"/>
      <c r="B5422" s="67" t="s">
        <v>753</v>
      </c>
      <c r="C5422" s="67">
        <v>1</v>
      </c>
      <c r="D5422" s="67"/>
      <c r="E5422" s="600">
        <v>2.8</v>
      </c>
      <c r="F5422" s="67">
        <f t="shared" si="326"/>
        <v>1.4</v>
      </c>
      <c r="G5422" s="600"/>
      <c r="H5422" s="668">
        <f t="shared" si="327"/>
        <v>3.92</v>
      </c>
      <c r="J5422" s="598"/>
      <c r="K5422" s="598"/>
    </row>
    <row r="5423" spans="1:11">
      <c r="A5423" s="67"/>
      <c r="B5423" s="67" t="s">
        <v>754</v>
      </c>
      <c r="C5423" s="67">
        <v>1</v>
      </c>
      <c r="D5423" s="67"/>
      <c r="E5423" s="600">
        <v>2.9</v>
      </c>
      <c r="F5423" s="67">
        <f t="shared" si="326"/>
        <v>1.4</v>
      </c>
      <c r="G5423" s="600"/>
      <c r="H5423" s="668">
        <f t="shared" si="327"/>
        <v>4.0599999999999996</v>
      </c>
      <c r="J5423" s="598"/>
      <c r="K5423" s="598"/>
    </row>
    <row r="5424" spans="1:11">
      <c r="A5424" s="67"/>
      <c r="B5424" s="67" t="s">
        <v>755</v>
      </c>
      <c r="C5424" s="67">
        <v>1</v>
      </c>
      <c r="D5424" s="67"/>
      <c r="E5424" s="600">
        <v>2.9</v>
      </c>
      <c r="F5424" s="67">
        <f t="shared" si="326"/>
        <v>1.4</v>
      </c>
      <c r="G5424" s="600"/>
      <c r="H5424" s="668">
        <f t="shared" si="327"/>
        <v>4.0599999999999996</v>
      </c>
      <c r="J5424" s="598"/>
      <c r="K5424" s="598"/>
    </row>
    <row r="5425" spans="1:11">
      <c r="A5425" s="67"/>
      <c r="B5425" s="67" t="s">
        <v>756</v>
      </c>
      <c r="C5425" s="67">
        <v>1</v>
      </c>
      <c r="D5425" s="67"/>
      <c r="E5425" s="600">
        <v>8.35</v>
      </c>
      <c r="F5425" s="67">
        <f t="shared" si="326"/>
        <v>1.4</v>
      </c>
      <c r="G5425" s="600"/>
      <c r="H5425" s="668">
        <f t="shared" si="327"/>
        <v>11.69</v>
      </c>
      <c r="J5425" s="598"/>
      <c r="K5425" s="598"/>
    </row>
    <row r="5426" spans="1:11">
      <c r="A5426" s="67"/>
      <c r="B5426" s="67" t="s">
        <v>757</v>
      </c>
      <c r="C5426" s="67">
        <v>1</v>
      </c>
      <c r="D5426" s="67"/>
      <c r="E5426" s="600">
        <v>6</v>
      </c>
      <c r="F5426" s="67">
        <f t="shared" si="326"/>
        <v>1.4</v>
      </c>
      <c r="G5426" s="600"/>
      <c r="H5426" s="668">
        <f t="shared" si="327"/>
        <v>8.4</v>
      </c>
      <c r="J5426" s="598"/>
      <c r="K5426" s="598"/>
    </row>
    <row r="5427" spans="1:11">
      <c r="A5427" s="67"/>
      <c r="B5427" s="67" t="s">
        <v>758</v>
      </c>
      <c r="C5427" s="67">
        <v>1</v>
      </c>
      <c r="D5427" s="67"/>
      <c r="E5427" s="600">
        <v>8.4499999999999993</v>
      </c>
      <c r="F5427" s="67">
        <f t="shared" si="326"/>
        <v>1.4</v>
      </c>
      <c r="G5427" s="600"/>
      <c r="H5427" s="668">
        <f t="shared" si="327"/>
        <v>11.83</v>
      </c>
      <c r="J5427" s="598"/>
      <c r="K5427" s="598"/>
    </row>
    <row r="5428" spans="1:11">
      <c r="A5428" s="67"/>
      <c r="B5428" s="67" t="s">
        <v>759</v>
      </c>
      <c r="C5428" s="67">
        <v>1</v>
      </c>
      <c r="D5428" s="67"/>
      <c r="E5428" s="600">
        <v>4.3</v>
      </c>
      <c r="F5428" s="67">
        <f t="shared" si="326"/>
        <v>1.4</v>
      </c>
      <c r="G5428" s="600"/>
      <c r="H5428" s="668">
        <f t="shared" si="327"/>
        <v>6.02</v>
      </c>
      <c r="J5428" s="598"/>
      <c r="K5428" s="598"/>
    </row>
    <row r="5429" spans="1:11">
      <c r="A5429" s="67"/>
      <c r="B5429" s="67" t="s">
        <v>761</v>
      </c>
      <c r="C5429" s="67">
        <v>1</v>
      </c>
      <c r="D5429" s="67"/>
      <c r="E5429" s="600">
        <v>4.1399999999999997</v>
      </c>
      <c r="F5429" s="67">
        <f t="shared" si="326"/>
        <v>1.4</v>
      </c>
      <c r="G5429" s="600"/>
      <c r="H5429" s="668">
        <f t="shared" si="327"/>
        <v>5.7960000000000003</v>
      </c>
      <c r="J5429" s="598"/>
      <c r="K5429" s="598"/>
    </row>
    <row r="5430" spans="1:11">
      <c r="A5430" s="67"/>
      <c r="B5430" s="67" t="s">
        <v>762</v>
      </c>
      <c r="C5430" s="67">
        <v>1</v>
      </c>
      <c r="D5430" s="67"/>
      <c r="E5430" s="600">
        <v>4.24</v>
      </c>
      <c r="F5430" s="67">
        <f t="shared" si="326"/>
        <v>1.4</v>
      </c>
      <c r="G5430" s="600"/>
      <c r="H5430" s="668">
        <f t="shared" si="327"/>
        <v>5.9359999999999999</v>
      </c>
      <c r="J5430" s="598"/>
      <c r="K5430" s="598"/>
    </row>
    <row r="5431" spans="1:11">
      <c r="A5431" s="67"/>
      <c r="B5431" s="67" t="s">
        <v>764</v>
      </c>
      <c r="C5431" s="67">
        <v>1</v>
      </c>
      <c r="D5431" s="67"/>
      <c r="E5431" s="600">
        <v>4.5250000000000004</v>
      </c>
      <c r="F5431" s="67">
        <f t="shared" si="326"/>
        <v>1.4</v>
      </c>
      <c r="G5431" s="600"/>
      <c r="H5431" s="668">
        <f t="shared" si="327"/>
        <v>6.335</v>
      </c>
      <c r="J5431" s="598"/>
      <c r="K5431" s="598"/>
    </row>
    <row r="5432" spans="1:11">
      <c r="A5432" s="67"/>
      <c r="B5432" s="67" t="s">
        <v>765</v>
      </c>
      <c r="C5432" s="67">
        <v>1</v>
      </c>
      <c r="D5432" s="67"/>
      <c r="E5432" s="600">
        <v>3.5249999999999999</v>
      </c>
      <c r="F5432" s="67">
        <f t="shared" si="326"/>
        <v>1.4</v>
      </c>
      <c r="G5432" s="600"/>
      <c r="H5432" s="668">
        <f t="shared" si="327"/>
        <v>4.9349999999999996</v>
      </c>
      <c r="J5432" s="598"/>
      <c r="K5432" s="598"/>
    </row>
    <row r="5433" spans="1:11">
      <c r="A5433" s="67"/>
      <c r="B5433" s="67" t="s">
        <v>766</v>
      </c>
      <c r="C5433" s="67">
        <v>1</v>
      </c>
      <c r="D5433" s="67"/>
      <c r="E5433" s="600">
        <v>4.4000000000000004</v>
      </c>
      <c r="F5433" s="67">
        <f t="shared" si="326"/>
        <v>1.4</v>
      </c>
      <c r="G5433" s="600"/>
      <c r="H5433" s="668">
        <f t="shared" si="327"/>
        <v>6.16</v>
      </c>
      <c r="J5433" s="598"/>
      <c r="K5433" s="598"/>
    </row>
    <row r="5434" spans="1:11">
      <c r="A5434" s="67"/>
      <c r="B5434" s="67" t="s">
        <v>767</v>
      </c>
      <c r="C5434" s="67">
        <v>1</v>
      </c>
      <c r="D5434" s="67"/>
      <c r="E5434" s="600">
        <v>4.1399999999999997</v>
      </c>
      <c r="F5434" s="67">
        <f t="shared" si="326"/>
        <v>1.4</v>
      </c>
      <c r="G5434" s="600"/>
      <c r="H5434" s="668">
        <f t="shared" si="327"/>
        <v>5.7960000000000003</v>
      </c>
      <c r="J5434" s="598"/>
      <c r="K5434" s="598"/>
    </row>
    <row r="5435" spans="1:11">
      <c r="A5435" s="67"/>
      <c r="B5435" s="67" t="s">
        <v>767</v>
      </c>
      <c r="C5435" s="67">
        <v>1</v>
      </c>
      <c r="D5435" s="67"/>
      <c r="E5435" s="600">
        <v>3.9129999999999998</v>
      </c>
      <c r="F5435" s="67">
        <f t="shared" si="326"/>
        <v>1.4</v>
      </c>
      <c r="G5435" s="600"/>
      <c r="H5435" s="668">
        <f t="shared" si="327"/>
        <v>5.4782000000000002</v>
      </c>
      <c r="J5435" s="598"/>
      <c r="K5435" s="598"/>
    </row>
    <row r="5436" spans="1:11">
      <c r="A5436" s="67"/>
      <c r="B5436" s="67" t="s">
        <v>768</v>
      </c>
      <c r="C5436" s="67">
        <v>1</v>
      </c>
      <c r="D5436" s="67"/>
      <c r="E5436" s="600">
        <v>4.5250000000000004</v>
      </c>
      <c r="F5436" s="67">
        <f t="shared" si="326"/>
        <v>1.4</v>
      </c>
      <c r="G5436" s="600"/>
      <c r="H5436" s="668">
        <f t="shared" si="327"/>
        <v>6.335</v>
      </c>
      <c r="J5436" s="598"/>
      <c r="K5436" s="598"/>
    </row>
    <row r="5437" spans="1:11">
      <c r="A5437" s="67"/>
      <c r="B5437" s="67" t="s">
        <v>769</v>
      </c>
      <c r="C5437" s="67">
        <v>1</v>
      </c>
      <c r="D5437" s="67"/>
      <c r="E5437" s="600">
        <v>3.5249999999999999</v>
      </c>
      <c r="F5437" s="67">
        <f t="shared" si="326"/>
        <v>1.4</v>
      </c>
      <c r="G5437" s="600"/>
      <c r="H5437" s="668">
        <f t="shared" si="327"/>
        <v>4.9349999999999996</v>
      </c>
      <c r="J5437" s="598"/>
      <c r="K5437" s="598"/>
    </row>
    <row r="5438" spans="1:11">
      <c r="A5438" s="67"/>
      <c r="B5438" s="67" t="s">
        <v>770</v>
      </c>
      <c r="C5438" s="67">
        <v>1</v>
      </c>
      <c r="D5438" s="67"/>
      <c r="E5438" s="600">
        <v>7.3070000000000004</v>
      </c>
      <c r="F5438" s="67">
        <f t="shared" si="326"/>
        <v>1.4</v>
      </c>
      <c r="G5438" s="600"/>
      <c r="H5438" s="668">
        <f t="shared" si="327"/>
        <v>10.229799999999999</v>
      </c>
      <c r="J5438" s="598"/>
      <c r="K5438" s="598"/>
    </row>
    <row r="5439" spans="1:11">
      <c r="A5439" s="67"/>
      <c r="B5439" s="67" t="s">
        <v>770</v>
      </c>
      <c r="C5439" s="67">
        <v>1</v>
      </c>
      <c r="D5439" s="67"/>
      <c r="E5439" s="600">
        <v>5.5010000000000003</v>
      </c>
      <c r="F5439" s="67">
        <f t="shared" si="326"/>
        <v>1.4</v>
      </c>
      <c r="G5439" s="600"/>
      <c r="H5439" s="668">
        <f t="shared" si="327"/>
        <v>7.7013999999999996</v>
      </c>
      <c r="J5439" s="598"/>
      <c r="K5439" s="598"/>
    </row>
    <row r="5440" spans="1:11">
      <c r="A5440" s="67"/>
      <c r="B5440" s="67" t="s">
        <v>771</v>
      </c>
      <c r="C5440" s="67">
        <v>1</v>
      </c>
      <c r="D5440" s="67"/>
      <c r="E5440" s="600">
        <v>4.3159999999999998</v>
      </c>
      <c r="F5440" s="67">
        <f t="shared" si="326"/>
        <v>1.4</v>
      </c>
      <c r="G5440" s="600"/>
      <c r="H5440" s="668">
        <f t="shared" si="327"/>
        <v>6.0423999999999998</v>
      </c>
      <c r="J5440" s="598"/>
      <c r="K5440" s="598"/>
    </row>
    <row r="5441" spans="1:11">
      <c r="A5441" s="67"/>
      <c r="B5441" s="67" t="s">
        <v>772</v>
      </c>
      <c r="C5441" s="67">
        <v>1</v>
      </c>
      <c r="D5441" s="67"/>
      <c r="E5441" s="600">
        <v>3.22</v>
      </c>
      <c r="F5441" s="67">
        <f t="shared" si="326"/>
        <v>1.4</v>
      </c>
      <c r="G5441" s="600"/>
      <c r="H5441" s="668">
        <f t="shared" si="327"/>
        <v>4.508</v>
      </c>
      <c r="J5441" s="598"/>
      <c r="K5441" s="598"/>
    </row>
    <row r="5442" spans="1:11">
      <c r="A5442" s="67"/>
      <c r="B5442" s="67" t="s">
        <v>773</v>
      </c>
      <c r="C5442" s="67">
        <v>1</v>
      </c>
      <c r="D5442" s="67"/>
      <c r="E5442" s="600">
        <v>3.15</v>
      </c>
      <c r="F5442" s="67">
        <f t="shared" si="326"/>
        <v>1.4</v>
      </c>
      <c r="G5442" s="600"/>
      <c r="H5442" s="668">
        <f t="shared" si="327"/>
        <v>4.41</v>
      </c>
      <c r="J5442" s="598"/>
      <c r="K5442" s="598"/>
    </row>
    <row r="5443" spans="1:11">
      <c r="A5443" s="67"/>
      <c r="B5443" s="67" t="s">
        <v>774</v>
      </c>
      <c r="C5443" s="67">
        <v>1</v>
      </c>
      <c r="D5443" s="67"/>
      <c r="E5443" s="600">
        <v>5.8250000000000002</v>
      </c>
      <c r="F5443" s="67">
        <f t="shared" si="326"/>
        <v>1.4</v>
      </c>
      <c r="G5443" s="600"/>
      <c r="H5443" s="668">
        <f t="shared" si="327"/>
        <v>8.1549999999999994</v>
      </c>
      <c r="J5443" s="598"/>
      <c r="K5443" s="598"/>
    </row>
    <row r="5444" spans="1:11">
      <c r="A5444" s="67"/>
      <c r="B5444" s="67" t="s">
        <v>775</v>
      </c>
      <c r="C5444" s="67">
        <v>1</v>
      </c>
      <c r="D5444" s="67"/>
      <c r="E5444" s="600">
        <v>6.1</v>
      </c>
      <c r="F5444" s="67">
        <f t="shared" si="326"/>
        <v>1.4</v>
      </c>
      <c r="G5444" s="600"/>
      <c r="H5444" s="668">
        <f t="shared" si="327"/>
        <v>8.5399999999999991</v>
      </c>
      <c r="J5444" s="598"/>
      <c r="K5444" s="598"/>
    </row>
    <row r="5445" spans="1:11">
      <c r="A5445" s="67"/>
      <c r="B5445" s="67" t="s">
        <v>776</v>
      </c>
      <c r="C5445" s="67">
        <v>1</v>
      </c>
      <c r="D5445" s="67"/>
      <c r="E5445" s="600">
        <v>5.8250000000000002</v>
      </c>
      <c r="F5445" s="67">
        <f t="shared" si="326"/>
        <v>1.4</v>
      </c>
      <c r="G5445" s="600"/>
      <c r="H5445" s="668">
        <f t="shared" si="327"/>
        <v>8.1549999999999994</v>
      </c>
      <c r="J5445" s="598"/>
      <c r="K5445" s="598"/>
    </row>
    <row r="5446" spans="1:11">
      <c r="A5446" s="67"/>
      <c r="B5446" s="67" t="s">
        <v>777</v>
      </c>
      <c r="C5446" s="67">
        <v>1</v>
      </c>
      <c r="D5446" s="67"/>
      <c r="E5446" s="600">
        <v>6.1</v>
      </c>
      <c r="F5446" s="67">
        <f t="shared" si="326"/>
        <v>1.4</v>
      </c>
      <c r="G5446" s="600"/>
      <c r="H5446" s="668">
        <f t="shared" si="327"/>
        <v>8.5399999999999991</v>
      </c>
      <c r="J5446" s="598"/>
      <c r="K5446" s="598"/>
    </row>
    <row r="5447" spans="1:11">
      <c r="A5447" s="67"/>
      <c r="B5447" s="67" t="s">
        <v>778</v>
      </c>
      <c r="C5447" s="67">
        <v>1</v>
      </c>
      <c r="D5447" s="67"/>
      <c r="E5447" s="600">
        <v>3.5609999999999999</v>
      </c>
      <c r="F5447" s="67">
        <f t="shared" si="326"/>
        <v>1.4</v>
      </c>
      <c r="G5447" s="600"/>
      <c r="H5447" s="668">
        <f t="shared" si="327"/>
        <v>4.9854000000000003</v>
      </c>
      <c r="J5447" s="598"/>
      <c r="K5447" s="598"/>
    </row>
    <row r="5448" spans="1:11">
      <c r="A5448" s="67"/>
      <c r="B5448" s="67" t="s">
        <v>779</v>
      </c>
      <c r="C5448" s="67">
        <v>1</v>
      </c>
      <c r="D5448" s="67"/>
      <c r="E5448" s="600">
        <v>5.0369999999999999</v>
      </c>
      <c r="F5448" s="67">
        <f t="shared" si="326"/>
        <v>1.4</v>
      </c>
      <c r="G5448" s="600"/>
      <c r="H5448" s="668">
        <f t="shared" si="327"/>
        <v>7.0518000000000001</v>
      </c>
      <c r="J5448" s="598"/>
      <c r="K5448" s="598"/>
    </row>
    <row r="5449" spans="1:11">
      <c r="A5449" s="67"/>
      <c r="B5449" s="67" t="s">
        <v>780</v>
      </c>
      <c r="C5449" s="67">
        <v>1</v>
      </c>
      <c r="D5449" s="67"/>
      <c r="E5449" s="600">
        <v>9.1880000000000006</v>
      </c>
      <c r="F5449" s="67">
        <f t="shared" si="326"/>
        <v>1.4</v>
      </c>
      <c r="G5449" s="600"/>
      <c r="H5449" s="668">
        <f t="shared" si="327"/>
        <v>12.863200000000001</v>
      </c>
      <c r="J5449" s="598"/>
      <c r="K5449" s="598"/>
    </row>
    <row r="5450" spans="1:11">
      <c r="A5450" s="67"/>
      <c r="B5450" s="67" t="s">
        <v>781</v>
      </c>
      <c r="C5450" s="67">
        <v>1</v>
      </c>
      <c r="D5450" s="67"/>
      <c r="E5450" s="600">
        <v>6.01</v>
      </c>
      <c r="F5450" s="67">
        <f t="shared" si="326"/>
        <v>1.4</v>
      </c>
      <c r="G5450" s="600"/>
      <c r="H5450" s="668">
        <f t="shared" ref="H5450:H5472" si="328">+PRODUCT(C5450:G5450)</f>
        <v>8.4139999999999997</v>
      </c>
      <c r="J5450" s="598"/>
      <c r="K5450" s="598"/>
    </row>
    <row r="5451" spans="1:11">
      <c r="A5451" s="67"/>
      <c r="B5451" s="67" t="s">
        <v>782</v>
      </c>
      <c r="C5451" s="67">
        <v>1</v>
      </c>
      <c r="D5451" s="67"/>
      <c r="E5451" s="600">
        <v>5.8920000000000003</v>
      </c>
      <c r="F5451" s="67">
        <f t="shared" si="326"/>
        <v>1.4</v>
      </c>
      <c r="G5451" s="600"/>
      <c r="H5451" s="668">
        <f t="shared" si="328"/>
        <v>8.2487999999999992</v>
      </c>
      <c r="J5451" s="598"/>
      <c r="K5451" s="598"/>
    </row>
    <row r="5452" spans="1:11">
      <c r="A5452" s="67"/>
      <c r="B5452" s="67" t="s">
        <v>783</v>
      </c>
      <c r="C5452" s="67">
        <v>1</v>
      </c>
      <c r="D5452" s="67"/>
      <c r="E5452" s="600">
        <v>4.657</v>
      </c>
      <c r="F5452" s="67">
        <f t="shared" si="326"/>
        <v>1.4</v>
      </c>
      <c r="G5452" s="600"/>
      <c r="H5452" s="668">
        <f t="shared" si="328"/>
        <v>6.5198</v>
      </c>
      <c r="J5452" s="598"/>
      <c r="K5452" s="598"/>
    </row>
    <row r="5453" spans="1:11">
      <c r="A5453" s="67"/>
      <c r="B5453" s="67" t="s">
        <v>784</v>
      </c>
      <c r="C5453" s="67">
        <v>1</v>
      </c>
      <c r="D5453" s="67"/>
      <c r="E5453" s="600">
        <v>3.0659999999999998</v>
      </c>
      <c r="F5453" s="67">
        <f t="shared" si="326"/>
        <v>1.4</v>
      </c>
      <c r="G5453" s="600"/>
      <c r="H5453" s="668">
        <f t="shared" si="328"/>
        <v>4.2923999999999998</v>
      </c>
      <c r="J5453" s="598"/>
      <c r="K5453" s="598"/>
    </row>
    <row r="5454" spans="1:11">
      <c r="A5454" s="67"/>
      <c r="B5454" s="67" t="s">
        <v>785</v>
      </c>
      <c r="C5454" s="67">
        <v>1</v>
      </c>
      <c r="D5454" s="67"/>
      <c r="E5454" s="600">
        <v>2.2400000000000002</v>
      </c>
      <c r="F5454" s="67">
        <f t="shared" si="326"/>
        <v>1.4</v>
      </c>
      <c r="G5454" s="600"/>
      <c r="H5454" s="668">
        <f t="shared" si="328"/>
        <v>3.1360000000000001</v>
      </c>
      <c r="J5454" s="598"/>
      <c r="K5454" s="598"/>
    </row>
    <row r="5455" spans="1:11">
      <c r="A5455" s="67"/>
      <c r="B5455" s="67" t="s">
        <v>786</v>
      </c>
      <c r="C5455" s="67">
        <v>1</v>
      </c>
      <c r="D5455" s="67"/>
      <c r="E5455" s="600">
        <v>1.8</v>
      </c>
      <c r="F5455" s="67">
        <f t="shared" si="326"/>
        <v>1.4</v>
      </c>
      <c r="G5455" s="600"/>
      <c r="H5455" s="668">
        <f t="shared" si="328"/>
        <v>2.52</v>
      </c>
      <c r="J5455" s="598"/>
      <c r="K5455" s="598"/>
    </row>
    <row r="5456" spans="1:11">
      <c r="A5456" s="67"/>
      <c r="B5456" s="67" t="s">
        <v>787</v>
      </c>
      <c r="C5456" s="67">
        <v>1</v>
      </c>
      <c r="D5456" s="67"/>
      <c r="E5456" s="600">
        <v>1.8</v>
      </c>
      <c r="F5456" s="67">
        <f t="shared" si="326"/>
        <v>1.4</v>
      </c>
      <c r="G5456" s="600"/>
      <c r="H5456" s="668">
        <f t="shared" si="328"/>
        <v>2.52</v>
      </c>
      <c r="J5456" s="598"/>
      <c r="K5456" s="598"/>
    </row>
    <row r="5457" spans="1:11">
      <c r="A5457" s="67"/>
      <c r="B5457" s="67" t="s">
        <v>788</v>
      </c>
      <c r="C5457" s="67">
        <v>1</v>
      </c>
      <c r="D5457" s="67"/>
      <c r="E5457" s="600">
        <f>0.782+0.8</f>
        <v>1.5820000000000001</v>
      </c>
      <c r="F5457" s="67">
        <f t="shared" si="326"/>
        <v>1.4</v>
      </c>
      <c r="G5457" s="600"/>
      <c r="H5457" s="668">
        <f t="shared" si="328"/>
        <v>2.2147999999999999</v>
      </c>
      <c r="J5457" s="598"/>
      <c r="K5457" s="598"/>
    </row>
    <row r="5458" spans="1:11">
      <c r="A5458" s="67"/>
      <c r="B5458" s="67" t="s">
        <v>789</v>
      </c>
      <c r="C5458" s="67">
        <v>1</v>
      </c>
      <c r="D5458" s="67"/>
      <c r="E5458" s="600">
        <v>0.65</v>
      </c>
      <c r="F5458" s="67">
        <f t="shared" si="326"/>
        <v>1.4</v>
      </c>
      <c r="G5458" s="600"/>
      <c r="H5458" s="668">
        <f t="shared" si="328"/>
        <v>0.91</v>
      </c>
      <c r="J5458" s="598"/>
      <c r="K5458" s="598"/>
    </row>
    <row r="5459" spans="1:11">
      <c r="A5459" s="67"/>
      <c r="B5459" s="67" t="s">
        <v>790</v>
      </c>
      <c r="C5459" s="67">
        <v>1</v>
      </c>
      <c r="D5459" s="67"/>
      <c r="E5459" s="600">
        <v>1.8140000000000001</v>
      </c>
      <c r="F5459" s="67">
        <f t="shared" si="326"/>
        <v>1.4</v>
      </c>
      <c r="G5459" s="600"/>
      <c r="H5459" s="668">
        <f t="shared" si="328"/>
        <v>2.5396000000000001</v>
      </c>
      <c r="J5459" s="598"/>
      <c r="K5459" s="598"/>
    </row>
    <row r="5460" spans="1:11">
      <c r="A5460" s="67"/>
      <c r="B5460" s="67" t="s">
        <v>962</v>
      </c>
      <c r="C5460" s="67">
        <v>1</v>
      </c>
      <c r="D5460" s="67"/>
      <c r="E5460" s="600">
        <v>11.279</v>
      </c>
      <c r="F5460" s="67">
        <f t="shared" si="326"/>
        <v>1.4</v>
      </c>
      <c r="G5460" s="600"/>
      <c r="H5460" s="668">
        <f t="shared" si="328"/>
        <v>15.7906</v>
      </c>
      <c r="J5460" s="598"/>
      <c r="K5460" s="598"/>
    </row>
    <row r="5461" spans="1:11">
      <c r="A5461" s="67"/>
      <c r="B5461" s="67" t="s">
        <v>794</v>
      </c>
      <c r="C5461" s="67">
        <v>1</v>
      </c>
      <c r="D5461" s="67"/>
      <c r="E5461" s="600">
        <v>3.097</v>
      </c>
      <c r="F5461" s="67">
        <f t="shared" si="326"/>
        <v>1.4</v>
      </c>
      <c r="G5461" s="600"/>
      <c r="H5461" s="668">
        <f t="shared" si="328"/>
        <v>4.3357999999999999</v>
      </c>
      <c r="J5461" s="598"/>
      <c r="K5461" s="598"/>
    </row>
    <row r="5462" spans="1:11">
      <c r="A5462" s="67"/>
      <c r="B5462" s="67" t="s">
        <v>795</v>
      </c>
      <c r="C5462" s="67">
        <v>1</v>
      </c>
      <c r="D5462" s="67"/>
      <c r="E5462" s="600">
        <v>4.3479999999999999</v>
      </c>
      <c r="F5462" s="67">
        <f t="shared" si="326"/>
        <v>1.4</v>
      </c>
      <c r="G5462" s="600"/>
      <c r="H5462" s="668">
        <f t="shared" si="328"/>
        <v>6.0872000000000002</v>
      </c>
      <c r="J5462" s="598"/>
      <c r="K5462" s="598"/>
    </row>
    <row r="5463" spans="1:11">
      <c r="A5463" s="67"/>
      <c r="B5463" s="67" t="s">
        <v>796</v>
      </c>
      <c r="C5463" s="67">
        <v>1</v>
      </c>
      <c r="D5463" s="67"/>
      <c r="E5463" s="600">
        <v>5.2549999999999999</v>
      </c>
      <c r="F5463" s="67">
        <f t="shared" si="326"/>
        <v>1.4</v>
      </c>
      <c r="G5463" s="600"/>
      <c r="H5463" s="668">
        <f t="shared" si="328"/>
        <v>7.3570000000000002</v>
      </c>
      <c r="J5463" s="598"/>
      <c r="K5463" s="598"/>
    </row>
    <row r="5464" spans="1:11">
      <c r="A5464" s="67"/>
      <c r="B5464" s="67" t="s">
        <v>939</v>
      </c>
      <c r="C5464" s="67">
        <v>1</v>
      </c>
      <c r="D5464" s="67"/>
      <c r="E5464" s="600">
        <v>4.3339999999999996</v>
      </c>
      <c r="F5464" s="67">
        <f t="shared" si="326"/>
        <v>1.4</v>
      </c>
      <c r="G5464" s="600"/>
      <c r="H5464" s="668">
        <f t="shared" si="328"/>
        <v>6.0675999999999997</v>
      </c>
      <c r="J5464" s="598"/>
      <c r="K5464" s="598"/>
    </row>
    <row r="5465" spans="1:11">
      <c r="A5465" s="67"/>
      <c r="B5465" s="67" t="s">
        <v>797</v>
      </c>
      <c r="C5465" s="67">
        <v>1</v>
      </c>
      <c r="D5465" s="67"/>
      <c r="E5465" s="600">
        <v>3.6</v>
      </c>
      <c r="F5465" s="67">
        <f t="shared" si="326"/>
        <v>1.4</v>
      </c>
      <c r="G5465" s="600"/>
      <c r="H5465" s="668">
        <f t="shared" si="328"/>
        <v>5.04</v>
      </c>
      <c r="J5465" s="598"/>
      <c r="K5465" s="598"/>
    </row>
    <row r="5466" spans="1:11">
      <c r="A5466" s="67"/>
      <c r="B5466" s="67" t="s">
        <v>798</v>
      </c>
      <c r="C5466" s="67">
        <v>1</v>
      </c>
      <c r="D5466" s="67"/>
      <c r="E5466" s="600">
        <v>1.548</v>
      </c>
      <c r="F5466" s="67">
        <f t="shared" si="326"/>
        <v>1.4</v>
      </c>
      <c r="G5466" s="600"/>
      <c r="H5466" s="668">
        <f t="shared" si="328"/>
        <v>2.1671999999999998</v>
      </c>
      <c r="J5466" s="598"/>
      <c r="K5466" s="598"/>
    </row>
    <row r="5467" spans="1:11">
      <c r="A5467" s="67"/>
      <c r="B5467" s="67" t="s">
        <v>799</v>
      </c>
      <c r="C5467" s="67">
        <v>1</v>
      </c>
      <c r="D5467" s="67"/>
      <c r="E5467" s="600">
        <v>5.2359999999999998</v>
      </c>
      <c r="F5467" s="67">
        <f t="shared" si="326"/>
        <v>1.4</v>
      </c>
      <c r="G5467" s="600"/>
      <c r="H5467" s="668">
        <f t="shared" si="328"/>
        <v>7.3304</v>
      </c>
      <c r="J5467" s="598"/>
      <c r="K5467" s="598"/>
    </row>
    <row r="5468" spans="1:11">
      <c r="A5468" s="67"/>
      <c r="B5468" s="67" t="s">
        <v>800</v>
      </c>
      <c r="C5468" s="67">
        <v>1</v>
      </c>
      <c r="D5468" s="67"/>
      <c r="E5468" s="600">
        <v>5.2549999999999999</v>
      </c>
      <c r="F5468" s="67">
        <f t="shared" si="326"/>
        <v>1.4</v>
      </c>
      <c r="G5468" s="600"/>
      <c r="H5468" s="668">
        <f t="shared" si="328"/>
        <v>7.3570000000000002</v>
      </c>
      <c r="J5468" s="598"/>
      <c r="K5468" s="598"/>
    </row>
    <row r="5469" spans="1:11">
      <c r="A5469" s="67"/>
      <c r="B5469" s="67" t="s">
        <v>934</v>
      </c>
      <c r="C5469" s="67">
        <v>1</v>
      </c>
      <c r="D5469" s="67"/>
      <c r="E5469" s="600">
        <v>7.07</v>
      </c>
      <c r="F5469" s="67">
        <f t="shared" si="326"/>
        <v>1.4</v>
      </c>
      <c r="G5469" s="600"/>
      <c r="H5469" s="668">
        <f t="shared" si="328"/>
        <v>9.8979999999999997</v>
      </c>
      <c r="J5469" s="598"/>
      <c r="K5469" s="598"/>
    </row>
    <row r="5470" spans="1:11">
      <c r="A5470" s="67"/>
      <c r="B5470" s="67" t="s">
        <v>935</v>
      </c>
      <c r="C5470" s="67">
        <v>1</v>
      </c>
      <c r="D5470" s="67"/>
      <c r="E5470" s="600">
        <v>2.44</v>
      </c>
      <c r="F5470" s="67">
        <f t="shared" si="326"/>
        <v>1.4</v>
      </c>
      <c r="G5470" s="600"/>
      <c r="H5470" s="668">
        <f t="shared" si="328"/>
        <v>3.4159999999999999</v>
      </c>
      <c r="J5470" s="598"/>
      <c r="K5470" s="598"/>
    </row>
    <row r="5471" spans="1:11">
      <c r="A5471" s="67"/>
      <c r="B5471" s="67" t="s">
        <v>802</v>
      </c>
      <c r="C5471" s="67">
        <v>1</v>
      </c>
      <c r="D5471" s="67"/>
      <c r="E5471" s="600">
        <v>1.69</v>
      </c>
      <c r="F5471" s="67">
        <f t="shared" si="326"/>
        <v>1.4</v>
      </c>
      <c r="G5471" s="600"/>
      <c r="H5471" s="668">
        <f t="shared" si="328"/>
        <v>2.3660000000000001</v>
      </c>
      <c r="J5471" s="598"/>
      <c r="K5471" s="598"/>
    </row>
    <row r="5472" spans="1:11">
      <c r="A5472" s="67"/>
      <c r="B5472" s="67" t="s">
        <v>803</v>
      </c>
      <c r="C5472" s="67">
        <v>1</v>
      </c>
      <c r="D5472" s="67"/>
      <c r="E5472" s="600">
        <v>6.92</v>
      </c>
      <c r="F5472" s="67">
        <f t="shared" si="326"/>
        <v>1.4</v>
      </c>
      <c r="G5472" s="600"/>
      <c r="H5472" s="668">
        <f t="shared" si="328"/>
        <v>9.6880000000000006</v>
      </c>
      <c r="J5472" s="598"/>
      <c r="K5472" s="598"/>
    </row>
    <row r="5473" spans="1:11">
      <c r="A5473" s="67"/>
      <c r="B5473" s="67" t="s">
        <v>804</v>
      </c>
      <c r="C5473" s="67"/>
      <c r="D5473" s="67"/>
      <c r="E5473" s="600"/>
      <c r="F5473" s="67">
        <f t="shared" si="326"/>
        <v>1.4</v>
      </c>
      <c r="G5473" s="600"/>
      <c r="H5473" s="668"/>
      <c r="J5473" s="598"/>
      <c r="K5473" s="598"/>
    </row>
    <row r="5474" spans="1:11">
      <c r="A5474" s="67"/>
      <c r="B5474" s="67" t="s">
        <v>805</v>
      </c>
      <c r="C5474" s="67">
        <v>1</v>
      </c>
      <c r="D5474" s="67"/>
      <c r="E5474" s="600">
        <v>2.2410000000000001</v>
      </c>
      <c r="F5474" s="67">
        <f t="shared" si="326"/>
        <v>1.4</v>
      </c>
      <c r="G5474" s="600"/>
      <c r="H5474" s="668">
        <f t="shared" ref="H5474:H5505" si="329">+PRODUCT(C5474:G5474)</f>
        <v>3.1374</v>
      </c>
      <c r="J5474" s="598"/>
      <c r="K5474" s="598"/>
    </row>
    <row r="5475" spans="1:11">
      <c r="A5475" s="67"/>
      <c r="B5475" s="67" t="s">
        <v>806</v>
      </c>
      <c r="C5475" s="67">
        <v>1</v>
      </c>
      <c r="D5475" s="67"/>
      <c r="E5475" s="600">
        <v>1.84</v>
      </c>
      <c r="F5475" s="67">
        <f t="shared" si="326"/>
        <v>1.4</v>
      </c>
      <c r="G5475" s="600"/>
      <c r="H5475" s="668">
        <f t="shared" si="329"/>
        <v>2.5760000000000001</v>
      </c>
      <c r="J5475" s="598"/>
      <c r="K5475" s="598"/>
    </row>
    <row r="5476" spans="1:11">
      <c r="A5476" s="67"/>
      <c r="B5476" s="67" t="s">
        <v>807</v>
      </c>
      <c r="C5476" s="67">
        <v>1</v>
      </c>
      <c r="D5476" s="67"/>
      <c r="E5476" s="600">
        <v>7.22</v>
      </c>
      <c r="F5476" s="67">
        <f t="shared" si="326"/>
        <v>1.4</v>
      </c>
      <c r="G5476" s="600"/>
      <c r="H5476" s="668">
        <f t="shared" si="329"/>
        <v>10.108000000000001</v>
      </c>
      <c r="J5476" s="598"/>
      <c r="K5476" s="598"/>
    </row>
    <row r="5477" spans="1:11">
      <c r="A5477" s="67"/>
      <c r="B5477" s="67" t="s">
        <v>808</v>
      </c>
      <c r="C5477" s="67">
        <v>1</v>
      </c>
      <c r="D5477" s="67"/>
      <c r="E5477" s="600">
        <v>7.2210000000000001</v>
      </c>
      <c r="F5477" s="67">
        <f t="shared" si="326"/>
        <v>1.4</v>
      </c>
      <c r="G5477" s="600"/>
      <c r="H5477" s="668">
        <f t="shared" si="329"/>
        <v>10.109400000000001</v>
      </c>
      <c r="J5477" s="598"/>
      <c r="K5477" s="598"/>
    </row>
    <row r="5478" spans="1:11">
      <c r="A5478" s="67"/>
      <c r="B5478" s="67" t="s">
        <v>809</v>
      </c>
      <c r="C5478" s="67">
        <v>1</v>
      </c>
      <c r="D5478" s="67"/>
      <c r="E5478" s="600">
        <v>6.92</v>
      </c>
      <c r="F5478" s="67">
        <f t="shared" si="326"/>
        <v>1.4</v>
      </c>
      <c r="G5478" s="600"/>
      <c r="H5478" s="668">
        <f t="shared" si="329"/>
        <v>9.6880000000000006</v>
      </c>
      <c r="J5478" s="598"/>
      <c r="K5478" s="598"/>
    </row>
    <row r="5479" spans="1:11">
      <c r="A5479" s="67"/>
      <c r="B5479" s="67" t="s">
        <v>811</v>
      </c>
      <c r="C5479" s="67">
        <v>1</v>
      </c>
      <c r="D5479" s="67"/>
      <c r="E5479" s="600">
        <v>7.6</v>
      </c>
      <c r="F5479" s="67">
        <f t="shared" si="326"/>
        <v>1.4</v>
      </c>
      <c r="G5479" s="600"/>
      <c r="H5479" s="668">
        <f t="shared" si="329"/>
        <v>10.64</v>
      </c>
      <c r="J5479" s="598"/>
      <c r="K5479" s="598"/>
    </row>
    <row r="5480" spans="1:11">
      <c r="A5480" s="67"/>
      <c r="B5480" s="67" t="s">
        <v>812</v>
      </c>
      <c r="C5480" s="67">
        <v>1</v>
      </c>
      <c r="D5480" s="67"/>
      <c r="E5480" s="600">
        <v>5.4329999999999998</v>
      </c>
      <c r="F5480" s="67">
        <f t="shared" ref="F5480:F5511" si="330">0.2+0.6+0.6</f>
        <v>1.4</v>
      </c>
      <c r="G5480" s="600"/>
      <c r="H5480" s="668">
        <f t="shared" si="329"/>
        <v>7.6062000000000003</v>
      </c>
      <c r="J5480" s="598"/>
      <c r="K5480" s="598"/>
    </row>
    <row r="5481" spans="1:11">
      <c r="A5481" s="67"/>
      <c r="B5481" s="67" t="s">
        <v>813</v>
      </c>
      <c r="C5481" s="67">
        <v>1</v>
      </c>
      <c r="D5481" s="67"/>
      <c r="E5481" s="600">
        <v>3.25</v>
      </c>
      <c r="F5481" s="67">
        <f t="shared" si="330"/>
        <v>1.4</v>
      </c>
      <c r="G5481" s="600"/>
      <c r="H5481" s="668">
        <f t="shared" si="329"/>
        <v>4.55</v>
      </c>
      <c r="J5481" s="598"/>
      <c r="K5481" s="598"/>
    </row>
    <row r="5482" spans="1:11">
      <c r="A5482" s="67"/>
      <c r="B5482" s="67" t="s">
        <v>814</v>
      </c>
      <c r="C5482" s="67">
        <v>1</v>
      </c>
      <c r="D5482" s="67"/>
      <c r="E5482" s="600">
        <v>2.4</v>
      </c>
      <c r="F5482" s="67">
        <f t="shared" si="330"/>
        <v>1.4</v>
      </c>
      <c r="G5482" s="600"/>
      <c r="H5482" s="668">
        <f t="shared" si="329"/>
        <v>3.36</v>
      </c>
      <c r="J5482" s="598"/>
      <c r="K5482" s="598"/>
    </row>
    <row r="5483" spans="1:11">
      <c r="A5483" s="67"/>
      <c r="B5483" s="67" t="s">
        <v>815</v>
      </c>
      <c r="C5483" s="67">
        <v>1</v>
      </c>
      <c r="D5483" s="67"/>
      <c r="E5483" s="600">
        <v>3.37</v>
      </c>
      <c r="F5483" s="67">
        <f t="shared" si="330"/>
        <v>1.4</v>
      </c>
      <c r="G5483" s="600"/>
      <c r="H5483" s="668">
        <f t="shared" si="329"/>
        <v>4.718</v>
      </c>
      <c r="J5483" s="598"/>
      <c r="K5483" s="598"/>
    </row>
    <row r="5484" spans="1:11">
      <c r="A5484" s="67"/>
      <c r="B5484" s="67" t="s">
        <v>816</v>
      </c>
      <c r="C5484" s="67">
        <v>1</v>
      </c>
      <c r="D5484" s="67"/>
      <c r="E5484" s="600">
        <v>2.6680000000000001</v>
      </c>
      <c r="F5484" s="67">
        <f t="shared" si="330"/>
        <v>1.4</v>
      </c>
      <c r="G5484" s="600"/>
      <c r="H5484" s="668">
        <f t="shared" si="329"/>
        <v>3.7351999999999999</v>
      </c>
      <c r="J5484" s="598"/>
      <c r="K5484" s="598"/>
    </row>
    <row r="5485" spans="1:11">
      <c r="A5485" s="67"/>
      <c r="B5485" s="67" t="s">
        <v>817</v>
      </c>
      <c r="C5485" s="67">
        <v>1</v>
      </c>
      <c r="D5485" s="67"/>
      <c r="E5485" s="600">
        <v>2.4</v>
      </c>
      <c r="F5485" s="67">
        <f t="shared" si="330"/>
        <v>1.4</v>
      </c>
      <c r="G5485" s="600"/>
      <c r="H5485" s="668">
        <f t="shared" si="329"/>
        <v>3.36</v>
      </c>
      <c r="J5485" s="598"/>
      <c r="K5485" s="598"/>
    </row>
    <row r="5486" spans="1:11">
      <c r="A5486" s="67"/>
      <c r="B5486" s="67" t="s">
        <v>963</v>
      </c>
      <c r="C5486" s="67">
        <v>1</v>
      </c>
      <c r="D5486" s="67"/>
      <c r="E5486" s="600">
        <v>2.7269999999999999</v>
      </c>
      <c r="F5486" s="67">
        <f t="shared" si="330"/>
        <v>1.4</v>
      </c>
      <c r="G5486" s="600"/>
      <c r="H5486" s="668">
        <f t="shared" si="329"/>
        <v>3.8178000000000001</v>
      </c>
      <c r="J5486" s="598"/>
      <c r="K5486" s="598"/>
    </row>
    <row r="5487" spans="1:11">
      <c r="A5487" s="67"/>
      <c r="B5487" s="67" t="s">
        <v>939</v>
      </c>
      <c r="C5487" s="67">
        <v>1</v>
      </c>
      <c r="D5487" s="67"/>
      <c r="E5487" s="600">
        <v>1.8</v>
      </c>
      <c r="F5487" s="67">
        <f t="shared" si="330"/>
        <v>1.4</v>
      </c>
      <c r="G5487" s="600"/>
      <c r="H5487" s="668">
        <f t="shared" si="329"/>
        <v>2.52</v>
      </c>
      <c r="J5487" s="598"/>
      <c r="K5487" s="598"/>
    </row>
    <row r="5488" spans="1:11">
      <c r="A5488" s="67"/>
      <c r="B5488" s="67" t="s">
        <v>940</v>
      </c>
      <c r="C5488" s="67">
        <v>1</v>
      </c>
      <c r="D5488" s="67"/>
      <c r="E5488" s="600">
        <v>3.2</v>
      </c>
      <c r="F5488" s="67">
        <f t="shared" si="330"/>
        <v>1.4</v>
      </c>
      <c r="G5488" s="600"/>
      <c r="H5488" s="668">
        <f t="shared" si="329"/>
        <v>4.4800000000000004</v>
      </c>
      <c r="J5488" s="598"/>
      <c r="K5488" s="598"/>
    </row>
    <row r="5489" spans="1:11">
      <c r="A5489" s="67"/>
      <c r="B5489" s="67" t="s">
        <v>819</v>
      </c>
      <c r="C5489" s="67">
        <v>1</v>
      </c>
      <c r="D5489" s="67"/>
      <c r="E5489" s="600">
        <v>2.3879999999999999</v>
      </c>
      <c r="F5489" s="67">
        <f t="shared" si="330"/>
        <v>1.4</v>
      </c>
      <c r="G5489" s="600"/>
      <c r="H5489" s="668">
        <f t="shared" si="329"/>
        <v>3.3431999999999999</v>
      </c>
      <c r="J5489" s="598"/>
      <c r="K5489" s="598"/>
    </row>
    <row r="5490" spans="1:11">
      <c r="A5490" s="67"/>
      <c r="B5490" s="67" t="s">
        <v>820</v>
      </c>
      <c r="C5490" s="67">
        <v>1</v>
      </c>
      <c r="D5490" s="67"/>
      <c r="E5490" s="600">
        <v>4.3499999999999996</v>
      </c>
      <c r="F5490" s="67">
        <f t="shared" si="330"/>
        <v>1.4</v>
      </c>
      <c r="G5490" s="600"/>
      <c r="H5490" s="668">
        <f t="shared" si="329"/>
        <v>6.09</v>
      </c>
      <c r="J5490" s="598"/>
      <c r="K5490" s="598"/>
    </row>
    <row r="5491" spans="1:11">
      <c r="A5491" s="67"/>
      <c r="B5491" s="67" t="s">
        <v>821</v>
      </c>
      <c r="C5491" s="67">
        <v>1</v>
      </c>
      <c r="D5491" s="67"/>
      <c r="E5491" s="600">
        <v>4.1289999999999996</v>
      </c>
      <c r="F5491" s="67">
        <f t="shared" si="330"/>
        <v>1.4</v>
      </c>
      <c r="G5491" s="600"/>
      <c r="H5491" s="668">
        <f t="shared" si="329"/>
        <v>5.7805999999999997</v>
      </c>
      <c r="J5491" s="598"/>
      <c r="K5491" s="598"/>
    </row>
    <row r="5492" spans="1:11">
      <c r="A5492" s="67"/>
      <c r="B5492" s="67" t="s">
        <v>822</v>
      </c>
      <c r="C5492" s="67">
        <v>1</v>
      </c>
      <c r="D5492" s="67"/>
      <c r="E5492" s="600">
        <v>4.55</v>
      </c>
      <c r="F5492" s="67">
        <f t="shared" si="330"/>
        <v>1.4</v>
      </c>
      <c r="G5492" s="600"/>
      <c r="H5492" s="668">
        <f t="shared" si="329"/>
        <v>6.37</v>
      </c>
      <c r="J5492" s="598"/>
      <c r="K5492" s="598"/>
    </row>
    <row r="5493" spans="1:11">
      <c r="A5493" s="67"/>
      <c r="B5493" s="67" t="s">
        <v>823</v>
      </c>
      <c r="C5493" s="67">
        <v>1</v>
      </c>
      <c r="D5493" s="67"/>
      <c r="E5493" s="600">
        <v>3.2250000000000001</v>
      </c>
      <c r="F5493" s="67">
        <f t="shared" si="330"/>
        <v>1.4</v>
      </c>
      <c r="G5493" s="600"/>
      <c r="H5493" s="668">
        <f t="shared" si="329"/>
        <v>4.5149999999999997</v>
      </c>
      <c r="J5493" s="598"/>
      <c r="K5493" s="598"/>
    </row>
    <row r="5494" spans="1:11">
      <c r="A5494" s="67"/>
      <c r="B5494" s="67" t="s">
        <v>767</v>
      </c>
      <c r="C5494" s="67">
        <v>1</v>
      </c>
      <c r="D5494" s="67"/>
      <c r="E5494" s="600">
        <v>6.0750000000000002</v>
      </c>
      <c r="F5494" s="67">
        <f t="shared" si="330"/>
        <v>1.4</v>
      </c>
      <c r="G5494" s="600"/>
      <c r="H5494" s="668">
        <f t="shared" si="329"/>
        <v>8.5050000000000008</v>
      </c>
      <c r="J5494" s="598"/>
      <c r="K5494" s="598"/>
    </row>
    <row r="5495" spans="1:11">
      <c r="A5495" s="67"/>
      <c r="B5495" s="67" t="s">
        <v>768</v>
      </c>
      <c r="C5495" s="67">
        <v>1</v>
      </c>
      <c r="D5495" s="67"/>
      <c r="E5495" s="600">
        <v>3.51</v>
      </c>
      <c r="F5495" s="67">
        <f t="shared" si="330"/>
        <v>1.4</v>
      </c>
      <c r="G5495" s="600"/>
      <c r="H5495" s="668">
        <f t="shared" si="329"/>
        <v>4.9139999999999997</v>
      </c>
      <c r="J5495" s="598"/>
      <c r="K5495" s="598"/>
    </row>
    <row r="5496" spans="1:11">
      <c r="A5496" s="67"/>
      <c r="B5496" s="67" t="s">
        <v>769</v>
      </c>
      <c r="C5496" s="67">
        <v>1</v>
      </c>
      <c r="D5496" s="67"/>
      <c r="E5496" s="600">
        <v>4.5869999999999997</v>
      </c>
      <c r="F5496" s="67">
        <f t="shared" si="330"/>
        <v>1.4</v>
      </c>
      <c r="G5496" s="600"/>
      <c r="H5496" s="668">
        <f t="shared" si="329"/>
        <v>6.4218000000000002</v>
      </c>
      <c r="J5496" s="598"/>
      <c r="K5496" s="598"/>
    </row>
    <row r="5497" spans="1:11">
      <c r="A5497" s="67"/>
      <c r="B5497" s="67" t="s">
        <v>769</v>
      </c>
      <c r="C5497" s="67">
        <v>1</v>
      </c>
      <c r="D5497" s="67"/>
      <c r="E5497" s="600">
        <v>2.1139999999999999</v>
      </c>
      <c r="F5497" s="67">
        <f t="shared" si="330"/>
        <v>1.4</v>
      </c>
      <c r="G5497" s="600"/>
      <c r="H5497" s="668">
        <f t="shared" si="329"/>
        <v>2.9596</v>
      </c>
      <c r="J5497" s="598"/>
      <c r="K5497" s="598"/>
    </row>
    <row r="5498" spans="1:11">
      <c r="A5498" s="67"/>
      <c r="B5498" s="67" t="s">
        <v>806</v>
      </c>
      <c r="C5498" s="67">
        <v>2</v>
      </c>
      <c r="D5498" s="67"/>
      <c r="E5498" s="600">
        <v>1.84</v>
      </c>
      <c r="F5498" s="67">
        <f t="shared" si="330"/>
        <v>1.4</v>
      </c>
      <c r="G5498" s="600"/>
      <c r="H5498" s="668">
        <f t="shared" si="329"/>
        <v>5.1520000000000001</v>
      </c>
      <c r="J5498" s="598"/>
      <c r="K5498" s="598"/>
    </row>
    <row r="5499" spans="1:11">
      <c r="A5499" s="67"/>
      <c r="B5499" s="67" t="s">
        <v>806</v>
      </c>
      <c r="C5499" s="67">
        <v>1</v>
      </c>
      <c r="D5499" s="67"/>
      <c r="E5499" s="600">
        <v>4.33</v>
      </c>
      <c r="F5499" s="67">
        <f t="shared" si="330"/>
        <v>1.4</v>
      </c>
      <c r="G5499" s="600"/>
      <c r="H5499" s="668">
        <f t="shared" si="329"/>
        <v>6.0620000000000003</v>
      </c>
      <c r="J5499" s="598"/>
      <c r="K5499" s="598"/>
    </row>
    <row r="5500" spans="1:11">
      <c r="A5500" s="67"/>
      <c r="B5500" s="67" t="s">
        <v>806</v>
      </c>
      <c r="C5500" s="67">
        <v>2</v>
      </c>
      <c r="D5500" s="67"/>
      <c r="E5500" s="600">
        <v>4.88</v>
      </c>
      <c r="F5500" s="67">
        <f t="shared" si="330"/>
        <v>1.4</v>
      </c>
      <c r="G5500" s="600"/>
      <c r="H5500" s="668">
        <f t="shared" si="329"/>
        <v>13.664</v>
      </c>
      <c r="J5500" s="598"/>
      <c r="K5500" s="598"/>
    </row>
    <row r="5501" spans="1:11">
      <c r="A5501" s="67"/>
      <c r="B5501" s="67" t="s">
        <v>950</v>
      </c>
      <c r="C5501" s="67">
        <v>1</v>
      </c>
      <c r="D5501" s="67"/>
      <c r="E5501" s="600">
        <v>2.5979999999999999</v>
      </c>
      <c r="F5501" s="67">
        <f t="shared" si="330"/>
        <v>1.4</v>
      </c>
      <c r="G5501" s="600"/>
      <c r="H5501" s="668">
        <f t="shared" si="329"/>
        <v>3.6372</v>
      </c>
      <c r="J5501" s="598"/>
      <c r="K5501" s="598"/>
    </row>
    <row r="5502" spans="1:11">
      <c r="A5502" s="67"/>
      <c r="B5502" s="67" t="s">
        <v>964</v>
      </c>
      <c r="C5502" s="67">
        <v>1</v>
      </c>
      <c r="D5502" s="67"/>
      <c r="E5502" s="600">
        <v>5.8109999999999999</v>
      </c>
      <c r="F5502" s="67">
        <f t="shared" si="330"/>
        <v>1.4</v>
      </c>
      <c r="G5502" s="600"/>
      <c r="H5502" s="668">
        <f t="shared" si="329"/>
        <v>8.1354000000000006</v>
      </c>
      <c r="J5502" s="598"/>
      <c r="K5502" s="598"/>
    </row>
    <row r="5503" spans="1:11">
      <c r="A5503" s="67"/>
      <c r="B5503" s="67" t="s">
        <v>851</v>
      </c>
      <c r="C5503" s="67">
        <v>1</v>
      </c>
      <c r="D5503" s="67"/>
      <c r="E5503" s="600">
        <v>3.1</v>
      </c>
      <c r="F5503" s="67">
        <f t="shared" si="330"/>
        <v>1.4</v>
      </c>
      <c r="G5503" s="600"/>
      <c r="H5503" s="668">
        <f t="shared" si="329"/>
        <v>4.34</v>
      </c>
      <c r="J5503" s="598"/>
      <c r="K5503" s="598"/>
    </row>
    <row r="5504" spans="1:11">
      <c r="A5504" s="67"/>
      <c r="B5504" s="67" t="s">
        <v>952</v>
      </c>
      <c r="C5504" s="67">
        <v>1</v>
      </c>
      <c r="D5504" s="67"/>
      <c r="E5504" s="600">
        <v>2.298</v>
      </c>
      <c r="F5504" s="67">
        <f t="shared" si="330"/>
        <v>1.4</v>
      </c>
      <c r="G5504" s="600"/>
      <c r="H5504" s="668">
        <f t="shared" si="329"/>
        <v>3.2172000000000001</v>
      </c>
      <c r="J5504" s="598"/>
      <c r="K5504" s="598"/>
    </row>
    <row r="5505" spans="1:11">
      <c r="A5505" s="67"/>
      <c r="B5505" s="67" t="s">
        <v>852</v>
      </c>
      <c r="C5505" s="67">
        <v>1</v>
      </c>
      <c r="D5505" s="67"/>
      <c r="E5505" s="600">
        <v>3.6930000000000001</v>
      </c>
      <c r="F5505" s="67">
        <f t="shared" si="330"/>
        <v>1.4</v>
      </c>
      <c r="G5505" s="600"/>
      <c r="H5505" s="668">
        <f t="shared" si="329"/>
        <v>5.1702000000000004</v>
      </c>
      <c r="J5505" s="598"/>
      <c r="K5505" s="598"/>
    </row>
    <row r="5506" spans="1:11">
      <c r="A5506" s="67"/>
      <c r="B5506" s="67" t="s">
        <v>853</v>
      </c>
      <c r="C5506" s="67">
        <v>1</v>
      </c>
      <c r="D5506" s="67"/>
      <c r="E5506" s="600">
        <v>7.8090000000000002</v>
      </c>
      <c r="F5506" s="67">
        <f t="shared" si="330"/>
        <v>1.4</v>
      </c>
      <c r="G5506" s="600"/>
      <c r="H5506" s="668">
        <f t="shared" ref="H5506:H5538" si="331">+PRODUCT(C5506:G5506)</f>
        <v>10.932600000000001</v>
      </c>
      <c r="J5506" s="598"/>
      <c r="K5506" s="598"/>
    </row>
    <row r="5507" spans="1:11">
      <c r="A5507" s="67"/>
      <c r="B5507" s="67" t="s">
        <v>965</v>
      </c>
      <c r="C5507" s="67">
        <v>1</v>
      </c>
      <c r="D5507" s="67"/>
      <c r="E5507" s="600">
        <v>2.298</v>
      </c>
      <c r="F5507" s="67">
        <f t="shared" si="330"/>
        <v>1.4</v>
      </c>
      <c r="G5507" s="600"/>
      <c r="H5507" s="668">
        <f t="shared" si="331"/>
        <v>3.2172000000000001</v>
      </c>
      <c r="J5507" s="598"/>
      <c r="K5507" s="598"/>
    </row>
    <row r="5508" spans="1:11">
      <c r="A5508" s="67"/>
      <c r="B5508" s="67" t="s">
        <v>854</v>
      </c>
      <c r="C5508" s="67">
        <v>1</v>
      </c>
      <c r="D5508" s="67"/>
      <c r="E5508" s="600">
        <v>12.250999999999999</v>
      </c>
      <c r="F5508" s="67">
        <f t="shared" si="330"/>
        <v>1.4</v>
      </c>
      <c r="G5508" s="600"/>
      <c r="H5508" s="668">
        <f t="shared" si="331"/>
        <v>17.151399999999999</v>
      </c>
      <c r="J5508" s="598"/>
      <c r="K5508" s="598"/>
    </row>
    <row r="5509" spans="1:11">
      <c r="A5509" s="67"/>
      <c r="B5509" s="67" t="s">
        <v>966</v>
      </c>
      <c r="C5509" s="67">
        <v>1</v>
      </c>
      <c r="D5509" s="67"/>
      <c r="E5509" s="600">
        <v>2.298</v>
      </c>
      <c r="F5509" s="67">
        <f t="shared" si="330"/>
        <v>1.4</v>
      </c>
      <c r="G5509" s="600"/>
      <c r="H5509" s="668">
        <f t="shared" si="331"/>
        <v>3.2172000000000001</v>
      </c>
      <c r="J5509" s="598"/>
      <c r="K5509" s="598"/>
    </row>
    <row r="5510" spans="1:11">
      <c r="A5510" s="67"/>
      <c r="B5510" s="67" t="s">
        <v>855</v>
      </c>
      <c r="C5510" s="67">
        <v>1</v>
      </c>
      <c r="D5510" s="67"/>
      <c r="E5510" s="600">
        <v>3.694</v>
      </c>
      <c r="F5510" s="67">
        <f t="shared" si="330"/>
        <v>1.4</v>
      </c>
      <c r="G5510" s="600"/>
      <c r="H5510" s="668">
        <f t="shared" si="331"/>
        <v>5.1715999999999998</v>
      </c>
      <c r="J5510" s="598"/>
      <c r="K5510" s="598"/>
    </row>
    <row r="5511" spans="1:11">
      <c r="A5511" s="67"/>
      <c r="B5511" s="67" t="s">
        <v>856</v>
      </c>
      <c r="C5511" s="67">
        <v>1</v>
      </c>
      <c r="D5511" s="67"/>
      <c r="E5511" s="600">
        <v>5.17</v>
      </c>
      <c r="F5511" s="67">
        <f t="shared" si="330"/>
        <v>1.4</v>
      </c>
      <c r="G5511" s="600"/>
      <c r="H5511" s="668">
        <f t="shared" si="331"/>
        <v>7.2380000000000004</v>
      </c>
      <c r="J5511" s="598"/>
      <c r="K5511" s="598"/>
    </row>
    <row r="5512" spans="1:11">
      <c r="A5512" s="67"/>
      <c r="B5512" s="67" t="s">
        <v>967</v>
      </c>
      <c r="C5512" s="67">
        <v>1</v>
      </c>
      <c r="D5512" s="67"/>
      <c r="E5512" s="600">
        <v>2.298</v>
      </c>
      <c r="F5512" s="67">
        <f t="shared" ref="F5512:F5538" si="332">0.2+0.6+0.6</f>
        <v>1.4</v>
      </c>
      <c r="G5512" s="600"/>
      <c r="H5512" s="668">
        <f t="shared" si="331"/>
        <v>3.2172000000000001</v>
      </c>
      <c r="J5512" s="598"/>
      <c r="K5512" s="598"/>
    </row>
    <row r="5513" spans="1:11">
      <c r="A5513" s="67"/>
      <c r="B5513" s="67" t="s">
        <v>968</v>
      </c>
      <c r="C5513" s="67">
        <v>1</v>
      </c>
      <c r="D5513" s="67"/>
      <c r="E5513" s="600">
        <v>3.843</v>
      </c>
      <c r="F5513" s="67">
        <f t="shared" si="332"/>
        <v>1.4</v>
      </c>
      <c r="G5513" s="600"/>
      <c r="H5513" s="668">
        <f t="shared" si="331"/>
        <v>5.3802000000000003</v>
      </c>
      <c r="J5513" s="598"/>
      <c r="K5513" s="598"/>
    </row>
    <row r="5514" spans="1:11">
      <c r="A5514" s="67"/>
      <c r="B5514" s="67" t="s">
        <v>859</v>
      </c>
      <c r="C5514" s="67">
        <v>1</v>
      </c>
      <c r="D5514" s="67"/>
      <c r="E5514" s="600">
        <v>5.0190000000000001</v>
      </c>
      <c r="F5514" s="67">
        <f t="shared" si="332"/>
        <v>1.4</v>
      </c>
      <c r="G5514" s="600"/>
      <c r="H5514" s="668">
        <f t="shared" si="331"/>
        <v>7.0266000000000002</v>
      </c>
      <c r="J5514" s="598"/>
      <c r="K5514" s="598"/>
    </row>
    <row r="5515" spans="1:11">
      <c r="A5515" s="67"/>
      <c r="B5515" s="67" t="s">
        <v>969</v>
      </c>
      <c r="C5515" s="67">
        <v>1</v>
      </c>
      <c r="D5515" s="67"/>
      <c r="E5515" s="600">
        <v>2.5979999999999999</v>
      </c>
      <c r="F5515" s="67">
        <f t="shared" si="332"/>
        <v>1.4</v>
      </c>
      <c r="G5515" s="600"/>
      <c r="H5515" s="668">
        <f t="shared" si="331"/>
        <v>3.6372</v>
      </c>
      <c r="J5515" s="598"/>
      <c r="K5515" s="598"/>
    </row>
    <row r="5516" spans="1:11">
      <c r="A5516" s="67"/>
      <c r="B5516" s="67" t="s">
        <v>970</v>
      </c>
      <c r="C5516" s="67">
        <v>1</v>
      </c>
      <c r="D5516" s="67"/>
      <c r="E5516" s="600">
        <v>4.4080000000000004</v>
      </c>
      <c r="F5516" s="67">
        <f t="shared" si="332"/>
        <v>1.4</v>
      </c>
      <c r="G5516" s="600"/>
      <c r="H5516" s="668">
        <f t="shared" si="331"/>
        <v>6.1711999999999998</v>
      </c>
      <c r="J5516" s="598"/>
      <c r="K5516" s="598"/>
    </row>
    <row r="5517" spans="1:11">
      <c r="A5517" s="67"/>
      <c r="B5517" s="67" t="s">
        <v>861</v>
      </c>
      <c r="C5517" s="67">
        <v>1</v>
      </c>
      <c r="D5517" s="67"/>
      <c r="E5517" s="600">
        <v>3.3039999999999998</v>
      </c>
      <c r="F5517" s="67">
        <f t="shared" si="332"/>
        <v>1.4</v>
      </c>
      <c r="G5517" s="600"/>
      <c r="H5517" s="668">
        <f t="shared" si="331"/>
        <v>4.6256000000000004</v>
      </c>
      <c r="J5517" s="598"/>
      <c r="K5517" s="598"/>
    </row>
    <row r="5518" spans="1:11">
      <c r="A5518" s="67"/>
      <c r="B5518" s="67" t="s">
        <v>862</v>
      </c>
      <c r="C5518" s="67">
        <v>1</v>
      </c>
      <c r="D5518" s="67"/>
      <c r="E5518" s="600">
        <v>4.5570000000000004</v>
      </c>
      <c r="F5518" s="67">
        <f t="shared" si="332"/>
        <v>1.4</v>
      </c>
      <c r="G5518" s="600"/>
      <c r="H5518" s="668">
        <f t="shared" si="331"/>
        <v>6.3798000000000004</v>
      </c>
      <c r="J5518" s="598"/>
      <c r="K5518" s="598"/>
    </row>
    <row r="5519" spans="1:11">
      <c r="A5519" s="67"/>
      <c r="B5519" s="67" t="s">
        <v>971</v>
      </c>
      <c r="C5519" s="67">
        <v>1</v>
      </c>
      <c r="D5519" s="67"/>
      <c r="E5519" s="600">
        <v>12.861000000000001</v>
      </c>
      <c r="F5519" s="67">
        <f t="shared" si="332"/>
        <v>1.4</v>
      </c>
      <c r="G5519" s="600"/>
      <c r="H5519" s="668">
        <f t="shared" si="331"/>
        <v>18.005400000000002</v>
      </c>
      <c r="J5519" s="598"/>
      <c r="K5519" s="598"/>
    </row>
    <row r="5520" spans="1:11">
      <c r="A5520" s="67"/>
      <c r="B5520" s="67" t="s">
        <v>826</v>
      </c>
      <c r="C5520" s="67">
        <v>1</v>
      </c>
      <c r="D5520" s="67"/>
      <c r="E5520" s="600">
        <f>3.531+4.137</f>
        <v>7.6680000000000001</v>
      </c>
      <c r="F5520" s="67">
        <f t="shared" si="332"/>
        <v>1.4</v>
      </c>
      <c r="G5520" s="600"/>
      <c r="H5520" s="668">
        <f t="shared" si="331"/>
        <v>10.735200000000001</v>
      </c>
      <c r="J5520" s="598"/>
      <c r="K5520" s="598"/>
    </row>
    <row r="5521" spans="1:11">
      <c r="A5521" s="67"/>
      <c r="B5521" s="67" t="s">
        <v>827</v>
      </c>
      <c r="C5521" s="67">
        <v>1</v>
      </c>
      <c r="D5521" s="67"/>
      <c r="E5521" s="600">
        <v>6.6630000000000003</v>
      </c>
      <c r="F5521" s="67">
        <f t="shared" si="332"/>
        <v>1.4</v>
      </c>
      <c r="G5521" s="600"/>
      <c r="H5521" s="668">
        <f t="shared" si="331"/>
        <v>9.3282000000000007</v>
      </c>
      <c r="J5521" s="598"/>
      <c r="K5521" s="598"/>
    </row>
    <row r="5522" spans="1:11">
      <c r="A5522" s="67"/>
      <c r="B5522" s="67" t="s">
        <v>828</v>
      </c>
      <c r="C5522" s="67">
        <v>1</v>
      </c>
      <c r="D5522" s="67"/>
      <c r="E5522" s="600">
        <v>4.1390000000000002</v>
      </c>
      <c r="F5522" s="67">
        <f t="shared" si="332"/>
        <v>1.4</v>
      </c>
      <c r="G5522" s="600"/>
      <c r="H5522" s="668">
        <f t="shared" si="331"/>
        <v>5.7946</v>
      </c>
      <c r="J5522" s="598"/>
      <c r="K5522" s="598"/>
    </row>
    <row r="5523" spans="1:11">
      <c r="A5523" s="67"/>
      <c r="B5523" s="67" t="s">
        <v>829</v>
      </c>
      <c r="C5523" s="67">
        <v>1</v>
      </c>
      <c r="D5523" s="67"/>
      <c r="E5523" s="600">
        <v>6.6609999999999996</v>
      </c>
      <c r="F5523" s="67">
        <f t="shared" si="332"/>
        <v>1.4</v>
      </c>
      <c r="G5523" s="600"/>
      <c r="H5523" s="668">
        <f t="shared" si="331"/>
        <v>9.3254000000000001</v>
      </c>
      <c r="J5523" s="598"/>
      <c r="K5523" s="598"/>
    </row>
    <row r="5524" spans="1:11">
      <c r="A5524" s="67"/>
      <c r="B5524" s="67" t="s">
        <v>830</v>
      </c>
      <c r="C5524" s="67">
        <v>1</v>
      </c>
      <c r="D5524" s="67"/>
      <c r="E5524" s="600">
        <v>4.1390000000000002</v>
      </c>
      <c r="F5524" s="67">
        <f t="shared" si="332"/>
        <v>1.4</v>
      </c>
      <c r="G5524" s="600"/>
      <c r="H5524" s="668">
        <f t="shared" si="331"/>
        <v>5.7946</v>
      </c>
      <c r="J5524" s="598"/>
      <c r="K5524" s="598"/>
    </row>
    <row r="5525" spans="1:11">
      <c r="A5525" s="67"/>
      <c r="B5525" s="67" t="s">
        <v>831</v>
      </c>
      <c r="C5525" s="67">
        <v>1</v>
      </c>
      <c r="D5525" s="67"/>
      <c r="E5525" s="600">
        <v>3.4660000000000002</v>
      </c>
      <c r="F5525" s="67">
        <f t="shared" si="332"/>
        <v>1.4</v>
      </c>
      <c r="G5525" s="600"/>
      <c r="H5525" s="668">
        <f t="shared" si="331"/>
        <v>4.8524000000000003</v>
      </c>
      <c r="J5525" s="598"/>
      <c r="K5525" s="598"/>
    </row>
    <row r="5526" spans="1:11">
      <c r="A5526" s="67"/>
      <c r="B5526" s="67" t="s">
        <v>832</v>
      </c>
      <c r="C5526" s="67">
        <v>1</v>
      </c>
      <c r="D5526" s="67"/>
      <c r="E5526" s="600">
        <v>6.1</v>
      </c>
      <c r="F5526" s="67">
        <f t="shared" si="332"/>
        <v>1.4</v>
      </c>
      <c r="G5526" s="600"/>
      <c r="H5526" s="668">
        <f t="shared" si="331"/>
        <v>8.5399999999999991</v>
      </c>
      <c r="J5526" s="598"/>
      <c r="K5526" s="598"/>
    </row>
    <row r="5527" spans="1:11">
      <c r="A5527" s="67"/>
      <c r="B5527" s="67" t="s">
        <v>833</v>
      </c>
      <c r="C5527" s="67">
        <v>1</v>
      </c>
      <c r="D5527" s="67"/>
      <c r="E5527" s="600">
        <v>6.1</v>
      </c>
      <c r="F5527" s="67">
        <f t="shared" si="332"/>
        <v>1.4</v>
      </c>
      <c r="G5527" s="600"/>
      <c r="H5527" s="668">
        <f t="shared" si="331"/>
        <v>8.5399999999999991</v>
      </c>
      <c r="J5527" s="598"/>
      <c r="K5527" s="598"/>
    </row>
    <row r="5528" spans="1:11">
      <c r="A5528" s="67"/>
      <c r="B5528" s="67" t="s">
        <v>834</v>
      </c>
      <c r="C5528" s="67">
        <v>1</v>
      </c>
      <c r="D5528" s="67"/>
      <c r="E5528" s="600">
        <v>6.1</v>
      </c>
      <c r="F5528" s="67">
        <f t="shared" si="332"/>
        <v>1.4</v>
      </c>
      <c r="G5528" s="600"/>
      <c r="H5528" s="668">
        <f t="shared" si="331"/>
        <v>8.5399999999999991</v>
      </c>
      <c r="J5528" s="598"/>
      <c r="K5528" s="598"/>
    </row>
    <row r="5529" spans="1:11">
      <c r="A5529" s="67"/>
      <c r="B5529" s="67" t="s">
        <v>835</v>
      </c>
      <c r="C5529" s="67">
        <v>1</v>
      </c>
      <c r="D5529" s="67"/>
      <c r="E5529" s="600">
        <v>6</v>
      </c>
      <c r="F5529" s="67">
        <f t="shared" si="332"/>
        <v>1.4</v>
      </c>
      <c r="G5529" s="600"/>
      <c r="H5529" s="668">
        <f t="shared" si="331"/>
        <v>8.4</v>
      </c>
      <c r="J5529" s="598"/>
      <c r="K5529" s="598"/>
    </row>
    <row r="5530" spans="1:11">
      <c r="A5530" s="67"/>
      <c r="B5530" s="67" t="s">
        <v>836</v>
      </c>
      <c r="C5530" s="67">
        <v>1</v>
      </c>
      <c r="D5530" s="67"/>
      <c r="E5530" s="600">
        <v>6.0350000000000001</v>
      </c>
      <c r="F5530" s="67">
        <f t="shared" si="332"/>
        <v>1.4</v>
      </c>
      <c r="G5530" s="600"/>
      <c r="H5530" s="668">
        <f t="shared" si="331"/>
        <v>8.4489999999999998</v>
      </c>
      <c r="J5530" s="598"/>
      <c r="K5530" s="598"/>
    </row>
    <row r="5531" spans="1:11">
      <c r="A5531" s="67"/>
      <c r="B5531" s="67" t="s">
        <v>837</v>
      </c>
      <c r="C5531" s="67">
        <v>1</v>
      </c>
      <c r="D5531" s="67"/>
      <c r="E5531" s="600">
        <v>6.1349999999999998</v>
      </c>
      <c r="F5531" s="67">
        <f t="shared" si="332"/>
        <v>1.4</v>
      </c>
      <c r="G5531" s="600"/>
      <c r="H5531" s="668">
        <f t="shared" si="331"/>
        <v>8.5890000000000004</v>
      </c>
      <c r="J5531" s="598"/>
      <c r="K5531" s="598"/>
    </row>
    <row r="5532" spans="1:11">
      <c r="A5532" s="67"/>
      <c r="B5532" s="67" t="s">
        <v>838</v>
      </c>
      <c r="C5532" s="67">
        <v>1</v>
      </c>
      <c r="D5532" s="67"/>
      <c r="E5532" s="600">
        <v>6</v>
      </c>
      <c r="F5532" s="67">
        <f t="shared" si="332"/>
        <v>1.4</v>
      </c>
      <c r="G5532" s="600"/>
      <c r="H5532" s="668">
        <f t="shared" si="331"/>
        <v>8.4</v>
      </c>
      <c r="J5532" s="598"/>
      <c r="K5532" s="598"/>
    </row>
    <row r="5533" spans="1:11">
      <c r="A5533" s="67"/>
      <c r="B5533" s="67" t="s">
        <v>839</v>
      </c>
      <c r="C5533" s="67">
        <v>1</v>
      </c>
      <c r="D5533" s="67"/>
      <c r="E5533" s="600">
        <v>5.9</v>
      </c>
      <c r="F5533" s="67">
        <f t="shared" si="332"/>
        <v>1.4</v>
      </c>
      <c r="G5533" s="600"/>
      <c r="H5533" s="668">
        <f t="shared" si="331"/>
        <v>8.26</v>
      </c>
      <c r="J5533" s="598"/>
      <c r="K5533" s="598"/>
    </row>
    <row r="5534" spans="1:11">
      <c r="A5534" s="67"/>
      <c r="B5534" s="67" t="s">
        <v>840</v>
      </c>
      <c r="C5534" s="67">
        <v>1</v>
      </c>
      <c r="D5534" s="67"/>
      <c r="E5534" s="600">
        <v>6.1</v>
      </c>
      <c r="F5534" s="67">
        <f t="shared" si="332"/>
        <v>1.4</v>
      </c>
      <c r="G5534" s="600"/>
      <c r="H5534" s="668">
        <f t="shared" si="331"/>
        <v>8.5399999999999991</v>
      </c>
      <c r="J5534" s="598"/>
      <c r="K5534" s="598"/>
    </row>
    <row r="5535" spans="1:11">
      <c r="A5535" s="67"/>
      <c r="B5535" s="67" t="s">
        <v>841</v>
      </c>
      <c r="C5535" s="67">
        <v>1</v>
      </c>
      <c r="D5535" s="67"/>
      <c r="E5535" s="600">
        <v>5.9</v>
      </c>
      <c r="F5535" s="67">
        <f t="shared" si="332"/>
        <v>1.4</v>
      </c>
      <c r="G5535" s="600"/>
      <c r="H5535" s="668">
        <f t="shared" si="331"/>
        <v>8.26</v>
      </c>
      <c r="J5535" s="598"/>
      <c r="K5535" s="598"/>
    </row>
    <row r="5536" spans="1:11">
      <c r="A5536" s="67"/>
      <c r="B5536" s="67" t="s">
        <v>842</v>
      </c>
      <c r="C5536" s="67">
        <v>1</v>
      </c>
      <c r="D5536" s="67"/>
      <c r="E5536" s="600">
        <v>6.1</v>
      </c>
      <c r="F5536" s="67">
        <f t="shared" si="332"/>
        <v>1.4</v>
      </c>
      <c r="G5536" s="600"/>
      <c r="H5536" s="668">
        <f t="shared" si="331"/>
        <v>8.5399999999999991</v>
      </c>
      <c r="J5536" s="598"/>
      <c r="K5536" s="598"/>
    </row>
    <row r="5537" spans="1:11">
      <c r="A5537" s="67"/>
      <c r="B5537" s="67" t="s">
        <v>843</v>
      </c>
      <c r="C5537" s="67">
        <v>1</v>
      </c>
      <c r="D5537" s="67"/>
      <c r="E5537" s="600">
        <v>5.9349999999999996</v>
      </c>
      <c r="F5537" s="67">
        <f t="shared" si="332"/>
        <v>1.4</v>
      </c>
      <c r="G5537" s="600"/>
      <c r="H5537" s="668">
        <f t="shared" si="331"/>
        <v>8.3089999999999993</v>
      </c>
      <c r="J5537" s="598"/>
      <c r="K5537" s="598"/>
    </row>
    <row r="5538" spans="1:11">
      <c r="A5538" s="67"/>
      <c r="B5538" s="67" t="s">
        <v>972</v>
      </c>
      <c r="C5538" s="67">
        <v>1</v>
      </c>
      <c r="D5538" s="67"/>
      <c r="E5538" s="600">
        <v>38.034999999999997</v>
      </c>
      <c r="F5538" s="67">
        <f t="shared" si="332"/>
        <v>1.4</v>
      </c>
      <c r="G5538" s="600"/>
      <c r="H5538" s="668">
        <f t="shared" si="331"/>
        <v>53.249000000000002</v>
      </c>
      <c r="J5538" s="598"/>
      <c r="K5538" s="598"/>
    </row>
    <row r="5539" spans="1:11">
      <c r="A5539" s="67"/>
      <c r="B5539" s="67"/>
      <c r="C5539" s="67"/>
      <c r="D5539" s="67"/>
      <c r="E5539" s="600"/>
      <c r="F5539" s="67"/>
      <c r="G5539" s="600"/>
      <c r="H5539" s="684">
        <f>SUM(H5418:H5538)</f>
        <v>821.89520000000005</v>
      </c>
      <c r="J5539" s="598"/>
      <c r="K5539" s="598"/>
    </row>
    <row r="5540" spans="1:11">
      <c r="A5540" s="67"/>
      <c r="B5540" s="601" t="s">
        <v>22</v>
      </c>
      <c r="C5540" s="67"/>
      <c r="D5540" s="67"/>
      <c r="E5540" s="600"/>
      <c r="F5540" s="67"/>
      <c r="G5540" s="600"/>
      <c r="H5540" s="668"/>
      <c r="J5540" s="598"/>
      <c r="K5540" s="598"/>
    </row>
    <row r="5541" spans="1:11">
      <c r="A5541" s="67"/>
      <c r="B5541" s="67" t="s">
        <v>960</v>
      </c>
      <c r="C5541" s="67">
        <v>1</v>
      </c>
      <c r="D5541" s="67"/>
      <c r="E5541" s="600">
        <v>3.15</v>
      </c>
      <c r="F5541" s="67">
        <f>0.2+0.6+0.6</f>
        <v>1.4</v>
      </c>
      <c r="G5541" s="600"/>
      <c r="H5541" s="668">
        <f>+PRODUCT(C5541:G5541)</f>
        <v>4.41</v>
      </c>
      <c r="J5541" s="598"/>
      <c r="K5541" s="598"/>
    </row>
    <row r="5542" spans="1:11">
      <c r="A5542" s="67"/>
      <c r="B5542" s="67" t="s">
        <v>961</v>
      </c>
      <c r="C5542" s="67">
        <v>1</v>
      </c>
      <c r="D5542" s="67"/>
      <c r="E5542" s="600">
        <v>3.15</v>
      </c>
      <c r="F5542" s="67">
        <f>0.2+0.6+0.6</f>
        <v>1.4</v>
      </c>
      <c r="G5542" s="600"/>
      <c r="H5542" s="668">
        <f>+PRODUCT(C5542:G5542)</f>
        <v>4.41</v>
      </c>
      <c r="J5542" s="598"/>
      <c r="K5542" s="598"/>
    </row>
    <row r="5543" spans="1:11">
      <c r="A5543" s="67"/>
      <c r="B5543" s="67" t="s">
        <v>751</v>
      </c>
      <c r="C5543" s="67">
        <v>1</v>
      </c>
      <c r="D5543" s="67"/>
      <c r="E5543" s="600">
        <v>7.07</v>
      </c>
      <c r="F5543" s="67">
        <f>0.2+0.6+0.6</f>
        <v>1.4</v>
      </c>
      <c r="G5543" s="600"/>
      <c r="H5543" s="668">
        <f>+PRODUCT(C5543:G5543)</f>
        <v>9.8979999999999997</v>
      </c>
      <c r="J5543" s="598"/>
      <c r="K5543" s="598"/>
    </row>
    <row r="5544" spans="1:11">
      <c r="A5544" s="67"/>
      <c r="B5544" s="67" t="s">
        <v>752</v>
      </c>
      <c r="C5544" s="67">
        <v>1</v>
      </c>
      <c r="D5544" s="67"/>
      <c r="E5544" s="600">
        <v>7.07</v>
      </c>
      <c r="F5544" s="67">
        <f>0.2+0.6+0.6</f>
        <v>1.4</v>
      </c>
      <c r="G5544" s="600"/>
      <c r="H5544" s="668">
        <f>+PRODUCT(C5544:G5544)</f>
        <v>9.8979999999999997</v>
      </c>
      <c r="J5544" s="598"/>
      <c r="K5544" s="598"/>
    </row>
    <row r="5545" spans="1:11">
      <c r="A5545" s="67"/>
      <c r="B5545" s="67"/>
      <c r="C5545" s="67"/>
      <c r="D5545" s="67"/>
      <c r="E5545" s="600"/>
      <c r="F5545" s="67"/>
      <c r="G5545" s="600"/>
      <c r="H5545" s="684">
        <f>SUM(H5541:H5544)</f>
        <v>28.616</v>
      </c>
      <c r="J5545" s="598"/>
      <c r="K5545" s="598"/>
    </row>
    <row r="5546" spans="1:11">
      <c r="A5546" s="67"/>
      <c r="B5546" s="67"/>
      <c r="C5546" s="67"/>
      <c r="D5546" s="67"/>
      <c r="E5546" s="600"/>
      <c r="F5546" s="67"/>
      <c r="G5546" s="600"/>
      <c r="H5546" s="684">
        <f>+H5545+H5539+H5415+H5277</f>
        <v>2840.5050799999999</v>
      </c>
      <c r="J5546" s="598"/>
      <c r="K5546" s="598"/>
    </row>
    <row r="5547" spans="1:11">
      <c r="A5547" s="67"/>
      <c r="B5547" s="67"/>
      <c r="C5547" s="67"/>
      <c r="D5547" s="67"/>
      <c r="E5547" s="600"/>
      <c r="F5547" s="67"/>
      <c r="G5547" s="600"/>
      <c r="H5547" s="684"/>
      <c r="J5547" s="598"/>
      <c r="K5547" s="598"/>
    </row>
    <row r="5548" spans="1:11">
      <c r="A5548" s="67"/>
      <c r="B5548" s="601" t="s">
        <v>1263</v>
      </c>
      <c r="C5548" s="67"/>
      <c r="D5548" s="67"/>
      <c r="E5548" s="600"/>
      <c r="F5548" s="67"/>
      <c r="G5548" s="600"/>
      <c r="H5548" s="684"/>
      <c r="J5548" s="598"/>
      <c r="K5548" s="598"/>
    </row>
    <row r="5549" spans="1:11">
      <c r="A5549" s="67"/>
      <c r="B5549" s="67" t="s">
        <v>974</v>
      </c>
      <c r="C5549" s="67">
        <v>7</v>
      </c>
      <c r="D5549" s="67"/>
      <c r="E5549" s="600">
        <v>3.101</v>
      </c>
      <c r="F5549" s="67">
        <f t="shared" ref="F5549:F5580" si="333">0.2+0.6+0.6</f>
        <v>1.4</v>
      </c>
      <c r="G5549" s="600"/>
      <c r="H5549" s="668">
        <f>+PRODUCT(C5549:G5549)</f>
        <v>30.389800000000001</v>
      </c>
      <c r="J5549" s="598"/>
      <c r="K5549" s="598"/>
    </row>
    <row r="5550" spans="1:11">
      <c r="A5550" s="67"/>
      <c r="B5550" s="67" t="s">
        <v>975</v>
      </c>
      <c r="C5550" s="67">
        <v>7</v>
      </c>
      <c r="D5550" s="67"/>
      <c r="E5550" s="600">
        <v>1.125</v>
      </c>
      <c r="F5550" s="67">
        <f t="shared" si="333"/>
        <v>1.4</v>
      </c>
      <c r="G5550" s="600"/>
      <c r="H5550" s="668">
        <f>+PRODUCT(C5550:G5550)</f>
        <v>11.025</v>
      </c>
      <c r="J5550" s="598"/>
      <c r="K5550" s="598"/>
    </row>
    <row r="5551" spans="1:11">
      <c r="A5551" s="67"/>
      <c r="B5551" s="67" t="s">
        <v>976</v>
      </c>
      <c r="C5551" s="67">
        <v>7</v>
      </c>
      <c r="D5551" s="67"/>
      <c r="E5551" s="600">
        <v>1.43</v>
      </c>
      <c r="F5551" s="67">
        <f t="shared" si="333"/>
        <v>1.4</v>
      </c>
      <c r="G5551" s="600"/>
      <c r="H5551" s="668">
        <f t="shared" ref="H5551:H5614" si="334">+PRODUCT(C5551:G5551)</f>
        <v>14.013999999999999</v>
      </c>
      <c r="J5551" s="598"/>
      <c r="K5551" s="598"/>
    </row>
    <row r="5552" spans="1:11">
      <c r="A5552" s="67"/>
      <c r="B5552" s="67" t="s">
        <v>957</v>
      </c>
      <c r="C5552" s="67">
        <v>7</v>
      </c>
      <c r="D5552" s="67"/>
      <c r="E5552" s="600">
        <v>0.42</v>
      </c>
      <c r="F5552" s="67">
        <f t="shared" si="333"/>
        <v>1.4</v>
      </c>
      <c r="G5552" s="600"/>
      <c r="H5552" s="668">
        <f t="shared" si="334"/>
        <v>4.1159999999999997</v>
      </c>
      <c r="J5552" s="598"/>
      <c r="K5552" s="598"/>
    </row>
    <row r="5553" spans="1:11">
      <c r="A5553" s="67"/>
      <c r="B5553" s="67" t="s">
        <v>977</v>
      </c>
      <c r="C5553" s="67">
        <v>1</v>
      </c>
      <c r="D5553" s="67"/>
      <c r="E5553" s="600">
        <v>4.7649999999999997</v>
      </c>
      <c r="F5553" s="67">
        <f t="shared" si="333"/>
        <v>1.4</v>
      </c>
      <c r="G5553" s="600"/>
      <c r="H5553" s="668">
        <f t="shared" si="334"/>
        <v>6.6710000000000003</v>
      </c>
      <c r="J5553" s="598"/>
      <c r="K5553" s="598"/>
    </row>
    <row r="5554" spans="1:11">
      <c r="A5554" s="67"/>
      <c r="B5554" s="67" t="s">
        <v>978</v>
      </c>
      <c r="C5554" s="67">
        <v>1</v>
      </c>
      <c r="D5554" s="67"/>
      <c r="E5554" s="600">
        <v>4.7649999999999997</v>
      </c>
      <c r="F5554" s="67">
        <f t="shared" si="333"/>
        <v>1.4</v>
      </c>
      <c r="G5554" s="600"/>
      <c r="H5554" s="668">
        <f t="shared" si="334"/>
        <v>6.6710000000000003</v>
      </c>
      <c r="J5554" s="598"/>
      <c r="K5554" s="598"/>
    </row>
    <row r="5555" spans="1:11">
      <c r="A5555" s="67"/>
      <c r="B5555" s="67" t="s">
        <v>979</v>
      </c>
      <c r="C5555" s="67">
        <v>1</v>
      </c>
      <c r="D5555" s="67"/>
      <c r="E5555" s="600">
        <v>4.8150000000000004</v>
      </c>
      <c r="F5555" s="67">
        <f t="shared" si="333"/>
        <v>1.4</v>
      </c>
      <c r="G5555" s="600"/>
      <c r="H5555" s="668">
        <f t="shared" si="334"/>
        <v>6.7409999999999997</v>
      </c>
      <c r="J5555" s="598"/>
      <c r="K5555" s="598"/>
    </row>
    <row r="5556" spans="1:11">
      <c r="A5556" s="67"/>
      <c r="B5556" s="67" t="s">
        <v>980</v>
      </c>
      <c r="C5556" s="67">
        <v>1</v>
      </c>
      <c r="D5556" s="67"/>
      <c r="E5556" s="600">
        <v>4.8150000000000004</v>
      </c>
      <c r="F5556" s="67">
        <f t="shared" si="333"/>
        <v>1.4</v>
      </c>
      <c r="G5556" s="600"/>
      <c r="H5556" s="668">
        <f t="shared" si="334"/>
        <v>6.7409999999999997</v>
      </c>
      <c r="J5556" s="598"/>
      <c r="K5556" s="598"/>
    </row>
    <row r="5557" spans="1:11">
      <c r="A5557" s="67"/>
      <c r="B5557" s="67" t="s">
        <v>981</v>
      </c>
      <c r="C5557" s="67">
        <v>1</v>
      </c>
      <c r="D5557" s="67"/>
      <c r="E5557" s="600">
        <v>4.8150000000000004</v>
      </c>
      <c r="F5557" s="67">
        <f t="shared" si="333"/>
        <v>1.4</v>
      </c>
      <c r="G5557" s="600"/>
      <c r="H5557" s="668">
        <f t="shared" si="334"/>
        <v>6.7409999999999997</v>
      </c>
      <c r="J5557" s="598"/>
      <c r="K5557" s="598"/>
    </row>
    <row r="5558" spans="1:11">
      <c r="A5558" s="67"/>
      <c r="B5558" s="67" t="s">
        <v>982</v>
      </c>
      <c r="C5558" s="67">
        <v>1</v>
      </c>
      <c r="D5558" s="67"/>
      <c r="E5558" s="600">
        <v>4.8150000000000004</v>
      </c>
      <c r="F5558" s="67">
        <f t="shared" si="333"/>
        <v>1.4</v>
      </c>
      <c r="G5558" s="600"/>
      <c r="H5558" s="668">
        <f t="shared" si="334"/>
        <v>6.7409999999999997</v>
      </c>
      <c r="J5558" s="598"/>
      <c r="K5558" s="598"/>
    </row>
    <row r="5559" spans="1:11">
      <c r="A5559" s="67"/>
      <c r="B5559" s="67" t="s">
        <v>983</v>
      </c>
      <c r="C5559" s="67">
        <v>1</v>
      </c>
      <c r="D5559" s="67"/>
      <c r="E5559" s="600">
        <v>4.7649999999999997</v>
      </c>
      <c r="F5559" s="67">
        <f t="shared" si="333"/>
        <v>1.4</v>
      </c>
      <c r="G5559" s="600"/>
      <c r="H5559" s="668">
        <f t="shared" si="334"/>
        <v>6.6710000000000003</v>
      </c>
      <c r="J5559" s="598"/>
      <c r="K5559" s="598"/>
    </row>
    <row r="5560" spans="1:11">
      <c r="A5560" s="67"/>
      <c r="B5560" s="67" t="s">
        <v>984</v>
      </c>
      <c r="C5560" s="67">
        <v>1</v>
      </c>
      <c r="D5560" s="67"/>
      <c r="E5560" s="600">
        <v>5.1950000000000003</v>
      </c>
      <c r="F5560" s="67">
        <f t="shared" si="333"/>
        <v>1.4</v>
      </c>
      <c r="G5560" s="600"/>
      <c r="H5560" s="668">
        <f t="shared" si="334"/>
        <v>7.2729999999999997</v>
      </c>
      <c r="J5560" s="598"/>
      <c r="K5560" s="598"/>
    </row>
    <row r="5561" spans="1:11">
      <c r="A5561" s="67"/>
      <c r="B5561" s="67" t="s">
        <v>985</v>
      </c>
      <c r="C5561" s="67">
        <v>1</v>
      </c>
      <c r="D5561" s="67"/>
      <c r="E5561" s="600">
        <v>4.3650000000000002</v>
      </c>
      <c r="F5561" s="67">
        <f t="shared" si="333"/>
        <v>1.4</v>
      </c>
      <c r="G5561" s="600"/>
      <c r="H5561" s="668">
        <f t="shared" si="334"/>
        <v>6.1109999999999998</v>
      </c>
      <c r="J5561" s="598"/>
      <c r="K5561" s="598"/>
    </row>
    <row r="5562" spans="1:11">
      <c r="A5562" s="67"/>
      <c r="B5562" s="67" t="s">
        <v>986</v>
      </c>
      <c r="C5562" s="67">
        <v>1</v>
      </c>
      <c r="D5562" s="67"/>
      <c r="E5562" s="600">
        <v>4.4400000000000004</v>
      </c>
      <c r="F5562" s="67">
        <f t="shared" si="333"/>
        <v>1.4</v>
      </c>
      <c r="G5562" s="600"/>
      <c r="H5562" s="668">
        <f t="shared" si="334"/>
        <v>6.2160000000000002</v>
      </c>
      <c r="J5562" s="598"/>
      <c r="K5562" s="598"/>
    </row>
    <row r="5563" spans="1:11">
      <c r="A5563" s="67"/>
      <c r="B5563" s="67" t="s">
        <v>987</v>
      </c>
      <c r="C5563" s="67">
        <v>1</v>
      </c>
      <c r="D5563" s="67"/>
      <c r="E5563" s="600">
        <v>4.4400000000000004</v>
      </c>
      <c r="F5563" s="67">
        <f t="shared" si="333"/>
        <v>1.4</v>
      </c>
      <c r="G5563" s="600"/>
      <c r="H5563" s="668">
        <f t="shared" si="334"/>
        <v>6.2160000000000002</v>
      </c>
      <c r="J5563" s="598"/>
      <c r="K5563" s="598"/>
    </row>
    <row r="5564" spans="1:11">
      <c r="A5564" s="67"/>
      <c r="B5564" s="67" t="s">
        <v>988</v>
      </c>
      <c r="C5564" s="67">
        <v>1</v>
      </c>
      <c r="D5564" s="67"/>
      <c r="E5564" s="600">
        <v>4.4400000000000004</v>
      </c>
      <c r="F5564" s="67">
        <f t="shared" si="333"/>
        <v>1.4</v>
      </c>
      <c r="G5564" s="600"/>
      <c r="H5564" s="668">
        <f t="shared" si="334"/>
        <v>6.2160000000000002</v>
      </c>
      <c r="J5564" s="598"/>
      <c r="K5564" s="598"/>
    </row>
    <row r="5565" spans="1:11">
      <c r="A5565" s="67"/>
      <c r="B5565" s="67" t="s">
        <v>989</v>
      </c>
      <c r="C5565" s="67">
        <v>1</v>
      </c>
      <c r="D5565" s="67"/>
      <c r="E5565" s="600">
        <v>3.915</v>
      </c>
      <c r="F5565" s="67">
        <f t="shared" si="333"/>
        <v>1.4</v>
      </c>
      <c r="G5565" s="600"/>
      <c r="H5565" s="668">
        <f t="shared" si="334"/>
        <v>5.4809999999999999</v>
      </c>
      <c r="J5565" s="598"/>
      <c r="K5565" s="598"/>
    </row>
    <row r="5566" spans="1:11">
      <c r="A5566" s="67"/>
      <c r="B5566" s="67" t="s">
        <v>990</v>
      </c>
      <c r="C5566" s="67">
        <v>1</v>
      </c>
      <c r="D5566" s="67"/>
      <c r="E5566" s="600">
        <v>4.4649999999999999</v>
      </c>
      <c r="F5566" s="67">
        <f t="shared" si="333"/>
        <v>1.4</v>
      </c>
      <c r="G5566" s="600"/>
      <c r="H5566" s="668">
        <f t="shared" si="334"/>
        <v>6.2510000000000003</v>
      </c>
      <c r="J5566" s="598"/>
      <c r="K5566" s="598"/>
    </row>
    <row r="5567" spans="1:11">
      <c r="A5567" s="67"/>
      <c r="B5567" s="67" t="s">
        <v>991</v>
      </c>
      <c r="C5567" s="67">
        <v>1</v>
      </c>
      <c r="D5567" s="67"/>
      <c r="E5567" s="600">
        <v>4.3479999999999999</v>
      </c>
      <c r="F5567" s="67">
        <f t="shared" si="333"/>
        <v>1.4</v>
      </c>
      <c r="G5567" s="600"/>
      <c r="H5567" s="668">
        <f t="shared" si="334"/>
        <v>6.0872000000000002</v>
      </c>
      <c r="J5567" s="598"/>
      <c r="K5567" s="598"/>
    </row>
    <row r="5568" spans="1:11">
      <c r="A5568" s="67"/>
      <c r="B5568" s="67" t="s">
        <v>992</v>
      </c>
      <c r="C5568" s="67">
        <v>1</v>
      </c>
      <c r="D5568" s="67"/>
      <c r="E5568" s="600">
        <v>1.544</v>
      </c>
      <c r="F5568" s="67">
        <f t="shared" si="333"/>
        <v>1.4</v>
      </c>
      <c r="G5568" s="600"/>
      <c r="H5568" s="668">
        <f t="shared" si="334"/>
        <v>2.1616</v>
      </c>
      <c r="J5568" s="598"/>
      <c r="K5568" s="598"/>
    </row>
    <row r="5569" spans="1:11">
      <c r="A5569" s="67"/>
      <c r="B5569" s="67" t="s">
        <v>993</v>
      </c>
      <c r="C5569" s="67">
        <v>1</v>
      </c>
      <c r="D5569" s="67"/>
      <c r="E5569" s="600">
        <v>7.4859999999999998</v>
      </c>
      <c r="F5569" s="67">
        <f t="shared" si="333"/>
        <v>1.4</v>
      </c>
      <c r="G5569" s="600"/>
      <c r="H5569" s="668">
        <f t="shared" si="334"/>
        <v>10.480399999999999</v>
      </c>
      <c r="J5569" s="598"/>
      <c r="K5569" s="598"/>
    </row>
    <row r="5570" spans="1:11">
      <c r="A5570" s="67"/>
      <c r="B5570" s="67" t="s">
        <v>994</v>
      </c>
      <c r="C5570" s="67">
        <v>1</v>
      </c>
      <c r="D5570" s="67"/>
      <c r="E5570" s="600">
        <v>1.544</v>
      </c>
      <c r="F5570" s="67">
        <f t="shared" si="333"/>
        <v>1.4</v>
      </c>
      <c r="G5570" s="600"/>
      <c r="H5570" s="668">
        <f t="shared" si="334"/>
        <v>2.1616</v>
      </c>
      <c r="J5570" s="598"/>
      <c r="K5570" s="598"/>
    </row>
    <row r="5571" spans="1:11">
      <c r="A5571" s="67"/>
      <c r="B5571" s="67" t="s">
        <v>995</v>
      </c>
      <c r="C5571" s="67">
        <v>1</v>
      </c>
      <c r="D5571" s="67"/>
      <c r="E5571" s="600">
        <v>7.4859999999999998</v>
      </c>
      <c r="F5571" s="67">
        <f t="shared" si="333"/>
        <v>1.4</v>
      </c>
      <c r="G5571" s="600"/>
      <c r="H5571" s="668">
        <f t="shared" si="334"/>
        <v>10.480399999999999</v>
      </c>
      <c r="J5571" s="598"/>
      <c r="K5571" s="598"/>
    </row>
    <row r="5572" spans="1:11">
      <c r="A5572" s="67"/>
      <c r="B5572" s="67" t="s">
        <v>996</v>
      </c>
      <c r="C5572" s="67">
        <v>1</v>
      </c>
      <c r="D5572" s="67"/>
      <c r="E5572" s="600">
        <v>1.544</v>
      </c>
      <c r="F5572" s="67">
        <f t="shared" si="333"/>
        <v>1.4</v>
      </c>
      <c r="G5572" s="600"/>
      <c r="H5572" s="668">
        <f t="shared" si="334"/>
        <v>2.1616</v>
      </c>
      <c r="J5572" s="598"/>
      <c r="K5572" s="598"/>
    </row>
    <row r="5573" spans="1:11">
      <c r="A5573" s="67"/>
      <c r="B5573" s="67" t="s">
        <v>997</v>
      </c>
      <c r="C5573" s="67">
        <v>1</v>
      </c>
      <c r="D5573" s="67"/>
      <c r="E5573" s="600">
        <v>7.3360000000000003</v>
      </c>
      <c r="F5573" s="67">
        <f t="shared" si="333"/>
        <v>1.4</v>
      </c>
      <c r="G5573" s="600"/>
      <c r="H5573" s="668">
        <f t="shared" si="334"/>
        <v>10.2704</v>
      </c>
      <c r="J5573" s="598"/>
      <c r="K5573" s="598"/>
    </row>
    <row r="5574" spans="1:11">
      <c r="A5574" s="67"/>
      <c r="B5574" s="67" t="s">
        <v>998</v>
      </c>
      <c r="C5574" s="67">
        <v>1</v>
      </c>
      <c r="D5574" s="67"/>
      <c r="E5574" s="600">
        <v>2.2719999999999998</v>
      </c>
      <c r="F5574" s="67">
        <f t="shared" si="333"/>
        <v>1.4</v>
      </c>
      <c r="G5574" s="600"/>
      <c r="H5574" s="668">
        <f t="shared" si="334"/>
        <v>3.1808000000000001</v>
      </c>
      <c r="J5574" s="598"/>
      <c r="K5574" s="598"/>
    </row>
    <row r="5575" spans="1:11">
      <c r="A5575" s="67"/>
      <c r="B5575" s="67" t="s">
        <v>999</v>
      </c>
      <c r="C5575" s="67">
        <v>1</v>
      </c>
      <c r="D5575" s="67"/>
      <c r="E5575" s="600">
        <v>3.0489999999999999</v>
      </c>
      <c r="F5575" s="67">
        <f t="shared" si="333"/>
        <v>1.4</v>
      </c>
      <c r="G5575" s="600"/>
      <c r="H5575" s="668">
        <f t="shared" si="334"/>
        <v>4.2686000000000002</v>
      </c>
      <c r="J5575" s="598"/>
      <c r="K5575" s="598"/>
    </row>
    <row r="5576" spans="1:11">
      <c r="A5576" s="67"/>
      <c r="B5576" s="67" t="s">
        <v>1000</v>
      </c>
      <c r="C5576" s="67">
        <v>1</v>
      </c>
      <c r="D5576" s="67"/>
      <c r="E5576" s="600">
        <v>1.8</v>
      </c>
      <c r="F5576" s="67">
        <f t="shared" si="333"/>
        <v>1.4</v>
      </c>
      <c r="G5576" s="600"/>
      <c r="H5576" s="668">
        <f t="shared" si="334"/>
        <v>2.52</v>
      </c>
      <c r="J5576" s="598"/>
      <c r="K5576" s="598"/>
    </row>
    <row r="5577" spans="1:11">
      <c r="A5577" s="67"/>
      <c r="B5577" s="67" t="s">
        <v>1001</v>
      </c>
      <c r="C5577" s="67">
        <v>1</v>
      </c>
      <c r="D5577" s="67"/>
      <c r="E5577" s="600">
        <v>7.93</v>
      </c>
      <c r="F5577" s="67">
        <f t="shared" si="333"/>
        <v>1.4</v>
      </c>
      <c r="G5577" s="600"/>
      <c r="H5577" s="668">
        <f t="shared" si="334"/>
        <v>11.102</v>
      </c>
      <c r="J5577" s="598"/>
      <c r="K5577" s="598"/>
    </row>
    <row r="5578" spans="1:11">
      <c r="A5578" s="67"/>
      <c r="B5578" s="67" t="s">
        <v>1002</v>
      </c>
      <c r="C5578" s="67">
        <v>1</v>
      </c>
      <c r="D5578" s="67"/>
      <c r="E5578" s="600">
        <v>2.387</v>
      </c>
      <c r="F5578" s="67">
        <f t="shared" si="333"/>
        <v>1.4</v>
      </c>
      <c r="G5578" s="600"/>
      <c r="H5578" s="668">
        <f t="shared" si="334"/>
        <v>3.3418000000000001</v>
      </c>
      <c r="J5578" s="598"/>
      <c r="K5578" s="598"/>
    </row>
    <row r="5579" spans="1:11">
      <c r="A5579" s="67"/>
      <c r="B5579" s="67" t="s">
        <v>1003</v>
      </c>
      <c r="C5579" s="67">
        <v>1</v>
      </c>
      <c r="D5579" s="67"/>
      <c r="E5579" s="600">
        <v>5.8</v>
      </c>
      <c r="F5579" s="67">
        <f t="shared" si="333"/>
        <v>1.4</v>
      </c>
      <c r="G5579" s="600"/>
      <c r="H5579" s="668">
        <f t="shared" si="334"/>
        <v>8.1199999999999992</v>
      </c>
      <c r="J5579" s="598"/>
      <c r="K5579" s="598"/>
    </row>
    <row r="5580" spans="1:11">
      <c r="A5580" s="67"/>
      <c r="B5580" s="67" t="s">
        <v>1004</v>
      </c>
      <c r="C5580" s="67">
        <v>1</v>
      </c>
      <c r="D5580" s="67"/>
      <c r="E5580" s="600">
        <v>2.93</v>
      </c>
      <c r="F5580" s="67">
        <f t="shared" si="333"/>
        <v>1.4</v>
      </c>
      <c r="G5580" s="600"/>
      <c r="H5580" s="668">
        <f t="shared" si="334"/>
        <v>4.1020000000000003</v>
      </c>
      <c r="J5580" s="598"/>
      <c r="K5580" s="598"/>
    </row>
    <row r="5581" spans="1:11">
      <c r="A5581" s="67"/>
      <c r="B5581" s="67" t="s">
        <v>1005</v>
      </c>
      <c r="C5581" s="67">
        <v>1</v>
      </c>
      <c r="D5581" s="67"/>
      <c r="E5581" s="600">
        <v>5.8</v>
      </c>
      <c r="F5581" s="67">
        <f t="shared" ref="F5581:F5612" si="335">0.2+0.6+0.6</f>
        <v>1.4</v>
      </c>
      <c r="G5581" s="600"/>
      <c r="H5581" s="668">
        <f t="shared" si="334"/>
        <v>8.1199999999999992</v>
      </c>
      <c r="J5581" s="598"/>
      <c r="K5581" s="598"/>
    </row>
    <row r="5582" spans="1:11">
      <c r="A5582" s="67"/>
      <c r="B5582" s="67" t="s">
        <v>1006</v>
      </c>
      <c r="C5582" s="67">
        <v>1</v>
      </c>
      <c r="D5582" s="67"/>
      <c r="E5582" s="600">
        <v>0.64300000000000002</v>
      </c>
      <c r="F5582" s="67">
        <f t="shared" si="335"/>
        <v>1.4</v>
      </c>
      <c r="G5582" s="600"/>
      <c r="H5582" s="668">
        <f t="shared" si="334"/>
        <v>0.9002</v>
      </c>
      <c r="J5582" s="598"/>
      <c r="K5582" s="598"/>
    </row>
    <row r="5583" spans="1:11">
      <c r="A5583" s="67"/>
      <c r="B5583" s="67" t="s">
        <v>1007</v>
      </c>
      <c r="C5583" s="67">
        <v>1</v>
      </c>
      <c r="D5583" s="67"/>
      <c r="E5583" s="600">
        <v>3.25</v>
      </c>
      <c r="F5583" s="67">
        <f t="shared" si="335"/>
        <v>1.4</v>
      </c>
      <c r="G5583" s="600"/>
      <c r="H5583" s="668">
        <f t="shared" si="334"/>
        <v>4.55</v>
      </c>
      <c r="J5583" s="598"/>
      <c r="K5583" s="598"/>
    </row>
    <row r="5584" spans="1:11">
      <c r="A5584" s="67"/>
      <c r="B5584" s="67" t="s">
        <v>1008</v>
      </c>
      <c r="C5584" s="67">
        <v>1</v>
      </c>
      <c r="D5584" s="67"/>
      <c r="E5584" s="600">
        <v>20.260000000000002</v>
      </c>
      <c r="F5584" s="67">
        <f t="shared" si="335"/>
        <v>1.4</v>
      </c>
      <c r="G5584" s="600"/>
      <c r="H5584" s="668">
        <f t="shared" si="334"/>
        <v>28.364000000000001</v>
      </c>
      <c r="J5584" s="598"/>
      <c r="K5584" s="598"/>
    </row>
    <row r="5585" spans="1:11">
      <c r="A5585" s="67"/>
      <c r="B5585" s="67"/>
      <c r="C5585" s="67"/>
      <c r="D5585" s="67"/>
      <c r="E5585" s="600"/>
      <c r="F5585" s="67">
        <f t="shared" si="335"/>
        <v>1.4</v>
      </c>
      <c r="G5585" s="600"/>
      <c r="H5585" s="668">
        <f t="shared" si="334"/>
        <v>1.4</v>
      </c>
      <c r="J5585" s="598"/>
      <c r="K5585" s="598"/>
    </row>
    <row r="5586" spans="1:11">
      <c r="A5586" s="67"/>
      <c r="B5586" s="67" t="s">
        <v>1009</v>
      </c>
      <c r="C5586" s="67">
        <v>1</v>
      </c>
      <c r="D5586" s="67"/>
      <c r="E5586" s="600">
        <v>1.544</v>
      </c>
      <c r="F5586" s="67">
        <f t="shared" si="335"/>
        <v>1.4</v>
      </c>
      <c r="G5586" s="600"/>
      <c r="H5586" s="668">
        <f t="shared" si="334"/>
        <v>2.1616</v>
      </c>
      <c r="J5586" s="598"/>
      <c r="K5586" s="598"/>
    </row>
    <row r="5587" spans="1:11">
      <c r="A5587" s="67"/>
      <c r="B5587" s="67" t="s">
        <v>1010</v>
      </c>
      <c r="C5587" s="67">
        <v>1</v>
      </c>
      <c r="D5587" s="67"/>
      <c r="E5587" s="600">
        <v>3.218</v>
      </c>
      <c r="F5587" s="67">
        <f t="shared" si="335"/>
        <v>1.4</v>
      </c>
      <c r="G5587" s="600"/>
      <c r="H5587" s="668">
        <f t="shared" si="334"/>
        <v>4.5052000000000003</v>
      </c>
      <c r="J5587" s="598"/>
      <c r="K5587" s="598"/>
    </row>
    <row r="5588" spans="1:11">
      <c r="A5588" s="67"/>
      <c r="B5588" s="67" t="s">
        <v>1011</v>
      </c>
      <c r="C5588" s="67">
        <v>1</v>
      </c>
      <c r="D5588" s="67"/>
      <c r="E5588" s="600">
        <v>3.0680000000000001</v>
      </c>
      <c r="F5588" s="67">
        <f t="shared" si="335"/>
        <v>1.4</v>
      </c>
      <c r="G5588" s="600"/>
      <c r="H5588" s="668">
        <f t="shared" si="334"/>
        <v>4.2952000000000004</v>
      </c>
      <c r="J5588" s="598"/>
      <c r="K5588" s="598"/>
    </row>
    <row r="5589" spans="1:11">
      <c r="A5589" s="67"/>
      <c r="B5589" s="67" t="s">
        <v>1012</v>
      </c>
      <c r="C5589" s="67">
        <v>1</v>
      </c>
      <c r="D5589" s="67"/>
      <c r="E5589" s="600">
        <v>1.544</v>
      </c>
      <c r="F5589" s="67">
        <f t="shared" si="335"/>
        <v>1.4</v>
      </c>
      <c r="G5589" s="600"/>
      <c r="H5589" s="668">
        <f t="shared" si="334"/>
        <v>2.1616</v>
      </c>
      <c r="J5589" s="598"/>
      <c r="K5589" s="598"/>
    </row>
    <row r="5590" spans="1:11">
      <c r="A5590" s="67"/>
      <c r="B5590" s="67" t="s">
        <v>1013</v>
      </c>
      <c r="C5590" s="67">
        <v>1</v>
      </c>
      <c r="D5590" s="67"/>
      <c r="E5590" s="600">
        <v>3.218</v>
      </c>
      <c r="F5590" s="67">
        <f t="shared" si="335"/>
        <v>1.4</v>
      </c>
      <c r="G5590" s="600"/>
      <c r="H5590" s="668">
        <f t="shared" si="334"/>
        <v>4.5052000000000003</v>
      </c>
      <c r="J5590" s="598"/>
      <c r="K5590" s="598"/>
    </row>
    <row r="5591" spans="1:11">
      <c r="A5591" s="67"/>
      <c r="B5591" s="67" t="s">
        <v>1014</v>
      </c>
      <c r="C5591" s="67">
        <v>1</v>
      </c>
      <c r="D5591" s="67"/>
      <c r="E5591" s="600">
        <v>3.3679999999999999</v>
      </c>
      <c r="F5591" s="67">
        <f t="shared" si="335"/>
        <v>1.4</v>
      </c>
      <c r="G5591" s="600"/>
      <c r="H5591" s="668">
        <f t="shared" si="334"/>
        <v>4.7152000000000003</v>
      </c>
      <c r="J5591" s="598"/>
      <c r="K5591" s="598"/>
    </row>
    <row r="5592" spans="1:11">
      <c r="A5592" s="67"/>
      <c r="B5592" s="67" t="s">
        <v>1015</v>
      </c>
      <c r="C5592" s="67">
        <v>1</v>
      </c>
      <c r="D5592" s="67"/>
      <c r="E5592" s="600">
        <v>2.1219999999999999</v>
      </c>
      <c r="F5592" s="67">
        <f t="shared" si="335"/>
        <v>1.4</v>
      </c>
      <c r="G5592" s="600"/>
      <c r="H5592" s="668">
        <f t="shared" si="334"/>
        <v>2.9708000000000001</v>
      </c>
      <c r="J5592" s="598"/>
      <c r="K5592" s="598"/>
    </row>
    <row r="5593" spans="1:11">
      <c r="A5593" s="67"/>
      <c r="B5593" s="67" t="s">
        <v>1016</v>
      </c>
      <c r="C5593" s="67">
        <v>1</v>
      </c>
      <c r="D5593" s="67"/>
      <c r="E5593" s="600">
        <v>1.4</v>
      </c>
      <c r="F5593" s="67">
        <f t="shared" si="335"/>
        <v>1.4</v>
      </c>
      <c r="G5593" s="600"/>
      <c r="H5593" s="668">
        <f t="shared" si="334"/>
        <v>1.96</v>
      </c>
      <c r="J5593" s="598"/>
      <c r="K5593" s="598"/>
    </row>
    <row r="5594" spans="1:11">
      <c r="A5594" s="67"/>
      <c r="B5594" s="67" t="s">
        <v>1017</v>
      </c>
      <c r="C5594" s="67">
        <v>1</v>
      </c>
      <c r="D5594" s="67"/>
      <c r="E5594" s="600">
        <v>3.05</v>
      </c>
      <c r="F5594" s="67">
        <f t="shared" si="335"/>
        <v>1.4</v>
      </c>
      <c r="G5594" s="600"/>
      <c r="H5594" s="668">
        <f t="shared" si="334"/>
        <v>4.2699999999999996</v>
      </c>
      <c r="J5594" s="598"/>
      <c r="K5594" s="598"/>
    </row>
    <row r="5595" spans="1:11">
      <c r="A5595" s="67"/>
      <c r="B5595" s="67" t="s">
        <v>1018</v>
      </c>
      <c r="C5595" s="67">
        <v>1</v>
      </c>
      <c r="D5595" s="67"/>
      <c r="E5595" s="600">
        <v>4.7649999999999997</v>
      </c>
      <c r="F5595" s="67">
        <f t="shared" si="335"/>
        <v>1.4</v>
      </c>
      <c r="G5595" s="600"/>
      <c r="H5595" s="668">
        <f t="shared" si="334"/>
        <v>6.6710000000000003</v>
      </c>
      <c r="J5595" s="598"/>
      <c r="K5595" s="598"/>
    </row>
    <row r="5596" spans="1:11">
      <c r="A5596" s="67"/>
      <c r="B5596" s="67" t="s">
        <v>1019</v>
      </c>
      <c r="C5596" s="67">
        <v>1</v>
      </c>
      <c r="D5596" s="67"/>
      <c r="E5596" s="600">
        <v>4.8150000000000004</v>
      </c>
      <c r="F5596" s="67">
        <f t="shared" si="335"/>
        <v>1.4</v>
      </c>
      <c r="G5596" s="600"/>
      <c r="H5596" s="668">
        <f t="shared" si="334"/>
        <v>6.7409999999999997</v>
      </c>
      <c r="J5596" s="598"/>
      <c r="K5596" s="598"/>
    </row>
    <row r="5597" spans="1:11">
      <c r="A5597" s="67"/>
      <c r="B5597" s="67" t="s">
        <v>1020</v>
      </c>
      <c r="C5597" s="67">
        <v>1</v>
      </c>
      <c r="D5597" s="67"/>
      <c r="E5597" s="600">
        <v>4.8150000000000004</v>
      </c>
      <c r="F5597" s="67">
        <f t="shared" si="335"/>
        <v>1.4</v>
      </c>
      <c r="G5597" s="600"/>
      <c r="H5597" s="668">
        <f t="shared" si="334"/>
        <v>6.7409999999999997</v>
      </c>
      <c r="J5597" s="598"/>
      <c r="K5597" s="598"/>
    </row>
    <row r="5598" spans="1:11">
      <c r="A5598" s="67"/>
      <c r="B5598" s="67" t="s">
        <v>1021</v>
      </c>
      <c r="C5598" s="67">
        <v>1</v>
      </c>
      <c r="D5598" s="67"/>
      <c r="E5598" s="600">
        <v>4.7649999999999997</v>
      </c>
      <c r="F5598" s="67">
        <f t="shared" si="335"/>
        <v>1.4</v>
      </c>
      <c r="G5598" s="600"/>
      <c r="H5598" s="668">
        <f t="shared" si="334"/>
        <v>6.6710000000000003</v>
      </c>
      <c r="J5598" s="598"/>
      <c r="K5598" s="598"/>
    </row>
    <row r="5599" spans="1:11">
      <c r="A5599" s="67"/>
      <c r="B5599" s="67" t="s">
        <v>1022</v>
      </c>
      <c r="C5599" s="67">
        <v>1</v>
      </c>
      <c r="D5599" s="67"/>
      <c r="E5599" s="600">
        <v>2.6480000000000001</v>
      </c>
      <c r="F5599" s="67">
        <f t="shared" si="335"/>
        <v>1.4</v>
      </c>
      <c r="G5599" s="600"/>
      <c r="H5599" s="668">
        <f t="shared" si="334"/>
        <v>3.7071999999999998</v>
      </c>
      <c r="J5599" s="598"/>
      <c r="K5599" s="598"/>
    </row>
    <row r="5600" spans="1:11">
      <c r="A5600" s="67"/>
      <c r="B5600" s="67" t="s">
        <v>1023</v>
      </c>
      <c r="C5600" s="67">
        <v>1</v>
      </c>
      <c r="D5600" s="67"/>
      <c r="E5600" s="600">
        <v>4.8979999999999997</v>
      </c>
      <c r="F5600" s="67">
        <f t="shared" si="335"/>
        <v>1.4</v>
      </c>
      <c r="G5600" s="600"/>
      <c r="H5600" s="668">
        <f t="shared" si="334"/>
        <v>6.8571999999999997</v>
      </c>
      <c r="J5600" s="598"/>
      <c r="K5600" s="598"/>
    </row>
    <row r="5601" spans="1:11">
      <c r="A5601" s="67"/>
      <c r="B5601" s="67" t="s">
        <v>1024</v>
      </c>
      <c r="C5601" s="67">
        <v>1</v>
      </c>
      <c r="D5601" s="67"/>
      <c r="E5601" s="600">
        <v>3.0979999999999999</v>
      </c>
      <c r="F5601" s="67">
        <f t="shared" si="335"/>
        <v>1.4</v>
      </c>
      <c r="G5601" s="600"/>
      <c r="H5601" s="668">
        <f t="shared" si="334"/>
        <v>4.3372000000000002</v>
      </c>
      <c r="J5601" s="598"/>
      <c r="K5601" s="598"/>
    </row>
    <row r="5602" spans="1:11">
      <c r="A5602" s="67"/>
      <c r="B5602" s="67" t="s">
        <v>1025</v>
      </c>
      <c r="C5602" s="67">
        <v>1</v>
      </c>
      <c r="D5602" s="67"/>
      <c r="E5602" s="600">
        <v>2.452</v>
      </c>
      <c r="F5602" s="67">
        <f t="shared" si="335"/>
        <v>1.4</v>
      </c>
      <c r="G5602" s="600"/>
      <c r="H5602" s="668">
        <f t="shared" si="334"/>
        <v>3.4327999999999999</v>
      </c>
      <c r="J5602" s="598"/>
      <c r="K5602" s="598"/>
    </row>
    <row r="5603" spans="1:11">
      <c r="A5603" s="67"/>
      <c r="B5603" s="67" t="s">
        <v>1026</v>
      </c>
      <c r="C5603" s="67">
        <v>1</v>
      </c>
      <c r="D5603" s="67"/>
      <c r="E5603" s="600">
        <v>1</v>
      </c>
      <c r="F5603" s="67">
        <f t="shared" si="335"/>
        <v>1.4</v>
      </c>
      <c r="G5603" s="600"/>
      <c r="H5603" s="668">
        <f t="shared" si="334"/>
        <v>1.4</v>
      </c>
      <c r="J5603" s="598"/>
      <c r="K5603" s="598"/>
    </row>
    <row r="5604" spans="1:11">
      <c r="A5604" s="67"/>
      <c r="B5604" s="67" t="s">
        <v>1027</v>
      </c>
      <c r="C5604" s="67">
        <v>1</v>
      </c>
      <c r="D5604" s="67"/>
      <c r="E5604" s="600">
        <v>0.7</v>
      </c>
      <c r="F5604" s="67">
        <f t="shared" si="335"/>
        <v>1.4</v>
      </c>
      <c r="G5604" s="600"/>
      <c r="H5604" s="668">
        <f t="shared" si="334"/>
        <v>0.98</v>
      </c>
      <c r="J5604" s="598"/>
      <c r="K5604" s="598"/>
    </row>
    <row r="5605" spans="1:11">
      <c r="A5605" s="67"/>
      <c r="B5605" s="67" t="s">
        <v>1028</v>
      </c>
      <c r="C5605" s="67">
        <v>2</v>
      </c>
      <c r="D5605" s="67"/>
      <c r="E5605" s="600">
        <v>4.6870000000000003</v>
      </c>
      <c r="F5605" s="67">
        <f t="shared" si="335"/>
        <v>1.4</v>
      </c>
      <c r="G5605" s="600"/>
      <c r="H5605" s="668">
        <f t="shared" si="334"/>
        <v>13.1236</v>
      </c>
      <c r="J5605" s="598"/>
      <c r="K5605" s="598"/>
    </row>
    <row r="5606" spans="1:11">
      <c r="A5606" s="67"/>
      <c r="B5606" s="67" t="s">
        <v>1029</v>
      </c>
      <c r="C5606" s="67">
        <v>1</v>
      </c>
      <c r="D5606" s="67"/>
      <c r="E5606" s="600">
        <v>5.8869999999999996</v>
      </c>
      <c r="F5606" s="67">
        <f t="shared" si="335"/>
        <v>1.4</v>
      </c>
      <c r="G5606" s="600"/>
      <c r="H5606" s="668">
        <f t="shared" si="334"/>
        <v>8.2417999999999996</v>
      </c>
      <c r="J5606" s="598"/>
      <c r="K5606" s="598"/>
    </row>
    <row r="5607" spans="1:11">
      <c r="A5607" s="67"/>
      <c r="B5607" s="67" t="s">
        <v>1030</v>
      </c>
      <c r="C5607" s="67">
        <v>1</v>
      </c>
      <c r="D5607" s="67"/>
      <c r="E5607" s="600">
        <v>2.7749999999999999</v>
      </c>
      <c r="F5607" s="67">
        <f t="shared" si="335"/>
        <v>1.4</v>
      </c>
      <c r="G5607" s="600"/>
      <c r="H5607" s="668">
        <f t="shared" si="334"/>
        <v>3.8849999999999998</v>
      </c>
      <c r="J5607" s="598"/>
      <c r="K5607" s="598"/>
    </row>
    <row r="5608" spans="1:11">
      <c r="A5608" s="67"/>
      <c r="B5608" s="67" t="s">
        <v>1031</v>
      </c>
      <c r="C5608" s="67">
        <v>1</v>
      </c>
      <c r="D5608" s="67"/>
      <c r="E5608" s="600">
        <v>2.85</v>
      </c>
      <c r="F5608" s="67">
        <f t="shared" si="335"/>
        <v>1.4</v>
      </c>
      <c r="G5608" s="600"/>
      <c r="H5608" s="668">
        <f t="shared" si="334"/>
        <v>3.99</v>
      </c>
      <c r="J5608" s="598"/>
      <c r="K5608" s="598"/>
    </row>
    <row r="5609" spans="1:11">
      <c r="A5609" s="67"/>
      <c r="B5609" s="67" t="s">
        <v>1032</v>
      </c>
      <c r="C5609" s="67">
        <v>1</v>
      </c>
      <c r="D5609" s="67"/>
      <c r="E5609" s="600">
        <v>3.4540000000000002</v>
      </c>
      <c r="F5609" s="67">
        <f t="shared" si="335"/>
        <v>1.4</v>
      </c>
      <c r="G5609" s="600"/>
      <c r="H5609" s="668">
        <f t="shared" si="334"/>
        <v>4.8356000000000003</v>
      </c>
      <c r="J5609" s="598"/>
      <c r="K5609" s="598"/>
    </row>
    <row r="5610" spans="1:11">
      <c r="A5610" s="67"/>
      <c r="B5610" s="67" t="s">
        <v>1033</v>
      </c>
      <c r="C5610" s="67">
        <v>1</v>
      </c>
      <c r="D5610" s="67"/>
      <c r="E5610" s="600">
        <v>4.87</v>
      </c>
      <c r="F5610" s="67">
        <f t="shared" si="335"/>
        <v>1.4</v>
      </c>
      <c r="G5610" s="600"/>
      <c r="H5610" s="668">
        <f t="shared" si="334"/>
        <v>6.8179999999999996</v>
      </c>
      <c r="J5610" s="598"/>
      <c r="K5610" s="598"/>
    </row>
    <row r="5611" spans="1:11">
      <c r="A5611" s="67"/>
      <c r="B5611" s="67" t="s">
        <v>1034</v>
      </c>
      <c r="C5611" s="67">
        <v>1</v>
      </c>
      <c r="D5611" s="67"/>
      <c r="E5611" s="600">
        <v>3.4540000000000002</v>
      </c>
      <c r="F5611" s="67">
        <f t="shared" si="335"/>
        <v>1.4</v>
      </c>
      <c r="G5611" s="600"/>
      <c r="H5611" s="668">
        <f t="shared" si="334"/>
        <v>4.8356000000000003</v>
      </c>
      <c r="J5611" s="598"/>
      <c r="K5611" s="598"/>
    </row>
    <row r="5612" spans="1:11">
      <c r="A5612" s="67"/>
      <c r="B5612" s="67" t="s">
        <v>1035</v>
      </c>
      <c r="C5612" s="67">
        <v>1</v>
      </c>
      <c r="D5612" s="67"/>
      <c r="E5612" s="600">
        <v>1.8</v>
      </c>
      <c r="F5612" s="67">
        <f t="shared" si="335"/>
        <v>1.4</v>
      </c>
      <c r="G5612" s="600"/>
      <c r="H5612" s="668">
        <f t="shared" si="334"/>
        <v>2.52</v>
      </c>
      <c r="J5612" s="598"/>
      <c r="K5612" s="598"/>
    </row>
    <row r="5613" spans="1:11">
      <c r="A5613" s="67"/>
      <c r="B5613" s="67" t="s">
        <v>977</v>
      </c>
      <c r="C5613" s="67">
        <v>1</v>
      </c>
      <c r="D5613" s="67"/>
      <c r="E5613" s="600">
        <v>2.57</v>
      </c>
      <c r="F5613" s="67">
        <f t="shared" ref="F5613:F5644" si="336">0.2+0.6+0.6</f>
        <v>1.4</v>
      </c>
      <c r="G5613" s="600"/>
      <c r="H5613" s="668">
        <f t="shared" si="334"/>
        <v>3.5979999999999999</v>
      </c>
      <c r="J5613" s="598"/>
      <c r="K5613" s="598"/>
    </row>
    <row r="5614" spans="1:11">
      <c r="A5614" s="67"/>
      <c r="B5614" s="67" t="s">
        <v>1036</v>
      </c>
      <c r="C5614" s="67">
        <v>1</v>
      </c>
      <c r="D5614" s="67"/>
      <c r="E5614" s="600">
        <v>2.75</v>
      </c>
      <c r="F5614" s="67">
        <f t="shared" si="336"/>
        <v>1.4</v>
      </c>
      <c r="G5614" s="600"/>
      <c r="H5614" s="668">
        <f t="shared" si="334"/>
        <v>3.85</v>
      </c>
      <c r="J5614" s="598"/>
      <c r="K5614" s="598"/>
    </row>
    <row r="5615" spans="1:11">
      <c r="A5615" s="67"/>
      <c r="B5615" s="67" t="s">
        <v>1037</v>
      </c>
      <c r="C5615" s="67">
        <v>1</v>
      </c>
      <c r="D5615" s="67"/>
      <c r="E5615" s="600">
        <v>2.7749999999999999</v>
      </c>
      <c r="F5615" s="67">
        <f t="shared" si="336"/>
        <v>1.4</v>
      </c>
      <c r="G5615" s="600"/>
      <c r="H5615" s="668">
        <f t="shared" ref="H5615:H5661" si="337">+PRODUCT(C5615:G5615)</f>
        <v>3.8849999999999998</v>
      </c>
      <c r="J5615" s="598"/>
      <c r="K5615" s="598"/>
    </row>
    <row r="5616" spans="1:11">
      <c r="A5616" s="67"/>
      <c r="B5616" s="67" t="s">
        <v>1038</v>
      </c>
      <c r="C5616" s="67">
        <v>1</v>
      </c>
      <c r="D5616" s="67"/>
      <c r="E5616" s="600">
        <v>1.8</v>
      </c>
      <c r="F5616" s="67">
        <f t="shared" si="336"/>
        <v>1.4</v>
      </c>
      <c r="G5616" s="600"/>
      <c r="H5616" s="668">
        <f t="shared" si="337"/>
        <v>2.52</v>
      </c>
      <c r="J5616" s="598"/>
      <c r="K5616" s="598"/>
    </row>
    <row r="5617" spans="1:11">
      <c r="A5617" s="67"/>
      <c r="B5617" s="67" t="s">
        <v>1039</v>
      </c>
      <c r="C5617" s="67">
        <v>1</v>
      </c>
      <c r="D5617" s="67"/>
      <c r="E5617" s="600">
        <v>0.27</v>
      </c>
      <c r="F5617" s="67">
        <f t="shared" si="336"/>
        <v>1.4</v>
      </c>
      <c r="G5617" s="600"/>
      <c r="H5617" s="668">
        <f t="shared" si="337"/>
        <v>0.378</v>
      </c>
      <c r="J5617" s="598"/>
      <c r="K5617" s="598"/>
    </row>
    <row r="5618" spans="1:11">
      <c r="A5618" s="67"/>
      <c r="B5618" s="67" t="s">
        <v>1040</v>
      </c>
      <c r="C5618" s="67">
        <v>1</v>
      </c>
      <c r="D5618" s="67"/>
      <c r="E5618" s="600">
        <v>2.75</v>
      </c>
      <c r="F5618" s="67">
        <f t="shared" si="336"/>
        <v>1.4</v>
      </c>
      <c r="G5618" s="600"/>
      <c r="H5618" s="668">
        <f t="shared" si="337"/>
        <v>3.85</v>
      </c>
      <c r="J5618" s="598"/>
      <c r="K5618" s="598"/>
    </row>
    <row r="5619" spans="1:11">
      <c r="A5619" s="67"/>
      <c r="B5619" s="67" t="s">
        <v>1041</v>
      </c>
      <c r="C5619" s="67">
        <v>1</v>
      </c>
      <c r="D5619" s="67"/>
      <c r="E5619" s="600">
        <v>2.85</v>
      </c>
      <c r="F5619" s="67">
        <f t="shared" si="336"/>
        <v>1.4</v>
      </c>
      <c r="G5619" s="600"/>
      <c r="H5619" s="668">
        <f t="shared" si="337"/>
        <v>3.99</v>
      </c>
      <c r="J5619" s="598"/>
      <c r="K5619" s="598"/>
    </row>
    <row r="5620" spans="1:11">
      <c r="A5620" s="67"/>
      <c r="B5620" s="67" t="s">
        <v>1042</v>
      </c>
      <c r="C5620" s="67">
        <v>1</v>
      </c>
      <c r="D5620" s="67"/>
      <c r="E5620" s="600">
        <v>2.85</v>
      </c>
      <c r="F5620" s="67">
        <f t="shared" si="336"/>
        <v>1.4</v>
      </c>
      <c r="G5620" s="600"/>
      <c r="H5620" s="668">
        <f t="shared" si="337"/>
        <v>3.99</v>
      </c>
      <c r="J5620" s="598"/>
      <c r="K5620" s="598"/>
    </row>
    <row r="5621" spans="1:11">
      <c r="A5621" s="67"/>
      <c r="B5621" s="67" t="s">
        <v>1043</v>
      </c>
      <c r="C5621" s="67">
        <v>1</v>
      </c>
      <c r="D5621" s="67"/>
      <c r="E5621" s="600">
        <v>2.7749999999999999</v>
      </c>
      <c r="F5621" s="67">
        <f t="shared" si="336"/>
        <v>1.4</v>
      </c>
      <c r="G5621" s="600"/>
      <c r="H5621" s="668">
        <f t="shared" si="337"/>
        <v>3.8849999999999998</v>
      </c>
      <c r="J5621" s="598"/>
      <c r="K5621" s="598"/>
    </row>
    <row r="5622" spans="1:11">
      <c r="A5622" s="67"/>
      <c r="B5622" s="67" t="s">
        <v>1044</v>
      </c>
      <c r="C5622" s="67">
        <v>1</v>
      </c>
      <c r="D5622" s="67"/>
      <c r="E5622" s="600">
        <v>2.75</v>
      </c>
      <c r="F5622" s="67">
        <f t="shared" si="336"/>
        <v>1.4</v>
      </c>
      <c r="G5622" s="600"/>
      <c r="H5622" s="668">
        <f t="shared" si="337"/>
        <v>3.85</v>
      </c>
      <c r="J5622" s="598"/>
      <c r="K5622" s="598"/>
    </row>
    <row r="5623" spans="1:11">
      <c r="A5623" s="67"/>
      <c r="B5623" s="67" t="s">
        <v>1045</v>
      </c>
      <c r="C5623" s="67">
        <v>1</v>
      </c>
      <c r="D5623" s="67"/>
      <c r="E5623" s="600">
        <v>2.7749999999999999</v>
      </c>
      <c r="F5623" s="67">
        <f t="shared" si="336"/>
        <v>1.4</v>
      </c>
      <c r="G5623" s="600"/>
      <c r="H5623" s="668">
        <f t="shared" si="337"/>
        <v>3.8849999999999998</v>
      </c>
      <c r="J5623" s="598"/>
      <c r="K5623" s="598"/>
    </row>
    <row r="5624" spans="1:11">
      <c r="A5624" s="67"/>
      <c r="B5624" s="67" t="s">
        <v>1046</v>
      </c>
      <c r="C5624" s="67">
        <v>1</v>
      </c>
      <c r="D5624" s="67"/>
      <c r="E5624" s="600">
        <v>2.75</v>
      </c>
      <c r="F5624" s="67">
        <f t="shared" si="336"/>
        <v>1.4</v>
      </c>
      <c r="G5624" s="600"/>
      <c r="H5624" s="668">
        <f t="shared" si="337"/>
        <v>3.85</v>
      </c>
      <c r="J5624" s="598"/>
      <c r="K5624" s="598"/>
    </row>
    <row r="5625" spans="1:11">
      <c r="A5625" s="67"/>
      <c r="B5625" s="67" t="s">
        <v>1047</v>
      </c>
      <c r="C5625" s="67">
        <v>1</v>
      </c>
      <c r="D5625" s="67"/>
      <c r="E5625" s="600">
        <v>2.85</v>
      </c>
      <c r="F5625" s="67">
        <f t="shared" si="336"/>
        <v>1.4</v>
      </c>
      <c r="G5625" s="600"/>
      <c r="H5625" s="668">
        <f t="shared" si="337"/>
        <v>3.99</v>
      </c>
      <c r="J5625" s="598"/>
      <c r="K5625" s="598"/>
    </row>
    <row r="5626" spans="1:11">
      <c r="A5626" s="67"/>
      <c r="B5626" s="67" t="s">
        <v>1048</v>
      </c>
      <c r="C5626" s="67">
        <v>1</v>
      </c>
      <c r="D5626" s="67"/>
      <c r="E5626" s="600">
        <v>2.85</v>
      </c>
      <c r="F5626" s="67">
        <f t="shared" si="336"/>
        <v>1.4</v>
      </c>
      <c r="G5626" s="600"/>
      <c r="H5626" s="668">
        <f t="shared" si="337"/>
        <v>3.99</v>
      </c>
      <c r="J5626" s="598"/>
      <c r="K5626" s="598"/>
    </row>
    <row r="5627" spans="1:11">
      <c r="A5627" s="67"/>
      <c r="B5627" s="67" t="s">
        <v>1049</v>
      </c>
      <c r="C5627" s="67">
        <v>1</v>
      </c>
      <c r="D5627" s="67"/>
      <c r="E5627" s="600">
        <v>2.7749999999999999</v>
      </c>
      <c r="F5627" s="67">
        <f t="shared" si="336"/>
        <v>1.4</v>
      </c>
      <c r="G5627" s="600"/>
      <c r="H5627" s="668">
        <f t="shared" si="337"/>
        <v>3.8849999999999998</v>
      </c>
      <c r="J5627" s="598"/>
      <c r="K5627" s="598"/>
    </row>
    <row r="5628" spans="1:11">
      <c r="A5628" s="67"/>
      <c r="B5628" s="67" t="s">
        <v>1050</v>
      </c>
      <c r="C5628" s="67">
        <v>1</v>
      </c>
      <c r="D5628" s="67"/>
      <c r="E5628" s="600">
        <v>2.85</v>
      </c>
      <c r="F5628" s="67">
        <f t="shared" si="336"/>
        <v>1.4</v>
      </c>
      <c r="G5628" s="600"/>
      <c r="H5628" s="668">
        <f t="shared" si="337"/>
        <v>3.99</v>
      </c>
      <c r="J5628" s="598"/>
      <c r="K5628" s="598"/>
    </row>
    <row r="5629" spans="1:11">
      <c r="A5629" s="67"/>
      <c r="B5629" s="67" t="s">
        <v>1051</v>
      </c>
      <c r="C5629" s="67">
        <v>1</v>
      </c>
      <c r="D5629" s="67"/>
      <c r="E5629" s="600">
        <v>2.85</v>
      </c>
      <c r="F5629" s="67">
        <f t="shared" si="336"/>
        <v>1.4</v>
      </c>
      <c r="G5629" s="600"/>
      <c r="H5629" s="668">
        <f t="shared" si="337"/>
        <v>3.99</v>
      </c>
      <c r="J5629" s="598"/>
      <c r="K5629" s="598"/>
    </row>
    <row r="5630" spans="1:11">
      <c r="A5630" s="67"/>
      <c r="B5630" s="67" t="s">
        <v>1052</v>
      </c>
      <c r="C5630" s="67">
        <v>1</v>
      </c>
      <c r="D5630" s="67"/>
      <c r="E5630" s="600">
        <v>2.7749999999999999</v>
      </c>
      <c r="F5630" s="67">
        <f t="shared" si="336"/>
        <v>1.4</v>
      </c>
      <c r="G5630" s="600"/>
      <c r="H5630" s="668">
        <f t="shared" si="337"/>
        <v>3.8849999999999998</v>
      </c>
      <c r="J5630" s="598"/>
      <c r="K5630" s="598"/>
    </row>
    <row r="5631" spans="1:11">
      <c r="A5631" s="67"/>
      <c r="B5631" s="67" t="s">
        <v>1053</v>
      </c>
      <c r="C5631" s="67">
        <v>1</v>
      </c>
      <c r="D5631" s="67"/>
      <c r="E5631" s="600">
        <v>2.85</v>
      </c>
      <c r="F5631" s="67">
        <f t="shared" si="336"/>
        <v>1.4</v>
      </c>
      <c r="G5631" s="600"/>
      <c r="H5631" s="668">
        <f t="shared" si="337"/>
        <v>3.99</v>
      </c>
      <c r="J5631" s="598"/>
      <c r="K5631" s="598"/>
    </row>
    <row r="5632" spans="1:11">
      <c r="A5632" s="67"/>
      <c r="B5632" s="67" t="s">
        <v>1054</v>
      </c>
      <c r="C5632" s="67">
        <v>1</v>
      </c>
      <c r="D5632" s="67"/>
      <c r="E5632" s="600">
        <v>2.85</v>
      </c>
      <c r="F5632" s="67">
        <f t="shared" si="336"/>
        <v>1.4</v>
      </c>
      <c r="G5632" s="600"/>
      <c r="H5632" s="668">
        <f t="shared" si="337"/>
        <v>3.99</v>
      </c>
      <c r="J5632" s="598"/>
      <c r="K5632" s="598"/>
    </row>
    <row r="5633" spans="1:11">
      <c r="A5633" s="67"/>
      <c r="B5633" s="67" t="s">
        <v>1055</v>
      </c>
      <c r="C5633" s="67">
        <v>1</v>
      </c>
      <c r="D5633" s="67"/>
      <c r="E5633" s="600">
        <v>2.7749999999999999</v>
      </c>
      <c r="F5633" s="67">
        <f t="shared" si="336"/>
        <v>1.4</v>
      </c>
      <c r="G5633" s="600"/>
      <c r="H5633" s="668">
        <f t="shared" si="337"/>
        <v>3.8849999999999998</v>
      </c>
      <c r="J5633" s="598"/>
      <c r="K5633" s="598"/>
    </row>
    <row r="5634" spans="1:11">
      <c r="A5634" s="67"/>
      <c r="B5634" s="67" t="s">
        <v>1056</v>
      </c>
      <c r="C5634" s="67">
        <v>1</v>
      </c>
      <c r="D5634" s="67"/>
      <c r="E5634" s="600">
        <v>3.1579999999999999</v>
      </c>
      <c r="F5634" s="67">
        <f t="shared" si="336"/>
        <v>1.4</v>
      </c>
      <c r="G5634" s="600"/>
      <c r="H5634" s="668">
        <f t="shared" si="337"/>
        <v>4.4211999999999998</v>
      </c>
      <c r="J5634" s="598"/>
      <c r="K5634" s="598"/>
    </row>
    <row r="5635" spans="1:11">
      <c r="A5635" s="67"/>
      <c r="B5635" s="67" t="s">
        <v>1057</v>
      </c>
      <c r="C5635" s="67">
        <v>1</v>
      </c>
      <c r="D5635" s="67"/>
      <c r="E5635" s="600">
        <v>4.2910000000000004</v>
      </c>
      <c r="F5635" s="67">
        <f t="shared" si="336"/>
        <v>1.4</v>
      </c>
      <c r="G5635" s="600"/>
      <c r="H5635" s="668">
        <f t="shared" si="337"/>
        <v>6.0073999999999996</v>
      </c>
      <c r="J5635" s="598"/>
      <c r="K5635" s="598"/>
    </row>
    <row r="5636" spans="1:11">
      <c r="A5636" s="67"/>
      <c r="B5636" s="67" t="s">
        <v>1058</v>
      </c>
      <c r="C5636" s="67">
        <v>1</v>
      </c>
      <c r="D5636" s="67"/>
      <c r="E5636" s="600">
        <v>4.3460000000000001</v>
      </c>
      <c r="F5636" s="67">
        <f t="shared" si="336"/>
        <v>1.4</v>
      </c>
      <c r="G5636" s="600"/>
      <c r="H5636" s="668">
        <f t="shared" si="337"/>
        <v>6.0843999999999996</v>
      </c>
      <c r="J5636" s="598"/>
      <c r="K5636" s="598"/>
    </row>
    <row r="5637" spans="1:11">
      <c r="A5637" s="67"/>
      <c r="B5637" s="67" t="s">
        <v>1059</v>
      </c>
      <c r="C5637" s="67">
        <v>1</v>
      </c>
      <c r="D5637" s="67"/>
      <c r="E5637" s="600">
        <v>2.0499999999999998</v>
      </c>
      <c r="F5637" s="67">
        <f t="shared" si="336"/>
        <v>1.4</v>
      </c>
      <c r="G5637" s="600"/>
      <c r="H5637" s="668">
        <f t="shared" si="337"/>
        <v>2.87</v>
      </c>
      <c r="J5637" s="598"/>
      <c r="K5637" s="598"/>
    </row>
    <row r="5638" spans="1:11">
      <c r="A5638" s="67"/>
      <c r="B5638" s="67" t="s">
        <v>1060</v>
      </c>
      <c r="C5638" s="67">
        <v>3</v>
      </c>
      <c r="D5638" s="67"/>
      <c r="E5638" s="600">
        <v>1.5</v>
      </c>
      <c r="F5638" s="67">
        <f t="shared" si="336"/>
        <v>1.4</v>
      </c>
      <c r="G5638" s="600"/>
      <c r="H5638" s="668">
        <f t="shared" si="337"/>
        <v>6.3</v>
      </c>
      <c r="J5638" s="598"/>
      <c r="K5638" s="598"/>
    </row>
    <row r="5639" spans="1:11">
      <c r="A5639" s="67"/>
      <c r="B5639" s="67" t="s">
        <v>1061</v>
      </c>
      <c r="C5639" s="67"/>
      <c r="D5639" s="67"/>
      <c r="E5639" s="600"/>
      <c r="F5639" s="67">
        <f t="shared" si="336"/>
        <v>1.4</v>
      </c>
      <c r="G5639" s="600"/>
      <c r="H5639" s="668">
        <f t="shared" si="337"/>
        <v>1.4</v>
      </c>
      <c r="J5639" s="598"/>
      <c r="K5639" s="598"/>
    </row>
    <row r="5640" spans="1:11">
      <c r="A5640" s="67"/>
      <c r="B5640" s="67" t="s">
        <v>1062</v>
      </c>
      <c r="C5640" s="67">
        <v>1</v>
      </c>
      <c r="D5640" s="67"/>
      <c r="E5640" s="600">
        <v>4.3460000000000001</v>
      </c>
      <c r="F5640" s="67">
        <f t="shared" si="336"/>
        <v>1.4</v>
      </c>
      <c r="G5640" s="600"/>
      <c r="H5640" s="668">
        <f t="shared" si="337"/>
        <v>6.0843999999999996</v>
      </c>
      <c r="J5640" s="598"/>
      <c r="K5640" s="598"/>
    </row>
    <row r="5641" spans="1:11">
      <c r="A5641" s="67"/>
      <c r="B5641" s="67" t="s">
        <v>1063</v>
      </c>
      <c r="C5641" s="67"/>
      <c r="D5641" s="67"/>
      <c r="E5641" s="600"/>
      <c r="F5641" s="67">
        <f t="shared" si="336"/>
        <v>1.4</v>
      </c>
      <c r="G5641" s="600"/>
      <c r="H5641" s="668">
        <f t="shared" si="337"/>
        <v>1.4</v>
      </c>
      <c r="J5641" s="598"/>
      <c r="K5641" s="598"/>
    </row>
    <row r="5642" spans="1:11">
      <c r="A5642" s="67"/>
      <c r="B5642" s="67" t="s">
        <v>1064</v>
      </c>
      <c r="C5642" s="67">
        <v>1</v>
      </c>
      <c r="D5642" s="67"/>
      <c r="E5642" s="600">
        <v>4.3460000000000001</v>
      </c>
      <c r="F5642" s="67">
        <f t="shared" si="336"/>
        <v>1.4</v>
      </c>
      <c r="G5642" s="600"/>
      <c r="H5642" s="668">
        <f t="shared" si="337"/>
        <v>6.0843999999999996</v>
      </c>
      <c r="J5642" s="598"/>
      <c r="K5642" s="598"/>
    </row>
    <row r="5643" spans="1:11">
      <c r="A5643" s="67"/>
      <c r="B5643" s="67" t="s">
        <v>1065</v>
      </c>
      <c r="C5643" s="67"/>
      <c r="D5643" s="67"/>
      <c r="E5643" s="600"/>
      <c r="F5643" s="67">
        <f t="shared" si="336"/>
        <v>1.4</v>
      </c>
      <c r="G5643" s="600"/>
      <c r="H5643" s="668">
        <f t="shared" si="337"/>
        <v>1.4</v>
      </c>
      <c r="J5643" s="598"/>
      <c r="K5643" s="598"/>
    </row>
    <row r="5644" spans="1:11">
      <c r="A5644" s="67"/>
      <c r="B5644" s="67" t="s">
        <v>1066</v>
      </c>
      <c r="C5644" s="67">
        <v>1</v>
      </c>
      <c r="D5644" s="67"/>
      <c r="E5644" s="600">
        <v>4.3460000000000001</v>
      </c>
      <c r="F5644" s="67">
        <f t="shared" si="336"/>
        <v>1.4</v>
      </c>
      <c r="G5644" s="600"/>
      <c r="H5644" s="668">
        <f t="shared" si="337"/>
        <v>6.0843999999999996</v>
      </c>
      <c r="J5644" s="598"/>
      <c r="K5644" s="598"/>
    </row>
    <row r="5645" spans="1:11">
      <c r="A5645" s="67"/>
      <c r="B5645" s="67" t="s">
        <v>1067</v>
      </c>
      <c r="C5645" s="67">
        <v>3</v>
      </c>
      <c r="D5645" s="67"/>
      <c r="E5645" s="600">
        <v>3.2</v>
      </c>
      <c r="F5645" s="67">
        <f t="shared" ref="F5645:F5661" si="338">0.2+0.6+0.6</f>
        <v>1.4</v>
      </c>
      <c r="G5645" s="600"/>
      <c r="H5645" s="668">
        <f t="shared" si="337"/>
        <v>13.44</v>
      </c>
      <c r="J5645" s="598"/>
      <c r="K5645" s="598"/>
    </row>
    <row r="5646" spans="1:11">
      <c r="A5646" s="67"/>
      <c r="B5646" s="67" t="s">
        <v>1060</v>
      </c>
      <c r="C5646" s="67">
        <v>1</v>
      </c>
      <c r="D5646" s="67"/>
      <c r="E5646" s="600">
        <v>3.2</v>
      </c>
      <c r="F5646" s="67">
        <f t="shared" si="338"/>
        <v>1.4</v>
      </c>
      <c r="G5646" s="600"/>
      <c r="H5646" s="668">
        <f t="shared" si="337"/>
        <v>4.4800000000000004</v>
      </c>
      <c r="J5646" s="598"/>
      <c r="K5646" s="598"/>
    </row>
    <row r="5647" spans="1:11">
      <c r="A5647" s="67"/>
      <c r="B5647" s="67" t="s">
        <v>1068</v>
      </c>
      <c r="C5647" s="67">
        <v>1</v>
      </c>
      <c r="D5647" s="67"/>
      <c r="E5647" s="600">
        <v>4.33</v>
      </c>
      <c r="F5647" s="67">
        <f t="shared" si="338"/>
        <v>1.4</v>
      </c>
      <c r="G5647" s="600"/>
      <c r="H5647" s="668">
        <f t="shared" si="337"/>
        <v>6.0620000000000003</v>
      </c>
      <c r="J5647" s="598"/>
      <c r="K5647" s="598"/>
    </row>
    <row r="5648" spans="1:11">
      <c r="A5648" s="67"/>
      <c r="B5648" s="67" t="s">
        <v>1069</v>
      </c>
      <c r="C5648" s="67">
        <v>1</v>
      </c>
      <c r="D5648" s="67"/>
      <c r="E5648" s="600">
        <v>4.6500000000000004</v>
      </c>
      <c r="F5648" s="67">
        <f t="shared" si="338"/>
        <v>1.4</v>
      </c>
      <c r="G5648" s="600"/>
      <c r="H5648" s="668">
        <f t="shared" si="337"/>
        <v>6.51</v>
      </c>
      <c r="J5648" s="598"/>
      <c r="K5648" s="598"/>
    </row>
    <row r="5649" spans="1:11">
      <c r="A5649" s="67"/>
      <c r="B5649" s="67" t="s">
        <v>1070</v>
      </c>
      <c r="C5649" s="67">
        <v>1</v>
      </c>
      <c r="D5649" s="67"/>
      <c r="E5649" s="600">
        <v>2.75</v>
      </c>
      <c r="F5649" s="67">
        <f t="shared" si="338"/>
        <v>1.4</v>
      </c>
      <c r="G5649" s="600"/>
      <c r="H5649" s="668">
        <f t="shared" si="337"/>
        <v>3.85</v>
      </c>
      <c r="J5649" s="598"/>
      <c r="K5649" s="598"/>
    </row>
    <row r="5650" spans="1:11">
      <c r="A5650" s="67"/>
      <c r="B5650" s="67" t="s">
        <v>1071</v>
      </c>
      <c r="C5650" s="67">
        <v>1</v>
      </c>
      <c r="D5650" s="67"/>
      <c r="E5650" s="600">
        <v>2.7749999999999999</v>
      </c>
      <c r="F5650" s="67">
        <f t="shared" si="338"/>
        <v>1.4</v>
      </c>
      <c r="G5650" s="600"/>
      <c r="H5650" s="668">
        <f t="shared" si="337"/>
        <v>3.8849999999999998</v>
      </c>
      <c r="J5650" s="598"/>
      <c r="K5650" s="598"/>
    </row>
    <row r="5651" spans="1:11">
      <c r="A5651" s="67"/>
      <c r="B5651" s="67"/>
      <c r="C5651" s="67">
        <v>1</v>
      </c>
      <c r="D5651" s="67"/>
      <c r="E5651" s="600">
        <v>6.3</v>
      </c>
      <c r="F5651" s="67">
        <f t="shared" si="338"/>
        <v>1.4</v>
      </c>
      <c r="G5651" s="600"/>
      <c r="H5651" s="668">
        <f t="shared" si="337"/>
        <v>8.82</v>
      </c>
      <c r="J5651" s="598"/>
      <c r="K5651" s="598"/>
    </row>
    <row r="5652" spans="1:11">
      <c r="A5652" s="67"/>
      <c r="B5652" s="67" t="s">
        <v>1072</v>
      </c>
      <c r="C5652" s="67">
        <v>1</v>
      </c>
      <c r="D5652" s="67"/>
      <c r="E5652" s="600">
        <v>6.05</v>
      </c>
      <c r="F5652" s="67">
        <f t="shared" si="338"/>
        <v>1.4</v>
      </c>
      <c r="G5652" s="600"/>
      <c r="H5652" s="668">
        <f t="shared" si="337"/>
        <v>8.4700000000000006</v>
      </c>
      <c r="J5652" s="598"/>
      <c r="K5652" s="598"/>
    </row>
    <row r="5653" spans="1:11">
      <c r="A5653" s="67"/>
      <c r="B5653" s="67" t="s">
        <v>1036</v>
      </c>
      <c r="C5653" s="67">
        <v>1</v>
      </c>
      <c r="D5653" s="67"/>
      <c r="E5653" s="600">
        <v>2.7290000000000001</v>
      </c>
      <c r="F5653" s="67">
        <f t="shared" si="338"/>
        <v>1.4</v>
      </c>
      <c r="G5653" s="600"/>
      <c r="H5653" s="668">
        <f t="shared" si="337"/>
        <v>3.8206000000000002</v>
      </c>
      <c r="J5653" s="598"/>
      <c r="K5653" s="598"/>
    </row>
    <row r="5654" spans="1:11">
      <c r="A5654" s="67"/>
      <c r="B5654" s="67" t="s">
        <v>1037</v>
      </c>
      <c r="C5654" s="67">
        <v>1</v>
      </c>
      <c r="D5654" s="67"/>
      <c r="E5654" s="600">
        <v>2.2810000000000001</v>
      </c>
      <c r="F5654" s="67">
        <f t="shared" si="338"/>
        <v>1.4</v>
      </c>
      <c r="G5654" s="600"/>
      <c r="H5654" s="668">
        <f t="shared" si="337"/>
        <v>3.1934</v>
      </c>
      <c r="J5654" s="598"/>
      <c r="K5654" s="598"/>
    </row>
    <row r="5655" spans="1:11">
      <c r="A5655" s="67"/>
      <c r="B5655" s="67" t="s">
        <v>1038</v>
      </c>
      <c r="C5655" s="67">
        <v>1</v>
      </c>
      <c r="D5655" s="67"/>
      <c r="E5655" s="600">
        <v>2.5350000000000001</v>
      </c>
      <c r="F5655" s="67">
        <f t="shared" si="338"/>
        <v>1.4</v>
      </c>
      <c r="G5655" s="600"/>
      <c r="H5655" s="668">
        <f t="shared" si="337"/>
        <v>3.5489999999999999</v>
      </c>
      <c r="J5655" s="598"/>
      <c r="K5655" s="598"/>
    </row>
    <row r="5656" spans="1:11">
      <c r="A5656" s="67"/>
      <c r="B5656" s="67" t="s">
        <v>1039</v>
      </c>
      <c r="C5656" s="67">
        <v>1</v>
      </c>
      <c r="D5656" s="67"/>
      <c r="E5656" s="600">
        <v>2.536</v>
      </c>
      <c r="F5656" s="67">
        <f t="shared" si="338"/>
        <v>1.4</v>
      </c>
      <c r="G5656" s="600"/>
      <c r="H5656" s="668">
        <f t="shared" si="337"/>
        <v>3.5503999999999998</v>
      </c>
      <c r="J5656" s="598"/>
      <c r="K5656" s="598"/>
    </row>
    <row r="5657" spans="1:11">
      <c r="A5657" s="67"/>
      <c r="B5657" s="67" t="s">
        <v>1040</v>
      </c>
      <c r="C5657" s="67">
        <v>1</v>
      </c>
      <c r="D5657" s="67"/>
      <c r="E5657" s="600">
        <v>2.4409999999999998</v>
      </c>
      <c r="F5657" s="67">
        <f t="shared" si="338"/>
        <v>1.4</v>
      </c>
      <c r="G5657" s="600"/>
      <c r="H5657" s="668">
        <f t="shared" si="337"/>
        <v>3.4174000000000002</v>
      </c>
      <c r="J5657" s="598"/>
      <c r="K5657" s="598"/>
    </row>
    <row r="5658" spans="1:11">
      <c r="A5658" s="67"/>
      <c r="B5658" s="67" t="s">
        <v>1041</v>
      </c>
      <c r="C5658" s="67">
        <v>1</v>
      </c>
      <c r="D5658" s="67"/>
      <c r="E5658" s="600">
        <v>4.0999999999999996</v>
      </c>
      <c r="F5658" s="67">
        <f t="shared" si="338"/>
        <v>1.4</v>
      </c>
      <c r="G5658" s="600"/>
      <c r="H5658" s="668">
        <f t="shared" si="337"/>
        <v>5.74</v>
      </c>
      <c r="J5658" s="598"/>
      <c r="K5658" s="598"/>
    </row>
    <row r="5659" spans="1:11">
      <c r="A5659" s="67"/>
      <c r="B5659" s="67" t="s">
        <v>1073</v>
      </c>
      <c r="C5659" s="67">
        <v>1</v>
      </c>
      <c r="D5659" s="67"/>
      <c r="E5659" s="600">
        <v>3.8730000000000002</v>
      </c>
      <c r="F5659" s="67">
        <f t="shared" si="338"/>
        <v>1.4</v>
      </c>
      <c r="G5659" s="600"/>
      <c r="H5659" s="668">
        <f t="shared" si="337"/>
        <v>5.4222000000000001</v>
      </c>
      <c r="J5659" s="598"/>
      <c r="K5659" s="598"/>
    </row>
    <row r="5660" spans="1:11">
      <c r="A5660" s="67"/>
      <c r="B5660" s="685" t="s">
        <v>87</v>
      </c>
      <c r="C5660" s="685">
        <v>4</v>
      </c>
      <c r="D5660" s="685"/>
      <c r="E5660" s="686">
        <v>3.1640000000000001</v>
      </c>
      <c r="F5660" s="685">
        <f t="shared" si="338"/>
        <v>1.4</v>
      </c>
      <c r="G5660" s="686"/>
      <c r="H5660" s="687">
        <f t="shared" si="337"/>
        <v>17.718399999999999</v>
      </c>
      <c r="J5660" s="598"/>
      <c r="K5660" s="598"/>
    </row>
    <row r="5661" spans="1:11">
      <c r="A5661" s="67"/>
      <c r="B5661" s="67" t="s">
        <v>1074</v>
      </c>
      <c r="C5661" s="67">
        <v>7</v>
      </c>
      <c r="D5661" s="67"/>
      <c r="E5661" s="600">
        <f>1.835+0.457+1.015</f>
        <v>3.3069999999999999</v>
      </c>
      <c r="F5661" s="67">
        <f t="shared" si="338"/>
        <v>1.4</v>
      </c>
      <c r="G5661" s="600"/>
      <c r="H5661" s="668">
        <f t="shared" si="337"/>
        <v>32.4086</v>
      </c>
      <c r="J5661" s="598"/>
      <c r="K5661" s="598"/>
    </row>
    <row r="5662" spans="1:11">
      <c r="A5662" s="67"/>
      <c r="B5662" s="67"/>
      <c r="C5662" s="67"/>
      <c r="D5662" s="67"/>
      <c r="E5662" s="600"/>
      <c r="F5662" s="67"/>
      <c r="G5662" s="600"/>
      <c r="H5662" s="684">
        <f>SUM(H5549:H5661)</f>
        <v>660.99040000000002</v>
      </c>
      <c r="J5662" s="598"/>
      <c r="K5662" s="598"/>
    </row>
    <row r="5663" spans="1:11">
      <c r="A5663" s="67"/>
      <c r="B5663" s="601" t="s">
        <v>18</v>
      </c>
      <c r="C5663" s="67"/>
      <c r="D5663" s="67"/>
      <c r="E5663" s="600"/>
      <c r="F5663" s="67"/>
      <c r="G5663" s="600"/>
      <c r="H5663" s="684"/>
      <c r="J5663" s="598"/>
      <c r="K5663" s="598"/>
    </row>
    <row r="5664" spans="1:11">
      <c r="A5664" s="67"/>
      <c r="B5664" s="67" t="s">
        <v>974</v>
      </c>
      <c r="C5664" s="67">
        <v>7</v>
      </c>
      <c r="D5664" s="67"/>
      <c r="E5664" s="600">
        <v>3.101</v>
      </c>
      <c r="F5664" s="67">
        <f t="shared" ref="F5664:F5707" si="339">0.2+0.6+0.6</f>
        <v>1.4</v>
      </c>
      <c r="G5664" s="600"/>
      <c r="H5664" s="668">
        <f t="shared" ref="H5664:H5707" si="340">+PRODUCT(C5664:G5664)</f>
        <v>30.389800000000001</v>
      </c>
      <c r="J5664" s="598"/>
      <c r="K5664" s="598"/>
    </row>
    <row r="5665" spans="1:11">
      <c r="A5665" s="67"/>
      <c r="B5665" s="67" t="s">
        <v>975</v>
      </c>
      <c r="C5665" s="67">
        <v>7</v>
      </c>
      <c r="D5665" s="67"/>
      <c r="E5665" s="600">
        <v>1.125</v>
      </c>
      <c r="F5665" s="67">
        <f t="shared" si="339"/>
        <v>1.4</v>
      </c>
      <c r="G5665" s="600"/>
      <c r="H5665" s="668">
        <f t="shared" si="340"/>
        <v>11.025</v>
      </c>
      <c r="J5665" s="598"/>
      <c r="K5665" s="598"/>
    </row>
    <row r="5666" spans="1:11">
      <c r="A5666" s="67"/>
      <c r="B5666" s="67" t="s">
        <v>976</v>
      </c>
      <c r="C5666" s="67">
        <v>7</v>
      </c>
      <c r="D5666" s="67"/>
      <c r="E5666" s="600">
        <v>1.43</v>
      </c>
      <c r="F5666" s="67">
        <f t="shared" si="339"/>
        <v>1.4</v>
      </c>
      <c r="G5666" s="600"/>
      <c r="H5666" s="668">
        <f t="shared" si="340"/>
        <v>14.013999999999999</v>
      </c>
      <c r="J5666" s="598"/>
      <c r="K5666" s="598"/>
    </row>
    <row r="5667" spans="1:11">
      <c r="A5667" s="67"/>
      <c r="B5667" s="67" t="s">
        <v>957</v>
      </c>
      <c r="C5667" s="67">
        <v>7</v>
      </c>
      <c r="D5667" s="67"/>
      <c r="E5667" s="600">
        <v>0.42</v>
      </c>
      <c r="F5667" s="67">
        <f t="shared" si="339"/>
        <v>1.4</v>
      </c>
      <c r="G5667" s="600"/>
      <c r="H5667" s="668">
        <f t="shared" si="340"/>
        <v>4.1159999999999997</v>
      </c>
      <c r="J5667" s="598"/>
      <c r="K5667" s="598"/>
    </row>
    <row r="5668" spans="1:11">
      <c r="A5668" s="67"/>
      <c r="B5668" s="67" t="s">
        <v>977</v>
      </c>
      <c r="C5668" s="67">
        <v>1</v>
      </c>
      <c r="D5668" s="67"/>
      <c r="E5668" s="600">
        <v>4.7649999999999997</v>
      </c>
      <c r="F5668" s="67">
        <f t="shared" si="339"/>
        <v>1.4</v>
      </c>
      <c r="G5668" s="600"/>
      <c r="H5668" s="668">
        <f t="shared" si="340"/>
        <v>6.6710000000000003</v>
      </c>
      <c r="J5668" s="598"/>
      <c r="K5668" s="598"/>
    </row>
    <row r="5669" spans="1:11">
      <c r="A5669" s="67"/>
      <c r="B5669" s="67" t="s">
        <v>978</v>
      </c>
      <c r="C5669" s="67">
        <v>1</v>
      </c>
      <c r="D5669" s="67"/>
      <c r="E5669" s="600">
        <v>4.7649999999999997</v>
      </c>
      <c r="F5669" s="67">
        <f t="shared" si="339"/>
        <v>1.4</v>
      </c>
      <c r="G5669" s="600"/>
      <c r="H5669" s="668">
        <f t="shared" si="340"/>
        <v>6.6710000000000003</v>
      </c>
      <c r="J5669" s="598"/>
      <c r="K5669" s="598"/>
    </row>
    <row r="5670" spans="1:11">
      <c r="A5670" s="67"/>
      <c r="B5670" s="67" t="s">
        <v>979</v>
      </c>
      <c r="C5670" s="67">
        <v>1</v>
      </c>
      <c r="D5670" s="67"/>
      <c r="E5670" s="600">
        <v>4.8150000000000004</v>
      </c>
      <c r="F5670" s="67">
        <f t="shared" si="339"/>
        <v>1.4</v>
      </c>
      <c r="G5670" s="600"/>
      <c r="H5670" s="668">
        <f t="shared" si="340"/>
        <v>6.7409999999999997</v>
      </c>
      <c r="J5670" s="598"/>
      <c r="K5670" s="598"/>
    </row>
    <row r="5671" spans="1:11">
      <c r="A5671" s="67"/>
      <c r="B5671" s="67" t="s">
        <v>980</v>
      </c>
      <c r="C5671" s="67">
        <v>1</v>
      </c>
      <c r="D5671" s="67"/>
      <c r="E5671" s="600">
        <v>4.8150000000000004</v>
      </c>
      <c r="F5671" s="67">
        <f t="shared" si="339"/>
        <v>1.4</v>
      </c>
      <c r="G5671" s="600"/>
      <c r="H5671" s="668">
        <f t="shared" si="340"/>
        <v>6.7409999999999997</v>
      </c>
      <c r="J5671" s="598"/>
      <c r="K5671" s="598"/>
    </row>
    <row r="5672" spans="1:11">
      <c r="A5672" s="67"/>
      <c r="B5672" s="67" t="s">
        <v>981</v>
      </c>
      <c r="C5672" s="67">
        <v>1</v>
      </c>
      <c r="D5672" s="67"/>
      <c r="E5672" s="600">
        <v>4.8150000000000004</v>
      </c>
      <c r="F5672" s="67">
        <f t="shared" si="339"/>
        <v>1.4</v>
      </c>
      <c r="G5672" s="600"/>
      <c r="H5672" s="668">
        <f t="shared" si="340"/>
        <v>6.7409999999999997</v>
      </c>
      <c r="J5672" s="598"/>
      <c r="K5672" s="598"/>
    </row>
    <row r="5673" spans="1:11">
      <c r="A5673" s="67"/>
      <c r="B5673" s="67" t="s">
        <v>982</v>
      </c>
      <c r="C5673" s="67">
        <v>1</v>
      </c>
      <c r="D5673" s="67"/>
      <c r="E5673" s="600">
        <v>4.8150000000000004</v>
      </c>
      <c r="F5673" s="67">
        <f t="shared" si="339"/>
        <v>1.4</v>
      </c>
      <c r="G5673" s="600"/>
      <c r="H5673" s="668">
        <f t="shared" si="340"/>
        <v>6.7409999999999997</v>
      </c>
      <c r="J5673" s="598"/>
      <c r="K5673" s="598"/>
    </row>
    <row r="5674" spans="1:11">
      <c r="A5674" s="67"/>
      <c r="B5674" s="67" t="s">
        <v>983</v>
      </c>
      <c r="C5674" s="67">
        <v>1</v>
      </c>
      <c r="D5674" s="67"/>
      <c r="E5674" s="600">
        <v>4.7649999999999997</v>
      </c>
      <c r="F5674" s="67">
        <f t="shared" si="339"/>
        <v>1.4</v>
      </c>
      <c r="G5674" s="600"/>
      <c r="H5674" s="668">
        <f t="shared" si="340"/>
        <v>6.6710000000000003</v>
      </c>
      <c r="J5674" s="598"/>
      <c r="K5674" s="598"/>
    </row>
    <row r="5675" spans="1:11">
      <c r="A5675" s="67"/>
      <c r="B5675" s="67" t="s">
        <v>984</v>
      </c>
      <c r="C5675" s="67">
        <v>1</v>
      </c>
      <c r="D5675" s="67"/>
      <c r="E5675" s="600">
        <v>5.1950000000000003</v>
      </c>
      <c r="F5675" s="67">
        <f t="shared" si="339"/>
        <v>1.4</v>
      </c>
      <c r="G5675" s="600"/>
      <c r="H5675" s="668">
        <f t="shared" si="340"/>
        <v>7.2729999999999997</v>
      </c>
      <c r="J5675" s="598"/>
      <c r="K5675" s="598"/>
    </row>
    <row r="5676" spans="1:11">
      <c r="A5676" s="67"/>
      <c r="B5676" s="67" t="s">
        <v>985</v>
      </c>
      <c r="C5676" s="67">
        <v>1</v>
      </c>
      <c r="D5676" s="67"/>
      <c r="E5676" s="600">
        <v>4.3650000000000002</v>
      </c>
      <c r="F5676" s="67">
        <f t="shared" si="339"/>
        <v>1.4</v>
      </c>
      <c r="G5676" s="600"/>
      <c r="H5676" s="668">
        <f t="shared" si="340"/>
        <v>6.1109999999999998</v>
      </c>
      <c r="J5676" s="598"/>
      <c r="K5676" s="598"/>
    </row>
    <row r="5677" spans="1:11">
      <c r="A5677" s="67"/>
      <c r="B5677" s="67" t="s">
        <v>986</v>
      </c>
      <c r="C5677" s="67">
        <v>1</v>
      </c>
      <c r="D5677" s="67"/>
      <c r="E5677" s="600">
        <v>4.4400000000000004</v>
      </c>
      <c r="F5677" s="67">
        <f t="shared" si="339"/>
        <v>1.4</v>
      </c>
      <c r="G5677" s="600"/>
      <c r="H5677" s="668">
        <f t="shared" si="340"/>
        <v>6.2160000000000002</v>
      </c>
      <c r="J5677" s="598"/>
      <c r="K5677" s="598"/>
    </row>
    <row r="5678" spans="1:11">
      <c r="A5678" s="67"/>
      <c r="B5678" s="67" t="s">
        <v>987</v>
      </c>
      <c r="C5678" s="67">
        <v>1</v>
      </c>
      <c r="D5678" s="67"/>
      <c r="E5678" s="600">
        <v>4.4400000000000004</v>
      </c>
      <c r="F5678" s="67">
        <f t="shared" si="339"/>
        <v>1.4</v>
      </c>
      <c r="G5678" s="600"/>
      <c r="H5678" s="668">
        <f t="shared" si="340"/>
        <v>6.2160000000000002</v>
      </c>
      <c r="J5678" s="598"/>
      <c r="K5678" s="598"/>
    </row>
    <row r="5679" spans="1:11">
      <c r="A5679" s="67"/>
      <c r="B5679" s="67" t="s">
        <v>988</v>
      </c>
      <c r="C5679" s="67">
        <v>1</v>
      </c>
      <c r="D5679" s="67"/>
      <c r="E5679" s="600">
        <v>4.4400000000000004</v>
      </c>
      <c r="F5679" s="67">
        <f t="shared" si="339"/>
        <v>1.4</v>
      </c>
      <c r="G5679" s="600"/>
      <c r="H5679" s="668">
        <f t="shared" si="340"/>
        <v>6.2160000000000002</v>
      </c>
      <c r="J5679" s="598"/>
      <c r="K5679" s="598"/>
    </row>
    <row r="5680" spans="1:11">
      <c r="A5680" s="67"/>
      <c r="B5680" s="67" t="s">
        <v>989</v>
      </c>
      <c r="C5680" s="67">
        <v>1</v>
      </c>
      <c r="D5680" s="67"/>
      <c r="E5680" s="600">
        <v>3.915</v>
      </c>
      <c r="F5680" s="67">
        <f t="shared" si="339"/>
        <v>1.4</v>
      </c>
      <c r="G5680" s="600"/>
      <c r="H5680" s="668">
        <f t="shared" si="340"/>
        <v>5.4809999999999999</v>
      </c>
      <c r="J5680" s="598"/>
      <c r="K5680" s="598"/>
    </row>
    <row r="5681" spans="1:11">
      <c r="A5681" s="67"/>
      <c r="B5681" s="67" t="s">
        <v>990</v>
      </c>
      <c r="C5681" s="67">
        <v>1</v>
      </c>
      <c r="D5681" s="67"/>
      <c r="E5681" s="600">
        <v>4.4649999999999999</v>
      </c>
      <c r="F5681" s="67">
        <f t="shared" si="339"/>
        <v>1.4</v>
      </c>
      <c r="G5681" s="600"/>
      <c r="H5681" s="668">
        <f t="shared" si="340"/>
        <v>6.2510000000000003</v>
      </c>
      <c r="J5681" s="598"/>
      <c r="K5681" s="598"/>
    </row>
    <row r="5682" spans="1:11">
      <c r="A5682" s="67"/>
      <c r="B5682" s="67" t="s">
        <v>991</v>
      </c>
      <c r="C5682" s="67">
        <v>1</v>
      </c>
      <c r="D5682" s="67"/>
      <c r="E5682" s="600">
        <v>4.3479999999999999</v>
      </c>
      <c r="F5682" s="67">
        <f t="shared" si="339"/>
        <v>1.4</v>
      </c>
      <c r="G5682" s="600"/>
      <c r="H5682" s="668">
        <f t="shared" si="340"/>
        <v>6.0872000000000002</v>
      </c>
      <c r="J5682" s="598"/>
      <c r="K5682" s="598"/>
    </row>
    <row r="5683" spans="1:11">
      <c r="A5683" s="67"/>
      <c r="B5683" s="67" t="s">
        <v>992</v>
      </c>
      <c r="C5683" s="67">
        <v>1</v>
      </c>
      <c r="D5683" s="67"/>
      <c r="E5683" s="600">
        <v>1.544</v>
      </c>
      <c r="F5683" s="67">
        <f t="shared" si="339"/>
        <v>1.4</v>
      </c>
      <c r="G5683" s="600"/>
      <c r="H5683" s="668">
        <f t="shared" si="340"/>
        <v>2.1616</v>
      </c>
      <c r="J5683" s="598"/>
      <c r="K5683" s="598"/>
    </row>
    <row r="5684" spans="1:11">
      <c r="A5684" s="67"/>
      <c r="B5684" s="67" t="s">
        <v>993</v>
      </c>
      <c r="C5684" s="67">
        <v>1</v>
      </c>
      <c r="D5684" s="67"/>
      <c r="E5684" s="600">
        <v>7.4859999999999998</v>
      </c>
      <c r="F5684" s="67">
        <f t="shared" si="339"/>
        <v>1.4</v>
      </c>
      <c r="G5684" s="600"/>
      <c r="H5684" s="668">
        <f t="shared" si="340"/>
        <v>10.480399999999999</v>
      </c>
      <c r="J5684" s="598"/>
      <c r="K5684" s="598"/>
    </row>
    <row r="5685" spans="1:11">
      <c r="A5685" s="67"/>
      <c r="B5685" s="67" t="s">
        <v>994</v>
      </c>
      <c r="C5685" s="67">
        <v>1</v>
      </c>
      <c r="D5685" s="67"/>
      <c r="E5685" s="600">
        <v>1.544</v>
      </c>
      <c r="F5685" s="67">
        <f t="shared" si="339"/>
        <v>1.4</v>
      </c>
      <c r="G5685" s="600"/>
      <c r="H5685" s="668">
        <f t="shared" si="340"/>
        <v>2.1616</v>
      </c>
      <c r="J5685" s="598"/>
      <c r="K5685" s="598"/>
    </row>
    <row r="5686" spans="1:11">
      <c r="A5686" s="67"/>
      <c r="B5686" s="67" t="s">
        <v>995</v>
      </c>
      <c r="C5686" s="67">
        <v>1</v>
      </c>
      <c r="D5686" s="67"/>
      <c r="E5686" s="600">
        <v>7.4859999999999998</v>
      </c>
      <c r="F5686" s="67">
        <f t="shared" si="339"/>
        <v>1.4</v>
      </c>
      <c r="G5686" s="600"/>
      <c r="H5686" s="668">
        <f t="shared" si="340"/>
        <v>10.480399999999999</v>
      </c>
      <c r="J5686" s="598"/>
      <c r="K5686" s="598"/>
    </row>
    <row r="5687" spans="1:11">
      <c r="A5687" s="67"/>
      <c r="B5687" s="67" t="s">
        <v>996</v>
      </c>
      <c r="C5687" s="67">
        <v>1</v>
      </c>
      <c r="D5687" s="67"/>
      <c r="E5687" s="600">
        <v>1.544</v>
      </c>
      <c r="F5687" s="67">
        <f t="shared" si="339"/>
        <v>1.4</v>
      </c>
      <c r="G5687" s="600"/>
      <c r="H5687" s="668">
        <f t="shared" si="340"/>
        <v>2.1616</v>
      </c>
      <c r="J5687" s="598"/>
      <c r="K5687" s="598"/>
    </row>
    <row r="5688" spans="1:11">
      <c r="A5688" s="67"/>
      <c r="B5688" s="67" t="s">
        <v>997</v>
      </c>
      <c r="C5688" s="67">
        <v>1</v>
      </c>
      <c r="D5688" s="67"/>
      <c r="E5688" s="600">
        <v>7.3360000000000003</v>
      </c>
      <c r="F5688" s="67">
        <f t="shared" si="339"/>
        <v>1.4</v>
      </c>
      <c r="G5688" s="600"/>
      <c r="H5688" s="668">
        <f t="shared" si="340"/>
        <v>10.2704</v>
      </c>
      <c r="J5688" s="598"/>
      <c r="K5688" s="598"/>
    </row>
    <row r="5689" spans="1:11">
      <c r="A5689" s="67"/>
      <c r="B5689" s="67" t="s">
        <v>998</v>
      </c>
      <c r="C5689" s="67">
        <v>1</v>
      </c>
      <c r="D5689" s="67"/>
      <c r="E5689" s="600">
        <v>2.2719999999999998</v>
      </c>
      <c r="F5689" s="67">
        <f t="shared" si="339"/>
        <v>1.4</v>
      </c>
      <c r="G5689" s="600"/>
      <c r="H5689" s="668">
        <f t="shared" si="340"/>
        <v>3.1808000000000001</v>
      </c>
      <c r="J5689" s="598"/>
      <c r="K5689" s="598"/>
    </row>
    <row r="5690" spans="1:11">
      <c r="A5690" s="67"/>
      <c r="B5690" s="67" t="s">
        <v>999</v>
      </c>
      <c r="C5690" s="67">
        <v>1</v>
      </c>
      <c r="D5690" s="67"/>
      <c r="E5690" s="600">
        <v>3.0489999999999999</v>
      </c>
      <c r="F5690" s="67">
        <f t="shared" si="339"/>
        <v>1.4</v>
      </c>
      <c r="G5690" s="600"/>
      <c r="H5690" s="668">
        <f t="shared" si="340"/>
        <v>4.2686000000000002</v>
      </c>
      <c r="J5690" s="598"/>
      <c r="K5690" s="598"/>
    </row>
    <row r="5691" spans="1:11">
      <c r="A5691" s="67"/>
      <c r="B5691" s="67" t="s">
        <v>1000</v>
      </c>
      <c r="C5691" s="67">
        <v>1</v>
      </c>
      <c r="D5691" s="67"/>
      <c r="E5691" s="600">
        <v>1.8</v>
      </c>
      <c r="F5691" s="67">
        <f t="shared" si="339"/>
        <v>1.4</v>
      </c>
      <c r="G5691" s="600"/>
      <c r="H5691" s="668">
        <f t="shared" si="340"/>
        <v>2.52</v>
      </c>
      <c r="J5691" s="598"/>
      <c r="K5691" s="598"/>
    </row>
    <row r="5692" spans="1:11">
      <c r="A5692" s="67"/>
      <c r="B5692" s="67" t="s">
        <v>1001</v>
      </c>
      <c r="C5692" s="67">
        <v>1</v>
      </c>
      <c r="D5692" s="67"/>
      <c r="E5692" s="600">
        <v>7.93</v>
      </c>
      <c r="F5692" s="67">
        <f t="shared" si="339"/>
        <v>1.4</v>
      </c>
      <c r="G5692" s="600"/>
      <c r="H5692" s="668">
        <f t="shared" si="340"/>
        <v>11.102</v>
      </c>
      <c r="J5692" s="598"/>
      <c r="K5692" s="598"/>
    </row>
    <row r="5693" spans="1:11">
      <c r="A5693" s="67"/>
      <c r="B5693" s="67" t="s">
        <v>1002</v>
      </c>
      <c r="C5693" s="67">
        <v>1</v>
      </c>
      <c r="D5693" s="67"/>
      <c r="E5693" s="600">
        <v>2.387</v>
      </c>
      <c r="F5693" s="67">
        <f t="shared" si="339"/>
        <v>1.4</v>
      </c>
      <c r="G5693" s="600"/>
      <c r="H5693" s="668">
        <f t="shared" si="340"/>
        <v>3.3418000000000001</v>
      </c>
      <c r="J5693" s="598"/>
      <c r="K5693" s="598"/>
    </row>
    <row r="5694" spans="1:11">
      <c r="A5694" s="67"/>
      <c r="B5694" s="67" t="s">
        <v>1003</v>
      </c>
      <c r="C5694" s="67">
        <v>1</v>
      </c>
      <c r="D5694" s="67"/>
      <c r="E5694" s="600">
        <v>5.8</v>
      </c>
      <c r="F5694" s="67">
        <f t="shared" si="339"/>
        <v>1.4</v>
      </c>
      <c r="G5694" s="600"/>
      <c r="H5694" s="668">
        <f t="shared" si="340"/>
        <v>8.1199999999999992</v>
      </c>
      <c r="J5694" s="598"/>
      <c r="K5694" s="598"/>
    </row>
    <row r="5695" spans="1:11">
      <c r="A5695" s="67"/>
      <c r="B5695" s="67" t="s">
        <v>1004</v>
      </c>
      <c r="C5695" s="67">
        <v>1</v>
      </c>
      <c r="D5695" s="67"/>
      <c r="E5695" s="600">
        <v>2.93</v>
      </c>
      <c r="F5695" s="67">
        <f t="shared" si="339"/>
        <v>1.4</v>
      </c>
      <c r="G5695" s="600"/>
      <c r="H5695" s="668">
        <f t="shared" si="340"/>
        <v>4.1020000000000003</v>
      </c>
      <c r="J5695" s="598"/>
      <c r="K5695" s="598"/>
    </row>
    <row r="5696" spans="1:11">
      <c r="A5696" s="67"/>
      <c r="B5696" s="67" t="s">
        <v>1005</v>
      </c>
      <c r="C5696" s="67">
        <v>1</v>
      </c>
      <c r="D5696" s="67"/>
      <c r="E5696" s="600">
        <v>5.8</v>
      </c>
      <c r="F5696" s="67">
        <f t="shared" si="339"/>
        <v>1.4</v>
      </c>
      <c r="G5696" s="600"/>
      <c r="H5696" s="668">
        <f t="shared" si="340"/>
        <v>8.1199999999999992</v>
      </c>
      <c r="J5696" s="598"/>
      <c r="K5696" s="598"/>
    </row>
    <row r="5697" spans="1:11">
      <c r="A5697" s="67"/>
      <c r="B5697" s="67" t="s">
        <v>1006</v>
      </c>
      <c r="C5697" s="67">
        <v>1</v>
      </c>
      <c r="D5697" s="67"/>
      <c r="E5697" s="600">
        <v>0.64300000000000002</v>
      </c>
      <c r="F5697" s="67">
        <f t="shared" si="339"/>
        <v>1.4</v>
      </c>
      <c r="G5697" s="600"/>
      <c r="H5697" s="668">
        <f t="shared" si="340"/>
        <v>0.9002</v>
      </c>
      <c r="J5697" s="598"/>
      <c r="K5697" s="598"/>
    </row>
    <row r="5698" spans="1:11">
      <c r="A5698" s="67"/>
      <c r="B5698" s="67" t="s">
        <v>1007</v>
      </c>
      <c r="C5698" s="67">
        <v>1</v>
      </c>
      <c r="D5698" s="67"/>
      <c r="E5698" s="600">
        <v>3.25</v>
      </c>
      <c r="F5698" s="67">
        <f t="shared" si="339"/>
        <v>1.4</v>
      </c>
      <c r="G5698" s="600"/>
      <c r="H5698" s="668">
        <f t="shared" si="340"/>
        <v>4.55</v>
      </c>
      <c r="J5698" s="598"/>
      <c r="K5698" s="598"/>
    </row>
    <row r="5699" spans="1:11">
      <c r="A5699" s="67"/>
      <c r="B5699" s="67" t="s">
        <v>1075</v>
      </c>
      <c r="C5699" s="67">
        <v>1</v>
      </c>
      <c r="D5699" s="67"/>
      <c r="E5699" s="600">
        <v>8.2859999999999996</v>
      </c>
      <c r="F5699" s="67">
        <f t="shared" si="339"/>
        <v>1.4</v>
      </c>
      <c r="G5699" s="600"/>
      <c r="H5699" s="668">
        <f t="shared" si="340"/>
        <v>11.6004</v>
      </c>
      <c r="J5699" s="598"/>
      <c r="K5699" s="598"/>
    </row>
    <row r="5700" spans="1:11">
      <c r="A5700" s="67"/>
      <c r="B5700" s="67" t="s">
        <v>1076</v>
      </c>
      <c r="C5700" s="67">
        <v>1</v>
      </c>
      <c r="D5700" s="67"/>
      <c r="E5700" s="600">
        <v>8.2859999999999996</v>
      </c>
      <c r="F5700" s="67">
        <f t="shared" si="339"/>
        <v>1.4</v>
      </c>
      <c r="G5700" s="600"/>
      <c r="H5700" s="668">
        <f t="shared" si="340"/>
        <v>11.6004</v>
      </c>
      <c r="J5700" s="598"/>
      <c r="K5700" s="598"/>
    </row>
    <row r="5701" spans="1:11">
      <c r="A5701" s="67"/>
      <c r="B5701" s="67" t="s">
        <v>1009</v>
      </c>
      <c r="C5701" s="67">
        <v>1</v>
      </c>
      <c r="D5701" s="67"/>
      <c r="E5701" s="600">
        <v>1.544</v>
      </c>
      <c r="F5701" s="67">
        <f t="shared" si="339"/>
        <v>1.4</v>
      </c>
      <c r="G5701" s="600"/>
      <c r="H5701" s="668">
        <f t="shared" si="340"/>
        <v>2.1616</v>
      </c>
      <c r="J5701" s="598"/>
      <c r="K5701" s="598"/>
    </row>
    <row r="5702" spans="1:11">
      <c r="A5702" s="67"/>
      <c r="B5702" s="67" t="s">
        <v>1010</v>
      </c>
      <c r="C5702" s="67">
        <v>1</v>
      </c>
      <c r="D5702" s="67"/>
      <c r="E5702" s="600">
        <v>3.218</v>
      </c>
      <c r="F5702" s="67">
        <f t="shared" si="339"/>
        <v>1.4</v>
      </c>
      <c r="G5702" s="600"/>
      <c r="H5702" s="668">
        <f t="shared" si="340"/>
        <v>4.5052000000000003</v>
      </c>
      <c r="J5702" s="598"/>
      <c r="K5702" s="598"/>
    </row>
    <row r="5703" spans="1:11">
      <c r="A5703" s="67"/>
      <c r="B5703" s="67" t="s">
        <v>1011</v>
      </c>
      <c r="C5703" s="67">
        <v>1</v>
      </c>
      <c r="D5703" s="67"/>
      <c r="E5703" s="600">
        <v>3.0680000000000001</v>
      </c>
      <c r="F5703" s="67">
        <f t="shared" si="339"/>
        <v>1.4</v>
      </c>
      <c r="G5703" s="600"/>
      <c r="H5703" s="668">
        <f t="shared" si="340"/>
        <v>4.2952000000000004</v>
      </c>
      <c r="J5703" s="598"/>
      <c r="K5703" s="598"/>
    </row>
    <row r="5704" spans="1:11">
      <c r="A5704" s="67"/>
      <c r="B5704" s="67" t="s">
        <v>1012</v>
      </c>
      <c r="C5704" s="67">
        <v>1</v>
      </c>
      <c r="D5704" s="67"/>
      <c r="E5704" s="600">
        <v>1.544</v>
      </c>
      <c r="F5704" s="67">
        <f t="shared" si="339"/>
        <v>1.4</v>
      </c>
      <c r="G5704" s="600"/>
      <c r="H5704" s="668">
        <f t="shared" si="340"/>
        <v>2.1616</v>
      </c>
      <c r="J5704" s="598"/>
      <c r="K5704" s="598"/>
    </row>
    <row r="5705" spans="1:11">
      <c r="A5705" s="67"/>
      <c r="B5705" s="67" t="s">
        <v>1013</v>
      </c>
      <c r="C5705" s="67">
        <v>1</v>
      </c>
      <c r="D5705" s="67"/>
      <c r="E5705" s="600">
        <v>3.218</v>
      </c>
      <c r="F5705" s="67">
        <f t="shared" si="339"/>
        <v>1.4</v>
      </c>
      <c r="G5705" s="600"/>
      <c r="H5705" s="668">
        <f t="shared" si="340"/>
        <v>4.5052000000000003</v>
      </c>
      <c r="J5705" s="598"/>
      <c r="K5705" s="598"/>
    </row>
    <row r="5706" spans="1:11">
      <c r="A5706" s="67"/>
      <c r="B5706" s="67" t="s">
        <v>1014</v>
      </c>
      <c r="C5706" s="67">
        <v>1</v>
      </c>
      <c r="D5706" s="67"/>
      <c r="E5706" s="600">
        <v>3.3679999999999999</v>
      </c>
      <c r="F5706" s="67">
        <f t="shared" si="339"/>
        <v>1.4</v>
      </c>
      <c r="G5706" s="600"/>
      <c r="H5706" s="668">
        <f t="shared" si="340"/>
        <v>4.7152000000000003</v>
      </c>
      <c r="J5706" s="598"/>
      <c r="K5706" s="598"/>
    </row>
    <row r="5707" spans="1:11">
      <c r="A5707" s="67"/>
      <c r="B5707" s="67" t="s">
        <v>1015</v>
      </c>
      <c r="C5707" s="67">
        <v>1</v>
      </c>
      <c r="D5707" s="67"/>
      <c r="E5707" s="600">
        <v>2.1219999999999999</v>
      </c>
      <c r="F5707" s="67">
        <f t="shared" si="339"/>
        <v>1.4</v>
      </c>
      <c r="G5707" s="600"/>
      <c r="H5707" s="668">
        <f t="shared" si="340"/>
        <v>2.9708000000000001</v>
      </c>
      <c r="J5707" s="598"/>
      <c r="K5707" s="598"/>
    </row>
    <row r="5708" spans="1:11">
      <c r="A5708" s="67"/>
      <c r="B5708" s="67"/>
      <c r="C5708" s="67"/>
      <c r="D5708" s="67"/>
      <c r="E5708" s="600"/>
      <c r="F5708" s="67"/>
      <c r="G5708" s="600"/>
      <c r="H5708" s="668"/>
      <c r="J5708" s="598"/>
      <c r="K5708" s="598"/>
    </row>
    <row r="5709" spans="1:11">
      <c r="A5709" s="67"/>
      <c r="B5709" s="67" t="s">
        <v>1016</v>
      </c>
      <c r="C5709" s="67"/>
      <c r="D5709" s="67"/>
      <c r="E5709" s="600"/>
      <c r="F5709" s="67"/>
      <c r="G5709" s="600"/>
      <c r="H5709" s="668"/>
      <c r="J5709" s="598"/>
      <c r="K5709" s="598"/>
    </row>
    <row r="5710" spans="1:11">
      <c r="A5710" s="67"/>
      <c r="B5710" s="67" t="s">
        <v>1017</v>
      </c>
      <c r="C5710" s="67"/>
      <c r="D5710" s="67"/>
      <c r="E5710" s="600"/>
      <c r="F5710" s="67"/>
      <c r="G5710" s="600"/>
      <c r="H5710" s="668"/>
      <c r="J5710" s="598"/>
      <c r="K5710" s="598"/>
    </row>
    <row r="5711" spans="1:11">
      <c r="A5711" s="67"/>
      <c r="B5711" s="67" t="s">
        <v>1018</v>
      </c>
      <c r="C5711" s="67">
        <v>1</v>
      </c>
      <c r="D5711" s="67"/>
      <c r="E5711" s="600">
        <v>5.1150000000000002</v>
      </c>
      <c r="F5711" s="67">
        <f t="shared" ref="F5711:F5718" si="341">0.2+0.6+0.6</f>
        <v>1.4</v>
      </c>
      <c r="G5711" s="600"/>
      <c r="H5711" s="668">
        <f t="shared" ref="H5711:H5742" si="342">+PRODUCT(C5711:G5711)</f>
        <v>7.1609999999999996</v>
      </c>
      <c r="J5711" s="598"/>
      <c r="K5711" s="598"/>
    </row>
    <row r="5712" spans="1:11">
      <c r="A5712" s="67"/>
      <c r="B5712" s="67" t="s">
        <v>1019</v>
      </c>
      <c r="C5712" s="67">
        <v>1</v>
      </c>
      <c r="D5712" s="67"/>
      <c r="E5712" s="600">
        <v>4.8150000000000004</v>
      </c>
      <c r="F5712" s="67">
        <f t="shared" si="341"/>
        <v>1.4</v>
      </c>
      <c r="G5712" s="600"/>
      <c r="H5712" s="668">
        <f t="shared" si="342"/>
        <v>6.7409999999999997</v>
      </c>
      <c r="J5712" s="598"/>
      <c r="K5712" s="598"/>
    </row>
    <row r="5713" spans="1:11">
      <c r="A5713" s="67"/>
      <c r="B5713" s="67" t="s">
        <v>1020</v>
      </c>
      <c r="C5713" s="67">
        <v>1</v>
      </c>
      <c r="D5713" s="67"/>
      <c r="E5713" s="600">
        <v>5.1150000000000002</v>
      </c>
      <c r="F5713" s="67">
        <f t="shared" si="341"/>
        <v>1.4</v>
      </c>
      <c r="G5713" s="600"/>
      <c r="H5713" s="668">
        <f t="shared" si="342"/>
        <v>7.1609999999999996</v>
      </c>
      <c r="J5713" s="598"/>
      <c r="K5713" s="598"/>
    </row>
    <row r="5714" spans="1:11">
      <c r="A5714" s="67"/>
      <c r="B5714" s="67" t="s">
        <v>1021</v>
      </c>
      <c r="C5714" s="67">
        <v>1</v>
      </c>
      <c r="D5714" s="67"/>
      <c r="E5714" s="600">
        <v>4.915</v>
      </c>
      <c r="F5714" s="67">
        <f t="shared" si="341"/>
        <v>1.4</v>
      </c>
      <c r="G5714" s="600"/>
      <c r="H5714" s="668">
        <f t="shared" si="342"/>
        <v>6.8810000000000002</v>
      </c>
      <c r="J5714" s="598"/>
      <c r="K5714" s="598"/>
    </row>
    <row r="5715" spans="1:11">
      <c r="A5715" s="67"/>
      <c r="B5715" s="67" t="s">
        <v>1022</v>
      </c>
      <c r="C5715" s="67">
        <v>1</v>
      </c>
      <c r="D5715" s="67"/>
      <c r="E5715" s="600">
        <v>4.7649999999999997</v>
      </c>
      <c r="F5715" s="67">
        <f t="shared" si="341"/>
        <v>1.4</v>
      </c>
      <c r="G5715" s="600"/>
      <c r="H5715" s="668">
        <f t="shared" si="342"/>
        <v>6.6710000000000003</v>
      </c>
      <c r="J5715" s="598"/>
      <c r="K5715" s="598"/>
    </row>
    <row r="5716" spans="1:11">
      <c r="A5716" s="67"/>
      <c r="B5716" s="67" t="s">
        <v>1023</v>
      </c>
      <c r="C5716" s="67">
        <v>1</v>
      </c>
      <c r="D5716" s="67"/>
      <c r="E5716" s="600">
        <v>4.8150000000000004</v>
      </c>
      <c r="F5716" s="67">
        <f t="shared" si="341"/>
        <v>1.4</v>
      </c>
      <c r="G5716" s="600"/>
      <c r="H5716" s="668">
        <f t="shared" si="342"/>
        <v>6.7409999999999997</v>
      </c>
      <c r="J5716" s="598"/>
      <c r="K5716" s="598"/>
    </row>
    <row r="5717" spans="1:11">
      <c r="A5717" s="67"/>
      <c r="B5717" s="67" t="s">
        <v>1024</v>
      </c>
      <c r="C5717" s="67">
        <v>1</v>
      </c>
      <c r="D5717" s="67"/>
      <c r="E5717" s="600">
        <v>4.8150000000000004</v>
      </c>
      <c r="F5717" s="67">
        <f t="shared" si="341"/>
        <v>1.4</v>
      </c>
      <c r="G5717" s="600"/>
      <c r="H5717" s="668">
        <f t="shared" si="342"/>
        <v>6.7409999999999997</v>
      </c>
      <c r="J5717" s="598"/>
      <c r="K5717" s="598"/>
    </row>
    <row r="5718" spans="1:11">
      <c r="A5718" s="67"/>
      <c r="B5718" s="67" t="s">
        <v>1025</v>
      </c>
      <c r="C5718" s="67">
        <v>1</v>
      </c>
      <c r="D5718" s="67"/>
      <c r="E5718" s="600">
        <v>4.7649999999999997</v>
      </c>
      <c r="F5718" s="67">
        <f t="shared" si="341"/>
        <v>1.4</v>
      </c>
      <c r="G5718" s="600"/>
      <c r="H5718" s="668">
        <f t="shared" si="342"/>
        <v>6.6710000000000003</v>
      </c>
      <c r="J5718" s="598"/>
      <c r="K5718" s="598"/>
    </row>
    <row r="5719" spans="1:11">
      <c r="A5719" s="67"/>
      <c r="B5719" s="67" t="s">
        <v>1077</v>
      </c>
      <c r="C5719" s="67">
        <v>1</v>
      </c>
      <c r="D5719" s="67"/>
      <c r="E5719" s="600">
        <v>20.66</v>
      </c>
      <c r="F5719" s="67">
        <f t="shared" ref="F5719:F5782" si="343">0.2+0.6+0.6</f>
        <v>1.4</v>
      </c>
      <c r="G5719" s="600"/>
      <c r="H5719" s="668">
        <f t="shared" si="342"/>
        <v>28.923999999999999</v>
      </c>
      <c r="J5719" s="598"/>
      <c r="K5719" s="598"/>
    </row>
    <row r="5720" spans="1:11">
      <c r="A5720" s="67"/>
      <c r="B5720" s="67" t="s">
        <v>1030</v>
      </c>
      <c r="C5720" s="67">
        <v>2</v>
      </c>
      <c r="D5720" s="67"/>
      <c r="E5720" s="600">
        <v>4.6870000000000003</v>
      </c>
      <c r="F5720" s="67">
        <f t="shared" si="343"/>
        <v>1.4</v>
      </c>
      <c r="G5720" s="600"/>
      <c r="H5720" s="668">
        <f t="shared" si="342"/>
        <v>13.1236</v>
      </c>
      <c r="J5720" s="598"/>
      <c r="K5720" s="598"/>
    </row>
    <row r="5721" spans="1:11">
      <c r="A5721" s="67"/>
      <c r="B5721" s="67" t="s">
        <v>1031</v>
      </c>
      <c r="C5721" s="67">
        <v>1</v>
      </c>
      <c r="D5721" s="67"/>
      <c r="E5721" s="600">
        <v>5.1369999999999996</v>
      </c>
      <c r="F5721" s="67">
        <f t="shared" si="343"/>
        <v>1.4</v>
      </c>
      <c r="G5721" s="600"/>
      <c r="H5721" s="668">
        <f t="shared" si="342"/>
        <v>7.1917999999999997</v>
      </c>
      <c r="J5721" s="598"/>
      <c r="K5721" s="598"/>
    </row>
    <row r="5722" spans="1:11">
      <c r="A5722" s="67"/>
      <c r="B5722" s="67" t="s">
        <v>957</v>
      </c>
      <c r="C5722" s="67">
        <v>1</v>
      </c>
      <c r="D5722" s="67"/>
      <c r="E5722" s="600">
        <v>0.75</v>
      </c>
      <c r="F5722" s="67">
        <f t="shared" si="343"/>
        <v>1.4</v>
      </c>
      <c r="G5722" s="600"/>
      <c r="H5722" s="668">
        <f t="shared" si="342"/>
        <v>1.05</v>
      </c>
      <c r="J5722" s="598"/>
      <c r="K5722" s="598"/>
    </row>
    <row r="5723" spans="1:11">
      <c r="A5723" s="67"/>
      <c r="B5723" s="67" t="s">
        <v>1032</v>
      </c>
      <c r="C5723" s="67">
        <v>1</v>
      </c>
      <c r="D5723" s="67"/>
      <c r="E5723" s="600">
        <v>2.7749999999999999</v>
      </c>
      <c r="F5723" s="67">
        <f t="shared" si="343"/>
        <v>1.4</v>
      </c>
      <c r="G5723" s="600"/>
      <c r="H5723" s="668">
        <f t="shared" si="342"/>
        <v>3.8849999999999998</v>
      </c>
      <c r="J5723" s="598"/>
      <c r="K5723" s="598"/>
    </row>
    <row r="5724" spans="1:11">
      <c r="A5724" s="67"/>
      <c r="B5724" s="67" t="s">
        <v>1078</v>
      </c>
      <c r="C5724" s="67">
        <v>1</v>
      </c>
      <c r="D5724" s="67"/>
      <c r="E5724" s="600">
        <v>2.85</v>
      </c>
      <c r="F5724" s="67">
        <f t="shared" si="343"/>
        <v>1.4</v>
      </c>
      <c r="G5724" s="600"/>
      <c r="H5724" s="668">
        <f t="shared" si="342"/>
        <v>3.99</v>
      </c>
      <c r="J5724" s="598"/>
      <c r="K5724" s="598"/>
    </row>
    <row r="5725" spans="1:11">
      <c r="A5725" s="67"/>
      <c r="B5725" s="67" t="s">
        <v>1031</v>
      </c>
      <c r="C5725" s="67">
        <v>1</v>
      </c>
      <c r="D5725" s="67"/>
      <c r="E5725" s="600">
        <v>0.7</v>
      </c>
      <c r="F5725" s="67">
        <f t="shared" si="343"/>
        <v>1.4</v>
      </c>
      <c r="G5725" s="600"/>
      <c r="H5725" s="668">
        <f t="shared" si="342"/>
        <v>0.98</v>
      </c>
      <c r="J5725" s="598"/>
      <c r="K5725" s="598"/>
    </row>
    <row r="5726" spans="1:11">
      <c r="A5726" s="67"/>
      <c r="B5726" s="67" t="s">
        <v>1030</v>
      </c>
      <c r="C5726" s="67">
        <v>1</v>
      </c>
      <c r="D5726" s="67"/>
      <c r="E5726" s="600">
        <v>1</v>
      </c>
      <c r="F5726" s="67">
        <f t="shared" si="343"/>
        <v>1.4</v>
      </c>
      <c r="G5726" s="600"/>
      <c r="H5726" s="668">
        <f t="shared" si="342"/>
        <v>1.4</v>
      </c>
      <c r="J5726" s="598"/>
      <c r="K5726" s="598"/>
    </row>
    <row r="5727" spans="1:11">
      <c r="A5727" s="67"/>
      <c r="B5727" s="67" t="s">
        <v>1032</v>
      </c>
      <c r="C5727" s="67">
        <v>1</v>
      </c>
      <c r="D5727" s="67"/>
      <c r="E5727" s="600">
        <v>3.0979999999999999</v>
      </c>
      <c r="F5727" s="67">
        <f t="shared" si="343"/>
        <v>1.4</v>
      </c>
      <c r="G5727" s="600"/>
      <c r="H5727" s="668">
        <f t="shared" si="342"/>
        <v>4.3372000000000002</v>
      </c>
      <c r="J5727" s="598"/>
      <c r="K5727" s="598"/>
    </row>
    <row r="5728" spans="1:11">
      <c r="A5728" s="67"/>
      <c r="B5728" s="67" t="s">
        <v>1033</v>
      </c>
      <c r="C5728" s="67">
        <v>1</v>
      </c>
      <c r="D5728" s="67"/>
      <c r="E5728" s="600">
        <v>1</v>
      </c>
      <c r="F5728" s="67">
        <f t="shared" si="343"/>
        <v>1.4</v>
      </c>
      <c r="G5728" s="600"/>
      <c r="H5728" s="668">
        <f t="shared" si="342"/>
        <v>1.4</v>
      </c>
      <c r="J5728" s="598"/>
      <c r="K5728" s="598"/>
    </row>
    <row r="5729" spans="1:11">
      <c r="A5729" s="67"/>
      <c r="B5729" s="67" t="s">
        <v>1034</v>
      </c>
      <c r="C5729" s="67">
        <v>1</v>
      </c>
      <c r="D5729" s="67"/>
      <c r="E5729" s="600">
        <v>3.4540000000000002</v>
      </c>
      <c r="F5729" s="67">
        <f t="shared" si="343"/>
        <v>1.4</v>
      </c>
      <c r="G5729" s="600"/>
      <c r="H5729" s="668">
        <f t="shared" si="342"/>
        <v>4.8356000000000003</v>
      </c>
      <c r="J5729" s="598"/>
      <c r="K5729" s="598"/>
    </row>
    <row r="5730" spans="1:11">
      <c r="A5730" s="67"/>
      <c r="B5730" s="67" t="s">
        <v>1035</v>
      </c>
      <c r="C5730" s="67">
        <v>1</v>
      </c>
      <c r="D5730" s="67"/>
      <c r="E5730" s="600">
        <v>1.8</v>
      </c>
      <c r="F5730" s="67">
        <f t="shared" si="343"/>
        <v>1.4</v>
      </c>
      <c r="G5730" s="600"/>
      <c r="H5730" s="668">
        <f t="shared" si="342"/>
        <v>2.52</v>
      </c>
      <c r="J5730" s="598"/>
      <c r="K5730" s="598"/>
    </row>
    <row r="5731" spans="1:11">
      <c r="A5731" s="67"/>
      <c r="B5731" s="67" t="s">
        <v>977</v>
      </c>
      <c r="C5731" s="67">
        <v>1</v>
      </c>
      <c r="D5731" s="67"/>
      <c r="E5731" s="600">
        <v>2.57</v>
      </c>
      <c r="F5731" s="67">
        <f t="shared" si="343"/>
        <v>1.4</v>
      </c>
      <c r="G5731" s="600"/>
      <c r="H5731" s="668">
        <f t="shared" si="342"/>
        <v>3.5979999999999999</v>
      </c>
      <c r="J5731" s="598"/>
      <c r="K5731" s="598"/>
    </row>
    <row r="5732" spans="1:11">
      <c r="A5732" s="67"/>
      <c r="B5732" s="67" t="s">
        <v>1035</v>
      </c>
      <c r="C5732" s="67">
        <v>1</v>
      </c>
      <c r="D5732" s="67"/>
      <c r="E5732" s="600">
        <v>4.2191000000000001</v>
      </c>
      <c r="F5732" s="67">
        <f t="shared" si="343"/>
        <v>1.4</v>
      </c>
      <c r="G5732" s="600"/>
      <c r="H5732" s="668">
        <f t="shared" si="342"/>
        <v>5.9067400000000001</v>
      </c>
      <c r="J5732" s="598"/>
      <c r="K5732" s="598"/>
    </row>
    <row r="5733" spans="1:11">
      <c r="A5733" s="67"/>
      <c r="B5733" s="67" t="s">
        <v>1036</v>
      </c>
      <c r="C5733" s="67">
        <v>1</v>
      </c>
      <c r="D5733" s="67"/>
      <c r="E5733" s="600">
        <v>2.75</v>
      </c>
      <c r="F5733" s="67">
        <f t="shared" si="343"/>
        <v>1.4</v>
      </c>
      <c r="G5733" s="600"/>
      <c r="H5733" s="668">
        <f t="shared" si="342"/>
        <v>3.85</v>
      </c>
      <c r="J5733" s="598"/>
      <c r="K5733" s="598"/>
    </row>
    <row r="5734" spans="1:11">
      <c r="A5734" s="67"/>
      <c r="B5734" s="67" t="s">
        <v>1037</v>
      </c>
      <c r="C5734" s="67">
        <v>1</v>
      </c>
      <c r="D5734" s="67"/>
      <c r="E5734" s="600">
        <v>2.786</v>
      </c>
      <c r="F5734" s="67">
        <f t="shared" si="343"/>
        <v>1.4</v>
      </c>
      <c r="G5734" s="600"/>
      <c r="H5734" s="668">
        <f t="shared" si="342"/>
        <v>3.9003999999999999</v>
      </c>
      <c r="J5734" s="598"/>
      <c r="K5734" s="598"/>
    </row>
    <row r="5735" spans="1:11">
      <c r="A5735" s="67"/>
      <c r="B5735" s="67" t="s">
        <v>1038</v>
      </c>
      <c r="C5735" s="67">
        <v>1</v>
      </c>
      <c r="D5735" s="67"/>
      <c r="E5735" s="600">
        <v>2.5369999999999999</v>
      </c>
      <c r="F5735" s="67">
        <f t="shared" si="343"/>
        <v>1.4</v>
      </c>
      <c r="G5735" s="600"/>
      <c r="H5735" s="668">
        <f t="shared" si="342"/>
        <v>3.5518000000000001</v>
      </c>
      <c r="J5735" s="598"/>
      <c r="K5735" s="598"/>
    </row>
    <row r="5736" spans="1:11">
      <c r="A5736" s="67"/>
      <c r="B5736" s="67" t="s">
        <v>1039</v>
      </c>
      <c r="C5736" s="67">
        <v>1</v>
      </c>
      <c r="D5736" s="67"/>
      <c r="E5736" s="600">
        <v>2.5369999999999999</v>
      </c>
      <c r="F5736" s="67">
        <f t="shared" si="343"/>
        <v>1.4</v>
      </c>
      <c r="G5736" s="600"/>
      <c r="H5736" s="668">
        <f t="shared" si="342"/>
        <v>3.5518000000000001</v>
      </c>
      <c r="J5736" s="598"/>
      <c r="K5736" s="598"/>
    </row>
    <row r="5737" spans="1:11">
      <c r="A5737" s="67"/>
      <c r="B5737" s="67" t="s">
        <v>1040</v>
      </c>
      <c r="C5737" s="67">
        <v>1</v>
      </c>
      <c r="D5737" s="67"/>
      <c r="E5737" s="600">
        <v>2.4409999999999998</v>
      </c>
      <c r="F5737" s="67">
        <f t="shared" si="343"/>
        <v>1.4</v>
      </c>
      <c r="G5737" s="600"/>
      <c r="H5737" s="668">
        <f t="shared" si="342"/>
        <v>3.4174000000000002</v>
      </c>
      <c r="J5737" s="598"/>
      <c r="K5737" s="598"/>
    </row>
    <row r="5738" spans="1:11">
      <c r="A5738" s="67"/>
      <c r="B5738" s="67" t="s">
        <v>1041</v>
      </c>
      <c r="C5738" s="67">
        <v>1</v>
      </c>
      <c r="D5738" s="67"/>
      <c r="E5738" s="600">
        <v>4.01</v>
      </c>
      <c r="F5738" s="67">
        <f t="shared" si="343"/>
        <v>1.4</v>
      </c>
      <c r="G5738" s="600"/>
      <c r="H5738" s="668">
        <f t="shared" si="342"/>
        <v>5.6139999999999999</v>
      </c>
      <c r="J5738" s="598"/>
      <c r="K5738" s="598"/>
    </row>
    <row r="5739" spans="1:11">
      <c r="A5739" s="67"/>
      <c r="B5739" s="67" t="s">
        <v>1038</v>
      </c>
      <c r="C5739" s="67">
        <v>1</v>
      </c>
      <c r="D5739" s="67"/>
      <c r="E5739" s="600">
        <v>1.8</v>
      </c>
      <c r="F5739" s="67">
        <f t="shared" si="343"/>
        <v>1.4</v>
      </c>
      <c r="G5739" s="600"/>
      <c r="H5739" s="668">
        <f t="shared" si="342"/>
        <v>2.52</v>
      </c>
      <c r="J5739" s="598"/>
      <c r="K5739" s="598"/>
    </row>
    <row r="5740" spans="1:11">
      <c r="A5740" s="67"/>
      <c r="B5740" s="67" t="s">
        <v>1039</v>
      </c>
      <c r="C5740" s="67">
        <v>1</v>
      </c>
      <c r="D5740" s="67"/>
      <c r="E5740" s="600">
        <v>0.27</v>
      </c>
      <c r="F5740" s="67">
        <f t="shared" si="343"/>
        <v>1.4</v>
      </c>
      <c r="G5740" s="600"/>
      <c r="H5740" s="668">
        <f t="shared" si="342"/>
        <v>0.378</v>
      </c>
      <c r="J5740" s="598"/>
      <c r="K5740" s="598"/>
    </row>
    <row r="5741" spans="1:11">
      <c r="A5741" s="67"/>
      <c r="B5741" s="67" t="s">
        <v>1036</v>
      </c>
      <c r="C5741" s="67">
        <v>1</v>
      </c>
      <c r="D5741" s="67"/>
      <c r="E5741" s="600">
        <v>2.75</v>
      </c>
      <c r="F5741" s="67">
        <f t="shared" si="343"/>
        <v>1.4</v>
      </c>
      <c r="G5741" s="600"/>
      <c r="H5741" s="668">
        <f t="shared" si="342"/>
        <v>3.85</v>
      </c>
      <c r="J5741" s="598"/>
      <c r="K5741" s="598"/>
    </row>
    <row r="5742" spans="1:11">
      <c r="A5742" s="67"/>
      <c r="B5742" s="67" t="s">
        <v>1037</v>
      </c>
      <c r="C5742" s="67">
        <v>1</v>
      </c>
      <c r="D5742" s="67"/>
      <c r="E5742" s="600">
        <v>2.7749999999999999</v>
      </c>
      <c r="F5742" s="67">
        <f t="shared" si="343"/>
        <v>1.4</v>
      </c>
      <c r="G5742" s="600"/>
      <c r="H5742" s="668">
        <f t="shared" si="342"/>
        <v>3.8849999999999998</v>
      </c>
      <c r="J5742" s="598"/>
      <c r="K5742" s="598"/>
    </row>
    <row r="5743" spans="1:11">
      <c r="A5743" s="67"/>
      <c r="B5743" s="67" t="s">
        <v>1040</v>
      </c>
      <c r="C5743" s="67">
        <v>1</v>
      </c>
      <c r="D5743" s="67"/>
      <c r="E5743" s="600">
        <v>2.75</v>
      </c>
      <c r="F5743" s="67">
        <f t="shared" si="343"/>
        <v>1.4</v>
      </c>
      <c r="G5743" s="600"/>
      <c r="H5743" s="668">
        <f t="shared" ref="H5743:H5774" si="344">+PRODUCT(C5743:G5743)</f>
        <v>3.85</v>
      </c>
      <c r="J5743" s="598"/>
      <c r="K5743" s="598"/>
    </row>
    <row r="5744" spans="1:11">
      <c r="A5744" s="67"/>
      <c r="B5744" s="67" t="s">
        <v>1041</v>
      </c>
      <c r="C5744" s="67">
        <v>1</v>
      </c>
      <c r="D5744" s="67"/>
      <c r="E5744" s="600">
        <v>2.85</v>
      </c>
      <c r="F5744" s="67">
        <f t="shared" si="343"/>
        <v>1.4</v>
      </c>
      <c r="G5744" s="600"/>
      <c r="H5744" s="668">
        <f t="shared" si="344"/>
        <v>3.99</v>
      </c>
      <c r="J5744" s="598"/>
      <c r="K5744" s="598"/>
    </row>
    <row r="5745" spans="1:11">
      <c r="A5745" s="67"/>
      <c r="B5745" s="67" t="s">
        <v>1042</v>
      </c>
      <c r="C5745" s="67">
        <v>1</v>
      </c>
      <c r="D5745" s="67"/>
      <c r="E5745" s="600">
        <v>2.85</v>
      </c>
      <c r="F5745" s="67">
        <f t="shared" si="343"/>
        <v>1.4</v>
      </c>
      <c r="G5745" s="600"/>
      <c r="H5745" s="668">
        <f t="shared" si="344"/>
        <v>3.99</v>
      </c>
      <c r="J5745" s="598"/>
      <c r="K5745" s="598"/>
    </row>
    <row r="5746" spans="1:11">
      <c r="A5746" s="67"/>
      <c r="B5746" s="67" t="s">
        <v>1043</v>
      </c>
      <c r="C5746" s="67">
        <v>1</v>
      </c>
      <c r="D5746" s="67"/>
      <c r="E5746" s="600">
        <v>2.7749999999999999</v>
      </c>
      <c r="F5746" s="67">
        <f t="shared" si="343"/>
        <v>1.4</v>
      </c>
      <c r="G5746" s="600"/>
      <c r="H5746" s="668">
        <f t="shared" si="344"/>
        <v>3.8849999999999998</v>
      </c>
      <c r="J5746" s="598"/>
      <c r="K5746" s="598"/>
    </row>
    <row r="5747" spans="1:11">
      <c r="A5747" s="67"/>
      <c r="B5747" s="67" t="s">
        <v>1044</v>
      </c>
      <c r="C5747" s="67">
        <v>1</v>
      </c>
      <c r="D5747" s="67"/>
      <c r="E5747" s="600">
        <v>2.75</v>
      </c>
      <c r="F5747" s="67">
        <f t="shared" si="343"/>
        <v>1.4</v>
      </c>
      <c r="G5747" s="600"/>
      <c r="H5747" s="668">
        <f t="shared" si="344"/>
        <v>3.85</v>
      </c>
      <c r="J5747" s="598"/>
      <c r="K5747" s="598"/>
    </row>
    <row r="5748" spans="1:11">
      <c r="A5748" s="67"/>
      <c r="B5748" s="67" t="s">
        <v>1045</v>
      </c>
      <c r="C5748" s="67">
        <v>1</v>
      </c>
      <c r="D5748" s="67"/>
      <c r="E5748" s="600">
        <v>2.7749999999999999</v>
      </c>
      <c r="F5748" s="67">
        <f t="shared" si="343"/>
        <v>1.4</v>
      </c>
      <c r="G5748" s="600"/>
      <c r="H5748" s="668">
        <f t="shared" si="344"/>
        <v>3.8849999999999998</v>
      </c>
      <c r="J5748" s="598"/>
      <c r="K5748" s="598"/>
    </row>
    <row r="5749" spans="1:11">
      <c r="A5749" s="67"/>
      <c r="B5749" s="67" t="s">
        <v>1046</v>
      </c>
      <c r="C5749" s="67">
        <v>1</v>
      </c>
      <c r="D5749" s="67"/>
      <c r="E5749" s="600">
        <v>2.75</v>
      </c>
      <c r="F5749" s="67">
        <f t="shared" si="343"/>
        <v>1.4</v>
      </c>
      <c r="G5749" s="600"/>
      <c r="H5749" s="668">
        <f t="shared" si="344"/>
        <v>3.85</v>
      </c>
      <c r="J5749" s="598"/>
      <c r="K5749" s="598"/>
    </row>
    <row r="5750" spans="1:11">
      <c r="A5750" s="67"/>
      <c r="B5750" s="67" t="s">
        <v>1047</v>
      </c>
      <c r="C5750" s="67">
        <v>1</v>
      </c>
      <c r="D5750" s="67"/>
      <c r="E5750" s="600">
        <v>2.85</v>
      </c>
      <c r="F5750" s="67">
        <f t="shared" si="343"/>
        <v>1.4</v>
      </c>
      <c r="G5750" s="600"/>
      <c r="H5750" s="668">
        <f t="shared" si="344"/>
        <v>3.99</v>
      </c>
      <c r="J5750" s="598"/>
      <c r="K5750" s="598"/>
    </row>
    <row r="5751" spans="1:11">
      <c r="A5751" s="67"/>
      <c r="B5751" s="67" t="s">
        <v>1048</v>
      </c>
      <c r="C5751" s="67">
        <v>1</v>
      </c>
      <c r="D5751" s="67"/>
      <c r="E5751" s="600">
        <v>2.85</v>
      </c>
      <c r="F5751" s="67">
        <f t="shared" si="343"/>
        <v>1.4</v>
      </c>
      <c r="G5751" s="600"/>
      <c r="H5751" s="668">
        <f t="shared" si="344"/>
        <v>3.99</v>
      </c>
      <c r="J5751" s="598"/>
      <c r="K5751" s="598"/>
    </row>
    <row r="5752" spans="1:11">
      <c r="A5752" s="67"/>
      <c r="B5752" s="67" t="s">
        <v>1049</v>
      </c>
      <c r="C5752" s="67">
        <v>1</v>
      </c>
      <c r="D5752" s="67"/>
      <c r="E5752" s="600">
        <v>2.7749999999999999</v>
      </c>
      <c r="F5752" s="67">
        <f t="shared" si="343"/>
        <v>1.4</v>
      </c>
      <c r="G5752" s="600"/>
      <c r="H5752" s="668">
        <f t="shared" si="344"/>
        <v>3.8849999999999998</v>
      </c>
      <c r="J5752" s="598"/>
      <c r="K5752" s="598"/>
    </row>
    <row r="5753" spans="1:11">
      <c r="A5753" s="67"/>
      <c r="B5753" s="67" t="s">
        <v>1050</v>
      </c>
      <c r="C5753" s="67">
        <v>1</v>
      </c>
      <c r="D5753" s="67"/>
      <c r="E5753" s="600">
        <v>2.75</v>
      </c>
      <c r="F5753" s="67">
        <f t="shared" si="343"/>
        <v>1.4</v>
      </c>
      <c r="G5753" s="600"/>
      <c r="H5753" s="668">
        <f t="shared" si="344"/>
        <v>3.85</v>
      </c>
      <c r="J5753" s="598"/>
      <c r="K5753" s="598"/>
    </row>
    <row r="5754" spans="1:11">
      <c r="A5754" s="67"/>
      <c r="B5754" s="67" t="s">
        <v>1051</v>
      </c>
      <c r="C5754" s="67">
        <v>1</v>
      </c>
      <c r="D5754" s="67"/>
      <c r="E5754" s="600">
        <v>2.726</v>
      </c>
      <c r="F5754" s="67">
        <f t="shared" si="343"/>
        <v>1.4</v>
      </c>
      <c r="G5754" s="600"/>
      <c r="H5754" s="668">
        <f t="shared" si="344"/>
        <v>3.8163999999999998</v>
      </c>
      <c r="J5754" s="598"/>
      <c r="K5754" s="598"/>
    </row>
    <row r="5755" spans="1:11">
      <c r="A5755" s="67"/>
      <c r="B5755" s="67" t="s">
        <v>1052</v>
      </c>
      <c r="C5755" s="67">
        <v>1</v>
      </c>
      <c r="D5755" s="67"/>
      <c r="E5755" s="600">
        <v>2.7749999999999999</v>
      </c>
      <c r="F5755" s="67">
        <f t="shared" si="343"/>
        <v>1.4</v>
      </c>
      <c r="G5755" s="600"/>
      <c r="H5755" s="668">
        <f t="shared" si="344"/>
        <v>3.8849999999999998</v>
      </c>
      <c r="J5755" s="598"/>
      <c r="K5755" s="598"/>
    </row>
    <row r="5756" spans="1:11">
      <c r="A5756" s="67"/>
      <c r="B5756" s="67" t="s">
        <v>1053</v>
      </c>
      <c r="C5756" s="67">
        <v>1</v>
      </c>
      <c r="D5756" s="67"/>
      <c r="E5756" s="600">
        <v>2.85</v>
      </c>
      <c r="F5756" s="67">
        <f t="shared" si="343"/>
        <v>1.4</v>
      </c>
      <c r="G5756" s="600"/>
      <c r="H5756" s="668">
        <f t="shared" si="344"/>
        <v>3.99</v>
      </c>
      <c r="J5756" s="598"/>
      <c r="K5756" s="598"/>
    </row>
    <row r="5757" spans="1:11">
      <c r="A5757" s="67"/>
      <c r="B5757" s="67" t="s">
        <v>1054</v>
      </c>
      <c r="C5757" s="67">
        <v>1</v>
      </c>
      <c r="D5757" s="67"/>
      <c r="E5757" s="600">
        <v>2.85</v>
      </c>
      <c r="F5757" s="67">
        <f t="shared" si="343"/>
        <v>1.4</v>
      </c>
      <c r="G5757" s="600"/>
      <c r="H5757" s="668">
        <f t="shared" si="344"/>
        <v>3.99</v>
      </c>
      <c r="J5757" s="598"/>
      <c r="K5757" s="598"/>
    </row>
    <row r="5758" spans="1:11">
      <c r="A5758" s="67"/>
      <c r="B5758" s="67" t="s">
        <v>1055</v>
      </c>
      <c r="C5758" s="67">
        <v>1</v>
      </c>
      <c r="D5758" s="67"/>
      <c r="E5758" s="600">
        <v>2.7749999999999999</v>
      </c>
      <c r="F5758" s="67">
        <f t="shared" si="343"/>
        <v>1.4</v>
      </c>
      <c r="G5758" s="600"/>
      <c r="H5758" s="668">
        <f t="shared" si="344"/>
        <v>3.8849999999999998</v>
      </c>
      <c r="J5758" s="598"/>
      <c r="K5758" s="598"/>
    </row>
    <row r="5759" spans="1:11">
      <c r="A5759" s="67"/>
      <c r="B5759" s="67" t="s">
        <v>1056</v>
      </c>
      <c r="C5759" s="67">
        <v>1</v>
      </c>
      <c r="D5759" s="67"/>
      <c r="E5759" s="600">
        <v>2.77</v>
      </c>
      <c r="F5759" s="67">
        <f t="shared" si="343"/>
        <v>1.4</v>
      </c>
      <c r="G5759" s="600"/>
      <c r="H5759" s="668">
        <f t="shared" si="344"/>
        <v>3.8780000000000001</v>
      </c>
      <c r="J5759" s="598"/>
      <c r="K5759" s="598"/>
    </row>
    <row r="5760" spans="1:11">
      <c r="A5760" s="67"/>
      <c r="B5760" s="67" t="s">
        <v>1057</v>
      </c>
      <c r="C5760" s="67">
        <v>1</v>
      </c>
      <c r="D5760" s="67"/>
      <c r="E5760" s="600">
        <v>2.7749999999999999</v>
      </c>
      <c r="F5760" s="67">
        <f t="shared" si="343"/>
        <v>1.4</v>
      </c>
      <c r="G5760" s="600"/>
      <c r="H5760" s="668">
        <f t="shared" si="344"/>
        <v>3.8849999999999998</v>
      </c>
      <c r="J5760" s="598"/>
      <c r="K5760" s="598"/>
    </row>
    <row r="5761" spans="1:11">
      <c r="A5761" s="67"/>
      <c r="B5761" s="67" t="s">
        <v>1058</v>
      </c>
      <c r="C5761" s="67">
        <v>1</v>
      </c>
      <c r="D5761" s="67"/>
      <c r="E5761" s="600">
        <v>2.0499999999999998</v>
      </c>
      <c r="F5761" s="67">
        <f t="shared" si="343"/>
        <v>1.4</v>
      </c>
      <c r="G5761" s="600"/>
      <c r="H5761" s="668">
        <f t="shared" si="344"/>
        <v>2.87</v>
      </c>
      <c r="J5761" s="598"/>
      <c r="K5761" s="598"/>
    </row>
    <row r="5762" spans="1:11">
      <c r="A5762" s="67"/>
      <c r="B5762" s="67" t="s">
        <v>1079</v>
      </c>
      <c r="C5762" s="67">
        <v>2</v>
      </c>
      <c r="D5762" s="67"/>
      <c r="E5762" s="600">
        <v>1.4</v>
      </c>
      <c r="F5762" s="67">
        <f t="shared" si="343"/>
        <v>1.4</v>
      </c>
      <c r="G5762" s="600"/>
      <c r="H5762" s="668">
        <f t="shared" si="344"/>
        <v>3.92</v>
      </c>
      <c r="J5762" s="598"/>
      <c r="K5762" s="598"/>
    </row>
    <row r="5763" spans="1:11">
      <c r="A5763" s="67"/>
      <c r="B5763" s="67" t="s">
        <v>1059</v>
      </c>
      <c r="C5763" s="67">
        <v>1</v>
      </c>
      <c r="D5763" s="67"/>
      <c r="E5763" s="600">
        <v>3.2</v>
      </c>
      <c r="F5763" s="67">
        <f t="shared" si="343"/>
        <v>1.4</v>
      </c>
      <c r="G5763" s="600"/>
      <c r="H5763" s="668">
        <f t="shared" si="344"/>
        <v>4.4800000000000004</v>
      </c>
      <c r="J5763" s="598"/>
      <c r="K5763" s="598"/>
    </row>
    <row r="5764" spans="1:11">
      <c r="A5764" s="67"/>
      <c r="B5764" s="67" t="s">
        <v>1060</v>
      </c>
      <c r="C5764" s="67">
        <v>2</v>
      </c>
      <c r="D5764" s="67"/>
      <c r="E5764" s="600">
        <v>1.5</v>
      </c>
      <c r="F5764" s="67">
        <f t="shared" si="343"/>
        <v>1.4</v>
      </c>
      <c r="G5764" s="600"/>
      <c r="H5764" s="668">
        <f t="shared" si="344"/>
        <v>4.2</v>
      </c>
      <c r="J5764" s="598"/>
      <c r="K5764" s="598"/>
    </row>
    <row r="5765" spans="1:11">
      <c r="A5765" s="67"/>
      <c r="B5765" s="67" t="s">
        <v>1080</v>
      </c>
      <c r="C5765" s="67">
        <v>2</v>
      </c>
      <c r="D5765" s="67"/>
      <c r="E5765" s="600">
        <v>1.4</v>
      </c>
      <c r="F5765" s="67">
        <f t="shared" si="343"/>
        <v>1.4</v>
      </c>
      <c r="G5765" s="600"/>
      <c r="H5765" s="668">
        <f t="shared" si="344"/>
        <v>3.92</v>
      </c>
      <c r="J5765" s="598"/>
      <c r="K5765" s="598"/>
    </row>
    <row r="5766" spans="1:11">
      <c r="A5766" s="67"/>
      <c r="B5766" s="67" t="s">
        <v>1061</v>
      </c>
      <c r="C5766" s="67">
        <v>1</v>
      </c>
      <c r="D5766" s="67"/>
      <c r="E5766" s="600">
        <v>3.2</v>
      </c>
      <c r="F5766" s="67">
        <f t="shared" si="343"/>
        <v>1.4</v>
      </c>
      <c r="G5766" s="600"/>
      <c r="H5766" s="668">
        <f t="shared" si="344"/>
        <v>4.4800000000000004</v>
      </c>
      <c r="J5766" s="598"/>
      <c r="K5766" s="598"/>
    </row>
    <row r="5767" spans="1:11">
      <c r="A5767" s="67"/>
      <c r="B5767" s="67" t="s">
        <v>1081</v>
      </c>
      <c r="C5767" s="67">
        <v>3</v>
      </c>
      <c r="D5767" s="67"/>
      <c r="E5767" s="600">
        <v>1.4</v>
      </c>
      <c r="F5767" s="67">
        <f t="shared" si="343"/>
        <v>1.4</v>
      </c>
      <c r="G5767" s="600"/>
      <c r="H5767" s="668">
        <f t="shared" si="344"/>
        <v>5.88</v>
      </c>
      <c r="J5767" s="598"/>
      <c r="K5767" s="598"/>
    </row>
    <row r="5768" spans="1:11">
      <c r="A5768" s="67"/>
      <c r="B5768" s="67" t="s">
        <v>1062</v>
      </c>
      <c r="C5768" s="67">
        <v>1</v>
      </c>
      <c r="D5768" s="67"/>
      <c r="E5768" s="600">
        <v>3.2</v>
      </c>
      <c r="F5768" s="67">
        <f t="shared" si="343"/>
        <v>1.4</v>
      </c>
      <c r="G5768" s="600"/>
      <c r="H5768" s="668">
        <f t="shared" si="344"/>
        <v>4.4800000000000004</v>
      </c>
      <c r="J5768" s="598"/>
      <c r="K5768" s="598"/>
    </row>
    <row r="5769" spans="1:11">
      <c r="A5769" s="67"/>
      <c r="B5769" s="67" t="s">
        <v>1063</v>
      </c>
      <c r="C5769" s="67">
        <v>1</v>
      </c>
      <c r="D5769" s="67"/>
      <c r="E5769" s="600">
        <v>4.6500000000000004</v>
      </c>
      <c r="F5769" s="67">
        <f t="shared" si="343"/>
        <v>1.4</v>
      </c>
      <c r="G5769" s="600"/>
      <c r="H5769" s="668">
        <f t="shared" si="344"/>
        <v>6.51</v>
      </c>
      <c r="J5769" s="598"/>
      <c r="K5769" s="598"/>
    </row>
    <row r="5770" spans="1:11">
      <c r="A5770" s="67"/>
      <c r="B5770" s="67" t="s">
        <v>1082</v>
      </c>
      <c r="C5770" s="67">
        <v>1</v>
      </c>
      <c r="D5770" s="67"/>
      <c r="E5770" s="600">
        <v>1.73</v>
      </c>
      <c r="F5770" s="67">
        <f t="shared" si="343"/>
        <v>1.4</v>
      </c>
      <c r="G5770" s="600"/>
      <c r="H5770" s="668">
        <f t="shared" si="344"/>
        <v>2.4220000000000002</v>
      </c>
      <c r="J5770" s="598"/>
      <c r="K5770" s="598"/>
    </row>
    <row r="5771" spans="1:11">
      <c r="A5771" s="67"/>
      <c r="B5771" s="67" t="s">
        <v>1066</v>
      </c>
      <c r="C5771" s="67">
        <v>1</v>
      </c>
      <c r="D5771" s="67"/>
      <c r="E5771" s="600">
        <v>2.8460000000000001</v>
      </c>
      <c r="F5771" s="67">
        <f t="shared" si="343"/>
        <v>1.4</v>
      </c>
      <c r="G5771" s="600"/>
      <c r="H5771" s="668">
        <f t="shared" si="344"/>
        <v>3.9843999999999999</v>
      </c>
      <c r="J5771" s="598"/>
      <c r="K5771" s="598"/>
    </row>
    <row r="5772" spans="1:11">
      <c r="A5772" s="67"/>
      <c r="B5772" s="67" t="s">
        <v>1083</v>
      </c>
      <c r="C5772" s="67">
        <v>1</v>
      </c>
      <c r="D5772" s="67"/>
      <c r="E5772" s="600">
        <v>1.5309999999999999</v>
      </c>
      <c r="F5772" s="67">
        <f t="shared" si="343"/>
        <v>1.4</v>
      </c>
      <c r="G5772" s="600"/>
      <c r="H5772" s="668">
        <f t="shared" si="344"/>
        <v>2.1434000000000002</v>
      </c>
      <c r="J5772" s="598"/>
      <c r="K5772" s="598"/>
    </row>
    <row r="5773" spans="1:11">
      <c r="A5773" s="67"/>
      <c r="B5773" s="67" t="s">
        <v>1067</v>
      </c>
      <c r="C5773" s="67">
        <v>1</v>
      </c>
      <c r="D5773" s="67"/>
      <c r="E5773" s="600">
        <v>4.3460000000000001</v>
      </c>
      <c r="F5773" s="67">
        <f t="shared" si="343"/>
        <v>1.4</v>
      </c>
      <c r="G5773" s="600"/>
      <c r="H5773" s="668">
        <f t="shared" si="344"/>
        <v>6.0843999999999996</v>
      </c>
      <c r="J5773" s="598"/>
      <c r="K5773" s="598"/>
    </row>
    <row r="5774" spans="1:11">
      <c r="A5774" s="67"/>
      <c r="B5774" s="67" t="s">
        <v>1084</v>
      </c>
      <c r="C5774" s="67">
        <v>1</v>
      </c>
      <c r="D5774" s="67"/>
      <c r="E5774" s="600">
        <v>1.5309999999999999</v>
      </c>
      <c r="F5774" s="67">
        <f t="shared" si="343"/>
        <v>1.4</v>
      </c>
      <c r="G5774" s="600"/>
      <c r="H5774" s="668">
        <f t="shared" si="344"/>
        <v>2.1434000000000002</v>
      </c>
      <c r="J5774" s="598"/>
      <c r="K5774" s="598"/>
    </row>
    <row r="5775" spans="1:11">
      <c r="A5775" s="67"/>
      <c r="B5775" s="67" t="s">
        <v>1068</v>
      </c>
      <c r="C5775" s="67">
        <v>1</v>
      </c>
      <c r="D5775" s="67"/>
      <c r="E5775" s="600">
        <v>2.6459999999999999</v>
      </c>
      <c r="F5775" s="67">
        <f t="shared" si="343"/>
        <v>1.4</v>
      </c>
      <c r="G5775" s="600"/>
      <c r="H5775" s="668">
        <f t="shared" ref="H5775:H5782" si="345">+PRODUCT(C5775:G5775)</f>
        <v>3.7044000000000001</v>
      </c>
      <c r="J5775" s="598"/>
      <c r="K5775" s="598"/>
    </row>
    <row r="5776" spans="1:11">
      <c r="A5776" s="67"/>
      <c r="B5776" s="67" t="s">
        <v>1085</v>
      </c>
      <c r="C5776" s="67">
        <v>1</v>
      </c>
      <c r="D5776" s="67"/>
      <c r="E5776" s="600">
        <v>1.5309999999999999</v>
      </c>
      <c r="F5776" s="67">
        <f t="shared" si="343"/>
        <v>1.4</v>
      </c>
      <c r="G5776" s="600"/>
      <c r="H5776" s="668">
        <f t="shared" si="345"/>
        <v>2.1434000000000002</v>
      </c>
      <c r="J5776" s="598"/>
      <c r="K5776" s="598"/>
    </row>
    <row r="5777" spans="1:11">
      <c r="A5777" s="67"/>
      <c r="B5777" s="67" t="s">
        <v>1069</v>
      </c>
      <c r="C5777" s="67">
        <v>1</v>
      </c>
      <c r="D5777" s="67"/>
      <c r="E5777" s="600">
        <v>4.3460000000000001</v>
      </c>
      <c r="F5777" s="67">
        <f t="shared" si="343"/>
        <v>1.4</v>
      </c>
      <c r="G5777" s="600"/>
      <c r="H5777" s="668">
        <f t="shared" si="345"/>
        <v>6.0843999999999996</v>
      </c>
      <c r="J5777" s="598"/>
      <c r="K5777" s="598"/>
    </row>
    <row r="5778" spans="1:11">
      <c r="A5778" s="67"/>
      <c r="B5778" s="67" t="s">
        <v>1086</v>
      </c>
      <c r="C5778" s="67">
        <v>1</v>
      </c>
      <c r="D5778" s="67"/>
      <c r="E5778" s="600">
        <v>1.93</v>
      </c>
      <c r="F5778" s="67">
        <f t="shared" si="343"/>
        <v>1.4</v>
      </c>
      <c r="G5778" s="600"/>
      <c r="H5778" s="668">
        <f t="shared" si="345"/>
        <v>2.702</v>
      </c>
      <c r="J5778" s="598"/>
      <c r="K5778" s="598"/>
    </row>
    <row r="5779" spans="1:11">
      <c r="A5779" s="67"/>
      <c r="B5779" s="67" t="s">
        <v>1070</v>
      </c>
      <c r="C5779" s="67">
        <v>1</v>
      </c>
      <c r="D5779" s="67"/>
      <c r="E5779" s="600">
        <v>4.3460000000000001</v>
      </c>
      <c r="F5779" s="67">
        <f t="shared" si="343"/>
        <v>1.4</v>
      </c>
      <c r="G5779" s="600"/>
      <c r="H5779" s="668">
        <f t="shared" si="345"/>
        <v>6.0843999999999996</v>
      </c>
      <c r="J5779" s="598"/>
      <c r="K5779" s="598"/>
    </row>
    <row r="5780" spans="1:11">
      <c r="A5780" s="67"/>
      <c r="B5780" s="67" t="s">
        <v>1071</v>
      </c>
      <c r="C5780" s="67">
        <v>2</v>
      </c>
      <c r="D5780" s="67"/>
      <c r="E5780" s="600">
        <v>6.05</v>
      </c>
      <c r="F5780" s="67">
        <f t="shared" si="343"/>
        <v>1.4</v>
      </c>
      <c r="G5780" s="600"/>
      <c r="H5780" s="668">
        <f t="shared" si="345"/>
        <v>16.940000000000001</v>
      </c>
      <c r="J5780" s="598"/>
      <c r="K5780" s="598"/>
    </row>
    <row r="5781" spans="1:11">
      <c r="A5781" s="67"/>
      <c r="B5781" s="67" t="s">
        <v>1060</v>
      </c>
      <c r="C5781" s="67">
        <v>2</v>
      </c>
      <c r="D5781" s="67"/>
      <c r="E5781" s="600">
        <v>1.5</v>
      </c>
      <c r="F5781" s="67">
        <f t="shared" si="343"/>
        <v>1.4</v>
      </c>
      <c r="G5781" s="600"/>
      <c r="H5781" s="668">
        <f t="shared" si="345"/>
        <v>4.2</v>
      </c>
      <c r="J5781" s="598"/>
      <c r="K5781" s="598"/>
    </row>
    <row r="5782" spans="1:11">
      <c r="A5782" s="67"/>
      <c r="B5782" s="67" t="s">
        <v>1074</v>
      </c>
      <c r="C5782" s="67">
        <v>7</v>
      </c>
      <c r="D5782" s="67"/>
      <c r="E5782" s="600">
        <f>1.835+0.457+1.015</f>
        <v>3.3069999999999999</v>
      </c>
      <c r="F5782" s="67">
        <f t="shared" si="343"/>
        <v>1.4</v>
      </c>
      <c r="G5782" s="600"/>
      <c r="H5782" s="668">
        <f t="shared" si="345"/>
        <v>32.4086</v>
      </c>
      <c r="J5782" s="598"/>
      <c r="K5782" s="598"/>
    </row>
    <row r="5783" spans="1:11">
      <c r="A5783" s="67"/>
      <c r="B5783" s="67"/>
      <c r="C5783" s="67"/>
      <c r="D5783" s="67"/>
      <c r="E5783" s="600"/>
      <c r="F5783" s="67"/>
      <c r="G5783" s="600"/>
      <c r="H5783" s="684">
        <f>SUM(H5664:H5782)</f>
        <v>667.36753999999996</v>
      </c>
      <c r="J5783" s="598"/>
      <c r="K5783" s="598"/>
    </row>
    <row r="5784" spans="1:11">
      <c r="A5784" s="67"/>
      <c r="B5784" s="601" t="s">
        <v>1264</v>
      </c>
      <c r="C5784" s="67"/>
      <c r="D5784" s="67"/>
      <c r="E5784" s="600"/>
      <c r="F5784" s="67"/>
      <c r="G5784" s="600"/>
      <c r="H5784" s="668"/>
      <c r="J5784" s="598"/>
      <c r="K5784" s="598"/>
    </row>
    <row r="5785" spans="1:11">
      <c r="A5785" s="67"/>
      <c r="B5785" s="67" t="s">
        <v>974</v>
      </c>
      <c r="C5785" s="67">
        <v>7</v>
      </c>
      <c r="D5785" s="67"/>
      <c r="E5785" s="600">
        <v>3.101</v>
      </c>
      <c r="F5785" s="67">
        <f>0.2+0.6+0.6</f>
        <v>1.4</v>
      </c>
      <c r="G5785" s="600"/>
      <c r="H5785" s="668">
        <f t="shared" ref="H5785:H5816" si="346">+PRODUCT(C5785:G5785)</f>
        <v>30.389800000000001</v>
      </c>
      <c r="J5785" s="598"/>
      <c r="K5785" s="598"/>
    </row>
    <row r="5786" spans="1:11">
      <c r="A5786" s="67"/>
      <c r="B5786" s="67" t="s">
        <v>975</v>
      </c>
      <c r="C5786" s="67">
        <v>7</v>
      </c>
      <c r="D5786" s="67"/>
      <c r="E5786" s="600">
        <v>1.125</v>
      </c>
      <c r="F5786" s="67">
        <f>0.2+0.6+0.6</f>
        <v>1.4</v>
      </c>
      <c r="G5786" s="600"/>
      <c r="H5786" s="668">
        <f t="shared" si="346"/>
        <v>11.025</v>
      </c>
      <c r="J5786" s="598"/>
      <c r="K5786" s="598"/>
    </row>
    <row r="5787" spans="1:11">
      <c r="A5787" s="67"/>
      <c r="B5787" s="67" t="s">
        <v>976</v>
      </c>
      <c r="C5787" s="67">
        <v>7</v>
      </c>
      <c r="D5787" s="67"/>
      <c r="E5787" s="600">
        <v>1.43</v>
      </c>
      <c r="F5787" s="67">
        <f>0.2+0.6+0.6</f>
        <v>1.4</v>
      </c>
      <c r="G5787" s="600"/>
      <c r="H5787" s="668">
        <f t="shared" si="346"/>
        <v>14.013999999999999</v>
      </c>
      <c r="J5787" s="598"/>
      <c r="K5787" s="598"/>
    </row>
    <row r="5788" spans="1:11">
      <c r="A5788" s="67"/>
      <c r="B5788" s="67" t="s">
        <v>957</v>
      </c>
      <c r="C5788" s="67">
        <v>7</v>
      </c>
      <c r="D5788" s="67"/>
      <c r="E5788" s="600">
        <v>0.42</v>
      </c>
      <c r="F5788" s="67">
        <f t="shared" ref="F5788:F5851" si="347">0.2+0.6+0.6</f>
        <v>1.4</v>
      </c>
      <c r="G5788" s="600"/>
      <c r="H5788" s="668">
        <f t="shared" si="346"/>
        <v>4.1159999999999997</v>
      </c>
      <c r="J5788" s="598"/>
      <c r="K5788" s="598"/>
    </row>
    <row r="5789" spans="1:11">
      <c r="A5789" s="67"/>
      <c r="B5789" s="67" t="s">
        <v>977</v>
      </c>
      <c r="C5789" s="67">
        <v>1</v>
      </c>
      <c r="D5789" s="67"/>
      <c r="E5789" s="600">
        <v>4.7649999999999997</v>
      </c>
      <c r="F5789" s="67">
        <f t="shared" si="347"/>
        <v>1.4</v>
      </c>
      <c r="G5789" s="600"/>
      <c r="H5789" s="668">
        <f t="shared" si="346"/>
        <v>6.6710000000000003</v>
      </c>
      <c r="J5789" s="598"/>
      <c r="K5789" s="598"/>
    </row>
    <row r="5790" spans="1:11">
      <c r="A5790" s="67"/>
      <c r="B5790" s="67" t="s">
        <v>978</v>
      </c>
      <c r="C5790" s="67">
        <v>1</v>
      </c>
      <c r="D5790" s="67"/>
      <c r="E5790" s="600">
        <v>4.7649999999999997</v>
      </c>
      <c r="F5790" s="67">
        <f t="shared" si="347"/>
        <v>1.4</v>
      </c>
      <c r="G5790" s="600"/>
      <c r="H5790" s="668">
        <f t="shared" si="346"/>
        <v>6.6710000000000003</v>
      </c>
      <c r="J5790" s="598"/>
      <c r="K5790" s="598"/>
    </row>
    <row r="5791" spans="1:11">
      <c r="A5791" s="67"/>
      <c r="B5791" s="67" t="s">
        <v>979</v>
      </c>
      <c r="C5791" s="67">
        <v>1</v>
      </c>
      <c r="D5791" s="67"/>
      <c r="E5791" s="600">
        <v>4.8150000000000004</v>
      </c>
      <c r="F5791" s="67">
        <f t="shared" si="347"/>
        <v>1.4</v>
      </c>
      <c r="G5791" s="600"/>
      <c r="H5791" s="668">
        <f t="shared" si="346"/>
        <v>6.7409999999999997</v>
      </c>
      <c r="J5791" s="598"/>
      <c r="K5791" s="598"/>
    </row>
    <row r="5792" spans="1:11">
      <c r="A5792" s="67"/>
      <c r="B5792" s="67" t="s">
        <v>980</v>
      </c>
      <c r="C5792" s="67">
        <v>1</v>
      </c>
      <c r="D5792" s="67"/>
      <c r="E5792" s="600">
        <v>4.8150000000000004</v>
      </c>
      <c r="F5792" s="67">
        <f t="shared" si="347"/>
        <v>1.4</v>
      </c>
      <c r="G5792" s="600"/>
      <c r="H5792" s="668">
        <f t="shared" si="346"/>
        <v>6.7409999999999997</v>
      </c>
      <c r="J5792" s="598"/>
      <c r="K5792" s="598"/>
    </row>
    <row r="5793" spans="1:11">
      <c r="A5793" s="67"/>
      <c r="B5793" s="67" t="s">
        <v>981</v>
      </c>
      <c r="C5793" s="67">
        <v>1</v>
      </c>
      <c r="D5793" s="67"/>
      <c r="E5793" s="600">
        <v>4.8150000000000004</v>
      </c>
      <c r="F5793" s="67">
        <f t="shared" si="347"/>
        <v>1.4</v>
      </c>
      <c r="G5793" s="600"/>
      <c r="H5793" s="668">
        <f t="shared" si="346"/>
        <v>6.7409999999999997</v>
      </c>
      <c r="J5793" s="598"/>
      <c r="K5793" s="598"/>
    </row>
    <row r="5794" spans="1:11">
      <c r="A5794" s="67"/>
      <c r="B5794" s="67" t="s">
        <v>982</v>
      </c>
      <c r="C5794" s="67">
        <v>1</v>
      </c>
      <c r="D5794" s="67"/>
      <c r="E5794" s="600">
        <v>4.8150000000000004</v>
      </c>
      <c r="F5794" s="67">
        <f t="shared" si="347"/>
        <v>1.4</v>
      </c>
      <c r="G5794" s="600"/>
      <c r="H5794" s="668">
        <f t="shared" si="346"/>
        <v>6.7409999999999997</v>
      </c>
      <c r="J5794" s="598"/>
      <c r="K5794" s="598"/>
    </row>
    <row r="5795" spans="1:11">
      <c r="A5795" s="67"/>
      <c r="B5795" s="67" t="s">
        <v>983</v>
      </c>
      <c r="C5795" s="67">
        <v>1</v>
      </c>
      <c r="D5795" s="67"/>
      <c r="E5795" s="600">
        <v>4.7649999999999997</v>
      </c>
      <c r="F5795" s="67">
        <f t="shared" si="347"/>
        <v>1.4</v>
      </c>
      <c r="G5795" s="600"/>
      <c r="H5795" s="668">
        <f t="shared" si="346"/>
        <v>6.6710000000000003</v>
      </c>
      <c r="J5795" s="598"/>
      <c r="K5795" s="598"/>
    </row>
    <row r="5796" spans="1:11">
      <c r="A5796" s="67"/>
      <c r="B5796" s="67" t="s">
        <v>984</v>
      </c>
      <c r="C5796" s="67">
        <v>1</v>
      </c>
      <c r="D5796" s="67"/>
      <c r="E5796" s="600">
        <v>5.1950000000000003</v>
      </c>
      <c r="F5796" s="67">
        <f t="shared" si="347"/>
        <v>1.4</v>
      </c>
      <c r="G5796" s="600"/>
      <c r="H5796" s="668">
        <f t="shared" si="346"/>
        <v>7.2729999999999997</v>
      </c>
      <c r="J5796" s="598"/>
      <c r="K5796" s="598"/>
    </row>
    <row r="5797" spans="1:11">
      <c r="A5797" s="67"/>
      <c r="B5797" s="67" t="s">
        <v>985</v>
      </c>
      <c r="C5797" s="67">
        <v>1</v>
      </c>
      <c r="D5797" s="67"/>
      <c r="E5797" s="600">
        <v>4.3650000000000002</v>
      </c>
      <c r="F5797" s="67">
        <f t="shared" si="347"/>
        <v>1.4</v>
      </c>
      <c r="G5797" s="600"/>
      <c r="H5797" s="668">
        <f t="shared" si="346"/>
        <v>6.1109999999999998</v>
      </c>
      <c r="J5797" s="598"/>
      <c r="K5797" s="598"/>
    </row>
    <row r="5798" spans="1:11">
      <c r="A5798" s="67"/>
      <c r="B5798" s="67" t="s">
        <v>986</v>
      </c>
      <c r="C5798" s="67">
        <v>1</v>
      </c>
      <c r="D5798" s="67"/>
      <c r="E5798" s="600">
        <v>4.4400000000000004</v>
      </c>
      <c r="F5798" s="67">
        <f t="shared" si="347"/>
        <v>1.4</v>
      </c>
      <c r="G5798" s="600"/>
      <c r="H5798" s="668">
        <f t="shared" si="346"/>
        <v>6.2160000000000002</v>
      </c>
      <c r="J5798" s="598"/>
      <c r="K5798" s="598"/>
    </row>
    <row r="5799" spans="1:11">
      <c r="A5799" s="67"/>
      <c r="B5799" s="67" t="s">
        <v>987</v>
      </c>
      <c r="C5799" s="67">
        <v>1</v>
      </c>
      <c r="D5799" s="67"/>
      <c r="E5799" s="600">
        <v>4.4400000000000004</v>
      </c>
      <c r="F5799" s="67">
        <f t="shared" si="347"/>
        <v>1.4</v>
      </c>
      <c r="G5799" s="600"/>
      <c r="H5799" s="668">
        <f t="shared" si="346"/>
        <v>6.2160000000000002</v>
      </c>
      <c r="J5799" s="598"/>
      <c r="K5799" s="598"/>
    </row>
    <row r="5800" spans="1:11">
      <c r="A5800" s="67"/>
      <c r="B5800" s="67" t="s">
        <v>988</v>
      </c>
      <c r="C5800" s="67">
        <v>1</v>
      </c>
      <c r="D5800" s="67"/>
      <c r="E5800" s="600">
        <v>4.4400000000000004</v>
      </c>
      <c r="F5800" s="67">
        <f t="shared" si="347"/>
        <v>1.4</v>
      </c>
      <c r="G5800" s="600"/>
      <c r="H5800" s="668">
        <f t="shared" si="346"/>
        <v>6.2160000000000002</v>
      </c>
      <c r="J5800" s="598"/>
      <c r="K5800" s="598"/>
    </row>
    <row r="5801" spans="1:11">
      <c r="A5801" s="67"/>
      <c r="B5801" s="67" t="s">
        <v>989</v>
      </c>
      <c r="C5801" s="67">
        <v>1</v>
      </c>
      <c r="D5801" s="67"/>
      <c r="E5801" s="600">
        <v>3.915</v>
      </c>
      <c r="F5801" s="67">
        <f t="shared" si="347"/>
        <v>1.4</v>
      </c>
      <c r="G5801" s="600"/>
      <c r="H5801" s="668">
        <f t="shared" si="346"/>
        <v>5.4809999999999999</v>
      </c>
      <c r="J5801" s="598"/>
      <c r="K5801" s="598"/>
    </row>
    <row r="5802" spans="1:11">
      <c r="A5802" s="67"/>
      <c r="B5802" s="67" t="s">
        <v>990</v>
      </c>
      <c r="C5802" s="67">
        <v>1</v>
      </c>
      <c r="D5802" s="67"/>
      <c r="E5802" s="600">
        <v>4.4649999999999999</v>
      </c>
      <c r="F5802" s="67">
        <f t="shared" si="347"/>
        <v>1.4</v>
      </c>
      <c r="G5802" s="600"/>
      <c r="H5802" s="668">
        <f t="shared" si="346"/>
        <v>6.2510000000000003</v>
      </c>
      <c r="J5802" s="598"/>
      <c r="K5802" s="598"/>
    </row>
    <row r="5803" spans="1:11">
      <c r="A5803" s="67"/>
      <c r="B5803" s="67" t="s">
        <v>991</v>
      </c>
      <c r="C5803" s="67">
        <v>1</v>
      </c>
      <c r="D5803" s="67"/>
      <c r="E5803" s="600">
        <v>4.3479999999999999</v>
      </c>
      <c r="F5803" s="67">
        <f t="shared" si="347"/>
        <v>1.4</v>
      </c>
      <c r="G5803" s="600"/>
      <c r="H5803" s="668">
        <f t="shared" si="346"/>
        <v>6.0872000000000002</v>
      </c>
      <c r="J5803" s="598"/>
      <c r="K5803" s="598"/>
    </row>
    <row r="5804" spans="1:11">
      <c r="A5804" s="67"/>
      <c r="B5804" s="67" t="s">
        <v>992</v>
      </c>
      <c r="C5804" s="67">
        <v>1</v>
      </c>
      <c r="D5804" s="67"/>
      <c r="E5804" s="600">
        <v>1.544</v>
      </c>
      <c r="F5804" s="67">
        <f t="shared" si="347"/>
        <v>1.4</v>
      </c>
      <c r="G5804" s="600"/>
      <c r="H5804" s="668">
        <f t="shared" si="346"/>
        <v>2.1616</v>
      </c>
      <c r="J5804" s="598"/>
      <c r="K5804" s="598"/>
    </row>
    <row r="5805" spans="1:11">
      <c r="A5805" s="67"/>
      <c r="B5805" s="67" t="s">
        <v>993</v>
      </c>
      <c r="C5805" s="67">
        <v>1</v>
      </c>
      <c r="D5805" s="67"/>
      <c r="E5805" s="600">
        <v>7.4859999999999998</v>
      </c>
      <c r="F5805" s="67">
        <f t="shared" si="347"/>
        <v>1.4</v>
      </c>
      <c r="G5805" s="600"/>
      <c r="H5805" s="668">
        <f t="shared" si="346"/>
        <v>10.480399999999999</v>
      </c>
      <c r="J5805" s="598"/>
      <c r="K5805" s="598"/>
    </row>
    <row r="5806" spans="1:11">
      <c r="A5806" s="67"/>
      <c r="B5806" s="67" t="s">
        <v>994</v>
      </c>
      <c r="C5806" s="67">
        <v>1</v>
      </c>
      <c r="D5806" s="67"/>
      <c r="E5806" s="600">
        <v>1.544</v>
      </c>
      <c r="F5806" s="67">
        <f t="shared" si="347"/>
        <v>1.4</v>
      </c>
      <c r="G5806" s="600"/>
      <c r="H5806" s="668">
        <f t="shared" si="346"/>
        <v>2.1616</v>
      </c>
      <c r="J5806" s="598"/>
      <c r="K5806" s="598"/>
    </row>
    <row r="5807" spans="1:11">
      <c r="A5807" s="67"/>
      <c r="B5807" s="67" t="s">
        <v>995</v>
      </c>
      <c r="C5807" s="67">
        <v>1</v>
      </c>
      <c r="D5807" s="67"/>
      <c r="E5807" s="600">
        <v>7.4859999999999998</v>
      </c>
      <c r="F5807" s="67">
        <f t="shared" si="347"/>
        <v>1.4</v>
      </c>
      <c r="G5807" s="600"/>
      <c r="H5807" s="668">
        <f t="shared" si="346"/>
        <v>10.480399999999999</v>
      </c>
      <c r="J5807" s="598"/>
      <c r="K5807" s="598"/>
    </row>
    <row r="5808" spans="1:11">
      <c r="A5808" s="67"/>
      <c r="B5808" s="67" t="s">
        <v>996</v>
      </c>
      <c r="C5808" s="67">
        <v>1</v>
      </c>
      <c r="D5808" s="67"/>
      <c r="E5808" s="600">
        <v>1.544</v>
      </c>
      <c r="F5808" s="67">
        <f t="shared" si="347"/>
        <v>1.4</v>
      </c>
      <c r="G5808" s="600"/>
      <c r="H5808" s="668">
        <f t="shared" si="346"/>
        <v>2.1616</v>
      </c>
      <c r="J5808" s="598"/>
      <c r="K5808" s="598"/>
    </row>
    <row r="5809" spans="1:11">
      <c r="A5809" s="67"/>
      <c r="B5809" s="67" t="s">
        <v>997</v>
      </c>
      <c r="C5809" s="67">
        <v>1</v>
      </c>
      <c r="D5809" s="67"/>
      <c r="E5809" s="600">
        <v>7.3360000000000003</v>
      </c>
      <c r="F5809" s="67">
        <f t="shared" si="347"/>
        <v>1.4</v>
      </c>
      <c r="G5809" s="600"/>
      <c r="H5809" s="668">
        <f t="shared" si="346"/>
        <v>10.2704</v>
      </c>
      <c r="J5809" s="598"/>
      <c r="K5809" s="598"/>
    </row>
    <row r="5810" spans="1:11">
      <c r="A5810" s="67"/>
      <c r="B5810" s="67" t="s">
        <v>998</v>
      </c>
      <c r="C5810" s="67">
        <v>1</v>
      </c>
      <c r="D5810" s="67"/>
      <c r="E5810" s="600">
        <v>2.2719999999999998</v>
      </c>
      <c r="F5810" s="67">
        <f t="shared" si="347"/>
        <v>1.4</v>
      </c>
      <c r="G5810" s="600"/>
      <c r="H5810" s="668">
        <f t="shared" si="346"/>
        <v>3.1808000000000001</v>
      </c>
      <c r="J5810" s="598"/>
      <c r="K5810" s="598"/>
    </row>
    <row r="5811" spans="1:11">
      <c r="A5811" s="67"/>
      <c r="B5811" s="67" t="s">
        <v>999</v>
      </c>
      <c r="C5811" s="67">
        <v>1</v>
      </c>
      <c r="D5811" s="67"/>
      <c r="E5811" s="600">
        <v>3.0489999999999999</v>
      </c>
      <c r="F5811" s="67">
        <f t="shared" si="347"/>
        <v>1.4</v>
      </c>
      <c r="G5811" s="600"/>
      <c r="H5811" s="668">
        <f t="shared" si="346"/>
        <v>4.2686000000000002</v>
      </c>
      <c r="J5811" s="598"/>
      <c r="K5811" s="598"/>
    </row>
    <row r="5812" spans="1:11">
      <c r="A5812" s="67"/>
      <c r="B5812" s="67" t="s">
        <v>1000</v>
      </c>
      <c r="C5812" s="67">
        <v>1</v>
      </c>
      <c r="D5812" s="67"/>
      <c r="E5812" s="600">
        <v>1.8</v>
      </c>
      <c r="F5812" s="67">
        <f t="shared" si="347"/>
        <v>1.4</v>
      </c>
      <c r="G5812" s="600"/>
      <c r="H5812" s="668">
        <f t="shared" si="346"/>
        <v>2.52</v>
      </c>
      <c r="J5812" s="598"/>
      <c r="K5812" s="598"/>
    </row>
    <row r="5813" spans="1:11">
      <c r="A5813" s="67"/>
      <c r="B5813" s="67" t="s">
        <v>1001</v>
      </c>
      <c r="C5813" s="67">
        <v>1</v>
      </c>
      <c r="D5813" s="67"/>
      <c r="E5813" s="600">
        <v>7.93</v>
      </c>
      <c r="F5813" s="67">
        <f t="shared" si="347"/>
        <v>1.4</v>
      </c>
      <c r="G5813" s="600"/>
      <c r="H5813" s="668">
        <f t="shared" si="346"/>
        <v>11.102</v>
      </c>
      <c r="J5813" s="598"/>
      <c r="K5813" s="598"/>
    </row>
    <row r="5814" spans="1:11">
      <c r="A5814" s="67"/>
      <c r="B5814" s="67" t="s">
        <v>1002</v>
      </c>
      <c r="C5814" s="67">
        <v>1</v>
      </c>
      <c r="D5814" s="67"/>
      <c r="E5814" s="600">
        <v>2.387</v>
      </c>
      <c r="F5814" s="67">
        <f t="shared" si="347"/>
        <v>1.4</v>
      </c>
      <c r="G5814" s="600"/>
      <c r="H5814" s="668">
        <f t="shared" si="346"/>
        <v>3.3418000000000001</v>
      </c>
      <c r="J5814" s="598"/>
      <c r="K5814" s="598"/>
    </row>
    <row r="5815" spans="1:11">
      <c r="A5815" s="67"/>
      <c r="B5815" s="67" t="s">
        <v>1003</v>
      </c>
      <c r="C5815" s="67">
        <v>1</v>
      </c>
      <c r="D5815" s="67"/>
      <c r="E5815" s="600">
        <v>5.8</v>
      </c>
      <c r="F5815" s="67">
        <f t="shared" si="347"/>
        <v>1.4</v>
      </c>
      <c r="G5815" s="600"/>
      <c r="H5815" s="668">
        <f t="shared" si="346"/>
        <v>8.1199999999999992</v>
      </c>
      <c r="J5815" s="598"/>
      <c r="K5815" s="598"/>
    </row>
    <row r="5816" spans="1:11">
      <c r="A5816" s="67"/>
      <c r="B5816" s="67" t="s">
        <v>1004</v>
      </c>
      <c r="C5816" s="67">
        <v>1</v>
      </c>
      <c r="D5816" s="67"/>
      <c r="E5816" s="600">
        <v>2.93</v>
      </c>
      <c r="F5816" s="67">
        <f t="shared" si="347"/>
        <v>1.4</v>
      </c>
      <c r="G5816" s="600"/>
      <c r="H5816" s="668">
        <f t="shared" si="346"/>
        <v>4.1020000000000003</v>
      </c>
      <c r="J5816" s="598"/>
      <c r="K5816" s="598"/>
    </row>
    <row r="5817" spans="1:11">
      <c r="A5817" s="67"/>
      <c r="B5817" s="67" t="s">
        <v>1005</v>
      </c>
      <c r="C5817" s="67">
        <v>1</v>
      </c>
      <c r="D5817" s="67"/>
      <c r="E5817" s="600">
        <v>5.8</v>
      </c>
      <c r="F5817" s="67">
        <f t="shared" si="347"/>
        <v>1.4</v>
      </c>
      <c r="G5817" s="600"/>
      <c r="H5817" s="668">
        <f t="shared" ref="H5817:H5848" si="348">+PRODUCT(C5817:G5817)</f>
        <v>8.1199999999999992</v>
      </c>
      <c r="J5817" s="598"/>
      <c r="K5817" s="598"/>
    </row>
    <row r="5818" spans="1:11">
      <c r="A5818" s="67"/>
      <c r="B5818" s="67" t="s">
        <v>1006</v>
      </c>
      <c r="C5818" s="67">
        <v>1</v>
      </c>
      <c r="D5818" s="67"/>
      <c r="E5818" s="600">
        <v>0.64300000000000002</v>
      </c>
      <c r="F5818" s="67">
        <f t="shared" si="347"/>
        <v>1.4</v>
      </c>
      <c r="G5818" s="600"/>
      <c r="H5818" s="668">
        <f t="shared" si="348"/>
        <v>0.9002</v>
      </c>
      <c r="J5818" s="598"/>
      <c r="K5818" s="598"/>
    </row>
    <row r="5819" spans="1:11">
      <c r="A5819" s="67"/>
      <c r="B5819" s="67" t="s">
        <v>1007</v>
      </c>
      <c r="C5819" s="67">
        <v>1</v>
      </c>
      <c r="D5819" s="67"/>
      <c r="E5819" s="600">
        <v>3.25</v>
      </c>
      <c r="F5819" s="67">
        <f t="shared" si="347"/>
        <v>1.4</v>
      </c>
      <c r="G5819" s="600"/>
      <c r="H5819" s="668">
        <f t="shared" si="348"/>
        <v>4.55</v>
      </c>
      <c r="J5819" s="598"/>
      <c r="K5819" s="598"/>
    </row>
    <row r="5820" spans="1:11">
      <c r="A5820" s="67"/>
      <c r="B5820" s="67" t="s">
        <v>1075</v>
      </c>
      <c r="C5820" s="67">
        <v>1</v>
      </c>
      <c r="D5820" s="67"/>
      <c r="E5820" s="600">
        <v>8.2859999999999996</v>
      </c>
      <c r="F5820" s="67">
        <f t="shared" si="347"/>
        <v>1.4</v>
      </c>
      <c r="G5820" s="600"/>
      <c r="H5820" s="668">
        <f t="shared" si="348"/>
        <v>11.6004</v>
      </c>
      <c r="J5820" s="598"/>
      <c r="K5820" s="598"/>
    </row>
    <row r="5821" spans="1:11">
      <c r="A5821" s="67"/>
      <c r="B5821" s="67" t="s">
        <v>1076</v>
      </c>
      <c r="C5821" s="67">
        <v>1</v>
      </c>
      <c r="D5821" s="67"/>
      <c r="E5821" s="600">
        <v>8.2859999999999996</v>
      </c>
      <c r="F5821" s="67">
        <f t="shared" si="347"/>
        <v>1.4</v>
      </c>
      <c r="G5821" s="600"/>
      <c r="H5821" s="668">
        <f t="shared" si="348"/>
        <v>11.6004</v>
      </c>
      <c r="J5821" s="598"/>
      <c r="K5821" s="598"/>
    </row>
    <row r="5822" spans="1:11">
      <c r="A5822" s="67"/>
      <c r="B5822" s="67" t="s">
        <v>1009</v>
      </c>
      <c r="C5822" s="67">
        <v>1</v>
      </c>
      <c r="D5822" s="67"/>
      <c r="E5822" s="600">
        <v>1.544</v>
      </c>
      <c r="F5822" s="67">
        <f t="shared" si="347"/>
        <v>1.4</v>
      </c>
      <c r="G5822" s="600"/>
      <c r="H5822" s="668">
        <f t="shared" si="348"/>
        <v>2.1616</v>
      </c>
      <c r="J5822" s="598"/>
      <c r="K5822" s="598"/>
    </row>
    <row r="5823" spans="1:11">
      <c r="A5823" s="67"/>
      <c r="B5823" s="67" t="s">
        <v>1010</v>
      </c>
      <c r="C5823" s="67">
        <v>1</v>
      </c>
      <c r="D5823" s="67"/>
      <c r="E5823" s="600">
        <v>3.218</v>
      </c>
      <c r="F5823" s="67">
        <f t="shared" si="347"/>
        <v>1.4</v>
      </c>
      <c r="G5823" s="600"/>
      <c r="H5823" s="668">
        <f t="shared" si="348"/>
        <v>4.5052000000000003</v>
      </c>
      <c r="J5823" s="598"/>
      <c r="K5823" s="598"/>
    </row>
    <row r="5824" spans="1:11">
      <c r="A5824" s="67"/>
      <c r="B5824" s="67" t="s">
        <v>1011</v>
      </c>
      <c r="C5824" s="67">
        <v>1</v>
      </c>
      <c r="D5824" s="67"/>
      <c r="E5824" s="600">
        <v>3.0680000000000001</v>
      </c>
      <c r="F5824" s="67">
        <f t="shared" si="347"/>
        <v>1.4</v>
      </c>
      <c r="G5824" s="600"/>
      <c r="H5824" s="668">
        <f t="shared" si="348"/>
        <v>4.2952000000000004</v>
      </c>
      <c r="J5824" s="598"/>
      <c r="K5824" s="598"/>
    </row>
    <row r="5825" spans="1:11">
      <c r="A5825" s="67"/>
      <c r="B5825" s="67" t="s">
        <v>1012</v>
      </c>
      <c r="C5825" s="67">
        <v>1</v>
      </c>
      <c r="D5825" s="67"/>
      <c r="E5825" s="600">
        <v>1.544</v>
      </c>
      <c r="F5825" s="67">
        <f t="shared" si="347"/>
        <v>1.4</v>
      </c>
      <c r="G5825" s="600"/>
      <c r="H5825" s="668">
        <f t="shared" si="348"/>
        <v>2.1616</v>
      </c>
      <c r="J5825" s="598"/>
      <c r="K5825" s="598"/>
    </row>
    <row r="5826" spans="1:11">
      <c r="A5826" s="67"/>
      <c r="B5826" s="67" t="s">
        <v>1013</v>
      </c>
      <c r="C5826" s="67">
        <v>1</v>
      </c>
      <c r="D5826" s="67"/>
      <c r="E5826" s="600">
        <v>3.218</v>
      </c>
      <c r="F5826" s="67">
        <f t="shared" si="347"/>
        <v>1.4</v>
      </c>
      <c r="G5826" s="600"/>
      <c r="H5826" s="668">
        <f t="shared" si="348"/>
        <v>4.5052000000000003</v>
      </c>
      <c r="J5826" s="598"/>
      <c r="K5826" s="598"/>
    </row>
    <row r="5827" spans="1:11">
      <c r="A5827" s="67"/>
      <c r="B5827" s="67" t="s">
        <v>1014</v>
      </c>
      <c r="C5827" s="67">
        <v>1</v>
      </c>
      <c r="D5827" s="67"/>
      <c r="E5827" s="600">
        <v>3.3679999999999999</v>
      </c>
      <c r="F5827" s="67">
        <f t="shared" si="347"/>
        <v>1.4</v>
      </c>
      <c r="G5827" s="600"/>
      <c r="H5827" s="668">
        <f t="shared" si="348"/>
        <v>4.7152000000000003</v>
      </c>
      <c r="J5827" s="598"/>
      <c r="K5827" s="598"/>
    </row>
    <row r="5828" spans="1:11">
      <c r="A5828" s="67"/>
      <c r="B5828" s="67" t="s">
        <v>1015</v>
      </c>
      <c r="C5828" s="67">
        <v>1</v>
      </c>
      <c r="D5828" s="67"/>
      <c r="E5828" s="600">
        <v>2.1219999999999999</v>
      </c>
      <c r="F5828" s="67">
        <f t="shared" si="347"/>
        <v>1.4</v>
      </c>
      <c r="G5828" s="600"/>
      <c r="H5828" s="668">
        <f t="shared" si="348"/>
        <v>2.9708000000000001</v>
      </c>
      <c r="J5828" s="598"/>
      <c r="K5828" s="598"/>
    </row>
    <row r="5829" spans="1:11">
      <c r="A5829" s="67"/>
      <c r="B5829" s="67" t="s">
        <v>1018</v>
      </c>
      <c r="C5829" s="67">
        <v>1</v>
      </c>
      <c r="D5829" s="67"/>
      <c r="E5829" s="600">
        <v>5.1150000000000002</v>
      </c>
      <c r="F5829" s="67">
        <f t="shared" si="347"/>
        <v>1.4</v>
      </c>
      <c r="G5829" s="600"/>
      <c r="H5829" s="668">
        <f t="shared" si="348"/>
        <v>7.1609999999999996</v>
      </c>
      <c r="J5829" s="598"/>
      <c r="K5829" s="598"/>
    </row>
    <row r="5830" spans="1:11">
      <c r="A5830" s="67"/>
      <c r="B5830" s="67" t="s">
        <v>1019</v>
      </c>
      <c r="C5830" s="67">
        <v>1</v>
      </c>
      <c r="D5830" s="67"/>
      <c r="E5830" s="600">
        <v>4.8150000000000004</v>
      </c>
      <c r="F5830" s="67">
        <f t="shared" si="347"/>
        <v>1.4</v>
      </c>
      <c r="G5830" s="600"/>
      <c r="H5830" s="668">
        <f t="shared" si="348"/>
        <v>6.7409999999999997</v>
      </c>
      <c r="J5830" s="598"/>
      <c r="K5830" s="598"/>
    </row>
    <row r="5831" spans="1:11">
      <c r="A5831" s="67"/>
      <c r="B5831" s="67" t="s">
        <v>1020</v>
      </c>
      <c r="C5831" s="67">
        <v>1</v>
      </c>
      <c r="D5831" s="67"/>
      <c r="E5831" s="600">
        <v>5.1150000000000002</v>
      </c>
      <c r="F5831" s="67">
        <f t="shared" si="347"/>
        <v>1.4</v>
      </c>
      <c r="G5831" s="600"/>
      <c r="H5831" s="668">
        <f t="shared" si="348"/>
        <v>7.1609999999999996</v>
      </c>
      <c r="J5831" s="598"/>
      <c r="K5831" s="598"/>
    </row>
    <row r="5832" spans="1:11">
      <c r="A5832" s="67"/>
      <c r="B5832" s="67" t="s">
        <v>1021</v>
      </c>
      <c r="C5832" s="67">
        <v>1</v>
      </c>
      <c r="D5832" s="67"/>
      <c r="E5832" s="600">
        <v>4.915</v>
      </c>
      <c r="F5832" s="67">
        <f t="shared" si="347"/>
        <v>1.4</v>
      </c>
      <c r="G5832" s="600"/>
      <c r="H5832" s="668">
        <f t="shared" si="348"/>
        <v>6.8810000000000002</v>
      </c>
      <c r="J5832" s="598"/>
      <c r="K5832" s="598"/>
    </row>
    <row r="5833" spans="1:11">
      <c r="A5833" s="67"/>
      <c r="B5833" s="67" t="s">
        <v>1022</v>
      </c>
      <c r="C5833" s="67">
        <v>1</v>
      </c>
      <c r="D5833" s="67"/>
      <c r="E5833" s="600">
        <v>4.7649999999999997</v>
      </c>
      <c r="F5833" s="67">
        <f t="shared" si="347"/>
        <v>1.4</v>
      </c>
      <c r="G5833" s="600"/>
      <c r="H5833" s="668">
        <f t="shared" si="348"/>
        <v>6.6710000000000003</v>
      </c>
      <c r="J5833" s="598"/>
      <c r="K5833" s="598"/>
    </row>
    <row r="5834" spans="1:11">
      <c r="A5834" s="67"/>
      <c r="B5834" s="67" t="s">
        <v>1023</v>
      </c>
      <c r="C5834" s="67">
        <v>1</v>
      </c>
      <c r="D5834" s="67"/>
      <c r="E5834" s="600">
        <v>4.8150000000000004</v>
      </c>
      <c r="F5834" s="67">
        <f t="shared" si="347"/>
        <v>1.4</v>
      </c>
      <c r="G5834" s="600"/>
      <c r="H5834" s="668">
        <f t="shared" si="348"/>
        <v>6.7409999999999997</v>
      </c>
      <c r="J5834" s="598"/>
      <c r="K5834" s="598"/>
    </row>
    <row r="5835" spans="1:11">
      <c r="A5835" s="67"/>
      <c r="B5835" s="67" t="s">
        <v>1024</v>
      </c>
      <c r="C5835" s="67">
        <v>1</v>
      </c>
      <c r="D5835" s="67"/>
      <c r="E5835" s="600">
        <v>4.8150000000000004</v>
      </c>
      <c r="F5835" s="67">
        <f t="shared" si="347"/>
        <v>1.4</v>
      </c>
      <c r="G5835" s="600"/>
      <c r="H5835" s="668">
        <f t="shared" si="348"/>
        <v>6.7409999999999997</v>
      </c>
      <c r="J5835" s="598"/>
      <c r="K5835" s="598"/>
    </row>
    <row r="5836" spans="1:11">
      <c r="A5836" s="67"/>
      <c r="B5836" s="67" t="s">
        <v>1025</v>
      </c>
      <c r="C5836" s="67">
        <v>1</v>
      </c>
      <c r="D5836" s="67"/>
      <c r="E5836" s="600">
        <v>4.7649999999999997</v>
      </c>
      <c r="F5836" s="67">
        <f t="shared" si="347"/>
        <v>1.4</v>
      </c>
      <c r="G5836" s="600"/>
      <c r="H5836" s="668">
        <f t="shared" si="348"/>
        <v>6.6710000000000003</v>
      </c>
      <c r="J5836" s="598"/>
      <c r="K5836" s="598"/>
    </row>
    <row r="5837" spans="1:11">
      <c r="A5837" s="67"/>
      <c r="B5837" s="67" t="s">
        <v>1077</v>
      </c>
      <c r="C5837" s="67">
        <v>1</v>
      </c>
      <c r="D5837" s="67"/>
      <c r="E5837" s="600">
        <v>20.66</v>
      </c>
      <c r="F5837" s="67">
        <f t="shared" si="347"/>
        <v>1.4</v>
      </c>
      <c r="G5837" s="600"/>
      <c r="H5837" s="668">
        <f t="shared" si="348"/>
        <v>28.923999999999999</v>
      </c>
      <c r="J5837" s="598"/>
      <c r="K5837" s="598"/>
    </row>
    <row r="5838" spans="1:11">
      <c r="A5838" s="67"/>
      <c r="B5838" s="67" t="s">
        <v>1030</v>
      </c>
      <c r="C5838" s="67">
        <v>1</v>
      </c>
      <c r="D5838" s="67"/>
      <c r="E5838" s="600">
        <v>1</v>
      </c>
      <c r="F5838" s="67">
        <f t="shared" si="347"/>
        <v>1.4</v>
      </c>
      <c r="G5838" s="600"/>
      <c r="H5838" s="668">
        <f t="shared" si="348"/>
        <v>1.4</v>
      </c>
      <c r="J5838" s="598"/>
      <c r="K5838" s="598"/>
    </row>
    <row r="5839" spans="1:11">
      <c r="A5839" s="67"/>
      <c r="B5839" s="67" t="s">
        <v>1031</v>
      </c>
      <c r="C5839" s="67">
        <v>1</v>
      </c>
      <c r="D5839" s="67"/>
      <c r="E5839" s="600">
        <v>0.7</v>
      </c>
      <c r="F5839" s="67">
        <f t="shared" si="347"/>
        <v>1.4</v>
      </c>
      <c r="G5839" s="600"/>
      <c r="H5839" s="668">
        <f t="shared" si="348"/>
        <v>0.98</v>
      </c>
      <c r="J5839" s="598"/>
      <c r="K5839" s="598"/>
    </row>
    <row r="5840" spans="1:11">
      <c r="A5840" s="67"/>
      <c r="B5840" s="67" t="s">
        <v>1031</v>
      </c>
      <c r="C5840" s="67">
        <v>1</v>
      </c>
      <c r="D5840" s="67"/>
      <c r="E5840" s="600">
        <v>2.85</v>
      </c>
      <c r="F5840" s="67">
        <f t="shared" si="347"/>
        <v>1.4</v>
      </c>
      <c r="G5840" s="600"/>
      <c r="H5840" s="668">
        <f t="shared" si="348"/>
        <v>3.99</v>
      </c>
      <c r="J5840" s="598"/>
      <c r="K5840" s="598"/>
    </row>
    <row r="5841" spans="1:11">
      <c r="A5841" s="67"/>
      <c r="B5841" s="67" t="s">
        <v>1032</v>
      </c>
      <c r="C5841" s="67">
        <v>1</v>
      </c>
      <c r="D5841" s="67"/>
      <c r="E5841" s="600">
        <v>2.7749999999999999</v>
      </c>
      <c r="F5841" s="67">
        <f t="shared" si="347"/>
        <v>1.4</v>
      </c>
      <c r="G5841" s="600"/>
      <c r="H5841" s="668">
        <f t="shared" si="348"/>
        <v>3.8849999999999998</v>
      </c>
      <c r="J5841" s="598"/>
      <c r="K5841" s="598"/>
    </row>
    <row r="5842" spans="1:11">
      <c r="A5842" s="67"/>
      <c r="B5842" s="67" t="s">
        <v>1087</v>
      </c>
      <c r="C5842" s="67">
        <v>1</v>
      </c>
      <c r="D5842" s="67"/>
      <c r="E5842" s="600">
        <v>8.0229999999999997</v>
      </c>
      <c r="F5842" s="67">
        <f t="shared" si="347"/>
        <v>1.4</v>
      </c>
      <c r="G5842" s="600"/>
      <c r="H5842" s="668">
        <f t="shared" si="348"/>
        <v>11.232200000000001</v>
      </c>
      <c r="J5842" s="598"/>
      <c r="K5842" s="598"/>
    </row>
    <row r="5843" spans="1:11">
      <c r="A5843" s="67"/>
      <c r="B5843" s="67" t="s">
        <v>1035</v>
      </c>
      <c r="C5843" s="67">
        <v>1</v>
      </c>
      <c r="D5843" s="67"/>
      <c r="E5843" s="600">
        <v>4.67</v>
      </c>
      <c r="F5843" s="67">
        <f t="shared" si="347"/>
        <v>1.4</v>
      </c>
      <c r="G5843" s="600"/>
      <c r="H5843" s="668">
        <f t="shared" si="348"/>
        <v>6.5380000000000003</v>
      </c>
      <c r="J5843" s="598"/>
      <c r="K5843" s="598"/>
    </row>
    <row r="5844" spans="1:11">
      <c r="A5844" s="67"/>
      <c r="B5844" s="67" t="s">
        <v>1035</v>
      </c>
      <c r="C5844" s="67">
        <v>1</v>
      </c>
      <c r="D5844" s="67"/>
      <c r="E5844" s="600">
        <v>1.8</v>
      </c>
      <c r="F5844" s="67">
        <f t="shared" si="347"/>
        <v>1.4</v>
      </c>
      <c r="G5844" s="600"/>
      <c r="H5844" s="668">
        <f t="shared" si="348"/>
        <v>2.52</v>
      </c>
      <c r="J5844" s="598"/>
      <c r="K5844" s="598"/>
    </row>
    <row r="5845" spans="1:11">
      <c r="A5845" s="67"/>
      <c r="B5845" s="67" t="s">
        <v>977</v>
      </c>
      <c r="C5845" s="67">
        <v>1</v>
      </c>
      <c r="D5845" s="67"/>
      <c r="E5845" s="600">
        <v>2.57</v>
      </c>
      <c r="F5845" s="67">
        <f t="shared" si="347"/>
        <v>1.4</v>
      </c>
      <c r="G5845" s="600"/>
      <c r="H5845" s="668">
        <f t="shared" si="348"/>
        <v>3.5979999999999999</v>
      </c>
      <c r="J5845" s="598"/>
      <c r="K5845" s="598"/>
    </row>
    <row r="5846" spans="1:11">
      <c r="A5846" s="67"/>
      <c r="B5846" s="67" t="s">
        <v>1036</v>
      </c>
      <c r="C5846" s="67">
        <v>1</v>
      </c>
      <c r="D5846" s="67"/>
      <c r="E5846" s="600">
        <v>2.75</v>
      </c>
      <c r="F5846" s="67">
        <f t="shared" si="347"/>
        <v>1.4</v>
      </c>
      <c r="G5846" s="600"/>
      <c r="H5846" s="668">
        <f t="shared" si="348"/>
        <v>3.85</v>
      </c>
      <c r="J5846" s="598"/>
      <c r="K5846" s="598"/>
    </row>
    <row r="5847" spans="1:11">
      <c r="A5847" s="67"/>
      <c r="B5847" s="67" t="s">
        <v>1037</v>
      </c>
      <c r="C5847" s="67">
        <v>1</v>
      </c>
      <c r="D5847" s="67"/>
      <c r="E5847" s="600">
        <v>2.7749999999999999</v>
      </c>
      <c r="F5847" s="67">
        <f t="shared" si="347"/>
        <v>1.4</v>
      </c>
      <c r="G5847" s="600"/>
      <c r="H5847" s="668">
        <f t="shared" si="348"/>
        <v>3.8849999999999998</v>
      </c>
      <c r="J5847" s="598"/>
      <c r="K5847" s="598"/>
    </row>
    <row r="5848" spans="1:11">
      <c r="A5848" s="67"/>
      <c r="B5848" s="67" t="s">
        <v>1038</v>
      </c>
      <c r="C5848" s="67">
        <v>1</v>
      </c>
      <c r="D5848" s="67"/>
      <c r="E5848" s="600">
        <v>1.8</v>
      </c>
      <c r="F5848" s="67">
        <f t="shared" si="347"/>
        <v>1.4</v>
      </c>
      <c r="G5848" s="600"/>
      <c r="H5848" s="668">
        <f t="shared" si="348"/>
        <v>2.52</v>
      </c>
      <c r="J5848" s="598"/>
      <c r="K5848" s="598"/>
    </row>
    <row r="5849" spans="1:11">
      <c r="A5849" s="67"/>
      <c r="B5849" s="67" t="s">
        <v>1039</v>
      </c>
      <c r="C5849" s="67">
        <v>1</v>
      </c>
      <c r="D5849" s="67"/>
      <c r="E5849" s="600">
        <v>0.27</v>
      </c>
      <c r="F5849" s="67">
        <f t="shared" si="347"/>
        <v>1.4</v>
      </c>
      <c r="G5849" s="600"/>
      <c r="H5849" s="668">
        <f t="shared" ref="H5849:H5874" si="349">+PRODUCT(C5849:G5849)</f>
        <v>0.378</v>
      </c>
      <c r="J5849" s="598"/>
      <c r="K5849" s="598"/>
    </row>
    <row r="5850" spans="1:11">
      <c r="A5850" s="67"/>
      <c r="B5850" s="67" t="s">
        <v>1040</v>
      </c>
      <c r="C5850" s="67">
        <v>1</v>
      </c>
      <c r="D5850" s="67"/>
      <c r="E5850" s="600">
        <v>2.75</v>
      </c>
      <c r="F5850" s="67">
        <f t="shared" si="347"/>
        <v>1.4</v>
      </c>
      <c r="G5850" s="600"/>
      <c r="H5850" s="668">
        <f t="shared" si="349"/>
        <v>3.85</v>
      </c>
      <c r="J5850" s="598"/>
      <c r="K5850" s="598"/>
    </row>
    <row r="5851" spans="1:11">
      <c r="A5851" s="67"/>
      <c r="B5851" s="67" t="s">
        <v>1041</v>
      </c>
      <c r="C5851" s="67">
        <v>1</v>
      </c>
      <c r="D5851" s="67"/>
      <c r="E5851" s="600">
        <v>2.85</v>
      </c>
      <c r="F5851" s="67">
        <f t="shared" si="347"/>
        <v>1.4</v>
      </c>
      <c r="G5851" s="600"/>
      <c r="H5851" s="668">
        <f t="shared" si="349"/>
        <v>3.99</v>
      </c>
      <c r="J5851" s="598"/>
      <c r="K5851" s="598"/>
    </row>
    <row r="5852" spans="1:11">
      <c r="A5852" s="67"/>
      <c r="B5852" s="67" t="s">
        <v>1042</v>
      </c>
      <c r="C5852" s="67">
        <v>1</v>
      </c>
      <c r="D5852" s="67"/>
      <c r="E5852" s="600">
        <v>2.85</v>
      </c>
      <c r="F5852" s="67">
        <f t="shared" ref="F5852:F5874" si="350">0.2+0.6+0.6</f>
        <v>1.4</v>
      </c>
      <c r="G5852" s="600"/>
      <c r="H5852" s="668">
        <f t="shared" si="349"/>
        <v>3.99</v>
      </c>
      <c r="J5852" s="598"/>
      <c r="K5852" s="598"/>
    </row>
    <row r="5853" spans="1:11">
      <c r="A5853" s="67"/>
      <c r="B5853" s="67" t="s">
        <v>1043</v>
      </c>
      <c r="C5853" s="67">
        <v>1</v>
      </c>
      <c r="D5853" s="67"/>
      <c r="E5853" s="600">
        <v>2.7749999999999999</v>
      </c>
      <c r="F5853" s="67">
        <f t="shared" si="350"/>
        <v>1.4</v>
      </c>
      <c r="G5853" s="600"/>
      <c r="H5853" s="668">
        <f t="shared" si="349"/>
        <v>3.8849999999999998</v>
      </c>
      <c r="J5853" s="598"/>
      <c r="K5853" s="598"/>
    </row>
    <row r="5854" spans="1:11">
      <c r="A5854" s="67"/>
      <c r="B5854" s="67" t="s">
        <v>1044</v>
      </c>
      <c r="C5854" s="67">
        <v>1</v>
      </c>
      <c r="D5854" s="67"/>
      <c r="E5854" s="600">
        <v>2.85</v>
      </c>
      <c r="F5854" s="67">
        <f t="shared" si="350"/>
        <v>1.4</v>
      </c>
      <c r="G5854" s="600"/>
      <c r="H5854" s="668">
        <f t="shared" si="349"/>
        <v>3.99</v>
      </c>
      <c r="J5854" s="598"/>
      <c r="K5854" s="598"/>
    </row>
    <row r="5855" spans="1:11">
      <c r="A5855" s="67"/>
      <c r="B5855" s="67" t="s">
        <v>1045</v>
      </c>
      <c r="C5855" s="67">
        <v>1</v>
      </c>
      <c r="D5855" s="67"/>
      <c r="E5855" s="600">
        <v>2.7749999999999999</v>
      </c>
      <c r="F5855" s="67">
        <f t="shared" si="350"/>
        <v>1.4</v>
      </c>
      <c r="G5855" s="600"/>
      <c r="H5855" s="668">
        <f t="shared" si="349"/>
        <v>3.8849999999999998</v>
      </c>
      <c r="J5855" s="598"/>
      <c r="K5855" s="598"/>
    </row>
    <row r="5856" spans="1:11">
      <c r="A5856" s="67"/>
      <c r="B5856" s="67" t="s">
        <v>1046</v>
      </c>
      <c r="C5856" s="67">
        <v>1</v>
      </c>
      <c r="D5856" s="67"/>
      <c r="E5856" s="600">
        <v>2.85</v>
      </c>
      <c r="F5856" s="67">
        <f t="shared" si="350"/>
        <v>1.4</v>
      </c>
      <c r="G5856" s="600"/>
      <c r="H5856" s="668">
        <f t="shared" si="349"/>
        <v>3.99</v>
      </c>
      <c r="J5856" s="598"/>
      <c r="K5856" s="598"/>
    </row>
    <row r="5857" spans="1:11">
      <c r="A5857" s="67"/>
      <c r="B5857" s="67" t="s">
        <v>1047</v>
      </c>
      <c r="C5857" s="67">
        <v>1</v>
      </c>
      <c r="D5857" s="67"/>
      <c r="E5857" s="600">
        <v>2.85</v>
      </c>
      <c r="F5857" s="67">
        <f t="shared" si="350"/>
        <v>1.4</v>
      </c>
      <c r="G5857" s="600"/>
      <c r="H5857" s="668">
        <f t="shared" si="349"/>
        <v>3.99</v>
      </c>
      <c r="J5857" s="598"/>
      <c r="K5857" s="598"/>
    </row>
    <row r="5858" spans="1:11">
      <c r="A5858" s="67"/>
      <c r="B5858" s="67" t="s">
        <v>1048</v>
      </c>
      <c r="C5858" s="67">
        <v>1</v>
      </c>
      <c r="D5858" s="67"/>
      <c r="E5858" s="600">
        <v>2.85</v>
      </c>
      <c r="F5858" s="67">
        <f t="shared" si="350"/>
        <v>1.4</v>
      </c>
      <c r="G5858" s="600"/>
      <c r="H5858" s="668">
        <f t="shared" si="349"/>
        <v>3.99</v>
      </c>
      <c r="J5858" s="598"/>
      <c r="K5858" s="598"/>
    </row>
    <row r="5859" spans="1:11">
      <c r="A5859" s="67"/>
      <c r="B5859" s="67" t="s">
        <v>1049</v>
      </c>
      <c r="C5859" s="67">
        <v>1</v>
      </c>
      <c r="D5859" s="67"/>
      <c r="E5859" s="600">
        <v>2.7749999999999999</v>
      </c>
      <c r="F5859" s="67">
        <f t="shared" si="350"/>
        <v>1.4</v>
      </c>
      <c r="G5859" s="600"/>
      <c r="H5859" s="668">
        <f t="shared" si="349"/>
        <v>3.8849999999999998</v>
      </c>
      <c r="J5859" s="598"/>
      <c r="K5859" s="598"/>
    </row>
    <row r="5860" spans="1:11">
      <c r="A5860" s="67"/>
      <c r="B5860" s="67" t="s">
        <v>1050</v>
      </c>
      <c r="C5860" s="67">
        <v>1</v>
      </c>
      <c r="D5860" s="67"/>
      <c r="E5860" s="600">
        <v>2.85</v>
      </c>
      <c r="F5860" s="67">
        <f t="shared" si="350"/>
        <v>1.4</v>
      </c>
      <c r="G5860" s="600"/>
      <c r="H5860" s="668">
        <f t="shared" si="349"/>
        <v>3.99</v>
      </c>
      <c r="J5860" s="598"/>
      <c r="K5860" s="598"/>
    </row>
    <row r="5861" spans="1:11">
      <c r="A5861" s="67"/>
      <c r="B5861" s="67" t="s">
        <v>1051</v>
      </c>
      <c r="C5861" s="67">
        <v>1</v>
      </c>
      <c r="D5861" s="67"/>
      <c r="E5861" s="600">
        <v>2.85</v>
      </c>
      <c r="F5861" s="67">
        <f t="shared" si="350"/>
        <v>1.4</v>
      </c>
      <c r="G5861" s="600"/>
      <c r="H5861" s="668">
        <f t="shared" si="349"/>
        <v>3.99</v>
      </c>
      <c r="J5861" s="598"/>
      <c r="K5861" s="598"/>
    </row>
    <row r="5862" spans="1:11">
      <c r="A5862" s="67"/>
      <c r="B5862" s="67" t="s">
        <v>1052</v>
      </c>
      <c r="C5862" s="67">
        <v>1</v>
      </c>
      <c r="D5862" s="67"/>
      <c r="E5862" s="600">
        <v>2.7749999999999999</v>
      </c>
      <c r="F5862" s="67">
        <f t="shared" si="350"/>
        <v>1.4</v>
      </c>
      <c r="G5862" s="600"/>
      <c r="H5862" s="668">
        <f t="shared" si="349"/>
        <v>3.8849999999999998</v>
      </c>
      <c r="J5862" s="598"/>
      <c r="K5862" s="598"/>
    </row>
    <row r="5863" spans="1:11">
      <c r="A5863" s="67"/>
      <c r="B5863" s="67" t="s">
        <v>1053</v>
      </c>
      <c r="C5863" s="67">
        <v>1</v>
      </c>
      <c r="D5863" s="67"/>
      <c r="E5863" s="600">
        <v>2.85</v>
      </c>
      <c r="F5863" s="67">
        <f t="shared" si="350"/>
        <v>1.4</v>
      </c>
      <c r="G5863" s="600"/>
      <c r="H5863" s="668">
        <f t="shared" si="349"/>
        <v>3.99</v>
      </c>
      <c r="J5863" s="598"/>
      <c r="K5863" s="598"/>
    </row>
    <row r="5864" spans="1:11">
      <c r="A5864" s="67"/>
      <c r="B5864" s="67" t="s">
        <v>1054</v>
      </c>
      <c r="C5864" s="67">
        <v>1</v>
      </c>
      <c r="D5864" s="67"/>
      <c r="E5864" s="600">
        <v>2.85</v>
      </c>
      <c r="F5864" s="67">
        <f t="shared" si="350"/>
        <v>1.4</v>
      </c>
      <c r="G5864" s="600"/>
      <c r="H5864" s="668">
        <f t="shared" si="349"/>
        <v>3.99</v>
      </c>
      <c r="J5864" s="598"/>
      <c r="K5864" s="598"/>
    </row>
    <row r="5865" spans="1:11">
      <c r="A5865" s="67"/>
      <c r="B5865" s="67" t="s">
        <v>1055</v>
      </c>
      <c r="C5865" s="67">
        <v>1</v>
      </c>
      <c r="D5865" s="67"/>
      <c r="E5865" s="600">
        <v>2.7749999999999999</v>
      </c>
      <c r="F5865" s="67">
        <f t="shared" si="350"/>
        <v>1.4</v>
      </c>
      <c r="G5865" s="600"/>
      <c r="H5865" s="668">
        <f t="shared" si="349"/>
        <v>3.8849999999999998</v>
      </c>
      <c r="J5865" s="598"/>
      <c r="K5865" s="598"/>
    </row>
    <row r="5866" spans="1:11">
      <c r="A5866" s="67"/>
      <c r="B5866" s="67" t="s">
        <v>1056</v>
      </c>
      <c r="C5866" s="67">
        <v>1</v>
      </c>
      <c r="D5866" s="67"/>
      <c r="E5866" s="600">
        <v>2.85</v>
      </c>
      <c r="F5866" s="67">
        <f t="shared" si="350"/>
        <v>1.4</v>
      </c>
      <c r="G5866" s="600"/>
      <c r="H5866" s="668">
        <f t="shared" si="349"/>
        <v>3.99</v>
      </c>
      <c r="J5866" s="598"/>
      <c r="K5866" s="598"/>
    </row>
    <row r="5867" spans="1:11">
      <c r="A5867" s="67"/>
      <c r="B5867" s="67" t="s">
        <v>1057</v>
      </c>
      <c r="C5867" s="67">
        <v>1</v>
      </c>
      <c r="D5867" s="67"/>
      <c r="E5867" s="600">
        <v>2.7749999999999999</v>
      </c>
      <c r="F5867" s="67">
        <f t="shared" si="350"/>
        <v>1.4</v>
      </c>
      <c r="G5867" s="600"/>
      <c r="H5867" s="668">
        <f t="shared" si="349"/>
        <v>3.8849999999999998</v>
      </c>
      <c r="J5867" s="598"/>
      <c r="K5867" s="598"/>
    </row>
    <row r="5868" spans="1:11">
      <c r="A5868" s="67"/>
      <c r="B5868" s="67" t="s">
        <v>1058</v>
      </c>
      <c r="C5868" s="67">
        <v>1</v>
      </c>
      <c r="D5868" s="67"/>
      <c r="E5868" s="600">
        <v>2.0499999999999998</v>
      </c>
      <c r="F5868" s="67">
        <f t="shared" si="350"/>
        <v>1.4</v>
      </c>
      <c r="G5868" s="600"/>
      <c r="H5868" s="668">
        <f t="shared" si="349"/>
        <v>2.87</v>
      </c>
      <c r="J5868" s="598"/>
      <c r="K5868" s="598"/>
    </row>
    <row r="5869" spans="1:11">
      <c r="A5869" s="67"/>
      <c r="B5869" s="67" t="s">
        <v>1079</v>
      </c>
      <c r="C5869" s="67">
        <v>1</v>
      </c>
      <c r="D5869" s="67"/>
      <c r="E5869" s="600">
        <v>1.4</v>
      </c>
      <c r="F5869" s="67">
        <f t="shared" si="350"/>
        <v>1.4</v>
      </c>
      <c r="G5869" s="600"/>
      <c r="H5869" s="668">
        <f t="shared" si="349"/>
        <v>1.96</v>
      </c>
      <c r="J5869" s="598"/>
      <c r="K5869" s="598"/>
    </row>
    <row r="5870" spans="1:11">
      <c r="A5870" s="67"/>
      <c r="B5870" s="67" t="s">
        <v>1059</v>
      </c>
      <c r="C5870" s="67">
        <v>1</v>
      </c>
      <c r="D5870" s="67"/>
      <c r="E5870" s="600">
        <v>3.2</v>
      </c>
      <c r="F5870" s="67">
        <f t="shared" si="350"/>
        <v>1.4</v>
      </c>
      <c r="G5870" s="600"/>
      <c r="H5870" s="668">
        <f t="shared" si="349"/>
        <v>4.4800000000000004</v>
      </c>
      <c r="J5870" s="598"/>
      <c r="K5870" s="598"/>
    </row>
    <row r="5871" spans="1:11">
      <c r="A5871" s="67"/>
      <c r="B5871" s="67" t="s">
        <v>1088</v>
      </c>
      <c r="C5871" s="67">
        <v>4</v>
      </c>
      <c r="D5871" s="67"/>
      <c r="E5871" s="600">
        <v>1.5</v>
      </c>
      <c r="F5871" s="67">
        <f t="shared" si="350"/>
        <v>1.4</v>
      </c>
      <c r="G5871" s="600"/>
      <c r="H5871" s="668">
        <f t="shared" si="349"/>
        <v>8.4</v>
      </c>
      <c r="J5871" s="598"/>
      <c r="K5871" s="598"/>
    </row>
    <row r="5872" spans="1:11">
      <c r="A5872" s="67"/>
      <c r="B5872" s="67" t="s">
        <v>1061</v>
      </c>
      <c r="C5872" s="67">
        <v>1</v>
      </c>
      <c r="D5872" s="67"/>
      <c r="E5872" s="600">
        <f>1.4+3.2</f>
        <v>4.5999999999999996</v>
      </c>
      <c r="F5872" s="67">
        <f t="shared" si="350"/>
        <v>1.4</v>
      </c>
      <c r="G5872" s="600"/>
      <c r="H5872" s="668">
        <f t="shared" si="349"/>
        <v>6.44</v>
      </c>
      <c r="J5872" s="598"/>
      <c r="K5872" s="598"/>
    </row>
    <row r="5873" spans="1:11">
      <c r="A5873" s="67"/>
      <c r="B5873" s="67" t="s">
        <v>1062</v>
      </c>
      <c r="C5873" s="67">
        <v>1</v>
      </c>
      <c r="D5873" s="67"/>
      <c r="E5873" s="600">
        <f>1.4+3.2</f>
        <v>4.5999999999999996</v>
      </c>
      <c r="F5873" s="67">
        <f t="shared" si="350"/>
        <v>1.4</v>
      </c>
      <c r="G5873" s="600"/>
      <c r="H5873" s="668">
        <f t="shared" si="349"/>
        <v>6.44</v>
      </c>
      <c r="J5873" s="598"/>
      <c r="K5873" s="598"/>
    </row>
    <row r="5874" spans="1:11">
      <c r="A5874" s="67"/>
      <c r="B5874" s="67" t="s">
        <v>1063</v>
      </c>
      <c r="C5874" s="67">
        <v>1</v>
      </c>
      <c r="D5874" s="67"/>
      <c r="E5874" s="600">
        <v>4.6500000000000004</v>
      </c>
      <c r="F5874" s="67">
        <f t="shared" si="350"/>
        <v>1.4</v>
      </c>
      <c r="G5874" s="600"/>
      <c r="H5874" s="668">
        <f t="shared" si="349"/>
        <v>6.51</v>
      </c>
      <c r="J5874" s="598"/>
      <c r="K5874" s="598"/>
    </row>
    <row r="5875" spans="1:11">
      <c r="A5875" s="67"/>
      <c r="B5875" s="67" t="s">
        <v>1064</v>
      </c>
      <c r="C5875" s="67"/>
      <c r="D5875" s="67"/>
      <c r="E5875" s="600"/>
      <c r="F5875" s="67"/>
      <c r="G5875" s="600"/>
      <c r="H5875" s="668"/>
      <c r="J5875" s="598"/>
      <c r="K5875" s="598"/>
    </row>
    <row r="5876" spans="1:11">
      <c r="A5876" s="67"/>
      <c r="B5876" s="67" t="s">
        <v>1065</v>
      </c>
      <c r="C5876" s="67"/>
      <c r="D5876" s="67"/>
      <c r="E5876" s="600"/>
      <c r="F5876" s="67"/>
      <c r="G5876" s="600"/>
      <c r="H5876" s="668"/>
      <c r="J5876" s="598"/>
      <c r="K5876" s="598"/>
    </row>
    <row r="5877" spans="1:11">
      <c r="A5877" s="67"/>
      <c r="B5877" s="67" t="s">
        <v>1082</v>
      </c>
      <c r="C5877" s="67">
        <v>1</v>
      </c>
      <c r="D5877" s="67"/>
      <c r="E5877" s="600">
        <v>1.5289999999999999</v>
      </c>
      <c r="F5877" s="67">
        <f t="shared" ref="F5877:F5894" si="351">0.2+0.6+0.6</f>
        <v>1.4</v>
      </c>
      <c r="G5877" s="600"/>
      <c r="H5877" s="668">
        <f t="shared" ref="H5877:H5894" si="352">+PRODUCT(C5877:G5877)</f>
        <v>2.1406000000000001</v>
      </c>
      <c r="J5877" s="598"/>
      <c r="K5877" s="598"/>
    </row>
    <row r="5878" spans="1:11">
      <c r="A5878" s="67"/>
      <c r="B5878" s="67" t="s">
        <v>1066</v>
      </c>
      <c r="C5878" s="67">
        <v>1</v>
      </c>
      <c r="D5878" s="67"/>
      <c r="E5878" s="600">
        <v>2.6459999999999999</v>
      </c>
      <c r="F5878" s="67">
        <f t="shared" si="351"/>
        <v>1.4</v>
      </c>
      <c r="G5878" s="600"/>
      <c r="H5878" s="668">
        <f t="shared" si="352"/>
        <v>3.7044000000000001</v>
      </c>
      <c r="J5878" s="598"/>
      <c r="K5878" s="598"/>
    </row>
    <row r="5879" spans="1:11">
      <c r="A5879" s="67"/>
      <c r="B5879" s="67" t="s">
        <v>1083</v>
      </c>
      <c r="C5879" s="67">
        <v>1</v>
      </c>
      <c r="D5879" s="67"/>
      <c r="E5879" s="600">
        <v>1.53</v>
      </c>
      <c r="F5879" s="67">
        <f t="shared" si="351"/>
        <v>1.4</v>
      </c>
      <c r="G5879" s="600"/>
      <c r="H5879" s="668">
        <f t="shared" si="352"/>
        <v>2.1419999999999999</v>
      </c>
      <c r="J5879" s="598"/>
      <c r="K5879" s="598"/>
    </row>
    <row r="5880" spans="1:11">
      <c r="A5880" s="67"/>
      <c r="B5880" s="67" t="s">
        <v>1067</v>
      </c>
      <c r="C5880" s="67">
        <v>1</v>
      </c>
      <c r="D5880" s="67"/>
      <c r="E5880" s="600">
        <v>4.3600000000000003</v>
      </c>
      <c r="F5880" s="67">
        <f t="shared" si="351"/>
        <v>1.4</v>
      </c>
      <c r="G5880" s="600"/>
      <c r="H5880" s="668">
        <f t="shared" si="352"/>
        <v>6.1040000000000001</v>
      </c>
      <c r="J5880" s="598"/>
      <c r="K5880" s="598"/>
    </row>
    <row r="5881" spans="1:11">
      <c r="A5881" s="67"/>
      <c r="B5881" s="67" t="s">
        <v>1084</v>
      </c>
      <c r="C5881" s="67">
        <v>1</v>
      </c>
      <c r="D5881" s="67"/>
      <c r="E5881" s="600">
        <v>1.53</v>
      </c>
      <c r="F5881" s="67">
        <f t="shared" si="351"/>
        <v>1.4</v>
      </c>
      <c r="G5881" s="600"/>
      <c r="H5881" s="668">
        <f t="shared" si="352"/>
        <v>2.1419999999999999</v>
      </c>
      <c r="J5881" s="598"/>
      <c r="K5881" s="598"/>
    </row>
    <row r="5882" spans="1:11">
      <c r="A5882" s="67"/>
      <c r="B5882" s="67" t="s">
        <v>1068</v>
      </c>
      <c r="C5882" s="67">
        <v>1</v>
      </c>
      <c r="D5882" s="67"/>
      <c r="E5882" s="600">
        <v>2.6459999999999999</v>
      </c>
      <c r="F5882" s="67">
        <f t="shared" si="351"/>
        <v>1.4</v>
      </c>
      <c r="G5882" s="600"/>
      <c r="H5882" s="668">
        <f t="shared" si="352"/>
        <v>3.7044000000000001</v>
      </c>
      <c r="J5882" s="598"/>
      <c r="K5882" s="598"/>
    </row>
    <row r="5883" spans="1:11">
      <c r="A5883" s="67"/>
      <c r="B5883" s="67" t="s">
        <v>1085</v>
      </c>
      <c r="C5883" s="67">
        <v>1</v>
      </c>
      <c r="D5883" s="67"/>
      <c r="E5883" s="600">
        <v>1.5209999999999999</v>
      </c>
      <c r="F5883" s="67">
        <f t="shared" si="351"/>
        <v>1.4</v>
      </c>
      <c r="G5883" s="600"/>
      <c r="H5883" s="668">
        <f t="shared" si="352"/>
        <v>2.1294</v>
      </c>
      <c r="J5883" s="598"/>
      <c r="K5883" s="598"/>
    </row>
    <row r="5884" spans="1:11">
      <c r="A5884" s="67"/>
      <c r="B5884" s="67" t="s">
        <v>1069</v>
      </c>
      <c r="C5884" s="67">
        <v>1</v>
      </c>
      <c r="D5884" s="67"/>
      <c r="E5884" s="600">
        <v>4.3460000000000001</v>
      </c>
      <c r="F5884" s="67">
        <f t="shared" si="351"/>
        <v>1.4</v>
      </c>
      <c r="G5884" s="600"/>
      <c r="H5884" s="668">
        <f t="shared" si="352"/>
        <v>6.0843999999999996</v>
      </c>
      <c r="J5884" s="598"/>
      <c r="K5884" s="598"/>
    </row>
    <row r="5885" spans="1:11">
      <c r="A5885" s="67"/>
      <c r="B5885" s="67" t="s">
        <v>1086</v>
      </c>
      <c r="C5885" s="67">
        <v>1</v>
      </c>
      <c r="D5885" s="67"/>
      <c r="E5885" s="600">
        <v>1.53</v>
      </c>
      <c r="F5885" s="67">
        <f t="shared" si="351"/>
        <v>1.4</v>
      </c>
      <c r="G5885" s="600"/>
      <c r="H5885" s="668">
        <f t="shared" si="352"/>
        <v>2.1419999999999999</v>
      </c>
      <c r="J5885" s="598"/>
      <c r="K5885" s="598"/>
    </row>
    <row r="5886" spans="1:11">
      <c r="A5886" s="67"/>
      <c r="B5886" s="67" t="s">
        <v>1070</v>
      </c>
      <c r="C5886" s="67">
        <v>1</v>
      </c>
      <c r="D5886" s="67"/>
      <c r="E5886" s="600">
        <v>4.3460000000000001</v>
      </c>
      <c r="F5886" s="67">
        <f t="shared" si="351"/>
        <v>1.4</v>
      </c>
      <c r="G5886" s="600"/>
      <c r="H5886" s="668">
        <f t="shared" si="352"/>
        <v>6.0843999999999996</v>
      </c>
      <c r="J5886" s="598"/>
      <c r="K5886" s="598"/>
    </row>
    <row r="5887" spans="1:11">
      <c r="A5887" s="67"/>
      <c r="B5887" s="67" t="s">
        <v>1071</v>
      </c>
      <c r="C5887" s="67">
        <v>1</v>
      </c>
      <c r="D5887" s="67"/>
      <c r="E5887" s="600">
        <v>6.35</v>
      </c>
      <c r="F5887" s="67">
        <f t="shared" si="351"/>
        <v>1.4</v>
      </c>
      <c r="G5887" s="600"/>
      <c r="H5887" s="668">
        <f t="shared" si="352"/>
        <v>8.89</v>
      </c>
      <c r="J5887" s="598"/>
      <c r="K5887" s="598"/>
    </row>
    <row r="5888" spans="1:11">
      <c r="A5888" s="67"/>
      <c r="B5888" s="67" t="s">
        <v>1071</v>
      </c>
      <c r="C5888" s="67">
        <v>1</v>
      </c>
      <c r="D5888" s="67"/>
      <c r="E5888" s="600">
        <v>6.05</v>
      </c>
      <c r="F5888" s="67">
        <f t="shared" si="351"/>
        <v>1.4</v>
      </c>
      <c r="G5888" s="600"/>
      <c r="H5888" s="668">
        <f t="shared" si="352"/>
        <v>8.4700000000000006</v>
      </c>
      <c r="J5888" s="598"/>
      <c r="K5888" s="598"/>
    </row>
    <row r="5889" spans="1:11">
      <c r="A5889" s="67"/>
      <c r="B5889" s="67" t="s">
        <v>1072</v>
      </c>
      <c r="C5889" s="67">
        <v>1</v>
      </c>
      <c r="D5889" s="67"/>
      <c r="E5889" s="600">
        <v>3.05</v>
      </c>
      <c r="F5889" s="67">
        <f t="shared" si="351"/>
        <v>1.4</v>
      </c>
      <c r="G5889" s="600"/>
      <c r="H5889" s="668">
        <f t="shared" si="352"/>
        <v>4.2699999999999996</v>
      </c>
      <c r="J5889" s="598"/>
      <c r="K5889" s="598"/>
    </row>
    <row r="5890" spans="1:11">
      <c r="A5890" s="67"/>
      <c r="B5890" s="67" t="s">
        <v>1089</v>
      </c>
      <c r="C5890" s="67">
        <v>1</v>
      </c>
      <c r="D5890" s="67"/>
      <c r="E5890" s="600">
        <v>2.6480000000000001</v>
      </c>
      <c r="F5890" s="67">
        <f t="shared" si="351"/>
        <v>1.4</v>
      </c>
      <c r="G5890" s="600"/>
      <c r="H5890" s="668">
        <f t="shared" si="352"/>
        <v>3.7071999999999998</v>
      </c>
      <c r="J5890" s="598"/>
      <c r="K5890" s="598"/>
    </row>
    <row r="5891" spans="1:11">
      <c r="A5891" s="67"/>
      <c r="B5891" s="67" t="s">
        <v>1090</v>
      </c>
      <c r="C5891" s="67">
        <v>1</v>
      </c>
      <c r="D5891" s="67"/>
      <c r="E5891" s="600">
        <v>1.5</v>
      </c>
      <c r="F5891" s="67">
        <f t="shared" si="351"/>
        <v>1.4</v>
      </c>
      <c r="G5891" s="600"/>
      <c r="H5891" s="668">
        <f t="shared" si="352"/>
        <v>2.1</v>
      </c>
      <c r="J5891" s="598"/>
      <c r="K5891" s="598"/>
    </row>
    <row r="5892" spans="1:11">
      <c r="A5892" s="67"/>
      <c r="B5892" s="67" t="s">
        <v>1035</v>
      </c>
      <c r="C5892" s="67">
        <v>1</v>
      </c>
      <c r="D5892" s="67"/>
      <c r="E5892" s="600">
        <v>4.01</v>
      </c>
      <c r="F5892" s="67">
        <f t="shared" si="351"/>
        <v>1.4</v>
      </c>
      <c r="G5892" s="600"/>
      <c r="H5892" s="668">
        <f t="shared" si="352"/>
        <v>5.6139999999999999</v>
      </c>
      <c r="J5892" s="598"/>
      <c r="K5892" s="598"/>
    </row>
    <row r="5893" spans="1:11">
      <c r="A5893" s="67"/>
      <c r="B5893" s="67" t="s">
        <v>1035</v>
      </c>
      <c r="C5893" s="67">
        <v>1</v>
      </c>
      <c r="D5893" s="67"/>
      <c r="E5893" s="600">
        <v>4.2910000000000004</v>
      </c>
      <c r="F5893" s="67">
        <f t="shared" si="351"/>
        <v>1.4</v>
      </c>
      <c r="G5893" s="600"/>
      <c r="H5893" s="668">
        <f t="shared" si="352"/>
        <v>6.0073999999999996</v>
      </c>
      <c r="J5893" s="598"/>
      <c r="K5893" s="598"/>
    </row>
    <row r="5894" spans="1:11">
      <c r="A5894" s="67"/>
      <c r="B5894" s="67" t="s">
        <v>1073</v>
      </c>
      <c r="C5894" s="67">
        <v>1</v>
      </c>
      <c r="D5894" s="67"/>
      <c r="E5894" s="600">
        <v>3.8730000000000002</v>
      </c>
      <c r="F5894" s="67">
        <f t="shared" si="351"/>
        <v>1.4</v>
      </c>
      <c r="G5894" s="600"/>
      <c r="H5894" s="668">
        <f t="shared" si="352"/>
        <v>5.4222000000000001</v>
      </c>
      <c r="J5894" s="598"/>
      <c r="K5894" s="598"/>
    </row>
    <row r="5895" spans="1:11">
      <c r="A5895" s="67"/>
      <c r="B5895" s="67"/>
      <c r="C5895" s="67"/>
      <c r="D5895" s="67"/>
      <c r="E5895" s="600"/>
      <c r="F5895" s="67"/>
      <c r="G5895" s="600"/>
      <c r="H5895" s="684">
        <f>SUM(H5785:H5894)</f>
        <v>610.28660000000002</v>
      </c>
      <c r="J5895" s="598"/>
      <c r="K5895" s="598"/>
    </row>
    <row r="5896" spans="1:11">
      <c r="A5896" s="67"/>
      <c r="B5896" s="67"/>
      <c r="C5896" s="67"/>
      <c r="D5896" s="67"/>
      <c r="E5896" s="600"/>
      <c r="F5896" s="67"/>
      <c r="G5896" s="600"/>
      <c r="H5896" s="668"/>
      <c r="J5896" s="598"/>
      <c r="K5896" s="598"/>
    </row>
    <row r="5897" spans="1:11">
      <c r="A5897" s="67"/>
      <c r="B5897" s="599" t="s">
        <v>1265</v>
      </c>
      <c r="C5897" s="67"/>
      <c r="D5897" s="67"/>
      <c r="E5897" s="600"/>
      <c r="F5897" s="67"/>
      <c r="G5897" s="600"/>
      <c r="H5897" s="668"/>
      <c r="J5897" s="598"/>
      <c r="K5897" s="598"/>
    </row>
    <row r="5898" spans="1:11">
      <c r="A5898" s="67"/>
      <c r="B5898" s="67" t="s">
        <v>974</v>
      </c>
      <c r="C5898" s="67">
        <v>7</v>
      </c>
      <c r="D5898" s="67"/>
      <c r="E5898" s="600">
        <v>3.101</v>
      </c>
      <c r="F5898" s="67">
        <f t="shared" ref="F5898:F5909" si="353">0.2+0.6+0.6</f>
        <v>1.4</v>
      </c>
      <c r="G5898" s="600"/>
      <c r="H5898" s="668">
        <f t="shared" ref="H5898:H5932" si="354">+PRODUCT(C5898:G5898)</f>
        <v>30.389800000000001</v>
      </c>
      <c r="J5898" s="598"/>
      <c r="K5898" s="598"/>
    </row>
    <row r="5899" spans="1:11">
      <c r="A5899" s="67"/>
      <c r="B5899" s="67" t="s">
        <v>975</v>
      </c>
      <c r="C5899" s="67">
        <v>7</v>
      </c>
      <c r="D5899" s="67"/>
      <c r="E5899" s="600">
        <v>1.125</v>
      </c>
      <c r="F5899" s="67">
        <f t="shared" si="353"/>
        <v>1.4</v>
      </c>
      <c r="G5899" s="600"/>
      <c r="H5899" s="668">
        <f t="shared" si="354"/>
        <v>11.025</v>
      </c>
      <c r="J5899" s="598"/>
      <c r="K5899" s="598"/>
    </row>
    <row r="5900" spans="1:11">
      <c r="A5900" s="67"/>
      <c r="B5900" s="67" t="s">
        <v>976</v>
      </c>
      <c r="C5900" s="67">
        <v>7</v>
      </c>
      <c r="D5900" s="67"/>
      <c r="E5900" s="600">
        <v>1.43</v>
      </c>
      <c r="F5900" s="67">
        <f t="shared" si="353"/>
        <v>1.4</v>
      </c>
      <c r="G5900" s="600"/>
      <c r="H5900" s="668">
        <f t="shared" si="354"/>
        <v>14.013999999999999</v>
      </c>
      <c r="J5900" s="598"/>
      <c r="K5900" s="598"/>
    </row>
    <row r="5901" spans="1:11">
      <c r="A5901" s="67"/>
      <c r="B5901" s="67" t="s">
        <v>957</v>
      </c>
      <c r="C5901" s="67">
        <v>7</v>
      </c>
      <c r="D5901" s="67"/>
      <c r="E5901" s="600">
        <v>0.42</v>
      </c>
      <c r="F5901" s="67">
        <f t="shared" si="353"/>
        <v>1.4</v>
      </c>
      <c r="G5901" s="600"/>
      <c r="H5901" s="668">
        <f t="shared" si="354"/>
        <v>4.1159999999999997</v>
      </c>
      <c r="J5901" s="598"/>
      <c r="K5901" s="598"/>
    </row>
    <row r="5902" spans="1:11">
      <c r="A5902" s="67"/>
      <c r="B5902" s="67" t="s">
        <v>977</v>
      </c>
      <c r="C5902" s="67">
        <v>1</v>
      </c>
      <c r="D5902" s="67"/>
      <c r="E5902" s="600">
        <v>4.7649999999999997</v>
      </c>
      <c r="F5902" s="67">
        <f t="shared" si="353"/>
        <v>1.4</v>
      </c>
      <c r="G5902" s="600"/>
      <c r="H5902" s="668">
        <f t="shared" si="354"/>
        <v>6.6710000000000003</v>
      </c>
      <c r="J5902" s="598"/>
      <c r="K5902" s="598"/>
    </row>
    <row r="5903" spans="1:11">
      <c r="A5903" s="67"/>
      <c r="B5903" s="67" t="s">
        <v>978</v>
      </c>
      <c r="C5903" s="67">
        <v>1</v>
      </c>
      <c r="D5903" s="67"/>
      <c r="E5903" s="600">
        <v>4.7649999999999997</v>
      </c>
      <c r="F5903" s="67">
        <f t="shared" si="353"/>
        <v>1.4</v>
      </c>
      <c r="G5903" s="600"/>
      <c r="H5903" s="668">
        <f t="shared" si="354"/>
        <v>6.6710000000000003</v>
      </c>
      <c r="J5903" s="598"/>
      <c r="K5903" s="598"/>
    </row>
    <row r="5904" spans="1:11">
      <c r="A5904" s="67"/>
      <c r="B5904" s="67" t="s">
        <v>979</v>
      </c>
      <c r="C5904" s="67">
        <v>1</v>
      </c>
      <c r="D5904" s="67"/>
      <c r="E5904" s="600">
        <v>4.8150000000000004</v>
      </c>
      <c r="F5904" s="67">
        <f t="shared" si="353"/>
        <v>1.4</v>
      </c>
      <c r="G5904" s="600"/>
      <c r="H5904" s="668">
        <f t="shared" si="354"/>
        <v>6.7409999999999997</v>
      </c>
      <c r="J5904" s="598"/>
      <c r="K5904" s="598"/>
    </row>
    <row r="5905" spans="1:11">
      <c r="A5905" s="67"/>
      <c r="B5905" s="67" t="s">
        <v>980</v>
      </c>
      <c r="C5905" s="67">
        <v>1</v>
      </c>
      <c r="D5905" s="67"/>
      <c r="E5905" s="600">
        <v>4.8150000000000004</v>
      </c>
      <c r="F5905" s="67">
        <f t="shared" si="353"/>
        <v>1.4</v>
      </c>
      <c r="G5905" s="600"/>
      <c r="H5905" s="668">
        <f t="shared" si="354"/>
        <v>6.7409999999999997</v>
      </c>
      <c r="J5905" s="598"/>
      <c r="K5905" s="598"/>
    </row>
    <row r="5906" spans="1:11">
      <c r="A5906" s="67"/>
      <c r="B5906" s="67" t="s">
        <v>981</v>
      </c>
      <c r="C5906" s="67">
        <v>1</v>
      </c>
      <c r="D5906" s="67"/>
      <c r="E5906" s="600">
        <v>4.8150000000000004</v>
      </c>
      <c r="F5906" s="67">
        <f t="shared" si="353"/>
        <v>1.4</v>
      </c>
      <c r="G5906" s="600"/>
      <c r="H5906" s="668">
        <f t="shared" si="354"/>
        <v>6.7409999999999997</v>
      </c>
      <c r="J5906" s="598"/>
      <c r="K5906" s="598"/>
    </row>
    <row r="5907" spans="1:11">
      <c r="A5907" s="67"/>
      <c r="B5907" s="67" t="s">
        <v>982</v>
      </c>
      <c r="C5907" s="67">
        <v>1</v>
      </c>
      <c r="D5907" s="67"/>
      <c r="E5907" s="600">
        <v>4.8150000000000004</v>
      </c>
      <c r="F5907" s="67">
        <f t="shared" si="353"/>
        <v>1.4</v>
      </c>
      <c r="G5907" s="600"/>
      <c r="H5907" s="668">
        <f t="shared" si="354"/>
        <v>6.7409999999999997</v>
      </c>
      <c r="J5907" s="598"/>
      <c r="K5907" s="598"/>
    </row>
    <row r="5908" spans="1:11">
      <c r="A5908" s="67"/>
      <c r="B5908" s="67" t="s">
        <v>983</v>
      </c>
      <c r="C5908" s="67">
        <v>1</v>
      </c>
      <c r="D5908" s="67"/>
      <c r="E5908" s="600">
        <v>4.7649999999999997</v>
      </c>
      <c r="F5908" s="67">
        <f t="shared" si="353"/>
        <v>1.4</v>
      </c>
      <c r="G5908" s="600"/>
      <c r="H5908" s="668">
        <f t="shared" si="354"/>
        <v>6.6710000000000003</v>
      </c>
      <c r="J5908" s="598"/>
      <c r="K5908" s="598"/>
    </row>
    <row r="5909" spans="1:11">
      <c r="A5909" s="67"/>
      <c r="B5909" s="67" t="s">
        <v>984</v>
      </c>
      <c r="C5909" s="67">
        <v>1</v>
      </c>
      <c r="D5909" s="67"/>
      <c r="E5909" s="600">
        <v>5.1950000000000003</v>
      </c>
      <c r="F5909" s="67">
        <f t="shared" si="353"/>
        <v>1.4</v>
      </c>
      <c r="G5909" s="600"/>
      <c r="H5909" s="668">
        <f t="shared" si="354"/>
        <v>7.2729999999999997</v>
      </c>
      <c r="J5909" s="598"/>
      <c r="K5909" s="598"/>
    </row>
    <row r="5910" spans="1:11">
      <c r="A5910" s="67"/>
      <c r="B5910" s="67" t="s">
        <v>985</v>
      </c>
      <c r="C5910" s="67">
        <v>1</v>
      </c>
      <c r="D5910" s="67"/>
      <c r="E5910" s="600">
        <v>4.3650000000000002</v>
      </c>
      <c r="F5910" s="67">
        <f t="shared" ref="F5910:F5976" si="355">0.2+0.6+0.6</f>
        <v>1.4</v>
      </c>
      <c r="G5910" s="600"/>
      <c r="H5910" s="668">
        <f t="shared" si="354"/>
        <v>6.1109999999999998</v>
      </c>
      <c r="J5910" s="598"/>
      <c r="K5910" s="598"/>
    </row>
    <row r="5911" spans="1:11">
      <c r="A5911" s="67"/>
      <c r="B5911" s="67" t="s">
        <v>986</v>
      </c>
      <c r="C5911" s="67">
        <v>1</v>
      </c>
      <c r="D5911" s="67"/>
      <c r="E5911" s="600">
        <v>4.4400000000000004</v>
      </c>
      <c r="F5911" s="67">
        <f t="shared" si="355"/>
        <v>1.4</v>
      </c>
      <c r="G5911" s="600"/>
      <c r="H5911" s="668">
        <f t="shared" si="354"/>
        <v>6.2160000000000002</v>
      </c>
      <c r="J5911" s="598"/>
      <c r="K5911" s="598"/>
    </row>
    <row r="5912" spans="1:11">
      <c r="A5912" s="67"/>
      <c r="B5912" s="67" t="s">
        <v>987</v>
      </c>
      <c r="C5912" s="67">
        <v>1</v>
      </c>
      <c r="D5912" s="67"/>
      <c r="E5912" s="600">
        <v>4.4400000000000004</v>
      </c>
      <c r="F5912" s="67">
        <f t="shared" si="355"/>
        <v>1.4</v>
      </c>
      <c r="G5912" s="600"/>
      <c r="H5912" s="668">
        <f t="shared" si="354"/>
        <v>6.2160000000000002</v>
      </c>
      <c r="J5912" s="598"/>
      <c r="K5912" s="598"/>
    </row>
    <row r="5913" spans="1:11">
      <c r="A5913" s="67"/>
      <c r="B5913" s="67" t="s">
        <v>988</v>
      </c>
      <c r="C5913" s="67">
        <v>1</v>
      </c>
      <c r="D5913" s="67"/>
      <c r="E5913" s="600">
        <v>4.4400000000000004</v>
      </c>
      <c r="F5913" s="67">
        <f t="shared" si="355"/>
        <v>1.4</v>
      </c>
      <c r="G5913" s="600"/>
      <c r="H5913" s="668">
        <f t="shared" si="354"/>
        <v>6.2160000000000002</v>
      </c>
      <c r="J5913" s="598"/>
      <c r="K5913" s="598"/>
    </row>
    <row r="5914" spans="1:11">
      <c r="A5914" s="67"/>
      <c r="B5914" s="67" t="s">
        <v>989</v>
      </c>
      <c r="C5914" s="67">
        <v>1</v>
      </c>
      <c r="D5914" s="67"/>
      <c r="E5914" s="600">
        <v>3.915</v>
      </c>
      <c r="F5914" s="67">
        <f t="shared" si="355"/>
        <v>1.4</v>
      </c>
      <c r="G5914" s="600"/>
      <c r="H5914" s="668">
        <f t="shared" si="354"/>
        <v>5.4809999999999999</v>
      </c>
      <c r="J5914" s="598"/>
      <c r="K5914" s="598"/>
    </row>
    <row r="5915" spans="1:11">
      <c r="A5915" s="67"/>
      <c r="B5915" s="67" t="s">
        <v>990</v>
      </c>
      <c r="C5915" s="67">
        <v>1</v>
      </c>
      <c r="D5915" s="67"/>
      <c r="E5915" s="600">
        <v>4.4649999999999999</v>
      </c>
      <c r="F5915" s="67">
        <f t="shared" si="355"/>
        <v>1.4</v>
      </c>
      <c r="G5915" s="600"/>
      <c r="H5915" s="668">
        <f t="shared" si="354"/>
        <v>6.2510000000000003</v>
      </c>
      <c r="J5915" s="598"/>
      <c r="K5915" s="598"/>
    </row>
    <row r="5916" spans="1:11">
      <c r="A5916" s="67"/>
      <c r="B5916" s="67" t="s">
        <v>991</v>
      </c>
      <c r="C5916" s="67">
        <v>1</v>
      </c>
      <c r="D5916" s="67"/>
      <c r="E5916" s="600">
        <v>4.3479999999999999</v>
      </c>
      <c r="F5916" s="67">
        <f t="shared" si="355"/>
        <v>1.4</v>
      </c>
      <c r="G5916" s="600"/>
      <c r="H5916" s="668">
        <f t="shared" si="354"/>
        <v>6.0872000000000002</v>
      </c>
      <c r="J5916" s="598"/>
      <c r="K5916" s="598"/>
    </row>
    <row r="5917" spans="1:11">
      <c r="A5917" s="67"/>
      <c r="B5917" s="67" t="s">
        <v>992</v>
      </c>
      <c r="C5917" s="67">
        <v>1</v>
      </c>
      <c r="D5917" s="67"/>
      <c r="E5917" s="600">
        <v>1.544</v>
      </c>
      <c r="F5917" s="67">
        <f t="shared" si="355"/>
        <v>1.4</v>
      </c>
      <c r="G5917" s="600"/>
      <c r="H5917" s="668">
        <f t="shared" si="354"/>
        <v>2.1616</v>
      </c>
      <c r="J5917" s="598"/>
      <c r="K5917" s="598"/>
    </row>
    <row r="5918" spans="1:11">
      <c r="A5918" s="67"/>
      <c r="B5918" s="67" t="s">
        <v>993</v>
      </c>
      <c r="C5918" s="67">
        <v>1</v>
      </c>
      <c r="D5918" s="67"/>
      <c r="E5918" s="600">
        <v>7.4859999999999998</v>
      </c>
      <c r="F5918" s="67">
        <f t="shared" si="355"/>
        <v>1.4</v>
      </c>
      <c r="G5918" s="600"/>
      <c r="H5918" s="668">
        <f t="shared" si="354"/>
        <v>10.480399999999999</v>
      </c>
      <c r="J5918" s="598"/>
      <c r="K5918" s="598"/>
    </row>
    <row r="5919" spans="1:11">
      <c r="A5919" s="67"/>
      <c r="B5919" s="67" t="s">
        <v>994</v>
      </c>
      <c r="C5919" s="67">
        <v>1</v>
      </c>
      <c r="D5919" s="67"/>
      <c r="E5919" s="600">
        <v>1.544</v>
      </c>
      <c r="F5919" s="67">
        <f t="shared" si="355"/>
        <v>1.4</v>
      </c>
      <c r="G5919" s="600"/>
      <c r="H5919" s="668">
        <f t="shared" si="354"/>
        <v>2.1616</v>
      </c>
      <c r="J5919" s="598"/>
      <c r="K5919" s="598"/>
    </row>
    <row r="5920" spans="1:11">
      <c r="A5920" s="67"/>
      <c r="B5920" s="67" t="s">
        <v>995</v>
      </c>
      <c r="C5920" s="67">
        <v>1</v>
      </c>
      <c r="D5920" s="67"/>
      <c r="E5920" s="600">
        <v>7.4859999999999998</v>
      </c>
      <c r="F5920" s="67">
        <f t="shared" si="355"/>
        <v>1.4</v>
      </c>
      <c r="G5920" s="600"/>
      <c r="H5920" s="668">
        <f t="shared" si="354"/>
        <v>10.480399999999999</v>
      </c>
      <c r="J5920" s="598"/>
      <c r="K5920" s="598"/>
    </row>
    <row r="5921" spans="1:11">
      <c r="A5921" s="67"/>
      <c r="B5921" s="67" t="s">
        <v>996</v>
      </c>
      <c r="C5921" s="67">
        <v>1</v>
      </c>
      <c r="D5921" s="67"/>
      <c r="E5921" s="600">
        <v>1.544</v>
      </c>
      <c r="F5921" s="67">
        <f t="shared" si="355"/>
        <v>1.4</v>
      </c>
      <c r="G5921" s="600"/>
      <c r="H5921" s="668">
        <f t="shared" si="354"/>
        <v>2.1616</v>
      </c>
      <c r="J5921" s="598"/>
      <c r="K5921" s="598"/>
    </row>
    <row r="5922" spans="1:11">
      <c r="A5922" s="67"/>
      <c r="B5922" s="67" t="s">
        <v>997</v>
      </c>
      <c r="C5922" s="67">
        <v>1</v>
      </c>
      <c r="D5922" s="67"/>
      <c r="E5922" s="600">
        <v>7.3360000000000003</v>
      </c>
      <c r="F5922" s="67">
        <f t="shared" si="355"/>
        <v>1.4</v>
      </c>
      <c r="G5922" s="600"/>
      <c r="H5922" s="668">
        <f t="shared" si="354"/>
        <v>10.2704</v>
      </c>
      <c r="J5922" s="598"/>
      <c r="K5922" s="598"/>
    </row>
    <row r="5923" spans="1:11">
      <c r="A5923" s="67"/>
      <c r="B5923" s="67" t="s">
        <v>998</v>
      </c>
      <c r="C5923" s="67">
        <v>1</v>
      </c>
      <c r="D5923" s="67"/>
      <c r="E5923" s="600">
        <v>2.2719999999999998</v>
      </c>
      <c r="F5923" s="67">
        <f t="shared" si="355"/>
        <v>1.4</v>
      </c>
      <c r="G5923" s="600"/>
      <c r="H5923" s="668">
        <f t="shared" si="354"/>
        <v>3.1808000000000001</v>
      </c>
      <c r="J5923" s="598"/>
      <c r="K5923" s="598"/>
    </row>
    <row r="5924" spans="1:11">
      <c r="A5924" s="67"/>
      <c r="B5924" s="67" t="s">
        <v>999</v>
      </c>
      <c r="C5924" s="67">
        <v>1</v>
      </c>
      <c r="D5924" s="67"/>
      <c r="E5924" s="600">
        <v>3.0489999999999999</v>
      </c>
      <c r="F5924" s="67">
        <f t="shared" si="355"/>
        <v>1.4</v>
      </c>
      <c r="G5924" s="600"/>
      <c r="H5924" s="668">
        <f t="shared" si="354"/>
        <v>4.2686000000000002</v>
      </c>
      <c r="J5924" s="598"/>
      <c r="K5924" s="598"/>
    </row>
    <row r="5925" spans="1:11">
      <c r="A5925" s="67"/>
      <c r="B5925" s="67" t="s">
        <v>1000</v>
      </c>
      <c r="C5925" s="67">
        <v>1</v>
      </c>
      <c r="D5925" s="67"/>
      <c r="E5925" s="600">
        <v>1.8</v>
      </c>
      <c r="F5925" s="67">
        <f t="shared" si="355"/>
        <v>1.4</v>
      </c>
      <c r="G5925" s="600"/>
      <c r="H5925" s="668">
        <f t="shared" si="354"/>
        <v>2.52</v>
      </c>
      <c r="J5925" s="598"/>
      <c r="K5925" s="598"/>
    </row>
    <row r="5926" spans="1:11">
      <c r="A5926" s="67"/>
      <c r="B5926" s="67" t="s">
        <v>1001</v>
      </c>
      <c r="C5926" s="67">
        <v>1</v>
      </c>
      <c r="D5926" s="67"/>
      <c r="E5926" s="600">
        <v>7.93</v>
      </c>
      <c r="F5926" s="67">
        <f t="shared" si="355"/>
        <v>1.4</v>
      </c>
      <c r="G5926" s="600"/>
      <c r="H5926" s="668">
        <f t="shared" si="354"/>
        <v>11.102</v>
      </c>
      <c r="J5926" s="598"/>
      <c r="K5926" s="598"/>
    </row>
    <row r="5927" spans="1:11">
      <c r="A5927" s="67"/>
      <c r="B5927" s="67" t="s">
        <v>1002</v>
      </c>
      <c r="C5927" s="67">
        <v>1</v>
      </c>
      <c r="D5927" s="67"/>
      <c r="E5927" s="600">
        <v>2.387</v>
      </c>
      <c r="F5927" s="67">
        <f t="shared" si="355"/>
        <v>1.4</v>
      </c>
      <c r="G5927" s="600"/>
      <c r="H5927" s="668">
        <f t="shared" si="354"/>
        <v>3.3418000000000001</v>
      </c>
      <c r="J5927" s="598"/>
      <c r="K5927" s="598"/>
    </row>
    <row r="5928" spans="1:11">
      <c r="A5928" s="67"/>
      <c r="B5928" s="67" t="s">
        <v>1003</v>
      </c>
      <c r="C5928" s="67">
        <v>1</v>
      </c>
      <c r="D5928" s="67"/>
      <c r="E5928" s="600">
        <v>5.8</v>
      </c>
      <c r="F5928" s="67">
        <f t="shared" si="355"/>
        <v>1.4</v>
      </c>
      <c r="G5928" s="600"/>
      <c r="H5928" s="668">
        <f t="shared" si="354"/>
        <v>8.1199999999999992</v>
      </c>
      <c r="J5928" s="598"/>
      <c r="K5928" s="598"/>
    </row>
    <row r="5929" spans="1:11">
      <c r="A5929" s="67"/>
      <c r="B5929" s="67" t="s">
        <v>1004</v>
      </c>
      <c r="C5929" s="67">
        <v>1</v>
      </c>
      <c r="D5929" s="67"/>
      <c r="E5929" s="600">
        <v>2.93</v>
      </c>
      <c r="F5929" s="67">
        <f t="shared" si="355"/>
        <v>1.4</v>
      </c>
      <c r="G5929" s="600"/>
      <c r="H5929" s="668">
        <f t="shared" si="354"/>
        <v>4.1020000000000003</v>
      </c>
      <c r="J5929" s="598"/>
      <c r="K5929" s="598"/>
    </row>
    <row r="5930" spans="1:11">
      <c r="A5930" s="67"/>
      <c r="B5930" s="67" t="s">
        <v>1005</v>
      </c>
      <c r="C5930" s="67">
        <v>1</v>
      </c>
      <c r="D5930" s="67"/>
      <c r="E5930" s="600">
        <v>5.8</v>
      </c>
      <c r="F5930" s="67">
        <f t="shared" si="355"/>
        <v>1.4</v>
      </c>
      <c r="G5930" s="600"/>
      <c r="H5930" s="668">
        <f t="shared" si="354"/>
        <v>8.1199999999999992</v>
      </c>
      <c r="J5930" s="598"/>
      <c r="K5930" s="598"/>
    </row>
    <row r="5931" spans="1:11">
      <c r="A5931" s="67"/>
      <c r="B5931" s="67" t="s">
        <v>1006</v>
      </c>
      <c r="C5931" s="67">
        <v>1</v>
      </c>
      <c r="D5931" s="67"/>
      <c r="E5931" s="600">
        <v>3.1150000000000002</v>
      </c>
      <c r="F5931" s="67">
        <f t="shared" si="355"/>
        <v>1.4</v>
      </c>
      <c r="G5931" s="600"/>
      <c r="H5931" s="668">
        <f t="shared" si="354"/>
        <v>4.3609999999999998</v>
      </c>
      <c r="J5931" s="598"/>
      <c r="K5931" s="598"/>
    </row>
    <row r="5932" spans="1:11">
      <c r="A5932" s="67"/>
      <c r="B5932" s="67" t="s">
        <v>1091</v>
      </c>
      <c r="C5932" s="67">
        <v>1</v>
      </c>
      <c r="D5932" s="67"/>
      <c r="E5932" s="600">
        <v>3.05</v>
      </c>
      <c r="F5932" s="67">
        <f t="shared" si="355"/>
        <v>1.4</v>
      </c>
      <c r="G5932" s="600"/>
      <c r="H5932" s="668">
        <f t="shared" si="354"/>
        <v>4.2699999999999996</v>
      </c>
      <c r="J5932" s="598"/>
      <c r="K5932" s="598"/>
    </row>
    <row r="5933" spans="1:11">
      <c r="A5933" s="67"/>
      <c r="B5933" s="685" t="s">
        <v>1092</v>
      </c>
      <c r="C5933" s="67">
        <v>1</v>
      </c>
      <c r="D5933" s="67"/>
      <c r="E5933" s="600">
        <v>3.05</v>
      </c>
      <c r="F5933" s="67">
        <f t="shared" si="355"/>
        <v>1.4</v>
      </c>
      <c r="G5933" s="600"/>
      <c r="H5933" s="668">
        <f t="shared" ref="H5933:H5960" si="356">+PRODUCT(C5933:G5933)</f>
        <v>4.2699999999999996</v>
      </c>
      <c r="J5933" s="598"/>
      <c r="K5933" s="598"/>
    </row>
    <row r="5934" spans="1:11">
      <c r="A5934" s="67"/>
      <c r="B5934" s="67" t="s">
        <v>1030</v>
      </c>
      <c r="C5934" s="67">
        <v>1</v>
      </c>
      <c r="D5934" s="67"/>
      <c r="E5934" s="600">
        <v>1</v>
      </c>
      <c r="F5934" s="67">
        <f t="shared" si="355"/>
        <v>1.4</v>
      </c>
      <c r="G5934" s="600"/>
      <c r="H5934" s="668">
        <f t="shared" si="356"/>
        <v>1.4</v>
      </c>
      <c r="J5934" s="598"/>
      <c r="K5934" s="598"/>
    </row>
    <row r="5935" spans="1:11">
      <c r="A5935" s="67"/>
      <c r="B5935" s="67" t="s">
        <v>1031</v>
      </c>
      <c r="C5935" s="67">
        <v>1</v>
      </c>
      <c r="D5935" s="67"/>
      <c r="E5935" s="600">
        <v>0.7</v>
      </c>
      <c r="F5935" s="67">
        <f t="shared" si="355"/>
        <v>1.4</v>
      </c>
      <c r="G5935" s="600"/>
      <c r="H5935" s="668">
        <f t="shared" si="356"/>
        <v>0.98</v>
      </c>
      <c r="J5935" s="598"/>
      <c r="K5935" s="598"/>
    </row>
    <row r="5936" spans="1:11">
      <c r="A5936" s="67"/>
      <c r="B5936" s="67" t="s">
        <v>1031</v>
      </c>
      <c r="C5936" s="67">
        <v>1</v>
      </c>
      <c r="D5936" s="67"/>
      <c r="E5936" s="600">
        <v>2.85</v>
      </c>
      <c r="F5936" s="67">
        <f t="shared" si="355"/>
        <v>1.4</v>
      </c>
      <c r="G5936" s="600"/>
      <c r="H5936" s="668">
        <f t="shared" si="356"/>
        <v>3.99</v>
      </c>
      <c r="J5936" s="598"/>
      <c r="K5936" s="598"/>
    </row>
    <row r="5937" spans="1:11">
      <c r="A5937" s="67"/>
      <c r="B5937" s="67" t="s">
        <v>1035</v>
      </c>
      <c r="C5937" s="67">
        <v>1</v>
      </c>
      <c r="D5937" s="67"/>
      <c r="E5937" s="600">
        <v>1.8</v>
      </c>
      <c r="F5937" s="67">
        <f t="shared" si="355"/>
        <v>1.4</v>
      </c>
      <c r="G5937" s="600"/>
      <c r="H5937" s="668">
        <f t="shared" si="356"/>
        <v>2.52</v>
      </c>
      <c r="J5937" s="598"/>
      <c r="K5937" s="598"/>
    </row>
    <row r="5938" spans="1:11">
      <c r="A5938" s="67"/>
      <c r="B5938" s="67" t="s">
        <v>977</v>
      </c>
      <c r="C5938" s="67">
        <v>1</v>
      </c>
      <c r="D5938" s="67"/>
      <c r="E5938" s="600">
        <v>2.57</v>
      </c>
      <c r="F5938" s="67">
        <f t="shared" si="355"/>
        <v>1.4</v>
      </c>
      <c r="G5938" s="600"/>
      <c r="H5938" s="668">
        <f t="shared" si="356"/>
        <v>3.5979999999999999</v>
      </c>
      <c r="J5938" s="598"/>
      <c r="K5938" s="598"/>
    </row>
    <row r="5939" spans="1:11">
      <c r="A5939" s="67"/>
      <c r="B5939" s="67" t="s">
        <v>1036</v>
      </c>
      <c r="C5939" s="67">
        <v>1</v>
      </c>
      <c r="D5939" s="67"/>
      <c r="E5939" s="600">
        <v>2.75</v>
      </c>
      <c r="F5939" s="67">
        <f t="shared" si="355"/>
        <v>1.4</v>
      </c>
      <c r="G5939" s="600"/>
      <c r="H5939" s="668">
        <f t="shared" si="356"/>
        <v>3.85</v>
      </c>
      <c r="J5939" s="598"/>
      <c r="K5939" s="598"/>
    </row>
    <row r="5940" spans="1:11">
      <c r="A5940" s="67"/>
      <c r="B5940" s="67" t="s">
        <v>1037</v>
      </c>
      <c r="C5940" s="67">
        <v>1</v>
      </c>
      <c r="D5940" s="67"/>
      <c r="E5940" s="600">
        <v>2.7749999999999999</v>
      </c>
      <c r="F5940" s="67">
        <f t="shared" si="355"/>
        <v>1.4</v>
      </c>
      <c r="G5940" s="600"/>
      <c r="H5940" s="668">
        <f t="shared" si="356"/>
        <v>3.8849999999999998</v>
      </c>
      <c r="J5940" s="598"/>
      <c r="K5940" s="598"/>
    </row>
    <row r="5941" spans="1:11">
      <c r="A5941" s="67"/>
      <c r="B5941" s="67" t="s">
        <v>1038</v>
      </c>
      <c r="C5941" s="67">
        <v>1</v>
      </c>
      <c r="D5941" s="67"/>
      <c r="E5941" s="600">
        <v>1.8</v>
      </c>
      <c r="F5941" s="67">
        <f t="shared" si="355"/>
        <v>1.4</v>
      </c>
      <c r="G5941" s="600"/>
      <c r="H5941" s="668">
        <f t="shared" si="356"/>
        <v>2.52</v>
      </c>
      <c r="J5941" s="598"/>
      <c r="K5941" s="598"/>
    </row>
    <row r="5942" spans="1:11">
      <c r="A5942" s="67"/>
      <c r="B5942" s="67" t="s">
        <v>1039</v>
      </c>
      <c r="C5942" s="67">
        <v>1</v>
      </c>
      <c r="D5942" s="67"/>
      <c r="E5942" s="600">
        <v>0.27</v>
      </c>
      <c r="F5942" s="67">
        <f t="shared" si="355"/>
        <v>1.4</v>
      </c>
      <c r="G5942" s="600"/>
      <c r="H5942" s="668">
        <f t="shared" si="356"/>
        <v>0.378</v>
      </c>
      <c r="J5942" s="598"/>
      <c r="K5942" s="598"/>
    </row>
    <row r="5943" spans="1:11">
      <c r="A5943" s="67"/>
      <c r="B5943" s="67" t="s">
        <v>1040</v>
      </c>
      <c r="C5943" s="67">
        <v>1</v>
      </c>
      <c r="D5943" s="67"/>
      <c r="E5943" s="600">
        <v>2.75</v>
      </c>
      <c r="F5943" s="67">
        <f t="shared" si="355"/>
        <v>1.4</v>
      </c>
      <c r="G5943" s="600"/>
      <c r="H5943" s="668">
        <f t="shared" si="356"/>
        <v>3.85</v>
      </c>
      <c r="J5943" s="598"/>
      <c r="K5943" s="598"/>
    </row>
    <row r="5944" spans="1:11">
      <c r="A5944" s="67"/>
      <c r="B5944" s="67" t="s">
        <v>1041</v>
      </c>
      <c r="C5944" s="67">
        <v>1</v>
      </c>
      <c r="D5944" s="67"/>
      <c r="E5944" s="600">
        <v>2.85</v>
      </c>
      <c r="F5944" s="67">
        <f t="shared" si="355"/>
        <v>1.4</v>
      </c>
      <c r="G5944" s="600"/>
      <c r="H5944" s="668">
        <f t="shared" si="356"/>
        <v>3.99</v>
      </c>
      <c r="J5944" s="598"/>
      <c r="K5944" s="598"/>
    </row>
    <row r="5945" spans="1:11">
      <c r="A5945" s="67"/>
      <c r="B5945" s="67" t="s">
        <v>1042</v>
      </c>
      <c r="C5945" s="67">
        <v>1</v>
      </c>
      <c r="D5945" s="67"/>
      <c r="E5945" s="600">
        <v>2.85</v>
      </c>
      <c r="F5945" s="67">
        <f t="shared" si="355"/>
        <v>1.4</v>
      </c>
      <c r="G5945" s="600"/>
      <c r="H5945" s="668">
        <f t="shared" si="356"/>
        <v>3.99</v>
      </c>
      <c r="J5945" s="598"/>
      <c r="K5945" s="598"/>
    </row>
    <row r="5946" spans="1:11">
      <c r="A5946" s="67"/>
      <c r="B5946" s="67" t="s">
        <v>1043</v>
      </c>
      <c r="C5946" s="67">
        <v>1</v>
      </c>
      <c r="D5946" s="67"/>
      <c r="E5946" s="600">
        <v>2.7749999999999999</v>
      </c>
      <c r="F5946" s="67">
        <f t="shared" si="355"/>
        <v>1.4</v>
      </c>
      <c r="G5946" s="600"/>
      <c r="H5946" s="668">
        <f t="shared" si="356"/>
        <v>3.8849999999999998</v>
      </c>
      <c r="J5946" s="598"/>
      <c r="K5946" s="598"/>
    </row>
    <row r="5947" spans="1:11">
      <c r="A5947" s="67"/>
      <c r="B5947" s="67" t="s">
        <v>1044</v>
      </c>
      <c r="C5947" s="67">
        <v>1</v>
      </c>
      <c r="D5947" s="67"/>
      <c r="E5947" s="600">
        <v>2.85</v>
      </c>
      <c r="F5947" s="67">
        <f t="shared" si="355"/>
        <v>1.4</v>
      </c>
      <c r="G5947" s="600"/>
      <c r="H5947" s="668">
        <f t="shared" si="356"/>
        <v>3.99</v>
      </c>
      <c r="J5947" s="598"/>
      <c r="K5947" s="598"/>
    </row>
    <row r="5948" spans="1:11">
      <c r="A5948" s="67"/>
      <c r="B5948" s="67" t="s">
        <v>1045</v>
      </c>
      <c r="C5948" s="67">
        <v>1</v>
      </c>
      <c r="D5948" s="67"/>
      <c r="E5948" s="600">
        <v>2.7749999999999999</v>
      </c>
      <c r="F5948" s="67">
        <f t="shared" si="355"/>
        <v>1.4</v>
      </c>
      <c r="G5948" s="600"/>
      <c r="H5948" s="668">
        <f t="shared" si="356"/>
        <v>3.8849999999999998</v>
      </c>
      <c r="J5948" s="598"/>
      <c r="K5948" s="598"/>
    </row>
    <row r="5949" spans="1:11">
      <c r="A5949" s="67"/>
      <c r="B5949" s="67" t="s">
        <v>1046</v>
      </c>
      <c r="C5949" s="67">
        <v>1</v>
      </c>
      <c r="D5949" s="67"/>
      <c r="E5949" s="600">
        <v>2.85</v>
      </c>
      <c r="F5949" s="67">
        <f t="shared" si="355"/>
        <v>1.4</v>
      </c>
      <c r="G5949" s="600"/>
      <c r="H5949" s="668">
        <f t="shared" si="356"/>
        <v>3.99</v>
      </c>
      <c r="J5949" s="598"/>
      <c r="K5949" s="598"/>
    </row>
    <row r="5950" spans="1:11">
      <c r="A5950" s="67"/>
      <c r="B5950" s="67" t="s">
        <v>1047</v>
      </c>
      <c r="C5950" s="67">
        <v>1</v>
      </c>
      <c r="D5950" s="67"/>
      <c r="E5950" s="600">
        <v>2.85</v>
      </c>
      <c r="F5950" s="67">
        <f t="shared" si="355"/>
        <v>1.4</v>
      </c>
      <c r="G5950" s="600"/>
      <c r="H5950" s="668">
        <f t="shared" si="356"/>
        <v>3.99</v>
      </c>
      <c r="J5950" s="598"/>
      <c r="K5950" s="598"/>
    </row>
    <row r="5951" spans="1:11">
      <c r="A5951" s="67"/>
      <c r="B5951" s="67" t="s">
        <v>1048</v>
      </c>
      <c r="C5951" s="67">
        <v>1</v>
      </c>
      <c r="D5951" s="67"/>
      <c r="E5951" s="600">
        <v>2.85</v>
      </c>
      <c r="F5951" s="67">
        <f t="shared" si="355"/>
        <v>1.4</v>
      </c>
      <c r="G5951" s="600"/>
      <c r="H5951" s="668">
        <f t="shared" si="356"/>
        <v>3.99</v>
      </c>
      <c r="J5951" s="598"/>
      <c r="K5951" s="598"/>
    </row>
    <row r="5952" spans="1:11">
      <c r="A5952" s="67"/>
      <c r="B5952" s="67" t="s">
        <v>1049</v>
      </c>
      <c r="C5952" s="67">
        <v>1</v>
      </c>
      <c r="D5952" s="67"/>
      <c r="E5952" s="600">
        <v>2.7749999999999999</v>
      </c>
      <c r="F5952" s="67">
        <f t="shared" si="355"/>
        <v>1.4</v>
      </c>
      <c r="G5952" s="600"/>
      <c r="H5952" s="668">
        <f t="shared" si="356"/>
        <v>3.8849999999999998</v>
      </c>
      <c r="J5952" s="598"/>
      <c r="K5952" s="598"/>
    </row>
    <row r="5953" spans="1:11">
      <c r="A5953" s="67"/>
      <c r="B5953" s="67" t="s">
        <v>1050</v>
      </c>
      <c r="C5953" s="67">
        <v>1</v>
      </c>
      <c r="D5953" s="67"/>
      <c r="E5953" s="600">
        <v>2.85</v>
      </c>
      <c r="F5953" s="67">
        <f t="shared" si="355"/>
        <v>1.4</v>
      </c>
      <c r="G5953" s="600"/>
      <c r="H5953" s="668">
        <f t="shared" si="356"/>
        <v>3.99</v>
      </c>
      <c r="J5953" s="598"/>
      <c r="K5953" s="598"/>
    </row>
    <row r="5954" spans="1:11">
      <c r="A5954" s="67"/>
      <c r="B5954" s="67" t="s">
        <v>1051</v>
      </c>
      <c r="C5954" s="67">
        <v>1</v>
      </c>
      <c r="D5954" s="67"/>
      <c r="E5954" s="600">
        <v>2.85</v>
      </c>
      <c r="F5954" s="67">
        <f t="shared" si="355"/>
        <v>1.4</v>
      </c>
      <c r="G5954" s="600"/>
      <c r="H5954" s="668">
        <f t="shared" si="356"/>
        <v>3.99</v>
      </c>
      <c r="J5954" s="598"/>
      <c r="K5954" s="598"/>
    </row>
    <row r="5955" spans="1:11">
      <c r="A5955" s="67"/>
      <c r="B5955" s="67" t="s">
        <v>1052</v>
      </c>
      <c r="C5955" s="67">
        <v>1</v>
      </c>
      <c r="D5955" s="67"/>
      <c r="E5955" s="600">
        <v>2.7749999999999999</v>
      </c>
      <c r="F5955" s="67">
        <f t="shared" si="355"/>
        <v>1.4</v>
      </c>
      <c r="G5955" s="600"/>
      <c r="H5955" s="668">
        <f t="shared" si="356"/>
        <v>3.8849999999999998</v>
      </c>
      <c r="J5955" s="598"/>
      <c r="K5955" s="598"/>
    </row>
    <row r="5956" spans="1:11">
      <c r="A5956" s="67"/>
      <c r="B5956" s="67" t="s">
        <v>1053</v>
      </c>
      <c r="C5956" s="67">
        <v>1</v>
      </c>
      <c r="D5956" s="67"/>
      <c r="E5956" s="600">
        <v>2.85</v>
      </c>
      <c r="F5956" s="67">
        <f t="shared" si="355"/>
        <v>1.4</v>
      </c>
      <c r="G5956" s="600"/>
      <c r="H5956" s="668">
        <f t="shared" si="356"/>
        <v>3.99</v>
      </c>
      <c r="J5956" s="598"/>
      <c r="K5956" s="598"/>
    </row>
    <row r="5957" spans="1:11">
      <c r="A5957" s="67"/>
      <c r="B5957" s="67" t="s">
        <v>1054</v>
      </c>
      <c r="C5957" s="67">
        <v>1</v>
      </c>
      <c r="D5957" s="67"/>
      <c r="E5957" s="600">
        <v>2.85</v>
      </c>
      <c r="F5957" s="67">
        <f t="shared" si="355"/>
        <v>1.4</v>
      </c>
      <c r="G5957" s="600"/>
      <c r="H5957" s="668">
        <f t="shared" si="356"/>
        <v>3.99</v>
      </c>
      <c r="J5957" s="598"/>
      <c r="K5957" s="598"/>
    </row>
    <row r="5958" spans="1:11">
      <c r="A5958" s="67"/>
      <c r="B5958" s="67" t="s">
        <v>1055</v>
      </c>
      <c r="C5958" s="67">
        <v>1</v>
      </c>
      <c r="D5958" s="67"/>
      <c r="E5958" s="600">
        <v>2.7749999999999999</v>
      </c>
      <c r="F5958" s="67">
        <f t="shared" si="355"/>
        <v>1.4</v>
      </c>
      <c r="G5958" s="600"/>
      <c r="H5958" s="668">
        <f t="shared" si="356"/>
        <v>3.8849999999999998</v>
      </c>
      <c r="J5958" s="598"/>
      <c r="K5958" s="598"/>
    </row>
    <row r="5959" spans="1:11">
      <c r="A5959" s="67"/>
      <c r="B5959" s="67" t="s">
        <v>1056</v>
      </c>
      <c r="C5959" s="67">
        <v>1</v>
      </c>
      <c r="D5959" s="67"/>
      <c r="E5959" s="600">
        <v>2.85</v>
      </c>
      <c r="F5959" s="67">
        <f t="shared" si="355"/>
        <v>1.4</v>
      </c>
      <c r="G5959" s="600"/>
      <c r="H5959" s="668">
        <f t="shared" si="356"/>
        <v>3.99</v>
      </c>
      <c r="J5959" s="598"/>
      <c r="K5959" s="598"/>
    </row>
    <row r="5960" spans="1:11">
      <c r="A5960" s="67"/>
      <c r="B5960" s="67" t="s">
        <v>1057</v>
      </c>
      <c r="C5960" s="67">
        <v>1</v>
      </c>
      <c r="D5960" s="67"/>
      <c r="E5960" s="600">
        <v>2.7749999999999999</v>
      </c>
      <c r="F5960" s="67">
        <f t="shared" si="355"/>
        <v>1.4</v>
      </c>
      <c r="G5960" s="600"/>
      <c r="H5960" s="668">
        <f t="shared" si="356"/>
        <v>3.8849999999999998</v>
      </c>
      <c r="J5960" s="598"/>
      <c r="K5960" s="598"/>
    </row>
    <row r="5961" spans="1:11">
      <c r="A5961" s="67"/>
      <c r="B5961" s="67" t="s">
        <v>1058</v>
      </c>
      <c r="C5961" s="67">
        <v>1</v>
      </c>
      <c r="D5961" s="67"/>
      <c r="E5961" s="600">
        <v>2.0499999999999998</v>
      </c>
      <c r="F5961" s="67">
        <f t="shared" si="355"/>
        <v>1.4</v>
      </c>
      <c r="G5961" s="600"/>
      <c r="H5961" s="668">
        <f t="shared" ref="H5961:H5966" si="357">+PRODUCT(C5961:G5961)</f>
        <v>2.87</v>
      </c>
      <c r="J5961" s="598"/>
      <c r="K5961" s="598"/>
    </row>
    <row r="5962" spans="1:11">
      <c r="A5962" s="67"/>
      <c r="B5962" s="67" t="s">
        <v>1071</v>
      </c>
      <c r="C5962" s="67">
        <v>1</v>
      </c>
      <c r="D5962" s="67"/>
      <c r="E5962" s="600">
        <v>6.35</v>
      </c>
      <c r="F5962" s="67">
        <f t="shared" si="355"/>
        <v>1.4</v>
      </c>
      <c r="G5962" s="600"/>
      <c r="H5962" s="668">
        <f t="shared" si="357"/>
        <v>8.89</v>
      </c>
      <c r="J5962" s="598"/>
      <c r="K5962" s="598"/>
    </row>
    <row r="5963" spans="1:11">
      <c r="A5963" s="67"/>
      <c r="B5963" s="67" t="s">
        <v>1071</v>
      </c>
      <c r="C5963" s="67">
        <v>1</v>
      </c>
      <c r="D5963" s="67"/>
      <c r="E5963" s="600">
        <v>6.05</v>
      </c>
      <c r="F5963" s="67">
        <f t="shared" si="355"/>
        <v>1.4</v>
      </c>
      <c r="G5963" s="600"/>
      <c r="H5963" s="668">
        <f t="shared" si="357"/>
        <v>8.4700000000000006</v>
      </c>
      <c r="J5963" s="598"/>
      <c r="K5963" s="598"/>
    </row>
    <row r="5964" spans="1:11">
      <c r="A5964" s="67"/>
      <c r="B5964" s="67" t="s">
        <v>1035</v>
      </c>
      <c r="C5964" s="67">
        <v>1</v>
      </c>
      <c r="D5964" s="67"/>
      <c r="E5964" s="600">
        <v>4.01</v>
      </c>
      <c r="F5964" s="67">
        <f t="shared" si="355"/>
        <v>1.4</v>
      </c>
      <c r="G5964" s="600"/>
      <c r="H5964" s="668">
        <f t="shared" si="357"/>
        <v>5.6139999999999999</v>
      </c>
      <c r="J5964" s="598"/>
      <c r="K5964" s="598"/>
    </row>
    <row r="5965" spans="1:11">
      <c r="A5965" s="67"/>
      <c r="B5965" s="67" t="s">
        <v>1035</v>
      </c>
      <c r="C5965" s="67">
        <v>1</v>
      </c>
      <c r="D5965" s="67"/>
      <c r="E5965" s="600">
        <v>4.2910000000000004</v>
      </c>
      <c r="F5965" s="67">
        <f t="shared" si="355"/>
        <v>1.4</v>
      </c>
      <c r="G5965" s="600"/>
      <c r="H5965" s="668">
        <f t="shared" si="357"/>
        <v>6.0073999999999996</v>
      </c>
      <c r="J5965" s="598"/>
      <c r="K5965" s="598"/>
    </row>
    <row r="5966" spans="1:11">
      <c r="A5966" s="67"/>
      <c r="B5966" s="67" t="s">
        <v>1073</v>
      </c>
      <c r="C5966" s="67">
        <v>1</v>
      </c>
      <c r="D5966" s="67"/>
      <c r="E5966" s="600">
        <v>3.8730000000000002</v>
      </c>
      <c r="F5966" s="67">
        <f t="shared" si="355"/>
        <v>1.4</v>
      </c>
      <c r="G5966" s="600"/>
      <c r="H5966" s="668">
        <f t="shared" si="357"/>
        <v>5.4222000000000001</v>
      </c>
      <c r="J5966" s="598"/>
      <c r="K5966" s="598"/>
    </row>
    <row r="5967" spans="1:11">
      <c r="A5967" s="67"/>
      <c r="B5967" s="67"/>
      <c r="C5967" s="67"/>
      <c r="D5967" s="67"/>
      <c r="E5967" s="600"/>
      <c r="F5967" s="67"/>
      <c r="G5967" s="600"/>
      <c r="H5967" s="684">
        <f>SUM(H5898:H5966)</f>
        <v>383.18979999999999</v>
      </c>
      <c r="J5967" s="598"/>
      <c r="K5967" s="598"/>
    </row>
    <row r="5968" spans="1:11">
      <c r="A5968" s="67"/>
      <c r="B5968" s="67"/>
      <c r="C5968" s="67"/>
      <c r="D5968" s="67"/>
      <c r="E5968" s="600"/>
      <c r="F5968" s="67"/>
      <c r="G5968" s="600"/>
      <c r="H5968" s="668"/>
      <c r="J5968" s="598"/>
      <c r="K5968" s="598"/>
    </row>
    <row r="5969" spans="1:11">
      <c r="A5969" s="67"/>
      <c r="B5969" s="601" t="s">
        <v>1093</v>
      </c>
      <c r="C5969" s="67"/>
      <c r="D5969" s="67"/>
      <c r="E5969" s="600"/>
      <c r="F5969" s="67"/>
      <c r="G5969" s="600"/>
      <c r="H5969" s="668"/>
      <c r="J5969" s="598"/>
      <c r="K5969" s="598"/>
    </row>
    <row r="5970" spans="1:11">
      <c r="A5970" s="67"/>
      <c r="B5970" s="67" t="s">
        <v>974</v>
      </c>
      <c r="C5970" s="67">
        <v>1</v>
      </c>
      <c r="D5970" s="67"/>
      <c r="E5970" s="600">
        <v>7.93</v>
      </c>
      <c r="F5970" s="67">
        <f t="shared" si="355"/>
        <v>1.4</v>
      </c>
      <c r="G5970" s="600"/>
      <c r="H5970" s="668">
        <f t="shared" ref="H5970:H5976" si="358">+PRODUCT(C5970:G5970)</f>
        <v>11.102</v>
      </c>
      <c r="J5970" s="598"/>
      <c r="K5970" s="598"/>
    </row>
    <row r="5971" spans="1:11">
      <c r="A5971" s="67"/>
      <c r="B5971" s="67" t="s">
        <v>975</v>
      </c>
      <c r="C5971" s="67">
        <v>1</v>
      </c>
      <c r="D5971" s="67"/>
      <c r="E5971" s="600">
        <v>4.0999999999999996</v>
      </c>
      <c r="F5971" s="67">
        <f t="shared" si="355"/>
        <v>1.4</v>
      </c>
      <c r="G5971" s="600"/>
      <c r="H5971" s="668">
        <f t="shared" si="358"/>
        <v>5.74</v>
      </c>
      <c r="J5971" s="598"/>
      <c r="K5971" s="598"/>
    </row>
    <row r="5972" spans="1:11">
      <c r="A5972" s="67"/>
      <c r="B5972" s="67" t="s">
        <v>977</v>
      </c>
      <c r="C5972" s="67">
        <v>1</v>
      </c>
      <c r="D5972" s="67"/>
      <c r="E5972" s="600">
        <v>4.2910000000000004</v>
      </c>
      <c r="F5972" s="67">
        <f t="shared" si="355"/>
        <v>1.4</v>
      </c>
      <c r="G5972" s="600"/>
      <c r="H5972" s="668">
        <f t="shared" si="358"/>
        <v>6.0073999999999996</v>
      </c>
      <c r="J5972" s="598"/>
      <c r="K5972" s="598"/>
    </row>
    <row r="5973" spans="1:11">
      <c r="A5973" s="67"/>
      <c r="B5973" s="67" t="s">
        <v>978</v>
      </c>
      <c r="C5973" s="67">
        <v>1</v>
      </c>
      <c r="D5973" s="67"/>
      <c r="E5973" s="600">
        <v>2.37</v>
      </c>
      <c r="F5973" s="67">
        <f t="shared" si="355"/>
        <v>1.4</v>
      </c>
      <c r="G5973" s="600"/>
      <c r="H5973" s="668">
        <f t="shared" si="358"/>
        <v>3.3180000000000001</v>
      </c>
      <c r="J5973" s="598"/>
      <c r="K5973" s="598"/>
    </row>
    <row r="5974" spans="1:11">
      <c r="A5974" s="67"/>
      <c r="B5974" s="67" t="s">
        <v>979</v>
      </c>
      <c r="C5974" s="67">
        <v>1</v>
      </c>
      <c r="D5974" s="67"/>
      <c r="E5974" s="600">
        <v>1.1200000000000001</v>
      </c>
      <c r="F5974" s="67">
        <f t="shared" si="355"/>
        <v>1.4</v>
      </c>
      <c r="G5974" s="600"/>
      <c r="H5974" s="668">
        <f t="shared" si="358"/>
        <v>1.5680000000000001</v>
      </c>
      <c r="J5974" s="598"/>
      <c r="K5974" s="598"/>
    </row>
    <row r="5975" spans="1:11">
      <c r="A5975" s="67"/>
      <c r="B5975" s="67" t="s">
        <v>980</v>
      </c>
      <c r="C5975" s="67">
        <v>1</v>
      </c>
      <c r="D5975" s="67"/>
      <c r="E5975" s="600">
        <v>2.0499999999999998</v>
      </c>
      <c r="F5975" s="67">
        <f t="shared" si="355"/>
        <v>1.4</v>
      </c>
      <c r="G5975" s="600"/>
      <c r="H5975" s="668">
        <f t="shared" si="358"/>
        <v>2.87</v>
      </c>
      <c r="J5975" s="598"/>
      <c r="K5975" s="598"/>
    </row>
    <row r="5976" spans="1:11">
      <c r="A5976" s="67"/>
      <c r="B5976" s="67" t="s">
        <v>981</v>
      </c>
      <c r="C5976" s="67">
        <v>1</v>
      </c>
      <c r="D5976" s="67"/>
      <c r="E5976" s="600">
        <v>7.93</v>
      </c>
      <c r="F5976" s="67">
        <f t="shared" si="355"/>
        <v>1.4</v>
      </c>
      <c r="G5976" s="600"/>
      <c r="H5976" s="668">
        <f t="shared" si="358"/>
        <v>11.102</v>
      </c>
      <c r="J5976" s="598"/>
      <c r="K5976" s="598"/>
    </row>
    <row r="5977" spans="1:11">
      <c r="A5977" s="67"/>
      <c r="B5977" s="67"/>
      <c r="C5977" s="67"/>
      <c r="D5977" s="67"/>
      <c r="E5977" s="600"/>
      <c r="F5977" s="67"/>
      <c r="G5977" s="600"/>
      <c r="H5977" s="602">
        <f>SUM(H5970:H5976)</f>
        <v>41.7074</v>
      </c>
    </row>
    <row r="5978" spans="1:11">
      <c r="A5978" s="67"/>
      <c r="B5978" s="67"/>
      <c r="C5978" s="67"/>
      <c r="D5978" s="67"/>
      <c r="E5978" s="600"/>
      <c r="F5978" s="67"/>
      <c r="G5978" s="600"/>
      <c r="H5978" s="602">
        <f>+H701+H5967+H5895+H5783+H5662</f>
        <v>2322.0859799999998</v>
      </c>
    </row>
    <row r="5979" spans="1:11">
      <c r="A5979" s="67"/>
      <c r="B5979" s="67"/>
      <c r="C5979" s="67"/>
      <c r="D5979" s="67"/>
      <c r="E5979" s="600"/>
      <c r="F5979" s="67"/>
      <c r="G5979" s="600"/>
      <c r="H5979" s="600"/>
    </row>
    <row r="5980" spans="1:11">
      <c r="A5980" s="67"/>
      <c r="B5980" s="601" t="s">
        <v>1260</v>
      </c>
      <c r="C5980" s="67"/>
      <c r="D5980" s="67"/>
      <c r="E5980" s="600"/>
      <c r="F5980" s="67"/>
      <c r="G5980" s="600"/>
      <c r="H5980" s="600"/>
      <c r="J5980" s="598"/>
      <c r="K5980" s="598"/>
    </row>
    <row r="5981" spans="1:11">
      <c r="A5981" s="67"/>
      <c r="B5981" s="67" t="s">
        <v>1094</v>
      </c>
      <c r="C5981" s="67">
        <v>1</v>
      </c>
      <c r="D5981" s="67"/>
      <c r="E5981" s="600">
        <v>0.94099999999999995</v>
      </c>
      <c r="F5981" s="67">
        <f t="shared" ref="F5981:F6041" si="359">0.2+0.6+0.6</f>
        <v>1.4</v>
      </c>
      <c r="G5981" s="600"/>
      <c r="H5981" s="668">
        <f t="shared" ref="H5981:H6012" si="360">+PRODUCT(C5981:G5981)</f>
        <v>1.3173999999999999</v>
      </c>
      <c r="J5981" s="598"/>
      <c r="K5981" s="598"/>
    </row>
    <row r="5982" spans="1:11">
      <c r="A5982" s="67"/>
      <c r="B5982" s="67" t="s">
        <v>1095</v>
      </c>
      <c r="C5982" s="67">
        <v>1</v>
      </c>
      <c r="D5982" s="67"/>
      <c r="E5982" s="600">
        <v>3.3540000000000001</v>
      </c>
      <c r="F5982" s="67">
        <f t="shared" si="359"/>
        <v>1.4</v>
      </c>
      <c r="G5982" s="600"/>
      <c r="H5982" s="668">
        <f t="shared" si="360"/>
        <v>4.6955999999999998</v>
      </c>
      <c r="J5982" s="598"/>
      <c r="K5982" s="598"/>
    </row>
    <row r="5983" spans="1:11">
      <c r="A5983" s="67"/>
      <c r="B5983" s="67" t="s">
        <v>1096</v>
      </c>
      <c r="C5983" s="67">
        <v>1</v>
      </c>
      <c r="D5983" s="67"/>
      <c r="E5983" s="600">
        <v>5.8179999999999996</v>
      </c>
      <c r="F5983" s="67">
        <f t="shared" si="359"/>
        <v>1.4</v>
      </c>
      <c r="G5983" s="600"/>
      <c r="H5983" s="668">
        <f t="shared" si="360"/>
        <v>8.1452000000000009</v>
      </c>
      <c r="J5983" s="598"/>
      <c r="K5983" s="598"/>
    </row>
    <row r="5984" spans="1:11">
      <c r="A5984" s="67"/>
      <c r="B5984" s="67" t="s">
        <v>1097</v>
      </c>
      <c r="C5984" s="67">
        <v>1</v>
      </c>
      <c r="D5984" s="67"/>
      <c r="E5984" s="600">
        <v>2.2429999999999999</v>
      </c>
      <c r="F5984" s="67">
        <f t="shared" si="359"/>
        <v>1.4</v>
      </c>
      <c r="G5984" s="600"/>
      <c r="H5984" s="668">
        <f t="shared" si="360"/>
        <v>3.1402000000000001</v>
      </c>
      <c r="J5984" s="598"/>
      <c r="K5984" s="598"/>
    </row>
    <row r="5985" spans="1:11">
      <c r="A5985" s="67"/>
      <c r="B5985" s="67" t="s">
        <v>1098</v>
      </c>
      <c r="C5985" s="67">
        <v>1</v>
      </c>
      <c r="D5985" s="67"/>
      <c r="E5985" s="600">
        <v>3.657</v>
      </c>
      <c r="F5985" s="67">
        <f t="shared" si="359"/>
        <v>1.4</v>
      </c>
      <c r="G5985" s="600"/>
      <c r="H5985" s="668">
        <f t="shared" si="360"/>
        <v>5.1197999999999997</v>
      </c>
      <c r="J5985" s="598"/>
      <c r="K5985" s="598"/>
    </row>
    <row r="5986" spans="1:11">
      <c r="A5986" s="67"/>
      <c r="B5986" s="67" t="s">
        <v>1099</v>
      </c>
      <c r="C5986" s="67">
        <v>1</v>
      </c>
      <c r="D5986" s="67"/>
      <c r="E5986" s="600">
        <v>2.0430000000000001</v>
      </c>
      <c r="F5986" s="67">
        <f t="shared" si="359"/>
        <v>1.4</v>
      </c>
      <c r="G5986" s="600"/>
      <c r="H5986" s="668">
        <f t="shared" si="360"/>
        <v>2.8601999999999999</v>
      </c>
      <c r="J5986" s="598"/>
      <c r="K5986" s="598"/>
    </row>
    <row r="5987" spans="1:11">
      <c r="A5987" s="67"/>
      <c r="B5987" s="67" t="s">
        <v>1100</v>
      </c>
      <c r="C5987" s="67">
        <v>1</v>
      </c>
      <c r="D5987" s="67"/>
      <c r="E5987" s="600">
        <v>3.5569999999999999</v>
      </c>
      <c r="F5987" s="67">
        <f t="shared" si="359"/>
        <v>1.4</v>
      </c>
      <c r="G5987" s="600"/>
      <c r="H5987" s="668">
        <f t="shared" si="360"/>
        <v>4.9798</v>
      </c>
      <c r="J5987" s="598"/>
      <c r="K5987" s="598"/>
    </row>
    <row r="5988" spans="1:11">
      <c r="A5988" s="67"/>
      <c r="B5988" s="67" t="s">
        <v>1101</v>
      </c>
      <c r="C5988" s="67">
        <v>1</v>
      </c>
      <c r="D5988" s="67"/>
      <c r="E5988" s="600">
        <v>4.2990000000000004</v>
      </c>
      <c r="F5988" s="67">
        <f t="shared" si="359"/>
        <v>1.4</v>
      </c>
      <c r="G5988" s="600"/>
      <c r="H5988" s="668">
        <f t="shared" si="360"/>
        <v>6.0186000000000002</v>
      </c>
      <c r="J5988" s="598"/>
      <c r="K5988" s="598"/>
    </row>
    <row r="5989" spans="1:11">
      <c r="A5989" s="67"/>
      <c r="B5989" s="67" t="s">
        <v>1102</v>
      </c>
      <c r="C5989" s="67">
        <v>1</v>
      </c>
      <c r="D5989" s="67"/>
      <c r="E5989" s="600">
        <v>4.21</v>
      </c>
      <c r="F5989" s="67">
        <f t="shared" si="359"/>
        <v>1.4</v>
      </c>
      <c r="G5989" s="600"/>
      <c r="H5989" s="668">
        <f t="shared" si="360"/>
        <v>5.8940000000000001</v>
      </c>
      <c r="J5989" s="598"/>
      <c r="K5989" s="598"/>
    </row>
    <row r="5990" spans="1:11">
      <c r="A5990" s="67"/>
      <c r="B5990" s="67" t="s">
        <v>1103</v>
      </c>
      <c r="C5990" s="67">
        <v>1</v>
      </c>
      <c r="D5990" s="67"/>
      <c r="E5990" s="600">
        <v>6.3</v>
      </c>
      <c r="F5990" s="67">
        <f t="shared" si="359"/>
        <v>1.4</v>
      </c>
      <c r="G5990" s="600"/>
      <c r="H5990" s="668">
        <f t="shared" si="360"/>
        <v>8.82</v>
      </c>
      <c r="J5990" s="598"/>
      <c r="K5990" s="598"/>
    </row>
    <row r="5991" spans="1:11">
      <c r="A5991" s="67"/>
      <c r="B5991" s="67" t="s">
        <v>1104</v>
      </c>
      <c r="C5991" s="67">
        <v>1</v>
      </c>
      <c r="D5991" s="67"/>
      <c r="E5991" s="600">
        <v>2.7450000000000001</v>
      </c>
      <c r="F5991" s="67">
        <f t="shared" si="359"/>
        <v>1.4</v>
      </c>
      <c r="G5991" s="600"/>
      <c r="H5991" s="668">
        <f t="shared" si="360"/>
        <v>3.843</v>
      </c>
      <c r="J5991" s="598"/>
      <c r="K5991" s="598"/>
    </row>
    <row r="5992" spans="1:11">
      <c r="A5992" s="67"/>
      <c r="B5992" s="67" t="s">
        <v>1105</v>
      </c>
      <c r="C5992" s="67">
        <v>1</v>
      </c>
      <c r="D5992" s="67"/>
      <c r="E5992" s="600">
        <v>2.7450000000000001</v>
      </c>
      <c r="F5992" s="67">
        <f t="shared" si="359"/>
        <v>1.4</v>
      </c>
      <c r="G5992" s="600"/>
      <c r="H5992" s="668">
        <f t="shared" si="360"/>
        <v>3.843</v>
      </c>
      <c r="J5992" s="598"/>
      <c r="K5992" s="598"/>
    </row>
    <row r="5993" spans="1:11">
      <c r="A5993" s="67"/>
      <c r="B5993" s="67" t="s">
        <v>1106</v>
      </c>
      <c r="C5993" s="67">
        <v>1</v>
      </c>
      <c r="D5993" s="67"/>
      <c r="E5993" s="600">
        <v>2.7450000000000001</v>
      </c>
      <c r="F5993" s="67">
        <f t="shared" si="359"/>
        <v>1.4</v>
      </c>
      <c r="G5993" s="600"/>
      <c r="H5993" s="668">
        <f t="shared" si="360"/>
        <v>3.843</v>
      </c>
      <c r="J5993" s="598"/>
      <c r="K5993" s="598"/>
    </row>
    <row r="5994" spans="1:11">
      <c r="A5994" s="67"/>
      <c r="B5994" s="67" t="s">
        <v>1107</v>
      </c>
      <c r="C5994" s="67">
        <v>1</v>
      </c>
      <c r="D5994" s="67"/>
      <c r="E5994" s="600">
        <v>4.5999999999999996</v>
      </c>
      <c r="F5994" s="67">
        <f t="shared" si="359"/>
        <v>1.4</v>
      </c>
      <c r="G5994" s="600"/>
      <c r="H5994" s="668">
        <f t="shared" si="360"/>
        <v>6.44</v>
      </c>
      <c r="J5994" s="598"/>
      <c r="K5994" s="598"/>
    </row>
    <row r="5995" spans="1:11">
      <c r="A5995" s="67"/>
      <c r="B5995" s="67"/>
      <c r="C5995" s="67">
        <v>1</v>
      </c>
      <c r="D5995" s="67"/>
      <c r="E5995" s="600">
        <v>4.8</v>
      </c>
      <c r="F5995" s="67">
        <f t="shared" si="359"/>
        <v>1.4</v>
      </c>
      <c r="G5995" s="600"/>
      <c r="H5995" s="668">
        <f t="shared" si="360"/>
        <v>6.72</v>
      </c>
      <c r="J5995" s="598"/>
      <c r="K5995" s="598"/>
    </row>
    <row r="5996" spans="1:11">
      <c r="A5996" s="67"/>
      <c r="B5996" s="67" t="s">
        <v>1108</v>
      </c>
      <c r="C5996" s="67">
        <v>1</v>
      </c>
      <c r="D5996" s="67"/>
      <c r="E5996" s="600">
        <v>10.945</v>
      </c>
      <c r="F5996" s="67">
        <f t="shared" si="359"/>
        <v>1.4</v>
      </c>
      <c r="G5996" s="600"/>
      <c r="H5996" s="668">
        <f t="shared" si="360"/>
        <v>15.323</v>
      </c>
      <c r="J5996" s="598"/>
      <c r="K5996" s="598"/>
    </row>
    <row r="5997" spans="1:11">
      <c r="A5997" s="67"/>
      <c r="B5997" s="67" t="s">
        <v>1109</v>
      </c>
      <c r="C5997" s="67">
        <v>1</v>
      </c>
      <c r="D5997" s="67"/>
      <c r="E5997" s="600">
        <v>1.974</v>
      </c>
      <c r="F5997" s="67">
        <f t="shared" si="359"/>
        <v>1.4</v>
      </c>
      <c r="G5997" s="600"/>
      <c r="H5997" s="668">
        <f t="shared" si="360"/>
        <v>2.7635999999999998</v>
      </c>
      <c r="J5997" s="598"/>
      <c r="K5997" s="598"/>
    </row>
    <row r="5998" spans="1:11">
      <c r="A5998" s="67"/>
      <c r="B5998" s="67" t="s">
        <v>1110</v>
      </c>
      <c r="C5998" s="67">
        <v>1</v>
      </c>
      <c r="D5998" s="67"/>
      <c r="E5998" s="600">
        <v>0.94099999999999995</v>
      </c>
      <c r="F5998" s="67">
        <f t="shared" si="359"/>
        <v>1.4</v>
      </c>
      <c r="G5998" s="600"/>
      <c r="H5998" s="668">
        <f t="shared" si="360"/>
        <v>1.3173999999999999</v>
      </c>
      <c r="J5998" s="598"/>
      <c r="K5998" s="598"/>
    </row>
    <row r="5999" spans="1:11">
      <c r="A5999" s="67"/>
      <c r="B5999" s="67" t="s">
        <v>1111</v>
      </c>
      <c r="C5999" s="67">
        <v>1</v>
      </c>
      <c r="D5999" s="67"/>
      <c r="E5999" s="600">
        <v>3.9470000000000001</v>
      </c>
      <c r="F5999" s="67">
        <f t="shared" si="359"/>
        <v>1.4</v>
      </c>
      <c r="G5999" s="600"/>
      <c r="H5999" s="668">
        <f t="shared" si="360"/>
        <v>5.5258000000000003</v>
      </c>
      <c r="J5999" s="598"/>
      <c r="K5999" s="598"/>
    </row>
    <row r="6000" spans="1:11">
      <c r="A6000" s="67"/>
      <c r="B6000" s="67" t="s">
        <v>1112</v>
      </c>
      <c r="C6000" s="67">
        <v>1</v>
      </c>
      <c r="D6000" s="67"/>
      <c r="E6000" s="600">
        <v>3.9470000000000001</v>
      </c>
      <c r="F6000" s="67">
        <f t="shared" si="359"/>
        <v>1.4</v>
      </c>
      <c r="G6000" s="600"/>
      <c r="H6000" s="668">
        <f t="shared" si="360"/>
        <v>5.5258000000000003</v>
      </c>
      <c r="J6000" s="598"/>
      <c r="K6000" s="598"/>
    </row>
    <row r="6001" spans="1:11">
      <c r="A6001" s="67"/>
      <c r="B6001" s="67" t="s">
        <v>1113</v>
      </c>
      <c r="C6001" s="67">
        <v>1</v>
      </c>
      <c r="D6001" s="67"/>
      <c r="E6001" s="600">
        <v>3.9470000000000001</v>
      </c>
      <c r="F6001" s="67">
        <f t="shared" si="359"/>
        <v>1.4</v>
      </c>
      <c r="G6001" s="600"/>
      <c r="H6001" s="668">
        <f t="shared" si="360"/>
        <v>5.5258000000000003</v>
      </c>
      <c r="J6001" s="598"/>
      <c r="K6001" s="598"/>
    </row>
    <row r="6002" spans="1:11">
      <c r="A6002" s="67"/>
      <c r="B6002" s="67" t="s">
        <v>1114</v>
      </c>
      <c r="C6002" s="67">
        <v>1</v>
      </c>
      <c r="D6002" s="67"/>
      <c r="E6002" s="600">
        <v>3.9470000000000001</v>
      </c>
      <c r="F6002" s="67">
        <f t="shared" si="359"/>
        <v>1.4</v>
      </c>
      <c r="G6002" s="600"/>
      <c r="H6002" s="668">
        <f t="shared" si="360"/>
        <v>5.5258000000000003</v>
      </c>
      <c r="J6002" s="598"/>
      <c r="K6002" s="598"/>
    </row>
    <row r="6003" spans="1:11">
      <c r="A6003" s="67"/>
      <c r="B6003" s="67" t="s">
        <v>1115</v>
      </c>
      <c r="C6003" s="67">
        <v>1</v>
      </c>
      <c r="D6003" s="67"/>
      <c r="E6003" s="600">
        <v>3.3359999999999999</v>
      </c>
      <c r="F6003" s="67">
        <f t="shared" si="359"/>
        <v>1.4</v>
      </c>
      <c r="G6003" s="600"/>
      <c r="H6003" s="668">
        <f t="shared" si="360"/>
        <v>4.6703999999999999</v>
      </c>
      <c r="J6003" s="598"/>
      <c r="K6003" s="598"/>
    </row>
    <row r="6004" spans="1:11">
      <c r="A6004" s="67"/>
      <c r="B6004" s="67" t="s">
        <v>1116</v>
      </c>
      <c r="C6004" s="67">
        <v>1</v>
      </c>
      <c r="D6004" s="67"/>
      <c r="E6004" s="600">
        <v>6.859</v>
      </c>
      <c r="F6004" s="67">
        <f t="shared" si="359"/>
        <v>1.4</v>
      </c>
      <c r="G6004" s="600"/>
      <c r="H6004" s="668">
        <f t="shared" si="360"/>
        <v>9.6026000000000007</v>
      </c>
      <c r="J6004" s="598"/>
      <c r="K6004" s="598"/>
    </row>
    <row r="6005" spans="1:11">
      <c r="A6005" s="67"/>
      <c r="B6005" s="67" t="s">
        <v>1117</v>
      </c>
      <c r="C6005" s="67">
        <v>1</v>
      </c>
      <c r="D6005" s="67"/>
      <c r="E6005" s="600">
        <v>5.1589999999999998</v>
      </c>
      <c r="F6005" s="67">
        <f t="shared" si="359"/>
        <v>1.4</v>
      </c>
      <c r="G6005" s="600"/>
      <c r="H6005" s="668">
        <f t="shared" si="360"/>
        <v>7.2225999999999999</v>
      </c>
      <c r="J6005" s="598"/>
      <c r="K6005" s="598"/>
    </row>
    <row r="6006" spans="1:11">
      <c r="A6006" s="67"/>
      <c r="B6006" s="67" t="s">
        <v>1118</v>
      </c>
      <c r="C6006" s="67">
        <v>1</v>
      </c>
      <c r="D6006" s="67"/>
      <c r="E6006" s="600">
        <v>5.0970000000000004</v>
      </c>
      <c r="F6006" s="67">
        <f t="shared" si="359"/>
        <v>1.4</v>
      </c>
      <c r="G6006" s="600"/>
      <c r="H6006" s="668">
        <f t="shared" si="360"/>
        <v>7.1357999999999997</v>
      </c>
      <c r="J6006" s="598"/>
      <c r="K6006" s="598"/>
    </row>
    <row r="6007" spans="1:11">
      <c r="A6007" s="67"/>
      <c r="B6007" s="67" t="s">
        <v>1119</v>
      </c>
      <c r="C6007" s="67">
        <v>1</v>
      </c>
      <c r="D6007" s="67"/>
      <c r="E6007" s="600">
        <v>3.3359999999999999</v>
      </c>
      <c r="F6007" s="67">
        <f t="shared" si="359"/>
        <v>1.4</v>
      </c>
      <c r="G6007" s="600"/>
      <c r="H6007" s="668">
        <f t="shared" si="360"/>
        <v>4.6703999999999999</v>
      </c>
      <c r="J6007" s="598"/>
      <c r="K6007" s="598"/>
    </row>
    <row r="6008" spans="1:11">
      <c r="A6008" s="67"/>
      <c r="B6008" s="67" t="s">
        <v>1120</v>
      </c>
      <c r="C6008" s="67">
        <v>1</v>
      </c>
      <c r="D6008" s="67"/>
      <c r="E6008" s="600">
        <v>6.859</v>
      </c>
      <c r="F6008" s="67">
        <f t="shared" si="359"/>
        <v>1.4</v>
      </c>
      <c r="G6008" s="600"/>
      <c r="H6008" s="668">
        <f t="shared" si="360"/>
        <v>9.6026000000000007</v>
      </c>
      <c r="J6008" s="598"/>
      <c r="K6008" s="598"/>
    </row>
    <row r="6009" spans="1:11">
      <c r="A6009" s="67"/>
      <c r="B6009" s="67" t="s">
        <v>1121</v>
      </c>
      <c r="C6009" s="67">
        <v>1</v>
      </c>
      <c r="D6009" s="67"/>
      <c r="E6009" s="600">
        <v>3.9470000000000001</v>
      </c>
      <c r="F6009" s="67">
        <f t="shared" si="359"/>
        <v>1.4</v>
      </c>
      <c r="G6009" s="600"/>
      <c r="H6009" s="668">
        <f t="shared" si="360"/>
        <v>5.5258000000000003</v>
      </c>
      <c r="J6009" s="598"/>
      <c r="K6009" s="598"/>
    </row>
    <row r="6010" spans="1:11">
      <c r="A6010" s="67"/>
      <c r="B6010" s="67" t="s">
        <v>1122</v>
      </c>
      <c r="C6010" s="67">
        <v>1</v>
      </c>
      <c r="D6010" s="67"/>
      <c r="E6010" s="600">
        <v>3.9470000000000001</v>
      </c>
      <c r="F6010" s="67">
        <f t="shared" si="359"/>
        <v>1.4</v>
      </c>
      <c r="G6010" s="600"/>
      <c r="H6010" s="668">
        <f t="shared" si="360"/>
        <v>5.5258000000000003</v>
      </c>
      <c r="J6010" s="598"/>
      <c r="K6010" s="598"/>
    </row>
    <row r="6011" spans="1:11">
      <c r="A6011" s="67"/>
      <c r="B6011" s="67" t="s">
        <v>1123</v>
      </c>
      <c r="C6011" s="67">
        <v>1</v>
      </c>
      <c r="D6011" s="67"/>
      <c r="E6011" s="600">
        <v>3.9470000000000001</v>
      </c>
      <c r="F6011" s="67">
        <f t="shared" si="359"/>
        <v>1.4</v>
      </c>
      <c r="G6011" s="600"/>
      <c r="H6011" s="668">
        <f t="shared" si="360"/>
        <v>5.5258000000000003</v>
      </c>
      <c r="J6011" s="598"/>
      <c r="K6011" s="598"/>
    </row>
    <row r="6012" spans="1:11">
      <c r="A6012" s="67"/>
      <c r="B6012" s="67" t="s">
        <v>1124</v>
      </c>
      <c r="C6012" s="67">
        <v>1</v>
      </c>
      <c r="D6012" s="67"/>
      <c r="E6012" s="600">
        <v>3.9470000000000001</v>
      </c>
      <c r="F6012" s="67">
        <f t="shared" si="359"/>
        <v>1.4</v>
      </c>
      <c r="G6012" s="600"/>
      <c r="H6012" s="668">
        <f t="shared" si="360"/>
        <v>5.5258000000000003</v>
      </c>
      <c r="J6012" s="598"/>
      <c r="K6012" s="598"/>
    </row>
    <row r="6013" spans="1:11">
      <c r="A6013" s="67"/>
      <c r="B6013" s="67" t="s">
        <v>1125</v>
      </c>
      <c r="C6013" s="67">
        <v>1</v>
      </c>
      <c r="D6013" s="67"/>
      <c r="E6013" s="600">
        <v>3.9470000000000001</v>
      </c>
      <c r="F6013" s="67">
        <f t="shared" si="359"/>
        <v>1.4</v>
      </c>
      <c r="G6013" s="600"/>
      <c r="H6013" s="668">
        <f t="shared" ref="H6013:H6041" si="361">+PRODUCT(C6013:G6013)</f>
        <v>5.5258000000000003</v>
      </c>
      <c r="J6013" s="598"/>
      <c r="K6013" s="598"/>
    </row>
    <row r="6014" spans="1:11">
      <c r="A6014" s="67"/>
      <c r="B6014" s="67" t="s">
        <v>1126</v>
      </c>
      <c r="C6014" s="67">
        <v>1</v>
      </c>
      <c r="D6014" s="67"/>
      <c r="E6014" s="600">
        <v>25.347000000000001</v>
      </c>
      <c r="F6014" s="67">
        <f t="shared" si="359"/>
        <v>1.4</v>
      </c>
      <c r="G6014" s="600"/>
      <c r="H6014" s="668">
        <f t="shared" si="361"/>
        <v>35.485799999999998</v>
      </c>
      <c r="J6014" s="598"/>
      <c r="K6014" s="598"/>
    </row>
    <row r="6015" spans="1:11">
      <c r="A6015" s="67"/>
      <c r="B6015" s="67" t="s">
        <v>1127</v>
      </c>
      <c r="C6015" s="67">
        <v>1</v>
      </c>
      <c r="D6015" s="67"/>
      <c r="E6015" s="600">
        <v>7.1340000000000003</v>
      </c>
      <c r="F6015" s="67">
        <f t="shared" si="359"/>
        <v>1.4</v>
      </c>
      <c r="G6015" s="600"/>
      <c r="H6015" s="668">
        <f t="shared" si="361"/>
        <v>9.9876000000000005</v>
      </c>
      <c r="J6015" s="598"/>
      <c r="K6015" s="598"/>
    </row>
    <row r="6016" spans="1:11">
      <c r="A6016" s="67"/>
      <c r="B6016" s="67" t="s">
        <v>1128</v>
      </c>
      <c r="C6016" s="67">
        <v>1</v>
      </c>
      <c r="D6016" s="67"/>
      <c r="E6016" s="600">
        <v>7.2359999999999998</v>
      </c>
      <c r="F6016" s="67">
        <f t="shared" si="359"/>
        <v>1.4</v>
      </c>
      <c r="G6016" s="600"/>
      <c r="H6016" s="668">
        <f t="shared" si="361"/>
        <v>10.1304</v>
      </c>
      <c r="J6016" s="598"/>
      <c r="K6016" s="598"/>
    </row>
    <row r="6017" spans="1:11">
      <c r="A6017" s="67"/>
      <c r="B6017" s="67" t="s">
        <v>924</v>
      </c>
      <c r="C6017" s="67">
        <v>4</v>
      </c>
      <c r="D6017" s="67"/>
      <c r="E6017" s="600">
        <v>1.5</v>
      </c>
      <c r="F6017" s="67">
        <f t="shared" si="359"/>
        <v>1.4</v>
      </c>
      <c r="G6017" s="600"/>
      <c r="H6017" s="668">
        <f t="shared" si="361"/>
        <v>8.4</v>
      </c>
      <c r="J6017" s="598"/>
      <c r="K6017" s="598"/>
    </row>
    <row r="6018" spans="1:11">
      <c r="A6018" s="67"/>
      <c r="B6018" s="67" t="s">
        <v>1129</v>
      </c>
      <c r="C6018" s="67">
        <v>1</v>
      </c>
      <c r="D6018" s="67"/>
      <c r="E6018" s="600">
        <v>3.02</v>
      </c>
      <c r="F6018" s="67">
        <f t="shared" si="359"/>
        <v>1.4</v>
      </c>
      <c r="G6018" s="600"/>
      <c r="H6018" s="668">
        <f t="shared" si="361"/>
        <v>4.2279999999999998</v>
      </c>
      <c r="J6018" s="598"/>
      <c r="K6018" s="598"/>
    </row>
    <row r="6019" spans="1:11">
      <c r="A6019" s="67"/>
      <c r="B6019" s="67" t="s">
        <v>1130</v>
      </c>
      <c r="C6019" s="67">
        <v>1</v>
      </c>
      <c r="D6019" s="67"/>
      <c r="E6019" s="600">
        <v>5.19</v>
      </c>
      <c r="F6019" s="67">
        <f t="shared" si="359"/>
        <v>1.4</v>
      </c>
      <c r="G6019" s="600"/>
      <c r="H6019" s="668">
        <f t="shared" si="361"/>
        <v>7.266</v>
      </c>
      <c r="J6019" s="598"/>
      <c r="K6019" s="598"/>
    </row>
    <row r="6020" spans="1:11">
      <c r="A6020" s="67"/>
      <c r="B6020" s="67" t="s">
        <v>1131</v>
      </c>
      <c r="C6020" s="67">
        <v>1</v>
      </c>
      <c r="D6020" s="67"/>
      <c r="E6020" s="600">
        <v>2.1869999999999998</v>
      </c>
      <c r="F6020" s="67">
        <f t="shared" si="359"/>
        <v>1.4</v>
      </c>
      <c r="G6020" s="600"/>
      <c r="H6020" s="668">
        <f t="shared" si="361"/>
        <v>3.0617999999999999</v>
      </c>
      <c r="J6020" s="598"/>
      <c r="K6020" s="598"/>
    </row>
    <row r="6021" spans="1:11">
      <c r="A6021" s="67"/>
      <c r="B6021" s="67" t="s">
        <v>1132</v>
      </c>
      <c r="C6021" s="67">
        <v>1</v>
      </c>
      <c r="D6021" s="67"/>
      <c r="E6021" s="600">
        <v>1.1000000000000001</v>
      </c>
      <c r="F6021" s="67">
        <f t="shared" si="359"/>
        <v>1.4</v>
      </c>
      <c r="G6021" s="600"/>
      <c r="H6021" s="668">
        <f t="shared" si="361"/>
        <v>1.54</v>
      </c>
      <c r="J6021" s="598"/>
      <c r="K6021" s="598"/>
    </row>
    <row r="6022" spans="1:11">
      <c r="A6022" s="67"/>
      <c r="B6022" s="67" t="s">
        <v>1133</v>
      </c>
      <c r="C6022" s="67">
        <v>1</v>
      </c>
      <c r="D6022" s="67"/>
      <c r="E6022" s="600">
        <v>1.5</v>
      </c>
      <c r="F6022" s="67">
        <f t="shared" si="359"/>
        <v>1.4</v>
      </c>
      <c r="G6022" s="600"/>
      <c r="H6022" s="668">
        <f t="shared" si="361"/>
        <v>2.1</v>
      </c>
      <c r="J6022" s="598"/>
      <c r="K6022" s="598"/>
    </row>
    <row r="6023" spans="1:11">
      <c r="A6023" s="67"/>
      <c r="B6023" s="67" t="s">
        <v>1134</v>
      </c>
      <c r="C6023" s="67">
        <v>1</v>
      </c>
      <c r="D6023" s="67"/>
      <c r="E6023" s="600">
        <v>4.41</v>
      </c>
      <c r="F6023" s="67">
        <f t="shared" si="359"/>
        <v>1.4</v>
      </c>
      <c r="G6023" s="600"/>
      <c r="H6023" s="668">
        <f t="shared" si="361"/>
        <v>6.1740000000000004</v>
      </c>
      <c r="J6023" s="598"/>
      <c r="K6023" s="598"/>
    </row>
    <row r="6024" spans="1:11">
      <c r="A6024" s="67"/>
      <c r="B6024" s="67" t="s">
        <v>1135</v>
      </c>
      <c r="C6024" s="67">
        <v>1</v>
      </c>
      <c r="D6024" s="67"/>
      <c r="E6024" s="600">
        <v>3.2</v>
      </c>
      <c r="F6024" s="67">
        <f t="shared" si="359"/>
        <v>1.4</v>
      </c>
      <c r="G6024" s="600"/>
      <c r="H6024" s="668">
        <f t="shared" si="361"/>
        <v>4.4800000000000004</v>
      </c>
      <c r="J6024" s="598"/>
      <c r="K6024" s="598"/>
    </row>
    <row r="6025" spans="1:11">
      <c r="A6025" s="67"/>
      <c r="B6025" s="67" t="s">
        <v>1136</v>
      </c>
      <c r="C6025" s="67">
        <v>1</v>
      </c>
      <c r="D6025" s="67"/>
      <c r="E6025" s="600">
        <v>2.0699999999999998</v>
      </c>
      <c r="F6025" s="67">
        <f t="shared" si="359"/>
        <v>1.4</v>
      </c>
      <c r="G6025" s="600"/>
      <c r="H6025" s="668">
        <f t="shared" si="361"/>
        <v>2.8980000000000001</v>
      </c>
      <c r="J6025" s="598"/>
      <c r="K6025" s="598"/>
    </row>
    <row r="6026" spans="1:11">
      <c r="A6026" s="67"/>
      <c r="B6026" s="67" t="s">
        <v>1137</v>
      </c>
      <c r="C6026" s="67">
        <v>1</v>
      </c>
      <c r="D6026" s="67"/>
      <c r="E6026" s="600">
        <v>4.7949999999999999</v>
      </c>
      <c r="F6026" s="67">
        <f t="shared" si="359"/>
        <v>1.4</v>
      </c>
      <c r="G6026" s="600"/>
      <c r="H6026" s="668">
        <f t="shared" si="361"/>
        <v>6.7130000000000001</v>
      </c>
      <c r="J6026" s="598"/>
      <c r="K6026" s="598"/>
    </row>
    <row r="6027" spans="1:11">
      <c r="A6027" s="67"/>
      <c r="B6027" s="67" t="s">
        <v>1138</v>
      </c>
      <c r="C6027" s="67">
        <v>1</v>
      </c>
      <c r="D6027" s="67"/>
      <c r="E6027" s="600">
        <v>3.2869999999999999</v>
      </c>
      <c r="F6027" s="67">
        <f t="shared" si="359"/>
        <v>1.4</v>
      </c>
      <c r="G6027" s="600"/>
      <c r="H6027" s="668">
        <f t="shared" si="361"/>
        <v>4.6017999999999999</v>
      </c>
      <c r="J6027" s="598"/>
      <c r="K6027" s="598"/>
    </row>
    <row r="6028" spans="1:11">
      <c r="A6028" s="67"/>
      <c r="B6028" s="67" t="s">
        <v>1139</v>
      </c>
      <c r="C6028" s="67">
        <v>1</v>
      </c>
      <c r="D6028" s="67"/>
      <c r="E6028" s="600">
        <v>4.1239999999999997</v>
      </c>
      <c r="F6028" s="67">
        <f t="shared" si="359"/>
        <v>1.4</v>
      </c>
      <c r="G6028" s="600"/>
      <c r="H6028" s="668">
        <f t="shared" si="361"/>
        <v>5.7736000000000001</v>
      </c>
      <c r="J6028" s="598"/>
      <c r="K6028" s="598"/>
    </row>
    <row r="6029" spans="1:11">
      <c r="A6029" s="67"/>
      <c r="B6029" s="67" t="s">
        <v>1140</v>
      </c>
      <c r="C6029" s="67">
        <v>1</v>
      </c>
      <c r="D6029" s="67"/>
      <c r="E6029" s="600">
        <v>3.8359999999999999</v>
      </c>
      <c r="F6029" s="67">
        <f t="shared" si="359"/>
        <v>1.4</v>
      </c>
      <c r="G6029" s="600"/>
      <c r="H6029" s="668">
        <f t="shared" si="361"/>
        <v>5.3704000000000001</v>
      </c>
      <c r="J6029" s="598"/>
      <c r="K6029" s="598"/>
    </row>
    <row r="6030" spans="1:11">
      <c r="A6030" s="67"/>
      <c r="B6030" s="67" t="s">
        <v>1141</v>
      </c>
      <c r="C6030" s="67">
        <v>1</v>
      </c>
      <c r="D6030" s="67"/>
      <c r="E6030" s="600">
        <v>0.216</v>
      </c>
      <c r="F6030" s="67">
        <f t="shared" si="359"/>
        <v>1.4</v>
      </c>
      <c r="G6030" s="600"/>
      <c r="H6030" s="668">
        <f t="shared" si="361"/>
        <v>0.3024</v>
      </c>
      <c r="J6030" s="598"/>
      <c r="K6030" s="598"/>
    </row>
    <row r="6031" spans="1:11">
      <c r="A6031" s="67"/>
      <c r="B6031" s="67" t="s">
        <v>1142</v>
      </c>
      <c r="C6031" s="67">
        <v>1</v>
      </c>
      <c r="D6031" s="67"/>
      <c r="E6031" s="600">
        <v>12.092000000000001</v>
      </c>
      <c r="F6031" s="67">
        <f t="shared" si="359"/>
        <v>1.4</v>
      </c>
      <c r="G6031" s="600"/>
      <c r="H6031" s="668">
        <f t="shared" si="361"/>
        <v>16.928799999999999</v>
      </c>
      <c r="J6031" s="598"/>
      <c r="K6031" s="598"/>
    </row>
    <row r="6032" spans="1:11">
      <c r="A6032" s="67"/>
      <c r="B6032" s="67" t="s">
        <v>1143</v>
      </c>
      <c r="C6032" s="67">
        <v>1</v>
      </c>
      <c r="D6032" s="67"/>
      <c r="E6032" s="600">
        <v>3.1459999999999999</v>
      </c>
      <c r="F6032" s="67">
        <f t="shared" si="359"/>
        <v>1.4</v>
      </c>
      <c r="G6032" s="600"/>
      <c r="H6032" s="668">
        <f t="shared" si="361"/>
        <v>4.4043999999999999</v>
      </c>
      <c r="J6032" s="598"/>
      <c r="K6032" s="598"/>
    </row>
    <row r="6033" spans="1:11">
      <c r="A6033" s="67"/>
      <c r="B6033" s="67" t="s">
        <v>1144</v>
      </c>
      <c r="C6033" s="67">
        <v>1</v>
      </c>
      <c r="D6033" s="67"/>
      <c r="E6033" s="600">
        <v>5.2530000000000001</v>
      </c>
      <c r="F6033" s="67">
        <f t="shared" si="359"/>
        <v>1.4</v>
      </c>
      <c r="G6033" s="600"/>
      <c r="H6033" s="668">
        <f t="shared" si="361"/>
        <v>7.3541999999999996</v>
      </c>
      <c r="J6033" s="598"/>
      <c r="K6033" s="598"/>
    </row>
    <row r="6034" spans="1:11">
      <c r="A6034" s="67"/>
      <c r="B6034" s="67" t="s">
        <v>1145</v>
      </c>
      <c r="C6034" s="67">
        <v>1</v>
      </c>
      <c r="D6034" s="67"/>
      <c r="E6034" s="600">
        <v>9.6560000000000006</v>
      </c>
      <c r="F6034" s="67">
        <f t="shared" si="359"/>
        <v>1.4</v>
      </c>
      <c r="G6034" s="600"/>
      <c r="H6034" s="668">
        <f t="shared" si="361"/>
        <v>13.5184</v>
      </c>
      <c r="J6034" s="598"/>
      <c r="K6034" s="598"/>
    </row>
    <row r="6035" spans="1:11">
      <c r="A6035" s="67"/>
      <c r="B6035" s="67" t="s">
        <v>1146</v>
      </c>
      <c r="C6035" s="67">
        <v>3</v>
      </c>
      <c r="D6035" s="67"/>
      <c r="E6035" s="600">
        <v>12.192</v>
      </c>
      <c r="F6035" s="67">
        <f t="shared" si="359"/>
        <v>1.4</v>
      </c>
      <c r="G6035" s="600"/>
      <c r="H6035" s="668">
        <f t="shared" si="361"/>
        <v>51.206400000000002</v>
      </c>
      <c r="J6035" s="598"/>
      <c r="K6035" s="598"/>
    </row>
    <row r="6036" spans="1:11">
      <c r="A6036" s="67"/>
      <c r="B6036" s="67" t="s">
        <v>889</v>
      </c>
      <c r="C6036" s="67">
        <v>1</v>
      </c>
      <c r="D6036" s="67"/>
      <c r="E6036" s="600">
        <f>0.566+3.614</f>
        <v>4.18</v>
      </c>
      <c r="F6036" s="67">
        <f t="shared" si="359"/>
        <v>1.4</v>
      </c>
      <c r="G6036" s="600"/>
      <c r="H6036" s="668">
        <f t="shared" si="361"/>
        <v>5.8520000000000003</v>
      </c>
      <c r="J6036" s="598"/>
      <c r="K6036" s="598"/>
    </row>
    <row r="6037" spans="1:11">
      <c r="A6037" s="67"/>
      <c r="B6037" s="67"/>
      <c r="C6037" s="67">
        <v>1</v>
      </c>
      <c r="D6037" s="67"/>
      <c r="E6037" s="600">
        <v>3.1640000000000001</v>
      </c>
      <c r="F6037" s="67">
        <f t="shared" si="359"/>
        <v>1.4</v>
      </c>
      <c r="G6037" s="600"/>
      <c r="H6037" s="668">
        <f t="shared" si="361"/>
        <v>4.4295999999999998</v>
      </c>
      <c r="J6037" s="598"/>
      <c r="K6037" s="598"/>
    </row>
    <row r="6038" spans="1:11">
      <c r="A6038" s="67"/>
      <c r="B6038" s="67"/>
      <c r="C6038" s="67">
        <v>1</v>
      </c>
      <c r="D6038" s="67"/>
      <c r="E6038" s="600">
        <v>3.6139999999999999</v>
      </c>
      <c r="F6038" s="67">
        <f t="shared" si="359"/>
        <v>1.4</v>
      </c>
      <c r="G6038" s="600"/>
      <c r="H6038" s="668">
        <f t="shared" si="361"/>
        <v>5.0595999999999997</v>
      </c>
      <c r="J6038" s="598"/>
      <c r="K6038" s="598"/>
    </row>
    <row r="6039" spans="1:11">
      <c r="A6039" s="67"/>
      <c r="B6039" s="67" t="s">
        <v>1147</v>
      </c>
      <c r="C6039" s="67">
        <v>1</v>
      </c>
      <c r="D6039" s="67"/>
      <c r="E6039" s="600">
        <v>6.6429999999999998</v>
      </c>
      <c r="F6039" s="67">
        <f t="shared" si="359"/>
        <v>1.4</v>
      </c>
      <c r="G6039" s="600"/>
      <c r="H6039" s="668">
        <f t="shared" si="361"/>
        <v>9.3002000000000002</v>
      </c>
      <c r="J6039" s="598"/>
      <c r="K6039" s="598"/>
    </row>
    <row r="6040" spans="1:11">
      <c r="A6040" s="67"/>
      <c r="B6040" s="67"/>
      <c r="C6040" s="67">
        <v>1</v>
      </c>
      <c r="D6040" s="67"/>
      <c r="E6040" s="600">
        <v>5.4359999999999999</v>
      </c>
      <c r="F6040" s="67">
        <f t="shared" si="359"/>
        <v>1.4</v>
      </c>
      <c r="G6040" s="600"/>
      <c r="H6040" s="668">
        <f t="shared" si="361"/>
        <v>7.6104000000000003</v>
      </c>
      <c r="J6040" s="598"/>
      <c r="K6040" s="598"/>
    </row>
    <row r="6041" spans="1:11">
      <c r="A6041" s="67"/>
      <c r="B6041" s="67"/>
      <c r="C6041" s="67">
        <v>1</v>
      </c>
      <c r="D6041" s="67"/>
      <c r="E6041" s="600">
        <v>8.1969999999999992</v>
      </c>
      <c r="F6041" s="67">
        <f t="shared" si="359"/>
        <v>1.4</v>
      </c>
      <c r="G6041" s="600"/>
      <c r="H6041" s="668">
        <f t="shared" si="361"/>
        <v>11.4758</v>
      </c>
      <c r="J6041" s="598"/>
      <c r="K6041" s="598"/>
    </row>
    <row r="6042" spans="1:11">
      <c r="A6042" s="67"/>
      <c r="B6042" s="67"/>
      <c r="C6042" s="67"/>
      <c r="D6042" s="67"/>
      <c r="E6042" s="600"/>
      <c r="F6042" s="67"/>
      <c r="G6042" s="600"/>
      <c r="H6042" s="668"/>
      <c r="J6042" s="598"/>
      <c r="K6042" s="598"/>
    </row>
    <row r="6043" spans="1:11">
      <c r="A6043" s="67"/>
      <c r="B6043" s="67" t="s">
        <v>901</v>
      </c>
      <c r="C6043" s="67">
        <v>1</v>
      </c>
      <c r="D6043" s="67"/>
      <c r="E6043" s="600">
        <v>12.573</v>
      </c>
      <c r="F6043" s="67">
        <f t="shared" ref="F6043:F6058" si="362">0.2+0.6+0.6</f>
        <v>1.4</v>
      </c>
      <c r="G6043" s="600"/>
      <c r="H6043" s="668">
        <f t="shared" ref="H6043:H6058" si="363">+PRODUCT(C6043:G6043)</f>
        <v>17.6022</v>
      </c>
      <c r="J6043" s="598"/>
      <c r="K6043" s="598"/>
    </row>
    <row r="6044" spans="1:11">
      <c r="A6044" s="67"/>
      <c r="B6044" s="67" t="s">
        <v>904</v>
      </c>
      <c r="C6044" s="67">
        <v>1</v>
      </c>
      <c r="D6044" s="67"/>
      <c r="E6044" s="600">
        <v>12.573</v>
      </c>
      <c r="F6044" s="67">
        <f t="shared" si="362"/>
        <v>1.4</v>
      </c>
      <c r="G6044" s="600"/>
      <c r="H6044" s="668">
        <f t="shared" si="363"/>
        <v>17.6022</v>
      </c>
      <c r="J6044" s="598"/>
      <c r="K6044" s="598"/>
    </row>
    <row r="6045" spans="1:11">
      <c r="A6045" s="67"/>
      <c r="B6045" s="67" t="s">
        <v>905</v>
      </c>
      <c r="C6045" s="67">
        <v>1</v>
      </c>
      <c r="D6045" s="67"/>
      <c r="E6045" s="600">
        <v>12.503</v>
      </c>
      <c r="F6045" s="67">
        <f t="shared" si="362"/>
        <v>1.4</v>
      </c>
      <c r="G6045" s="600"/>
      <c r="H6045" s="668">
        <f t="shared" si="363"/>
        <v>17.504200000000001</v>
      </c>
      <c r="J6045" s="598"/>
      <c r="K6045" s="598"/>
    </row>
    <row r="6046" spans="1:11">
      <c r="A6046" s="67"/>
      <c r="B6046" s="67" t="s">
        <v>906</v>
      </c>
      <c r="C6046" s="67">
        <v>1</v>
      </c>
      <c r="D6046" s="67"/>
      <c r="E6046" s="600">
        <f>6.046+5.976</f>
        <v>12.022</v>
      </c>
      <c r="F6046" s="67">
        <f t="shared" si="362"/>
        <v>1.4</v>
      </c>
      <c r="G6046" s="600"/>
      <c r="H6046" s="668">
        <f t="shared" si="363"/>
        <v>16.8308</v>
      </c>
      <c r="J6046" s="598"/>
      <c r="K6046" s="598"/>
    </row>
    <row r="6047" spans="1:11">
      <c r="A6047" s="67"/>
      <c r="B6047" s="67" t="s">
        <v>889</v>
      </c>
      <c r="C6047" s="67">
        <v>1</v>
      </c>
      <c r="D6047" s="67"/>
      <c r="E6047" s="600">
        <v>12.573</v>
      </c>
      <c r="F6047" s="67">
        <f t="shared" si="362"/>
        <v>1.4</v>
      </c>
      <c r="G6047" s="600"/>
      <c r="H6047" s="668">
        <f t="shared" si="363"/>
        <v>17.6022</v>
      </c>
      <c r="J6047" s="598"/>
      <c r="K6047" s="598"/>
    </row>
    <row r="6048" spans="1:11">
      <c r="A6048" s="67"/>
      <c r="B6048" s="67" t="s">
        <v>913</v>
      </c>
      <c r="C6048" s="67">
        <v>1</v>
      </c>
      <c r="D6048" s="67"/>
      <c r="E6048" s="600">
        <v>0.66600000000000004</v>
      </c>
      <c r="F6048" s="67">
        <f t="shared" si="362"/>
        <v>1.4</v>
      </c>
      <c r="G6048" s="600"/>
      <c r="H6048" s="668">
        <f t="shared" si="363"/>
        <v>0.93240000000000001</v>
      </c>
      <c r="J6048" s="598"/>
      <c r="K6048" s="598"/>
    </row>
    <row r="6049" spans="1:11">
      <c r="A6049" s="67"/>
      <c r="B6049" s="67" t="s">
        <v>914</v>
      </c>
      <c r="C6049" s="67">
        <v>1</v>
      </c>
      <c r="D6049" s="67"/>
      <c r="E6049" s="600">
        <v>3.6349999999999998</v>
      </c>
      <c r="F6049" s="67">
        <f t="shared" si="362"/>
        <v>1.4</v>
      </c>
      <c r="G6049" s="600"/>
      <c r="H6049" s="668">
        <f t="shared" si="363"/>
        <v>5.0890000000000004</v>
      </c>
      <c r="J6049" s="598"/>
      <c r="K6049" s="598"/>
    </row>
    <row r="6050" spans="1:11">
      <c r="A6050" s="67"/>
      <c r="B6050" s="67" t="s">
        <v>915</v>
      </c>
      <c r="C6050" s="67">
        <v>1</v>
      </c>
      <c r="D6050" s="67"/>
      <c r="E6050" s="600">
        <v>3.89</v>
      </c>
      <c r="F6050" s="67">
        <f t="shared" si="362"/>
        <v>1.4</v>
      </c>
      <c r="G6050" s="600"/>
      <c r="H6050" s="668">
        <f t="shared" si="363"/>
        <v>5.4459999999999997</v>
      </c>
      <c r="J6050" s="598"/>
      <c r="K6050" s="598"/>
    </row>
    <row r="6051" spans="1:11">
      <c r="A6051" s="67"/>
      <c r="B6051" s="67" t="s">
        <v>916</v>
      </c>
      <c r="C6051" s="67">
        <v>1</v>
      </c>
      <c r="D6051" s="67"/>
      <c r="E6051" s="600">
        <v>3.8849999999999998</v>
      </c>
      <c r="F6051" s="67">
        <f t="shared" si="362"/>
        <v>1.4</v>
      </c>
      <c r="G6051" s="600"/>
      <c r="H6051" s="668">
        <f t="shared" si="363"/>
        <v>5.4390000000000001</v>
      </c>
      <c r="J6051" s="598"/>
      <c r="K6051" s="598"/>
    </row>
    <row r="6052" spans="1:11">
      <c r="A6052" s="67"/>
      <c r="B6052" s="67" t="s">
        <v>920</v>
      </c>
      <c r="C6052" s="67">
        <v>1</v>
      </c>
      <c r="D6052" s="67"/>
      <c r="E6052" s="600">
        <v>6.5970000000000004</v>
      </c>
      <c r="F6052" s="67">
        <f t="shared" si="362"/>
        <v>1.4</v>
      </c>
      <c r="G6052" s="600"/>
      <c r="H6052" s="668">
        <f t="shared" si="363"/>
        <v>9.2357999999999993</v>
      </c>
      <c r="J6052" s="598"/>
      <c r="K6052" s="598"/>
    </row>
    <row r="6053" spans="1:11">
      <c r="A6053" s="67"/>
      <c r="B6053" s="67" t="s">
        <v>921</v>
      </c>
      <c r="C6053" s="67">
        <v>1</v>
      </c>
      <c r="D6053" s="67"/>
      <c r="E6053" s="600">
        <v>1.466</v>
      </c>
      <c r="F6053" s="67">
        <f t="shared" si="362"/>
        <v>1.4</v>
      </c>
      <c r="G6053" s="600"/>
      <c r="H6053" s="668">
        <f t="shared" si="363"/>
        <v>2.0524</v>
      </c>
      <c r="J6053" s="598"/>
      <c r="K6053" s="598"/>
    </row>
    <row r="6054" spans="1:11">
      <c r="A6054" s="67"/>
      <c r="B6054" s="67" t="s">
        <v>920</v>
      </c>
      <c r="C6054" s="67">
        <v>1</v>
      </c>
      <c r="D6054" s="67"/>
      <c r="E6054" s="600">
        <v>3.633</v>
      </c>
      <c r="F6054" s="67">
        <f t="shared" si="362"/>
        <v>1.4</v>
      </c>
      <c r="G6054" s="600"/>
      <c r="H6054" s="668">
        <f t="shared" si="363"/>
        <v>5.0861999999999998</v>
      </c>
      <c r="J6054" s="598"/>
      <c r="K6054" s="598"/>
    </row>
    <row r="6055" spans="1:11">
      <c r="A6055" s="67"/>
      <c r="B6055" s="67" t="s">
        <v>922</v>
      </c>
      <c r="C6055" s="67">
        <v>1</v>
      </c>
      <c r="D6055" s="67"/>
      <c r="E6055" s="600">
        <v>3.8860000000000001</v>
      </c>
      <c r="F6055" s="67">
        <f t="shared" si="362"/>
        <v>1.4</v>
      </c>
      <c r="G6055" s="600"/>
      <c r="H6055" s="668">
        <f t="shared" si="363"/>
        <v>5.4404000000000003</v>
      </c>
      <c r="J6055" s="598"/>
      <c r="K6055" s="598"/>
    </row>
    <row r="6056" spans="1:11">
      <c r="A6056" s="67"/>
      <c r="B6056" s="67" t="s">
        <v>923</v>
      </c>
      <c r="C6056" s="67">
        <v>1</v>
      </c>
      <c r="D6056" s="67"/>
      <c r="E6056" s="600">
        <v>3.8849999999999998</v>
      </c>
      <c r="F6056" s="67">
        <f t="shared" si="362"/>
        <v>1.4</v>
      </c>
      <c r="G6056" s="600"/>
      <c r="H6056" s="668">
        <f t="shared" si="363"/>
        <v>5.4390000000000001</v>
      </c>
      <c r="J6056" s="598"/>
      <c r="K6056" s="598"/>
    </row>
    <row r="6057" spans="1:11">
      <c r="A6057" s="67"/>
      <c r="B6057" s="67" t="s">
        <v>924</v>
      </c>
      <c r="C6057" s="67">
        <v>1</v>
      </c>
      <c r="D6057" s="67"/>
      <c r="E6057" s="600">
        <v>3.8849999999999998</v>
      </c>
      <c r="F6057" s="67">
        <f t="shared" si="362"/>
        <v>1.4</v>
      </c>
      <c r="G6057" s="600"/>
      <c r="H6057" s="668">
        <f t="shared" si="363"/>
        <v>5.4390000000000001</v>
      </c>
      <c r="J6057" s="598"/>
      <c r="K6057" s="598"/>
    </row>
    <row r="6058" spans="1:11">
      <c r="A6058" s="67"/>
      <c r="B6058" s="67" t="s">
        <v>925</v>
      </c>
      <c r="C6058" s="67">
        <v>1</v>
      </c>
      <c r="D6058" s="67"/>
      <c r="E6058" s="600">
        <v>3.8849999999999998</v>
      </c>
      <c r="F6058" s="67">
        <f t="shared" si="362"/>
        <v>1.4</v>
      </c>
      <c r="G6058" s="600"/>
      <c r="H6058" s="668">
        <f t="shared" si="363"/>
        <v>5.4390000000000001</v>
      </c>
      <c r="J6058" s="598"/>
      <c r="K6058" s="598"/>
    </row>
    <row r="6059" spans="1:11">
      <c r="A6059" s="67"/>
      <c r="B6059" s="67"/>
      <c r="C6059" s="67"/>
      <c r="D6059" s="67"/>
      <c r="E6059" s="600"/>
      <c r="F6059" s="67"/>
      <c r="G6059" s="600"/>
      <c r="H6059" s="684">
        <f>SUM(H5981:H6058)</f>
        <v>585.55280000000005</v>
      </c>
      <c r="J6059" s="598"/>
      <c r="K6059" s="598"/>
    </row>
    <row r="6060" spans="1:11">
      <c r="A6060" s="67"/>
      <c r="B6060" s="67"/>
      <c r="C6060" s="67"/>
      <c r="D6060" s="67"/>
      <c r="E6060" s="600"/>
      <c r="F6060" s="67"/>
      <c r="G6060" s="600"/>
      <c r="H6060" s="668"/>
      <c r="J6060" s="598"/>
      <c r="K6060" s="598"/>
    </row>
    <row r="6061" spans="1:11">
      <c r="A6061" s="67"/>
      <c r="B6061" s="67"/>
      <c r="C6061" s="67"/>
      <c r="D6061" s="67"/>
      <c r="E6061" s="600"/>
      <c r="F6061" s="67"/>
      <c r="G6061" s="600"/>
      <c r="H6061" s="668"/>
      <c r="J6061" s="598"/>
      <c r="K6061" s="598"/>
    </row>
    <row r="6062" spans="1:11">
      <c r="A6062" s="67"/>
      <c r="B6062" s="67"/>
      <c r="C6062" s="67"/>
      <c r="D6062" s="67"/>
      <c r="E6062" s="600"/>
      <c r="F6062" s="67"/>
      <c r="G6062" s="600"/>
      <c r="H6062" s="668"/>
      <c r="J6062" s="598"/>
      <c r="K6062" s="598"/>
    </row>
    <row r="6063" spans="1:11">
      <c r="A6063" s="67"/>
      <c r="B6063" s="67" t="s">
        <v>1094</v>
      </c>
      <c r="C6063" s="67">
        <v>1</v>
      </c>
      <c r="D6063" s="67"/>
      <c r="E6063" s="600">
        <v>0.94099999999999995</v>
      </c>
      <c r="F6063" s="67">
        <f t="shared" ref="F6063:F6101" si="364">0.2+0.6+0.6</f>
        <v>1.4</v>
      </c>
      <c r="G6063" s="600"/>
      <c r="H6063" s="668">
        <f t="shared" ref="H6063:H6069" si="365">+PRODUCT(C6063:G6063)</f>
        <v>1.3173999999999999</v>
      </c>
      <c r="J6063" s="598"/>
      <c r="K6063" s="598"/>
    </row>
    <row r="6064" spans="1:11">
      <c r="A6064" s="67"/>
      <c r="B6064" s="67" t="s">
        <v>1095</v>
      </c>
      <c r="C6064" s="67">
        <v>1</v>
      </c>
      <c r="D6064" s="67"/>
      <c r="E6064" s="600">
        <v>3.3540000000000001</v>
      </c>
      <c r="F6064" s="67">
        <f t="shared" si="364"/>
        <v>1.4</v>
      </c>
      <c r="G6064" s="600"/>
      <c r="H6064" s="668">
        <f t="shared" si="365"/>
        <v>4.6955999999999998</v>
      </c>
      <c r="J6064" s="598"/>
      <c r="K6064" s="598"/>
    </row>
    <row r="6065" spans="1:11">
      <c r="A6065" s="67"/>
      <c r="B6065" s="67" t="s">
        <v>1096</v>
      </c>
      <c r="C6065" s="67">
        <v>1</v>
      </c>
      <c r="D6065" s="67"/>
      <c r="E6065" s="600">
        <v>5.8179999999999996</v>
      </c>
      <c r="F6065" s="67">
        <f t="shared" si="364"/>
        <v>1.4</v>
      </c>
      <c r="G6065" s="600"/>
      <c r="H6065" s="668">
        <f t="shared" si="365"/>
        <v>8.1452000000000009</v>
      </c>
      <c r="J6065" s="598"/>
      <c r="K6065" s="598"/>
    </row>
    <row r="6066" spans="1:11">
      <c r="A6066" s="67"/>
      <c r="B6066" s="67" t="s">
        <v>1097</v>
      </c>
      <c r="C6066" s="67">
        <v>1</v>
      </c>
      <c r="D6066" s="67"/>
      <c r="E6066" s="600">
        <v>2.2429999999999999</v>
      </c>
      <c r="F6066" s="67">
        <f t="shared" si="364"/>
        <v>1.4</v>
      </c>
      <c r="G6066" s="600"/>
      <c r="H6066" s="668">
        <f t="shared" si="365"/>
        <v>3.1402000000000001</v>
      </c>
      <c r="J6066" s="598"/>
      <c r="K6066" s="598"/>
    </row>
    <row r="6067" spans="1:11">
      <c r="A6067" s="67"/>
      <c r="B6067" s="67" t="s">
        <v>1098</v>
      </c>
      <c r="C6067" s="67">
        <v>1</v>
      </c>
      <c r="D6067" s="67"/>
      <c r="E6067" s="600">
        <v>3.657</v>
      </c>
      <c r="F6067" s="67">
        <f t="shared" si="364"/>
        <v>1.4</v>
      </c>
      <c r="G6067" s="600"/>
      <c r="H6067" s="668">
        <f t="shared" si="365"/>
        <v>5.1197999999999997</v>
      </c>
      <c r="J6067" s="598"/>
      <c r="K6067" s="598"/>
    </row>
    <row r="6068" spans="1:11">
      <c r="A6068" s="67"/>
      <c r="B6068" s="67" t="s">
        <v>1099</v>
      </c>
      <c r="C6068" s="67">
        <v>1</v>
      </c>
      <c r="D6068" s="67"/>
      <c r="E6068" s="600">
        <v>2.0430000000000001</v>
      </c>
      <c r="F6068" s="67">
        <f t="shared" si="364"/>
        <v>1.4</v>
      </c>
      <c r="G6068" s="600"/>
      <c r="H6068" s="668">
        <f t="shared" si="365"/>
        <v>2.8601999999999999</v>
      </c>
      <c r="J6068" s="598"/>
      <c r="K6068" s="598"/>
    </row>
    <row r="6069" spans="1:11">
      <c r="A6069" s="67"/>
      <c r="B6069" s="67" t="s">
        <v>1100</v>
      </c>
      <c r="C6069" s="67">
        <v>1</v>
      </c>
      <c r="D6069" s="67"/>
      <c r="E6069" s="600">
        <v>3.5569999999999999</v>
      </c>
      <c r="F6069" s="67">
        <f t="shared" si="364"/>
        <v>1.4</v>
      </c>
      <c r="G6069" s="600"/>
      <c r="H6069" s="668">
        <f t="shared" si="365"/>
        <v>4.9798</v>
      </c>
      <c r="J6069" s="598"/>
      <c r="K6069" s="598"/>
    </row>
    <row r="6070" spans="1:11">
      <c r="A6070" s="67"/>
      <c r="B6070" s="67" t="s">
        <v>1101</v>
      </c>
      <c r="C6070" s="67"/>
      <c r="D6070" s="67"/>
      <c r="E6070" s="600"/>
      <c r="F6070" s="67">
        <f t="shared" si="364"/>
        <v>1.4</v>
      </c>
      <c r="G6070" s="600"/>
      <c r="H6070" s="668"/>
      <c r="J6070" s="598"/>
      <c r="K6070" s="598"/>
    </row>
    <row r="6071" spans="1:11">
      <c r="A6071" s="67"/>
      <c r="B6071" s="67" t="s">
        <v>1102</v>
      </c>
      <c r="C6071" s="67">
        <v>1</v>
      </c>
      <c r="D6071" s="67"/>
      <c r="E6071" s="600">
        <v>4.2130000000000001</v>
      </c>
      <c r="F6071" s="67">
        <f t="shared" si="364"/>
        <v>1.4</v>
      </c>
      <c r="G6071" s="600"/>
      <c r="H6071" s="668">
        <f t="shared" ref="H6071:H6101" si="366">+PRODUCT(C6071:G6071)</f>
        <v>5.8982000000000001</v>
      </c>
      <c r="J6071" s="598"/>
      <c r="K6071" s="598"/>
    </row>
    <row r="6072" spans="1:11">
      <c r="A6072" s="67"/>
      <c r="B6072" s="67" t="s">
        <v>1103</v>
      </c>
      <c r="C6072" s="67">
        <v>1</v>
      </c>
      <c r="D6072" s="67"/>
      <c r="E6072" s="600">
        <v>6.2629999999999999</v>
      </c>
      <c r="F6072" s="67">
        <f t="shared" si="364"/>
        <v>1.4</v>
      </c>
      <c r="G6072" s="600"/>
      <c r="H6072" s="668">
        <f t="shared" si="366"/>
        <v>8.7682000000000002</v>
      </c>
      <c r="J6072" s="598"/>
      <c r="K6072" s="598"/>
    </row>
    <row r="6073" spans="1:11">
      <c r="A6073" s="67"/>
      <c r="B6073" s="67" t="s">
        <v>1104</v>
      </c>
      <c r="C6073" s="67">
        <v>1</v>
      </c>
      <c r="D6073" s="67"/>
      <c r="E6073" s="600">
        <v>2.7450000000000001</v>
      </c>
      <c r="F6073" s="67">
        <f t="shared" si="364"/>
        <v>1.4</v>
      </c>
      <c r="G6073" s="600"/>
      <c r="H6073" s="668">
        <f t="shared" si="366"/>
        <v>3.843</v>
      </c>
      <c r="J6073" s="598"/>
      <c r="K6073" s="598"/>
    </row>
    <row r="6074" spans="1:11">
      <c r="A6074" s="67"/>
      <c r="B6074" s="67" t="s">
        <v>1105</v>
      </c>
      <c r="C6074" s="67">
        <v>1</v>
      </c>
      <c r="D6074" s="67"/>
      <c r="E6074" s="600">
        <v>2.7450000000000001</v>
      </c>
      <c r="F6074" s="67">
        <f t="shared" si="364"/>
        <v>1.4</v>
      </c>
      <c r="G6074" s="600"/>
      <c r="H6074" s="668">
        <f t="shared" si="366"/>
        <v>3.843</v>
      </c>
      <c r="J6074" s="598"/>
      <c r="K6074" s="598"/>
    </row>
    <row r="6075" spans="1:11">
      <c r="A6075" s="67"/>
      <c r="B6075" s="67" t="s">
        <v>1148</v>
      </c>
      <c r="C6075" s="67">
        <v>1</v>
      </c>
      <c r="D6075" s="67"/>
      <c r="E6075" s="600">
        <v>10.945</v>
      </c>
      <c r="F6075" s="67">
        <f t="shared" si="364"/>
        <v>1.4</v>
      </c>
      <c r="G6075" s="600"/>
      <c r="H6075" s="668">
        <f t="shared" si="366"/>
        <v>15.323</v>
      </c>
      <c r="J6075" s="598"/>
      <c r="K6075" s="598"/>
    </row>
    <row r="6076" spans="1:11">
      <c r="A6076" s="67"/>
      <c r="B6076" s="67" t="s">
        <v>1108</v>
      </c>
      <c r="C6076" s="67">
        <v>1</v>
      </c>
      <c r="D6076" s="67"/>
      <c r="E6076" s="600">
        <v>10.945</v>
      </c>
      <c r="F6076" s="67">
        <f t="shared" si="364"/>
        <v>1.4</v>
      </c>
      <c r="G6076" s="600"/>
      <c r="H6076" s="668">
        <f t="shared" si="366"/>
        <v>15.323</v>
      </c>
      <c r="J6076" s="598"/>
      <c r="K6076" s="598"/>
    </row>
    <row r="6077" spans="1:11">
      <c r="A6077" s="67"/>
      <c r="B6077" s="67" t="s">
        <v>1149</v>
      </c>
      <c r="C6077" s="67">
        <v>1</v>
      </c>
      <c r="D6077" s="67"/>
      <c r="E6077" s="600">
        <v>10.945</v>
      </c>
      <c r="F6077" s="67">
        <f t="shared" si="364"/>
        <v>1.4</v>
      </c>
      <c r="G6077" s="600"/>
      <c r="H6077" s="668">
        <f t="shared" si="366"/>
        <v>15.323</v>
      </c>
      <c r="J6077" s="598"/>
      <c r="K6077" s="598"/>
    </row>
    <row r="6078" spans="1:11">
      <c r="A6078" s="67"/>
      <c r="B6078" s="67" t="s">
        <v>1109</v>
      </c>
      <c r="C6078" s="67">
        <v>1</v>
      </c>
      <c r="D6078" s="67"/>
      <c r="E6078" s="600">
        <v>1.956</v>
      </c>
      <c r="F6078" s="67">
        <f t="shared" si="364"/>
        <v>1.4</v>
      </c>
      <c r="G6078" s="600"/>
      <c r="H6078" s="668">
        <f t="shared" si="366"/>
        <v>2.7383999999999999</v>
      </c>
      <c r="J6078" s="598"/>
      <c r="K6078" s="598"/>
    </row>
    <row r="6079" spans="1:11">
      <c r="A6079" s="67"/>
      <c r="B6079" s="67" t="s">
        <v>1110</v>
      </c>
      <c r="C6079" s="67">
        <v>1</v>
      </c>
      <c r="D6079" s="67"/>
      <c r="E6079" s="600">
        <v>0.94099999999999995</v>
      </c>
      <c r="F6079" s="67">
        <f t="shared" si="364"/>
        <v>1.4</v>
      </c>
      <c r="G6079" s="600"/>
      <c r="H6079" s="668">
        <f t="shared" si="366"/>
        <v>1.3173999999999999</v>
      </c>
      <c r="J6079" s="598"/>
      <c r="K6079" s="598"/>
    </row>
    <row r="6080" spans="1:11">
      <c r="A6080" s="67"/>
      <c r="B6080" s="67" t="s">
        <v>1111</v>
      </c>
      <c r="C6080" s="67">
        <v>1</v>
      </c>
      <c r="D6080" s="67"/>
      <c r="E6080" s="600">
        <v>3.9470000000000001</v>
      </c>
      <c r="F6080" s="67">
        <f t="shared" si="364"/>
        <v>1.4</v>
      </c>
      <c r="G6080" s="600"/>
      <c r="H6080" s="668">
        <f t="shared" si="366"/>
        <v>5.5258000000000003</v>
      </c>
      <c r="J6080" s="598"/>
      <c r="K6080" s="598"/>
    </row>
    <row r="6081" spans="1:11">
      <c r="A6081" s="67"/>
      <c r="B6081" s="67" t="s">
        <v>1112</v>
      </c>
      <c r="C6081" s="67">
        <v>1</v>
      </c>
      <c r="D6081" s="67"/>
      <c r="E6081" s="600">
        <v>3.9470000000000001</v>
      </c>
      <c r="F6081" s="67">
        <f t="shared" si="364"/>
        <v>1.4</v>
      </c>
      <c r="G6081" s="600"/>
      <c r="H6081" s="668">
        <f t="shared" si="366"/>
        <v>5.5258000000000003</v>
      </c>
      <c r="J6081" s="598"/>
      <c r="K6081" s="598"/>
    </row>
    <row r="6082" spans="1:11">
      <c r="A6082" s="67"/>
      <c r="B6082" s="67" t="s">
        <v>1113</v>
      </c>
      <c r="C6082" s="67">
        <v>1</v>
      </c>
      <c r="D6082" s="67"/>
      <c r="E6082" s="600">
        <v>3.9470000000000001</v>
      </c>
      <c r="F6082" s="67">
        <f t="shared" si="364"/>
        <v>1.4</v>
      </c>
      <c r="G6082" s="600"/>
      <c r="H6082" s="668">
        <f t="shared" si="366"/>
        <v>5.5258000000000003</v>
      </c>
      <c r="J6082" s="598"/>
      <c r="K6082" s="598"/>
    </row>
    <row r="6083" spans="1:11">
      <c r="A6083" s="67"/>
      <c r="B6083" s="67" t="s">
        <v>1114</v>
      </c>
      <c r="C6083" s="67">
        <v>1</v>
      </c>
      <c r="D6083" s="67"/>
      <c r="E6083" s="600">
        <v>3.9470000000000001</v>
      </c>
      <c r="F6083" s="67">
        <f t="shared" si="364"/>
        <v>1.4</v>
      </c>
      <c r="G6083" s="600"/>
      <c r="H6083" s="668">
        <f t="shared" si="366"/>
        <v>5.5258000000000003</v>
      </c>
      <c r="J6083" s="598"/>
      <c r="K6083" s="598"/>
    </row>
    <row r="6084" spans="1:11">
      <c r="A6084" s="67"/>
      <c r="B6084" s="67" t="s">
        <v>1121</v>
      </c>
      <c r="C6084" s="67">
        <v>1</v>
      </c>
      <c r="D6084" s="67"/>
      <c r="E6084" s="600">
        <v>3.9470000000000001</v>
      </c>
      <c r="F6084" s="67">
        <f t="shared" si="364"/>
        <v>1.4</v>
      </c>
      <c r="G6084" s="600"/>
      <c r="H6084" s="668">
        <f t="shared" si="366"/>
        <v>5.5258000000000003</v>
      </c>
      <c r="J6084" s="598"/>
      <c r="K6084" s="598"/>
    </row>
    <row r="6085" spans="1:11">
      <c r="A6085" s="67"/>
      <c r="B6085" s="67" t="s">
        <v>1122</v>
      </c>
      <c r="C6085" s="67">
        <v>1</v>
      </c>
      <c r="D6085" s="67"/>
      <c r="E6085" s="600">
        <v>3.9470000000000001</v>
      </c>
      <c r="F6085" s="67">
        <f t="shared" si="364"/>
        <v>1.4</v>
      </c>
      <c r="G6085" s="600"/>
      <c r="H6085" s="668">
        <f t="shared" si="366"/>
        <v>5.5258000000000003</v>
      </c>
      <c r="J6085" s="598"/>
      <c r="K6085" s="598"/>
    </row>
    <row r="6086" spans="1:11">
      <c r="A6086" s="67"/>
      <c r="B6086" s="67" t="s">
        <v>1123</v>
      </c>
      <c r="C6086" s="67">
        <v>1</v>
      </c>
      <c r="D6086" s="67"/>
      <c r="E6086" s="600">
        <v>3.9470000000000001</v>
      </c>
      <c r="F6086" s="67">
        <f t="shared" si="364"/>
        <v>1.4</v>
      </c>
      <c r="G6086" s="600"/>
      <c r="H6086" s="668">
        <f t="shared" si="366"/>
        <v>5.5258000000000003</v>
      </c>
      <c r="J6086" s="598"/>
      <c r="K6086" s="598"/>
    </row>
    <row r="6087" spans="1:11">
      <c r="A6087" s="67"/>
      <c r="B6087" s="67" t="s">
        <v>1124</v>
      </c>
      <c r="C6087" s="67">
        <v>1</v>
      </c>
      <c r="D6087" s="67"/>
      <c r="E6087" s="600">
        <v>3.9470000000000001</v>
      </c>
      <c r="F6087" s="67">
        <f t="shared" si="364"/>
        <v>1.4</v>
      </c>
      <c r="G6087" s="600"/>
      <c r="H6087" s="668">
        <f t="shared" si="366"/>
        <v>5.5258000000000003</v>
      </c>
      <c r="J6087" s="598"/>
      <c r="K6087" s="598"/>
    </row>
    <row r="6088" spans="1:11">
      <c r="A6088" s="67"/>
      <c r="B6088" s="67" t="s">
        <v>1125</v>
      </c>
      <c r="C6088" s="67">
        <v>1</v>
      </c>
      <c r="D6088" s="67"/>
      <c r="E6088" s="600">
        <v>3.9470000000000001</v>
      </c>
      <c r="F6088" s="67">
        <f t="shared" si="364"/>
        <v>1.4</v>
      </c>
      <c r="G6088" s="600"/>
      <c r="H6088" s="668">
        <f t="shared" si="366"/>
        <v>5.5258000000000003</v>
      </c>
      <c r="J6088" s="598"/>
      <c r="K6088" s="598"/>
    </row>
    <row r="6089" spans="1:11">
      <c r="A6089" s="67"/>
      <c r="B6089" s="67" t="s">
        <v>1126</v>
      </c>
      <c r="C6089" s="67">
        <v>1</v>
      </c>
      <c r="D6089" s="67"/>
      <c r="E6089" s="600">
        <v>25.347000000000001</v>
      </c>
      <c r="F6089" s="67">
        <f t="shared" si="364"/>
        <v>1.4</v>
      </c>
      <c r="G6089" s="600"/>
      <c r="H6089" s="668">
        <f t="shared" si="366"/>
        <v>35.485799999999998</v>
      </c>
      <c r="J6089" s="598"/>
      <c r="K6089" s="598"/>
    </row>
    <row r="6090" spans="1:11">
      <c r="A6090" s="67"/>
      <c r="B6090" s="67" t="s">
        <v>1129</v>
      </c>
      <c r="C6090" s="67">
        <v>1</v>
      </c>
      <c r="D6090" s="67"/>
      <c r="E6090" s="600">
        <v>3.02</v>
      </c>
      <c r="F6090" s="67">
        <f t="shared" si="364"/>
        <v>1.4</v>
      </c>
      <c r="G6090" s="600"/>
      <c r="H6090" s="668">
        <f t="shared" si="366"/>
        <v>4.2279999999999998</v>
      </c>
      <c r="J6090" s="598"/>
      <c r="K6090" s="598"/>
    </row>
    <row r="6091" spans="1:11">
      <c r="A6091" s="67"/>
      <c r="B6091" s="67" t="s">
        <v>1130</v>
      </c>
      <c r="C6091" s="67">
        <v>1</v>
      </c>
      <c r="D6091" s="67"/>
      <c r="E6091" s="600">
        <v>5.19</v>
      </c>
      <c r="F6091" s="67">
        <f t="shared" si="364"/>
        <v>1.4</v>
      </c>
      <c r="G6091" s="600"/>
      <c r="H6091" s="668">
        <f t="shared" si="366"/>
        <v>7.266</v>
      </c>
      <c r="J6091" s="598"/>
      <c r="K6091" s="598"/>
    </row>
    <row r="6092" spans="1:11">
      <c r="A6092" s="67"/>
      <c r="B6092" s="67" t="s">
        <v>1131</v>
      </c>
      <c r="C6092" s="67">
        <v>1</v>
      </c>
      <c r="D6092" s="67"/>
      <c r="E6092" s="600">
        <v>1.9870000000000001</v>
      </c>
      <c r="F6092" s="67">
        <f t="shared" si="364"/>
        <v>1.4</v>
      </c>
      <c r="G6092" s="600"/>
      <c r="H6092" s="668">
        <f t="shared" si="366"/>
        <v>2.7818000000000001</v>
      </c>
      <c r="J6092" s="598"/>
      <c r="K6092" s="598"/>
    </row>
    <row r="6093" spans="1:11">
      <c r="A6093" s="67"/>
      <c r="B6093" s="67" t="s">
        <v>1132</v>
      </c>
      <c r="C6093" s="67">
        <v>1</v>
      </c>
      <c r="D6093" s="67"/>
      <c r="E6093" s="600">
        <v>1</v>
      </c>
      <c r="F6093" s="67">
        <f t="shared" si="364"/>
        <v>1.4</v>
      </c>
      <c r="G6093" s="600"/>
      <c r="H6093" s="668">
        <f t="shared" si="366"/>
        <v>1.4</v>
      </c>
      <c r="J6093" s="598"/>
      <c r="K6093" s="598"/>
    </row>
    <row r="6094" spans="1:11">
      <c r="A6094" s="67"/>
      <c r="B6094" s="67" t="s">
        <v>1133</v>
      </c>
      <c r="C6094" s="67">
        <v>1</v>
      </c>
      <c r="D6094" s="67"/>
      <c r="E6094" s="600">
        <v>1.5</v>
      </c>
      <c r="F6094" s="67">
        <f t="shared" si="364"/>
        <v>1.4</v>
      </c>
      <c r="G6094" s="600"/>
      <c r="H6094" s="668">
        <f t="shared" si="366"/>
        <v>2.1</v>
      </c>
      <c r="J6094" s="598"/>
      <c r="K6094" s="598"/>
    </row>
    <row r="6095" spans="1:11">
      <c r="A6095" s="67"/>
      <c r="B6095" s="67" t="s">
        <v>1136</v>
      </c>
      <c r="C6095" s="67">
        <v>1</v>
      </c>
      <c r="D6095" s="67"/>
      <c r="E6095" s="600">
        <v>2.0699999999999998</v>
      </c>
      <c r="F6095" s="67">
        <f t="shared" si="364"/>
        <v>1.4</v>
      </c>
      <c r="G6095" s="600"/>
      <c r="H6095" s="668">
        <f t="shared" si="366"/>
        <v>2.8980000000000001</v>
      </c>
      <c r="J6095" s="598"/>
      <c r="K6095" s="598"/>
    </row>
    <row r="6096" spans="1:11">
      <c r="A6096" s="67"/>
      <c r="B6096" s="67" t="s">
        <v>1137</v>
      </c>
      <c r="C6096" s="67">
        <v>1</v>
      </c>
      <c r="D6096" s="67"/>
      <c r="E6096" s="600">
        <v>4.7949999999999999</v>
      </c>
      <c r="F6096" s="67">
        <f t="shared" si="364"/>
        <v>1.4</v>
      </c>
      <c r="G6096" s="600"/>
      <c r="H6096" s="668">
        <f t="shared" si="366"/>
        <v>6.7130000000000001</v>
      </c>
      <c r="J6096" s="598"/>
      <c r="K6096" s="598"/>
    </row>
    <row r="6097" spans="1:11">
      <c r="A6097" s="67"/>
      <c r="B6097" s="67" t="s">
        <v>1138</v>
      </c>
      <c r="C6097" s="67">
        <v>1</v>
      </c>
      <c r="D6097" s="67"/>
      <c r="E6097" s="600">
        <v>3.2869999999999999</v>
      </c>
      <c r="F6097" s="67">
        <f t="shared" si="364"/>
        <v>1.4</v>
      </c>
      <c r="G6097" s="600"/>
      <c r="H6097" s="668">
        <f t="shared" si="366"/>
        <v>4.6017999999999999</v>
      </c>
      <c r="J6097" s="598"/>
      <c r="K6097" s="598"/>
    </row>
    <row r="6098" spans="1:11">
      <c r="A6098" s="67"/>
      <c r="B6098" s="67" t="s">
        <v>1141</v>
      </c>
      <c r="C6098" s="67">
        <v>1</v>
      </c>
      <c r="D6098" s="67"/>
      <c r="E6098" s="600">
        <v>0.216</v>
      </c>
      <c r="F6098" s="67">
        <f t="shared" si="364"/>
        <v>1.4</v>
      </c>
      <c r="G6098" s="600"/>
      <c r="H6098" s="668">
        <f t="shared" si="366"/>
        <v>0.3024</v>
      </c>
      <c r="J6098" s="598"/>
      <c r="K6098" s="598"/>
    </row>
    <row r="6099" spans="1:11">
      <c r="A6099" s="67"/>
      <c r="B6099" s="67" t="s">
        <v>1142</v>
      </c>
      <c r="C6099" s="67">
        <v>1</v>
      </c>
      <c r="D6099" s="67"/>
      <c r="E6099" s="600">
        <v>12.092000000000001</v>
      </c>
      <c r="F6099" s="67">
        <f t="shared" si="364"/>
        <v>1.4</v>
      </c>
      <c r="G6099" s="600"/>
      <c r="H6099" s="668">
        <f t="shared" si="366"/>
        <v>16.928799999999999</v>
      </c>
      <c r="J6099" s="598"/>
      <c r="K6099" s="598"/>
    </row>
    <row r="6100" spans="1:11">
      <c r="A6100" s="67"/>
      <c r="B6100" s="67" t="s">
        <v>1143</v>
      </c>
      <c r="C6100" s="67">
        <v>1</v>
      </c>
      <c r="D6100" s="67"/>
      <c r="E6100" s="600">
        <v>3.1459999999999999</v>
      </c>
      <c r="F6100" s="67">
        <f t="shared" si="364"/>
        <v>1.4</v>
      </c>
      <c r="G6100" s="600"/>
      <c r="H6100" s="668">
        <f t="shared" si="366"/>
        <v>4.4043999999999999</v>
      </c>
      <c r="J6100" s="598"/>
      <c r="K6100" s="598"/>
    </row>
    <row r="6101" spans="1:11">
      <c r="A6101" s="67"/>
      <c r="B6101" s="67" t="s">
        <v>1145</v>
      </c>
      <c r="C6101" s="67">
        <v>1</v>
      </c>
      <c r="D6101" s="67"/>
      <c r="E6101" s="600">
        <v>9.6560000000000006</v>
      </c>
      <c r="F6101" s="67">
        <f t="shared" si="364"/>
        <v>1.4</v>
      </c>
      <c r="G6101" s="600"/>
      <c r="H6101" s="668">
        <f t="shared" si="366"/>
        <v>13.5184</v>
      </c>
      <c r="J6101" s="598"/>
      <c r="K6101" s="598"/>
    </row>
    <row r="6102" spans="1:11">
      <c r="A6102" s="67"/>
      <c r="B6102" s="67"/>
      <c r="C6102" s="67"/>
      <c r="D6102" s="67"/>
      <c r="E6102" s="600"/>
      <c r="F6102" s="67"/>
      <c r="G6102" s="600"/>
      <c r="H6102" s="668"/>
      <c r="J6102" s="598"/>
      <c r="K6102" s="598"/>
    </row>
    <row r="6103" spans="1:11">
      <c r="A6103" s="67"/>
      <c r="B6103" s="67" t="s">
        <v>1146</v>
      </c>
      <c r="C6103" s="67">
        <v>4</v>
      </c>
      <c r="D6103" s="67"/>
      <c r="E6103" s="600">
        <v>12.192</v>
      </c>
      <c r="F6103" s="67">
        <f>0.2+0.6+0.6</f>
        <v>1.4</v>
      </c>
      <c r="G6103" s="600"/>
      <c r="H6103" s="668">
        <f>+PRODUCT(C6103:G6103)</f>
        <v>68.275199999999998</v>
      </c>
      <c r="J6103" s="598"/>
      <c r="K6103" s="598"/>
    </row>
    <row r="6104" spans="1:11">
      <c r="A6104" s="67"/>
      <c r="B6104" s="67" t="s">
        <v>889</v>
      </c>
      <c r="C6104" s="67">
        <v>1</v>
      </c>
      <c r="D6104" s="67"/>
      <c r="E6104" s="600">
        <f>0.566+3.614</f>
        <v>4.18</v>
      </c>
      <c r="F6104" s="67">
        <f>0.2+0.6+0.6</f>
        <v>1.4</v>
      </c>
      <c r="G6104" s="600"/>
      <c r="H6104" s="668">
        <f>+PRODUCT(C6104:G6104)</f>
        <v>5.8520000000000003</v>
      </c>
      <c r="J6104" s="598"/>
      <c r="K6104" s="598"/>
    </row>
    <row r="6105" spans="1:11">
      <c r="A6105" s="67"/>
      <c r="B6105" s="67"/>
      <c r="C6105" s="67">
        <v>1</v>
      </c>
      <c r="D6105" s="67"/>
      <c r="E6105" s="600">
        <v>3.1640000000000001</v>
      </c>
      <c r="F6105" s="67">
        <f>0.2+0.6+0.6</f>
        <v>1.4</v>
      </c>
      <c r="G6105" s="600"/>
      <c r="H6105" s="668">
        <f>+PRODUCT(C6105:G6105)</f>
        <v>4.4295999999999998</v>
      </c>
      <c r="J6105" s="598"/>
      <c r="K6105" s="598"/>
    </row>
    <row r="6106" spans="1:11">
      <c r="A6106" s="67"/>
      <c r="B6106" s="67"/>
      <c r="C6106" s="67">
        <v>1</v>
      </c>
      <c r="D6106" s="67"/>
      <c r="E6106" s="600">
        <v>3.6139999999999999</v>
      </c>
      <c r="F6106" s="67">
        <f>0.2+0.6+0.6</f>
        <v>1.4</v>
      </c>
      <c r="G6106" s="600"/>
      <c r="H6106" s="668">
        <f>+PRODUCT(C6106:G6106)</f>
        <v>5.0595999999999997</v>
      </c>
      <c r="J6106" s="598"/>
      <c r="K6106" s="598"/>
    </row>
    <row r="6107" spans="1:11">
      <c r="A6107" s="67"/>
      <c r="B6107" s="67"/>
      <c r="C6107" s="67"/>
      <c r="D6107" s="67"/>
      <c r="E6107" s="600"/>
      <c r="F6107" s="67"/>
      <c r="G6107" s="600"/>
      <c r="H6107" s="684">
        <f>SUM(H6063:H6106)</f>
        <v>338.61239999999998</v>
      </c>
      <c r="J6107" s="598"/>
      <c r="K6107" s="598"/>
    </row>
    <row r="6108" spans="1:11">
      <c r="A6108" s="67"/>
      <c r="B6108" s="67"/>
      <c r="C6108" s="67"/>
      <c r="D6108" s="67"/>
      <c r="E6108" s="600"/>
      <c r="F6108" s="67"/>
      <c r="G6108" s="600"/>
      <c r="H6108" s="684">
        <f>+H6107+H6059</f>
        <v>924.16520000000003</v>
      </c>
      <c r="J6108" s="598"/>
      <c r="K6108" s="598"/>
    </row>
    <row r="6109" spans="1:11">
      <c r="A6109" s="67"/>
      <c r="B6109" s="601" t="s">
        <v>1150</v>
      </c>
      <c r="C6109" s="67"/>
      <c r="D6109" s="67"/>
      <c r="E6109" s="600"/>
      <c r="F6109" s="67"/>
      <c r="G6109" s="600"/>
      <c r="H6109" s="600"/>
    </row>
    <row r="6110" spans="1:11">
      <c r="A6110" s="67"/>
      <c r="B6110" s="601" t="s">
        <v>48</v>
      </c>
      <c r="C6110" s="67"/>
      <c r="D6110" s="67"/>
      <c r="E6110" s="67"/>
      <c r="F6110" s="67"/>
      <c r="G6110" s="67"/>
      <c r="H6110" s="600"/>
    </row>
    <row r="6111" spans="1:11">
      <c r="A6111" s="67"/>
      <c r="B6111" s="67" t="s">
        <v>49</v>
      </c>
      <c r="C6111" s="67"/>
      <c r="D6111" s="67"/>
      <c r="E6111" s="67"/>
      <c r="F6111" s="67"/>
      <c r="G6111" s="67"/>
      <c r="H6111" s="600"/>
    </row>
    <row r="6112" spans="1:11">
      <c r="A6112" s="67"/>
      <c r="B6112" s="67" t="s">
        <v>50</v>
      </c>
      <c r="C6112" s="67">
        <v>7</v>
      </c>
      <c r="D6112" s="67"/>
      <c r="E6112" s="67">
        <v>0.75</v>
      </c>
      <c r="F6112" s="67"/>
      <c r="G6112" s="67">
        <f>0.2+0.3*2</f>
        <v>0.8</v>
      </c>
      <c r="H6112" s="668">
        <f t="shared" ref="H6112:H6122" si="367">+PRODUCT(C6112:G6112)</f>
        <v>4.2</v>
      </c>
    </row>
    <row r="6113" spans="1:8">
      <c r="A6113" s="67"/>
      <c r="B6113" s="67"/>
      <c r="C6113" s="67">
        <v>7</v>
      </c>
      <c r="D6113" s="67"/>
      <c r="E6113" s="67">
        <v>0.86499999999999999</v>
      </c>
      <c r="F6113" s="67"/>
      <c r="G6113" s="67">
        <f t="shared" ref="G6113:G6122" si="368">0.2+0.3*2</f>
        <v>0.8</v>
      </c>
      <c r="H6113" s="668">
        <f t="shared" si="367"/>
        <v>4.8440000000000003</v>
      </c>
    </row>
    <row r="6114" spans="1:8">
      <c r="A6114" s="67"/>
      <c r="B6114" s="67"/>
      <c r="C6114" s="67">
        <v>7</v>
      </c>
      <c r="D6114" s="67"/>
      <c r="E6114" s="67">
        <v>1.075</v>
      </c>
      <c r="F6114" s="67"/>
      <c r="G6114" s="67">
        <f t="shared" si="368"/>
        <v>0.8</v>
      </c>
      <c r="H6114" s="668">
        <f t="shared" si="367"/>
        <v>6.02</v>
      </c>
    </row>
    <row r="6115" spans="1:8">
      <c r="A6115" s="67"/>
      <c r="B6115" s="67"/>
      <c r="C6115" s="67">
        <v>7</v>
      </c>
      <c r="D6115" s="67"/>
      <c r="E6115" s="67">
        <v>0.73299999999999998</v>
      </c>
      <c r="F6115" s="67"/>
      <c r="G6115" s="67">
        <f t="shared" si="368"/>
        <v>0.8</v>
      </c>
      <c r="H6115" s="668">
        <f t="shared" si="367"/>
        <v>4.1048</v>
      </c>
    </row>
    <row r="6116" spans="1:8">
      <c r="A6116" s="67"/>
      <c r="B6116" s="67"/>
      <c r="C6116" s="67">
        <v>7</v>
      </c>
      <c r="D6116" s="67"/>
      <c r="E6116" s="67">
        <v>0.71299999999999997</v>
      </c>
      <c r="F6116" s="67"/>
      <c r="G6116" s="67">
        <f t="shared" si="368"/>
        <v>0.8</v>
      </c>
      <c r="H6116" s="668">
        <f t="shared" si="367"/>
        <v>3.9927999999999999</v>
      </c>
    </row>
    <row r="6117" spans="1:8">
      <c r="A6117" s="67"/>
      <c r="B6117" s="67"/>
      <c r="C6117" s="67">
        <v>7</v>
      </c>
      <c r="D6117" s="67"/>
      <c r="E6117" s="67">
        <v>0.9</v>
      </c>
      <c r="F6117" s="67"/>
      <c r="G6117" s="67">
        <f t="shared" si="368"/>
        <v>0.8</v>
      </c>
      <c r="H6117" s="668">
        <f t="shared" si="367"/>
        <v>5.04</v>
      </c>
    </row>
    <row r="6118" spans="1:8">
      <c r="A6118" s="67"/>
      <c r="B6118" s="67" t="s">
        <v>51</v>
      </c>
      <c r="C6118" s="67">
        <v>14</v>
      </c>
      <c r="D6118" s="67"/>
      <c r="E6118" s="67">
        <v>1</v>
      </c>
      <c r="F6118" s="67"/>
      <c r="G6118" s="67">
        <f t="shared" si="368"/>
        <v>0.8</v>
      </c>
      <c r="H6118" s="668">
        <f t="shared" si="367"/>
        <v>11.2</v>
      </c>
    </row>
    <row r="6119" spans="1:8">
      <c r="A6119" s="67"/>
      <c r="B6119" s="67"/>
      <c r="C6119" s="67">
        <v>1</v>
      </c>
      <c r="D6119" s="67"/>
      <c r="E6119" s="67">
        <v>0.75</v>
      </c>
      <c r="F6119" s="67"/>
      <c r="G6119" s="67">
        <f t="shared" si="368"/>
        <v>0.8</v>
      </c>
      <c r="H6119" s="668">
        <f t="shared" si="367"/>
        <v>0.6</v>
      </c>
    </row>
    <row r="6120" spans="1:8">
      <c r="A6120" s="67"/>
      <c r="B6120" s="67"/>
      <c r="C6120" s="67">
        <v>1</v>
      </c>
      <c r="D6120" s="67"/>
      <c r="E6120" s="67">
        <v>0.98799999999999999</v>
      </c>
      <c r="F6120" s="67"/>
      <c r="G6120" s="67">
        <f t="shared" si="368"/>
        <v>0.8</v>
      </c>
      <c r="H6120" s="668">
        <f t="shared" si="367"/>
        <v>0.79039999999999999</v>
      </c>
    </row>
    <row r="6121" spans="1:8">
      <c r="A6121" s="67"/>
      <c r="B6121" s="67"/>
      <c r="C6121" s="67">
        <v>1</v>
      </c>
      <c r="D6121" s="67"/>
      <c r="E6121" s="67">
        <v>0.9</v>
      </c>
      <c r="F6121" s="67"/>
      <c r="G6121" s="67">
        <f t="shared" si="368"/>
        <v>0.8</v>
      </c>
      <c r="H6121" s="668">
        <f t="shared" si="367"/>
        <v>0.72</v>
      </c>
    </row>
    <row r="6122" spans="1:8">
      <c r="A6122" s="67"/>
      <c r="B6122" s="67"/>
      <c r="C6122" s="67">
        <v>1</v>
      </c>
      <c r="D6122" s="67"/>
      <c r="E6122" s="67">
        <v>0.9</v>
      </c>
      <c r="F6122" s="67"/>
      <c r="G6122" s="67">
        <f t="shared" si="368"/>
        <v>0.8</v>
      </c>
      <c r="H6122" s="668">
        <f t="shared" si="367"/>
        <v>0.72</v>
      </c>
    </row>
    <row r="6123" spans="1:8">
      <c r="A6123" s="67"/>
      <c r="B6123" s="67"/>
      <c r="C6123" s="67"/>
      <c r="D6123" s="67"/>
      <c r="E6123" s="67"/>
      <c r="F6123" s="67"/>
      <c r="G6123" s="67"/>
      <c r="H6123" s="600"/>
    </row>
    <row r="6124" spans="1:8">
      <c r="A6124" s="67"/>
      <c r="B6124" s="67" t="s">
        <v>52</v>
      </c>
      <c r="C6124" s="67">
        <v>1</v>
      </c>
      <c r="D6124" s="67"/>
      <c r="E6124" s="67">
        <v>1.2</v>
      </c>
      <c r="F6124" s="67"/>
      <c r="G6124" s="67">
        <f t="shared" ref="G6124:G6139" si="369">0.2+0.3*2</f>
        <v>0.8</v>
      </c>
      <c r="H6124" s="668">
        <f>+PRODUCT(C6124:G6124)</f>
        <v>0.96</v>
      </c>
    </row>
    <row r="6125" spans="1:8">
      <c r="A6125" s="67"/>
      <c r="B6125" s="67" t="s">
        <v>53</v>
      </c>
      <c r="C6125" s="67">
        <v>1</v>
      </c>
      <c r="D6125" s="67"/>
      <c r="E6125" s="67">
        <v>1.7</v>
      </c>
      <c r="F6125" s="67"/>
      <c r="G6125" s="67">
        <f t="shared" si="369"/>
        <v>0.8</v>
      </c>
      <c r="H6125" s="668">
        <f>+PRODUCT(C6125:G6125)</f>
        <v>1.36</v>
      </c>
    </row>
    <row r="6126" spans="1:8">
      <c r="A6126" s="67"/>
      <c r="B6126" s="67" t="s">
        <v>54</v>
      </c>
      <c r="C6126" s="67">
        <v>1</v>
      </c>
      <c r="D6126" s="67"/>
      <c r="E6126" s="67">
        <v>1.05</v>
      </c>
      <c r="F6126" s="67"/>
      <c r="G6126" s="67">
        <f t="shared" si="369"/>
        <v>0.8</v>
      </c>
      <c r="H6126" s="668">
        <f>+PRODUCT(C6126:G6126)</f>
        <v>0.84</v>
      </c>
    </row>
    <row r="6127" spans="1:8">
      <c r="A6127" s="67"/>
      <c r="B6127" s="67" t="s">
        <v>55</v>
      </c>
      <c r="C6127" s="67">
        <v>1</v>
      </c>
      <c r="D6127" s="67"/>
      <c r="E6127" s="67">
        <v>2.7</v>
      </c>
      <c r="F6127" s="67"/>
      <c r="G6127" s="67">
        <f t="shared" si="369"/>
        <v>0.8</v>
      </c>
      <c r="H6127" s="668">
        <f>+PRODUCT(C6127:G6127)</f>
        <v>2.16</v>
      </c>
    </row>
    <row r="6128" spans="1:8">
      <c r="A6128" s="67"/>
      <c r="B6128" s="67"/>
      <c r="C6128" s="67"/>
      <c r="D6128" s="67"/>
      <c r="E6128" s="67"/>
      <c r="F6128" s="67"/>
      <c r="G6128" s="67">
        <f t="shared" si="369"/>
        <v>0.8</v>
      </c>
      <c r="H6128" s="600"/>
    </row>
    <row r="6129" spans="1:8">
      <c r="A6129" s="67"/>
      <c r="B6129" s="67" t="s">
        <v>56</v>
      </c>
      <c r="C6129" s="67">
        <v>2</v>
      </c>
      <c r="D6129" s="67"/>
      <c r="E6129" s="67">
        <v>1.4570000000000001</v>
      </c>
      <c r="F6129" s="67"/>
      <c r="G6129" s="67">
        <f t="shared" si="369"/>
        <v>0.8</v>
      </c>
      <c r="H6129" s="668">
        <f t="shared" ref="H6129:H6139" si="370">+PRODUCT(C6129:G6129)</f>
        <v>2.3311999999999999</v>
      </c>
    </row>
    <row r="6130" spans="1:8">
      <c r="A6130" s="67"/>
      <c r="B6130" s="67"/>
      <c r="C6130" s="67">
        <v>3</v>
      </c>
      <c r="D6130" s="67"/>
      <c r="E6130" s="67">
        <v>2.7149999999999999</v>
      </c>
      <c r="F6130" s="67"/>
      <c r="G6130" s="67">
        <f t="shared" si="369"/>
        <v>0.8</v>
      </c>
      <c r="H6130" s="668">
        <f t="shared" si="370"/>
        <v>6.516</v>
      </c>
    </row>
    <row r="6131" spans="1:8">
      <c r="A6131" s="67"/>
      <c r="B6131" s="67"/>
      <c r="C6131" s="67">
        <v>1</v>
      </c>
      <c r="D6131" s="67"/>
      <c r="E6131" s="67">
        <v>1.3</v>
      </c>
      <c r="F6131" s="67"/>
      <c r="G6131" s="67">
        <f t="shared" si="369"/>
        <v>0.8</v>
      </c>
      <c r="H6131" s="668">
        <f t="shared" si="370"/>
        <v>1.04</v>
      </c>
    </row>
    <row r="6132" spans="1:8">
      <c r="A6132" s="67"/>
      <c r="B6132" s="67"/>
      <c r="C6132" s="67">
        <v>4</v>
      </c>
      <c r="D6132" s="67"/>
      <c r="E6132" s="67">
        <v>1.1000000000000001</v>
      </c>
      <c r="F6132" s="67"/>
      <c r="G6132" s="67">
        <f t="shared" si="369"/>
        <v>0.8</v>
      </c>
      <c r="H6132" s="668">
        <f t="shared" si="370"/>
        <v>3.52</v>
      </c>
    </row>
    <row r="6133" spans="1:8">
      <c r="A6133" s="67"/>
      <c r="B6133" s="67"/>
      <c r="C6133" s="67">
        <v>2</v>
      </c>
      <c r="D6133" s="67"/>
      <c r="E6133" s="67">
        <v>1.7</v>
      </c>
      <c r="F6133" s="67"/>
      <c r="G6133" s="67">
        <f t="shared" si="369"/>
        <v>0.8</v>
      </c>
      <c r="H6133" s="668">
        <f t="shared" si="370"/>
        <v>2.72</v>
      </c>
    </row>
    <row r="6134" spans="1:8">
      <c r="A6134" s="67"/>
      <c r="B6134" s="67"/>
      <c r="C6134" s="67">
        <v>1</v>
      </c>
      <c r="D6134" s="67"/>
      <c r="E6134" s="67">
        <v>2.4</v>
      </c>
      <c r="F6134" s="67"/>
      <c r="G6134" s="67">
        <f t="shared" si="369"/>
        <v>0.8</v>
      </c>
      <c r="H6134" s="668">
        <f t="shared" si="370"/>
        <v>1.92</v>
      </c>
    </row>
    <row r="6135" spans="1:8">
      <c r="A6135" s="67"/>
      <c r="B6135" s="67"/>
      <c r="C6135" s="67">
        <v>1</v>
      </c>
      <c r="D6135" s="67"/>
      <c r="E6135" s="67">
        <v>1.2</v>
      </c>
      <c r="F6135" s="67"/>
      <c r="G6135" s="67">
        <f t="shared" si="369"/>
        <v>0.8</v>
      </c>
      <c r="H6135" s="668">
        <f t="shared" si="370"/>
        <v>0.96</v>
      </c>
    </row>
    <row r="6136" spans="1:8">
      <c r="A6136" s="67"/>
      <c r="B6136" s="67"/>
      <c r="C6136" s="67">
        <v>1</v>
      </c>
      <c r="D6136" s="67"/>
      <c r="E6136" s="67">
        <v>1.4</v>
      </c>
      <c r="F6136" s="67"/>
      <c r="G6136" s="67">
        <f t="shared" si="369"/>
        <v>0.8</v>
      </c>
      <c r="H6136" s="668">
        <f t="shared" si="370"/>
        <v>1.1200000000000001</v>
      </c>
    </row>
    <row r="6137" spans="1:8">
      <c r="A6137" s="67"/>
      <c r="B6137" s="67"/>
      <c r="C6137" s="67">
        <v>3</v>
      </c>
      <c r="D6137" s="67"/>
      <c r="E6137" s="67">
        <v>1</v>
      </c>
      <c r="F6137" s="67"/>
      <c r="G6137" s="67">
        <f t="shared" si="369"/>
        <v>0.8</v>
      </c>
      <c r="H6137" s="668">
        <f t="shared" si="370"/>
        <v>2.4</v>
      </c>
    </row>
    <row r="6138" spans="1:8">
      <c r="A6138" s="67"/>
      <c r="B6138" s="67"/>
      <c r="C6138" s="67">
        <v>1</v>
      </c>
      <c r="D6138" s="67"/>
      <c r="E6138" s="67">
        <v>1.4359999999999999</v>
      </c>
      <c r="F6138" s="67"/>
      <c r="G6138" s="67">
        <f t="shared" si="369"/>
        <v>0.8</v>
      </c>
      <c r="H6138" s="668">
        <f t="shared" si="370"/>
        <v>1.1488</v>
      </c>
    </row>
    <row r="6139" spans="1:8">
      <c r="A6139" s="67"/>
      <c r="B6139" s="67"/>
      <c r="C6139" s="67">
        <v>1</v>
      </c>
      <c r="D6139" s="67"/>
      <c r="E6139" s="67">
        <v>1.7</v>
      </c>
      <c r="F6139" s="67"/>
      <c r="G6139" s="67">
        <f t="shared" si="369"/>
        <v>0.8</v>
      </c>
      <c r="H6139" s="668">
        <f t="shared" si="370"/>
        <v>1.36</v>
      </c>
    </row>
    <row r="6140" spans="1:8">
      <c r="A6140" s="67"/>
      <c r="B6140" s="67"/>
      <c r="C6140" s="67"/>
      <c r="D6140" s="67"/>
      <c r="E6140" s="67"/>
      <c r="F6140" s="67"/>
      <c r="G6140" s="67"/>
      <c r="H6140" s="600"/>
    </row>
    <row r="6141" spans="1:8">
      <c r="A6141" s="67"/>
      <c r="B6141" s="601" t="s">
        <v>57</v>
      </c>
      <c r="C6141" s="67"/>
      <c r="D6141" s="67"/>
      <c r="E6141" s="67"/>
      <c r="F6141" s="67"/>
      <c r="G6141" s="67"/>
      <c r="H6141" s="600"/>
    </row>
    <row r="6142" spans="1:8">
      <c r="A6142" s="67"/>
      <c r="B6142" s="67"/>
      <c r="C6142" s="67">
        <v>1</v>
      </c>
      <c r="D6142" s="67"/>
      <c r="E6142" s="67">
        <v>0.75</v>
      </c>
      <c r="F6142" s="67"/>
      <c r="G6142" s="67">
        <f t="shared" ref="G6142:G6152" si="371">0.2+0.3*2</f>
        <v>0.8</v>
      </c>
      <c r="H6142" s="668">
        <f t="shared" ref="H6142:H6152" si="372">+PRODUCT(C6142:G6142)</f>
        <v>0.6</v>
      </c>
    </row>
    <row r="6143" spans="1:8">
      <c r="A6143" s="67"/>
      <c r="B6143" s="67"/>
      <c r="C6143" s="67">
        <v>7</v>
      </c>
      <c r="D6143" s="67"/>
      <c r="E6143" s="67">
        <v>0.86399999999999999</v>
      </c>
      <c r="F6143" s="67"/>
      <c r="G6143" s="67">
        <f t="shared" si="371"/>
        <v>0.8</v>
      </c>
      <c r="H6143" s="668">
        <f t="shared" si="372"/>
        <v>4.8384</v>
      </c>
    </row>
    <row r="6144" spans="1:8">
      <c r="A6144" s="67"/>
      <c r="B6144" s="67"/>
      <c r="C6144" s="67">
        <v>7</v>
      </c>
      <c r="D6144" s="67"/>
      <c r="E6144" s="67">
        <v>1.075</v>
      </c>
      <c r="F6144" s="67"/>
      <c r="G6144" s="67">
        <f t="shared" si="371"/>
        <v>0.8</v>
      </c>
      <c r="H6144" s="668">
        <f t="shared" si="372"/>
        <v>6.02</v>
      </c>
    </row>
    <row r="6145" spans="1:8">
      <c r="A6145" s="67"/>
      <c r="B6145" s="67"/>
      <c r="C6145" s="67">
        <v>7</v>
      </c>
      <c r="D6145" s="67"/>
      <c r="E6145" s="67">
        <v>0.73299999999999998</v>
      </c>
      <c r="F6145" s="67"/>
      <c r="G6145" s="67">
        <f t="shared" si="371"/>
        <v>0.8</v>
      </c>
      <c r="H6145" s="668">
        <f t="shared" si="372"/>
        <v>4.1048</v>
      </c>
    </row>
    <row r="6146" spans="1:8">
      <c r="A6146" s="67"/>
      <c r="B6146" s="67"/>
      <c r="C6146" s="67">
        <v>7</v>
      </c>
      <c r="D6146" s="67"/>
      <c r="E6146" s="67">
        <v>0.71399999999999997</v>
      </c>
      <c r="F6146" s="67"/>
      <c r="G6146" s="67">
        <f t="shared" si="371"/>
        <v>0.8</v>
      </c>
      <c r="H6146" s="668">
        <f t="shared" si="372"/>
        <v>3.9984000000000002</v>
      </c>
    </row>
    <row r="6147" spans="1:8">
      <c r="A6147" s="67"/>
      <c r="B6147" s="67"/>
      <c r="C6147" s="67">
        <v>14</v>
      </c>
      <c r="D6147" s="67"/>
      <c r="E6147" s="67">
        <v>1</v>
      </c>
      <c r="F6147" s="67"/>
      <c r="G6147" s="67">
        <f t="shared" si="371"/>
        <v>0.8</v>
      </c>
      <c r="H6147" s="668">
        <f t="shared" si="372"/>
        <v>11.2</v>
      </c>
    </row>
    <row r="6148" spans="1:8">
      <c r="A6148" s="67"/>
      <c r="B6148" s="67"/>
      <c r="C6148" s="67">
        <v>7</v>
      </c>
      <c r="D6148" s="67"/>
      <c r="E6148" s="67">
        <v>0.9</v>
      </c>
      <c r="F6148" s="67"/>
      <c r="G6148" s="67">
        <f t="shared" si="371"/>
        <v>0.8</v>
      </c>
      <c r="H6148" s="668">
        <f t="shared" si="372"/>
        <v>5.04</v>
      </c>
    </row>
    <row r="6149" spans="1:8">
      <c r="A6149" s="67"/>
      <c r="B6149" s="67"/>
      <c r="C6149" s="67">
        <v>1</v>
      </c>
      <c r="D6149" s="67"/>
      <c r="E6149" s="67">
        <v>0.98799999999999999</v>
      </c>
      <c r="F6149" s="67"/>
      <c r="G6149" s="67">
        <f t="shared" si="371"/>
        <v>0.8</v>
      </c>
      <c r="H6149" s="668">
        <f t="shared" si="372"/>
        <v>0.79039999999999999</v>
      </c>
    </row>
    <row r="6150" spans="1:8">
      <c r="A6150" s="67"/>
      <c r="B6150" s="67"/>
      <c r="C6150" s="67">
        <v>2</v>
      </c>
      <c r="D6150" s="67"/>
      <c r="E6150" s="67">
        <v>1.05</v>
      </c>
      <c r="F6150" s="67"/>
      <c r="G6150" s="67">
        <f t="shared" si="371"/>
        <v>0.8</v>
      </c>
      <c r="H6150" s="668">
        <f t="shared" si="372"/>
        <v>1.68</v>
      </c>
    </row>
    <row r="6151" spans="1:8">
      <c r="A6151" s="67"/>
      <c r="B6151" s="67" t="s">
        <v>58</v>
      </c>
      <c r="C6151" s="67">
        <v>1</v>
      </c>
      <c r="D6151" s="67"/>
      <c r="E6151" s="67">
        <v>1.9</v>
      </c>
      <c r="F6151" s="67"/>
      <c r="G6151" s="67">
        <f t="shared" si="371"/>
        <v>0.8</v>
      </c>
      <c r="H6151" s="668">
        <f t="shared" si="372"/>
        <v>1.52</v>
      </c>
    </row>
    <row r="6152" spans="1:8">
      <c r="A6152" s="67"/>
      <c r="B6152" s="67" t="s">
        <v>59</v>
      </c>
      <c r="C6152" s="67">
        <v>1</v>
      </c>
      <c r="D6152" s="67"/>
      <c r="E6152" s="67">
        <v>1.4510000000000001</v>
      </c>
      <c r="F6152" s="67"/>
      <c r="G6152" s="67">
        <f t="shared" si="371"/>
        <v>0.8</v>
      </c>
      <c r="H6152" s="668">
        <f t="shared" si="372"/>
        <v>1.1608000000000001</v>
      </c>
    </row>
    <row r="6153" spans="1:8">
      <c r="A6153" s="67"/>
      <c r="B6153" s="67"/>
      <c r="C6153" s="67"/>
      <c r="D6153" s="67"/>
      <c r="E6153" s="67"/>
      <c r="F6153" s="67"/>
      <c r="G6153" s="67"/>
      <c r="H6153" s="600"/>
    </row>
    <row r="6154" spans="1:8">
      <c r="A6154" s="67"/>
      <c r="B6154" s="67" t="s">
        <v>58</v>
      </c>
      <c r="C6154" s="67">
        <v>1</v>
      </c>
      <c r="D6154" s="67"/>
      <c r="E6154" s="67">
        <v>1.7</v>
      </c>
      <c r="F6154" s="67"/>
      <c r="G6154" s="67">
        <f t="shared" ref="G6154:G6164" si="373">0.2+0.3*2</f>
        <v>0.8</v>
      </c>
      <c r="H6154" s="668">
        <f t="shared" ref="H6154:H6164" si="374">+PRODUCT(C6154:G6154)</f>
        <v>1.36</v>
      </c>
    </row>
    <row r="6155" spans="1:8">
      <c r="A6155" s="67"/>
      <c r="B6155" s="67" t="s">
        <v>60</v>
      </c>
      <c r="C6155" s="67">
        <v>1</v>
      </c>
      <c r="D6155" s="67"/>
      <c r="E6155" s="67">
        <v>2.75</v>
      </c>
      <c r="F6155" s="67"/>
      <c r="G6155" s="67">
        <f t="shared" si="373"/>
        <v>0.8</v>
      </c>
      <c r="H6155" s="668">
        <f t="shared" si="374"/>
        <v>2.2000000000000002</v>
      </c>
    </row>
    <row r="6156" spans="1:8">
      <c r="A6156" s="67"/>
      <c r="B6156" s="67" t="s">
        <v>50</v>
      </c>
      <c r="C6156" s="67">
        <v>1</v>
      </c>
      <c r="D6156" s="67"/>
      <c r="E6156" s="67">
        <v>1.2</v>
      </c>
      <c r="F6156" s="67"/>
      <c r="G6156" s="67">
        <f t="shared" si="373"/>
        <v>0.8</v>
      </c>
      <c r="H6156" s="668">
        <f t="shared" si="374"/>
        <v>0.96</v>
      </c>
    </row>
    <row r="6157" spans="1:8">
      <c r="A6157" s="67"/>
      <c r="B6157" s="67" t="s">
        <v>58</v>
      </c>
      <c r="C6157" s="67">
        <v>1</v>
      </c>
      <c r="D6157" s="67"/>
      <c r="E6157" s="67">
        <v>1.7</v>
      </c>
      <c r="F6157" s="67"/>
      <c r="G6157" s="67">
        <f t="shared" si="373"/>
        <v>0.8</v>
      </c>
      <c r="H6157" s="668">
        <f t="shared" si="374"/>
        <v>1.36</v>
      </c>
    </row>
    <row r="6158" spans="1:8">
      <c r="A6158" s="67"/>
      <c r="B6158" s="67"/>
      <c r="C6158" s="67">
        <v>4</v>
      </c>
      <c r="D6158" s="67"/>
      <c r="E6158" s="67">
        <v>0.95</v>
      </c>
      <c r="F6158" s="67"/>
      <c r="G6158" s="67">
        <f t="shared" si="373"/>
        <v>0.8</v>
      </c>
      <c r="H6158" s="668">
        <f t="shared" si="374"/>
        <v>3.04</v>
      </c>
    </row>
    <row r="6159" spans="1:8">
      <c r="A6159" s="67"/>
      <c r="B6159" s="67"/>
      <c r="C6159" s="67">
        <v>2</v>
      </c>
      <c r="D6159" s="67"/>
      <c r="E6159" s="67">
        <v>0.9</v>
      </c>
      <c r="F6159" s="67"/>
      <c r="G6159" s="67">
        <f t="shared" si="373"/>
        <v>0.8</v>
      </c>
      <c r="H6159" s="668">
        <f t="shared" si="374"/>
        <v>1.44</v>
      </c>
    </row>
    <row r="6160" spans="1:8">
      <c r="A6160" s="67"/>
      <c r="B6160" s="67"/>
      <c r="C6160" s="67">
        <v>4</v>
      </c>
      <c r="D6160" s="67"/>
      <c r="E6160" s="67">
        <v>1.1000000000000001</v>
      </c>
      <c r="F6160" s="67"/>
      <c r="G6160" s="67">
        <f t="shared" si="373"/>
        <v>0.8</v>
      </c>
      <c r="H6160" s="668">
        <f t="shared" si="374"/>
        <v>3.52</v>
      </c>
    </row>
    <row r="6161" spans="1:8">
      <c r="A6161" s="67"/>
      <c r="B6161" s="67"/>
      <c r="C6161" s="67">
        <v>4</v>
      </c>
      <c r="D6161" s="67"/>
      <c r="E6161" s="67">
        <v>1.05</v>
      </c>
      <c r="F6161" s="67"/>
      <c r="G6161" s="67">
        <f t="shared" si="373"/>
        <v>0.8</v>
      </c>
      <c r="H6161" s="668">
        <f t="shared" si="374"/>
        <v>3.36</v>
      </c>
    </row>
    <row r="6162" spans="1:8">
      <c r="A6162" s="67"/>
      <c r="B6162" s="67" t="s">
        <v>61</v>
      </c>
      <c r="C6162" s="67">
        <v>2</v>
      </c>
      <c r="D6162" s="67"/>
      <c r="E6162" s="67">
        <v>1.1579999999999999</v>
      </c>
      <c r="F6162" s="67"/>
      <c r="G6162" s="67">
        <f t="shared" si="373"/>
        <v>0.8</v>
      </c>
      <c r="H6162" s="668">
        <f t="shared" si="374"/>
        <v>1.8528</v>
      </c>
    </row>
    <row r="6163" spans="1:8">
      <c r="A6163" s="67"/>
      <c r="B6163" s="67"/>
      <c r="C6163" s="67">
        <v>6</v>
      </c>
      <c r="D6163" s="67"/>
      <c r="E6163" s="67">
        <v>1.208</v>
      </c>
      <c r="F6163" s="67"/>
      <c r="G6163" s="67">
        <f t="shared" si="373"/>
        <v>0.8</v>
      </c>
      <c r="H6163" s="668">
        <f t="shared" si="374"/>
        <v>5.7984</v>
      </c>
    </row>
    <row r="6164" spans="1:8">
      <c r="A6164" s="67"/>
      <c r="B6164" s="67"/>
      <c r="C6164" s="67">
        <v>1</v>
      </c>
      <c r="D6164" s="67"/>
      <c r="E6164" s="67">
        <v>3.05</v>
      </c>
      <c r="F6164" s="67"/>
      <c r="G6164" s="67">
        <f t="shared" si="373"/>
        <v>0.8</v>
      </c>
      <c r="H6164" s="668">
        <f t="shared" si="374"/>
        <v>2.44</v>
      </c>
    </row>
    <row r="6165" spans="1:8">
      <c r="A6165" s="67"/>
      <c r="B6165" s="601" t="s">
        <v>62</v>
      </c>
      <c r="C6165" s="67"/>
      <c r="D6165" s="67"/>
      <c r="E6165" s="67"/>
      <c r="F6165" s="67"/>
      <c r="G6165" s="67"/>
      <c r="H6165" s="600"/>
    </row>
    <row r="6166" spans="1:8">
      <c r="A6166" s="67"/>
      <c r="B6166" s="67"/>
      <c r="C6166" s="67">
        <v>1</v>
      </c>
      <c r="D6166" s="67"/>
      <c r="E6166" s="67">
        <v>0.75</v>
      </c>
      <c r="F6166" s="67"/>
      <c r="G6166" s="67">
        <f t="shared" ref="G6166:G6180" si="375">0.2+0.3*2</f>
        <v>0.8</v>
      </c>
      <c r="H6166" s="668">
        <f t="shared" ref="H6166:H6181" si="376">+PRODUCT(C6166:G6166)</f>
        <v>0.6</v>
      </c>
    </row>
    <row r="6167" spans="1:8">
      <c r="A6167" s="67"/>
      <c r="B6167" s="67"/>
      <c r="C6167" s="67">
        <v>7</v>
      </c>
      <c r="D6167" s="67"/>
      <c r="E6167" s="67">
        <v>0.65700000000000003</v>
      </c>
      <c r="F6167" s="67"/>
      <c r="G6167" s="67">
        <f t="shared" si="375"/>
        <v>0.8</v>
      </c>
      <c r="H6167" s="668">
        <f t="shared" si="376"/>
        <v>3.6791999999999998</v>
      </c>
    </row>
    <row r="6168" spans="1:8">
      <c r="A6168" s="67"/>
      <c r="B6168" s="67"/>
      <c r="C6168" s="67">
        <v>7</v>
      </c>
      <c r="D6168" s="67"/>
      <c r="E6168" s="67">
        <v>1.282</v>
      </c>
      <c r="F6168" s="67"/>
      <c r="G6168" s="67">
        <f t="shared" si="375"/>
        <v>0.8</v>
      </c>
      <c r="H6168" s="668">
        <f t="shared" si="376"/>
        <v>7.1791999999999998</v>
      </c>
    </row>
    <row r="6169" spans="1:8">
      <c r="A6169" s="67"/>
      <c r="B6169" s="67"/>
      <c r="C6169" s="67">
        <v>7</v>
      </c>
      <c r="D6169" s="67"/>
      <c r="E6169" s="67">
        <v>0.73299999999999998</v>
      </c>
      <c r="F6169" s="67"/>
      <c r="G6169" s="67">
        <f t="shared" si="375"/>
        <v>0.8</v>
      </c>
      <c r="H6169" s="668">
        <f t="shared" si="376"/>
        <v>4.1048</v>
      </c>
    </row>
    <row r="6170" spans="1:8">
      <c r="A6170" s="67"/>
      <c r="B6170" s="67"/>
      <c r="C6170" s="67">
        <v>7</v>
      </c>
      <c r="D6170" s="67"/>
      <c r="E6170" s="67">
        <v>0.71399999999999997</v>
      </c>
      <c r="F6170" s="67"/>
      <c r="G6170" s="67">
        <f t="shared" si="375"/>
        <v>0.8</v>
      </c>
      <c r="H6170" s="668">
        <f t="shared" si="376"/>
        <v>3.9984000000000002</v>
      </c>
    </row>
    <row r="6171" spans="1:8">
      <c r="A6171" s="67"/>
      <c r="B6171" s="67"/>
      <c r="C6171" s="67">
        <v>14</v>
      </c>
      <c r="D6171" s="67"/>
      <c r="E6171" s="67">
        <v>1</v>
      </c>
      <c r="F6171" s="67"/>
      <c r="G6171" s="67">
        <f t="shared" si="375"/>
        <v>0.8</v>
      </c>
      <c r="H6171" s="668">
        <f t="shared" si="376"/>
        <v>11.2</v>
      </c>
    </row>
    <row r="6172" spans="1:8">
      <c r="A6172" s="67"/>
      <c r="B6172" s="67"/>
      <c r="C6172" s="67">
        <v>7</v>
      </c>
      <c r="D6172" s="67"/>
      <c r="E6172" s="67">
        <v>0.9</v>
      </c>
      <c r="F6172" s="67"/>
      <c r="G6172" s="67">
        <f t="shared" si="375"/>
        <v>0.8</v>
      </c>
      <c r="H6172" s="668">
        <f t="shared" si="376"/>
        <v>5.04</v>
      </c>
    </row>
    <row r="6173" spans="1:8">
      <c r="A6173" s="67"/>
      <c r="B6173" s="67"/>
      <c r="C6173" s="67">
        <v>3</v>
      </c>
      <c r="D6173" s="67"/>
      <c r="E6173" s="67">
        <v>0.9</v>
      </c>
      <c r="F6173" s="67"/>
      <c r="G6173" s="67">
        <f t="shared" si="375"/>
        <v>0.8</v>
      </c>
      <c r="H6173" s="668">
        <f t="shared" si="376"/>
        <v>2.16</v>
      </c>
    </row>
    <row r="6174" spans="1:8">
      <c r="A6174" s="67"/>
      <c r="B6174" s="67"/>
      <c r="C6174" s="67">
        <v>1</v>
      </c>
      <c r="D6174" s="67"/>
      <c r="E6174" s="67">
        <v>0.98799999999999999</v>
      </c>
      <c r="F6174" s="67"/>
      <c r="G6174" s="67">
        <f t="shared" si="375"/>
        <v>0.8</v>
      </c>
      <c r="H6174" s="668">
        <f t="shared" si="376"/>
        <v>0.79039999999999999</v>
      </c>
    </row>
    <row r="6175" spans="1:8">
      <c r="A6175" s="67"/>
      <c r="B6175" s="67"/>
      <c r="C6175" s="67">
        <v>2</v>
      </c>
      <c r="D6175" s="67"/>
      <c r="E6175" s="67">
        <v>1.05</v>
      </c>
      <c r="F6175" s="67"/>
      <c r="G6175" s="67">
        <f t="shared" si="375"/>
        <v>0.8</v>
      </c>
      <c r="H6175" s="668">
        <f t="shared" si="376"/>
        <v>1.68</v>
      </c>
    </row>
    <row r="6176" spans="1:8">
      <c r="A6176" s="67"/>
      <c r="B6176" s="67" t="s">
        <v>58</v>
      </c>
      <c r="C6176" s="67">
        <v>1</v>
      </c>
      <c r="D6176" s="67"/>
      <c r="E6176" s="67">
        <v>1.9</v>
      </c>
      <c r="F6176" s="67"/>
      <c r="G6176" s="67">
        <f t="shared" si="375"/>
        <v>0.8</v>
      </c>
      <c r="H6176" s="668">
        <f t="shared" si="376"/>
        <v>1.52</v>
      </c>
    </row>
    <row r="6177" spans="1:9">
      <c r="A6177" s="67"/>
      <c r="B6177" s="67" t="s">
        <v>59</v>
      </c>
      <c r="C6177" s="67">
        <v>1</v>
      </c>
      <c r="D6177" s="67"/>
      <c r="E6177" s="67">
        <v>1.4510000000000001</v>
      </c>
      <c r="F6177" s="67"/>
      <c r="G6177" s="67">
        <f t="shared" si="375"/>
        <v>0.8</v>
      </c>
      <c r="H6177" s="668">
        <f t="shared" si="376"/>
        <v>1.1608000000000001</v>
      </c>
    </row>
    <row r="6178" spans="1:9">
      <c r="A6178" s="67"/>
      <c r="B6178" s="67"/>
      <c r="C6178" s="67">
        <v>1</v>
      </c>
      <c r="D6178" s="67"/>
      <c r="E6178" s="67">
        <v>3.05</v>
      </c>
      <c r="F6178" s="67"/>
      <c r="G6178" s="67">
        <f t="shared" si="375"/>
        <v>0.8</v>
      </c>
      <c r="H6178" s="668">
        <f t="shared" si="376"/>
        <v>2.44</v>
      </c>
    </row>
    <row r="6179" spans="1:9">
      <c r="A6179" s="67"/>
      <c r="B6179" s="67"/>
      <c r="C6179" s="67">
        <v>4</v>
      </c>
      <c r="D6179" s="67"/>
      <c r="E6179" s="67">
        <v>0.98699999999999999</v>
      </c>
      <c r="F6179" s="67"/>
      <c r="G6179" s="67">
        <f t="shared" si="375"/>
        <v>0.8</v>
      </c>
      <c r="H6179" s="668">
        <f t="shared" si="376"/>
        <v>3.1583999999999999</v>
      </c>
    </row>
    <row r="6180" spans="1:9">
      <c r="A6180" s="67"/>
      <c r="B6180" s="67" t="s">
        <v>52</v>
      </c>
      <c r="C6180" s="67">
        <v>1</v>
      </c>
      <c r="D6180" s="67"/>
      <c r="E6180" s="67">
        <v>1.2</v>
      </c>
      <c r="F6180" s="67"/>
      <c r="G6180" s="67">
        <f t="shared" si="375"/>
        <v>0.8</v>
      </c>
      <c r="H6180" s="668">
        <f t="shared" si="376"/>
        <v>0.96</v>
      </c>
    </row>
    <row r="6181" spans="1:9">
      <c r="A6181" s="67"/>
      <c r="B6181" s="67" t="s">
        <v>53</v>
      </c>
      <c r="C6181" s="67">
        <v>1</v>
      </c>
      <c r="D6181" s="67"/>
      <c r="E6181" s="67">
        <v>1.7</v>
      </c>
      <c r="F6181" s="67"/>
      <c r="G6181" s="67">
        <f>0.2*0.3*2</f>
        <v>0.12</v>
      </c>
      <c r="H6181" s="668">
        <f t="shared" si="376"/>
        <v>0.20399999999999999</v>
      </c>
      <c r="I6181">
        <f>0.2+0.3*2</f>
        <v>0.8</v>
      </c>
    </row>
    <row r="6182" spans="1:9">
      <c r="A6182" s="67"/>
      <c r="B6182" s="67"/>
      <c r="C6182" s="67"/>
      <c r="D6182" s="67"/>
      <c r="E6182" s="67"/>
      <c r="F6182" s="67"/>
      <c r="G6182" s="67"/>
      <c r="H6182" s="600"/>
    </row>
    <row r="6183" spans="1:9">
      <c r="A6183" s="67"/>
      <c r="B6183" s="601" t="s">
        <v>63</v>
      </c>
      <c r="C6183" s="67"/>
      <c r="D6183" s="67"/>
      <c r="E6183" s="67"/>
      <c r="F6183" s="67"/>
      <c r="G6183" s="67"/>
      <c r="H6183" s="600"/>
    </row>
    <row r="6184" spans="1:9">
      <c r="A6184" s="67"/>
      <c r="B6184" s="67"/>
      <c r="C6184" s="67">
        <v>1</v>
      </c>
      <c r="D6184" s="67"/>
      <c r="E6184" s="67">
        <v>0.75</v>
      </c>
      <c r="F6184" s="67"/>
      <c r="G6184" s="67">
        <f t="shared" ref="G6184:G6197" si="377">0.2+0.3*2</f>
        <v>0.8</v>
      </c>
      <c r="H6184" s="668">
        <f t="shared" ref="H6184:H6197" si="378">+PRODUCT(C6184:G6184)</f>
        <v>0.6</v>
      </c>
    </row>
    <row r="6185" spans="1:9">
      <c r="A6185" s="67"/>
      <c r="B6185" s="67"/>
      <c r="C6185" s="67">
        <v>7</v>
      </c>
      <c r="D6185" s="67"/>
      <c r="E6185" s="67">
        <v>0.65700000000000003</v>
      </c>
      <c r="F6185" s="67"/>
      <c r="G6185" s="67">
        <f t="shared" si="377"/>
        <v>0.8</v>
      </c>
      <c r="H6185" s="668">
        <f t="shared" si="378"/>
        <v>3.6791999999999998</v>
      </c>
    </row>
    <row r="6186" spans="1:9">
      <c r="A6186" s="67"/>
      <c r="B6186" s="67"/>
      <c r="C6186" s="67">
        <v>7</v>
      </c>
      <c r="D6186" s="67"/>
      <c r="E6186" s="67">
        <v>1.282</v>
      </c>
      <c r="F6186" s="67"/>
      <c r="G6186" s="67">
        <f t="shared" si="377"/>
        <v>0.8</v>
      </c>
      <c r="H6186" s="668">
        <f t="shared" si="378"/>
        <v>7.1791999999999998</v>
      </c>
    </row>
    <row r="6187" spans="1:9">
      <c r="A6187" s="67"/>
      <c r="B6187" s="67"/>
      <c r="C6187" s="67">
        <v>7</v>
      </c>
      <c r="D6187" s="67"/>
      <c r="E6187" s="67">
        <v>0.73299999999999998</v>
      </c>
      <c r="F6187" s="67"/>
      <c r="G6187" s="67">
        <f t="shared" si="377"/>
        <v>0.8</v>
      </c>
      <c r="H6187" s="668">
        <f t="shared" si="378"/>
        <v>4.1048</v>
      </c>
    </row>
    <row r="6188" spans="1:9">
      <c r="A6188" s="67"/>
      <c r="B6188" s="67"/>
      <c r="C6188" s="67">
        <v>7</v>
      </c>
      <c r="D6188" s="67"/>
      <c r="E6188" s="67">
        <v>0.71399999999999997</v>
      </c>
      <c r="F6188" s="67"/>
      <c r="G6188" s="67">
        <f t="shared" si="377"/>
        <v>0.8</v>
      </c>
      <c r="H6188" s="668">
        <f t="shared" si="378"/>
        <v>3.9984000000000002</v>
      </c>
    </row>
    <row r="6189" spans="1:9">
      <c r="A6189" s="67"/>
      <c r="B6189" s="67"/>
      <c r="C6189" s="67">
        <v>14</v>
      </c>
      <c r="D6189" s="67"/>
      <c r="E6189" s="67">
        <v>1</v>
      </c>
      <c r="F6189" s="67"/>
      <c r="G6189" s="67">
        <f t="shared" si="377"/>
        <v>0.8</v>
      </c>
      <c r="H6189" s="668">
        <f t="shared" si="378"/>
        <v>11.2</v>
      </c>
    </row>
    <row r="6190" spans="1:9">
      <c r="A6190" s="67"/>
      <c r="B6190" s="67"/>
      <c r="C6190" s="67">
        <v>7</v>
      </c>
      <c r="D6190" s="67"/>
      <c r="E6190" s="67">
        <v>0.9</v>
      </c>
      <c r="F6190" s="67"/>
      <c r="G6190" s="67">
        <f t="shared" si="377"/>
        <v>0.8</v>
      </c>
      <c r="H6190" s="668">
        <f t="shared" si="378"/>
        <v>5.04</v>
      </c>
    </row>
    <row r="6191" spans="1:9">
      <c r="A6191" s="67"/>
      <c r="B6191" s="67"/>
      <c r="C6191" s="67">
        <v>1</v>
      </c>
      <c r="D6191" s="67"/>
      <c r="E6191" s="67">
        <v>0.98799999999999999</v>
      </c>
      <c r="F6191" s="67"/>
      <c r="G6191" s="67">
        <f t="shared" si="377"/>
        <v>0.8</v>
      </c>
      <c r="H6191" s="668">
        <f t="shared" si="378"/>
        <v>0.79039999999999999</v>
      </c>
    </row>
    <row r="6192" spans="1:9">
      <c r="A6192" s="67"/>
      <c r="B6192" s="67" t="s">
        <v>52</v>
      </c>
      <c r="C6192" s="67">
        <v>1</v>
      </c>
      <c r="D6192" s="67"/>
      <c r="E6192" s="67">
        <v>1.2</v>
      </c>
      <c r="F6192" s="67"/>
      <c r="G6192" s="67">
        <f t="shared" si="377"/>
        <v>0.8</v>
      </c>
      <c r="H6192" s="668">
        <f t="shared" si="378"/>
        <v>0.96</v>
      </c>
    </row>
    <row r="6193" spans="1:8">
      <c r="A6193" s="67"/>
      <c r="B6193" s="67" t="s">
        <v>53</v>
      </c>
      <c r="C6193" s="67">
        <v>1</v>
      </c>
      <c r="D6193" s="67"/>
      <c r="E6193" s="67">
        <v>1.7</v>
      </c>
      <c r="F6193" s="67"/>
      <c r="G6193" s="67">
        <f t="shared" si="377"/>
        <v>0.8</v>
      </c>
      <c r="H6193" s="668">
        <f t="shared" si="378"/>
        <v>1.36</v>
      </c>
    </row>
    <row r="6194" spans="1:8">
      <c r="A6194" s="67"/>
      <c r="B6194" s="67" t="s">
        <v>58</v>
      </c>
      <c r="C6194" s="67">
        <v>1</v>
      </c>
      <c r="D6194" s="67"/>
      <c r="E6194" s="67">
        <v>1.7</v>
      </c>
      <c r="F6194" s="67"/>
      <c r="G6194" s="67">
        <f t="shared" si="377"/>
        <v>0.8</v>
      </c>
      <c r="H6194" s="668">
        <f t="shared" si="378"/>
        <v>1.36</v>
      </c>
    </row>
    <row r="6195" spans="1:8">
      <c r="A6195" s="67"/>
      <c r="B6195" s="67" t="s">
        <v>59</v>
      </c>
      <c r="C6195" s="67">
        <v>1</v>
      </c>
      <c r="D6195" s="67"/>
      <c r="E6195" s="67">
        <v>1.65</v>
      </c>
      <c r="F6195" s="67"/>
      <c r="G6195" s="67">
        <f t="shared" si="377"/>
        <v>0.8</v>
      </c>
      <c r="H6195" s="668">
        <f t="shared" si="378"/>
        <v>1.32</v>
      </c>
    </row>
    <row r="6196" spans="1:8">
      <c r="A6196" s="67"/>
      <c r="B6196" s="67" t="s">
        <v>64</v>
      </c>
      <c r="C6196" s="67">
        <v>2</v>
      </c>
      <c r="D6196" s="67"/>
      <c r="E6196" s="67">
        <v>1.05</v>
      </c>
      <c r="F6196" s="67"/>
      <c r="G6196" s="67">
        <f t="shared" si="377"/>
        <v>0.8</v>
      </c>
      <c r="H6196" s="668">
        <f t="shared" si="378"/>
        <v>1.68</v>
      </c>
    </row>
    <row r="6197" spans="1:8">
      <c r="A6197" s="67"/>
      <c r="B6197" s="67"/>
      <c r="C6197" s="67">
        <v>1</v>
      </c>
      <c r="D6197" s="67"/>
      <c r="E6197" s="67">
        <v>3.05</v>
      </c>
      <c r="F6197" s="67"/>
      <c r="G6197" s="67">
        <f t="shared" si="377"/>
        <v>0.8</v>
      </c>
      <c r="H6197" s="668">
        <f t="shared" si="378"/>
        <v>2.44</v>
      </c>
    </row>
    <row r="6198" spans="1:8">
      <c r="A6198" s="67"/>
      <c r="B6198" s="67"/>
      <c r="C6198" s="67"/>
      <c r="D6198" s="67"/>
      <c r="E6198" s="67"/>
      <c r="F6198" s="67"/>
      <c r="G6198" s="67"/>
      <c r="H6198" s="602">
        <f>SUM(H6112:H6197)</f>
        <v>236.45920000000001</v>
      </c>
    </row>
    <row r="6199" spans="1:8">
      <c r="A6199" s="67"/>
      <c r="B6199" s="67" t="s">
        <v>65</v>
      </c>
      <c r="C6199" s="67"/>
      <c r="D6199" s="67"/>
      <c r="E6199" s="67"/>
      <c r="F6199" s="67"/>
      <c r="G6199" s="67"/>
      <c r="H6199" s="600"/>
    </row>
    <row r="6200" spans="1:8">
      <c r="A6200" s="67"/>
      <c r="B6200" s="67" t="s">
        <v>66</v>
      </c>
      <c r="C6200" s="67"/>
      <c r="D6200" s="67"/>
      <c r="E6200" s="67"/>
      <c r="F6200" s="67"/>
      <c r="G6200" s="67"/>
      <c r="H6200" s="600"/>
    </row>
    <row r="6201" spans="1:8">
      <c r="A6201" s="67"/>
      <c r="B6201" s="67" t="s">
        <v>67</v>
      </c>
      <c r="C6201" s="67">
        <v>1</v>
      </c>
      <c r="D6201" s="67"/>
      <c r="E6201" s="67">
        <v>0.75</v>
      </c>
      <c r="F6201" s="67">
        <v>0.45</v>
      </c>
      <c r="G6201" s="67"/>
      <c r="H6201" s="668">
        <f>+PRODUCT(C6201:G6201)</f>
        <v>0.33750000000000002</v>
      </c>
    </row>
    <row r="6202" spans="1:8">
      <c r="A6202" s="67"/>
      <c r="B6202" s="67"/>
      <c r="C6202" s="67"/>
      <c r="D6202" s="67"/>
      <c r="E6202" s="67"/>
      <c r="F6202" s="67"/>
      <c r="G6202" s="67"/>
      <c r="H6202" s="600"/>
    </row>
    <row r="6203" spans="1:8">
      <c r="A6203" s="67"/>
      <c r="B6203" s="67" t="s">
        <v>68</v>
      </c>
      <c r="C6203" s="67">
        <v>2</v>
      </c>
      <c r="D6203" s="67"/>
      <c r="E6203" s="67">
        <v>0.94099999999999995</v>
      </c>
      <c r="F6203" s="67"/>
      <c r="G6203" s="67"/>
      <c r="H6203" s="668">
        <f>+PRODUCT(C6203:G6203)</f>
        <v>1.8819999999999999</v>
      </c>
    </row>
    <row r="6204" spans="1:8">
      <c r="A6204" s="67"/>
      <c r="B6204" s="67" t="s">
        <v>69</v>
      </c>
      <c r="C6204" s="67">
        <v>6</v>
      </c>
      <c r="D6204" s="67"/>
      <c r="E6204" s="67">
        <v>1.67</v>
      </c>
      <c r="F6204" s="67"/>
      <c r="G6204" s="67"/>
      <c r="H6204" s="668">
        <f>+PRODUCT(C6204:G6204)</f>
        <v>10.02</v>
      </c>
    </row>
    <row r="6205" spans="1:8">
      <c r="A6205" s="67"/>
      <c r="B6205" s="67"/>
      <c r="C6205" s="67"/>
      <c r="D6205" s="67"/>
      <c r="E6205" s="600"/>
      <c r="F6205" s="67"/>
      <c r="G6205" s="600"/>
      <c r="H6205" s="602">
        <f>SUM(H6201:H6204)</f>
        <v>12.2395</v>
      </c>
    </row>
    <row r="6206" spans="1:8">
      <c r="A6206" s="67"/>
      <c r="B6206" s="67"/>
      <c r="C6206" s="67"/>
      <c r="D6206" s="67"/>
      <c r="E6206" s="600"/>
      <c r="F6206" s="67"/>
      <c r="G6206" s="600"/>
      <c r="H6206" s="602">
        <f>+H6205*4</f>
        <v>48.957999999999998</v>
      </c>
    </row>
    <row r="6207" spans="1:8">
      <c r="A6207" s="67"/>
      <c r="B6207" s="67"/>
      <c r="C6207" s="67"/>
      <c r="D6207" s="67"/>
      <c r="E6207" s="600"/>
      <c r="F6207" s="67"/>
      <c r="G6207" s="600"/>
      <c r="H6207" s="600">
        <f>+H6206+H6198</f>
        <v>285.41719999999998</v>
      </c>
    </row>
    <row r="6208" spans="1:8">
      <c r="A6208" s="67"/>
      <c r="B6208" s="601" t="s">
        <v>1151</v>
      </c>
      <c r="C6208" s="67"/>
      <c r="D6208" s="67"/>
      <c r="E6208" s="600"/>
      <c r="F6208" s="67"/>
      <c r="G6208" s="600"/>
      <c r="H6208" s="600"/>
    </row>
    <row r="6209" spans="1:9">
      <c r="A6209" s="67"/>
      <c r="B6209" s="67" t="s">
        <v>48</v>
      </c>
      <c r="C6209" s="67"/>
      <c r="D6209" s="67"/>
      <c r="E6209" s="600"/>
      <c r="F6209" s="67"/>
      <c r="G6209" s="600"/>
      <c r="H6209" s="600"/>
    </row>
    <row r="6210" spans="1:9">
      <c r="A6210" s="67"/>
      <c r="B6210" s="67" t="s">
        <v>1152</v>
      </c>
      <c r="C6210" s="67"/>
      <c r="D6210" s="67"/>
      <c r="E6210" s="600"/>
      <c r="F6210" s="67"/>
      <c r="G6210" s="600"/>
      <c r="H6210" s="600"/>
    </row>
    <row r="6211" spans="1:9">
      <c r="A6211" s="67"/>
      <c r="B6211" s="67" t="s">
        <v>1153</v>
      </c>
      <c r="C6211" s="67">
        <v>1</v>
      </c>
      <c r="D6211" s="67"/>
      <c r="E6211" s="67">
        <v>4.3170000000000002</v>
      </c>
      <c r="F6211" s="600"/>
      <c r="G6211" s="600">
        <v>0.5</v>
      </c>
      <c r="H6211" s="668">
        <f t="shared" ref="H6211:H6228" si="379">+PRODUCT(C6211:G6211)</f>
        <v>2.1585000000000001</v>
      </c>
      <c r="I6211" s="676"/>
    </row>
    <row r="6212" spans="1:9">
      <c r="A6212" s="67"/>
      <c r="B6212" s="67" t="s">
        <v>1154</v>
      </c>
      <c r="C6212" s="67">
        <v>1</v>
      </c>
      <c r="D6212" s="67"/>
      <c r="E6212" s="67">
        <v>1.3</v>
      </c>
      <c r="F6212" s="600"/>
      <c r="G6212" s="600">
        <v>0.5</v>
      </c>
      <c r="H6212" s="668">
        <f t="shared" si="379"/>
        <v>0.65</v>
      </c>
      <c r="I6212" s="676"/>
    </row>
    <row r="6213" spans="1:9">
      <c r="A6213" s="67"/>
      <c r="B6213" s="67" t="s">
        <v>719</v>
      </c>
      <c r="C6213" s="67">
        <v>1</v>
      </c>
      <c r="D6213" s="67"/>
      <c r="E6213" s="67">
        <v>2.8</v>
      </c>
      <c r="F6213" s="600"/>
      <c r="G6213" s="600">
        <v>0.5</v>
      </c>
      <c r="H6213" s="668">
        <f t="shared" si="379"/>
        <v>1.4</v>
      </c>
      <c r="I6213" s="676"/>
    </row>
    <row r="6214" spans="1:9">
      <c r="A6214" s="67"/>
      <c r="B6214" s="67"/>
      <c r="C6214" s="67">
        <v>1</v>
      </c>
      <c r="D6214" s="67"/>
      <c r="E6214" s="67">
        <v>0.60699999999999998</v>
      </c>
      <c r="F6214" s="600"/>
      <c r="G6214" s="600">
        <v>0.5</v>
      </c>
      <c r="H6214" s="668">
        <f t="shared" si="379"/>
        <v>0.30349999999999999</v>
      </c>
      <c r="I6214" s="676"/>
    </row>
    <row r="6215" spans="1:9">
      <c r="A6215" s="67"/>
      <c r="B6215" s="67" t="s">
        <v>1155</v>
      </c>
      <c r="C6215" s="67">
        <v>1</v>
      </c>
      <c r="D6215" s="67"/>
      <c r="E6215" s="67">
        <v>0.6</v>
      </c>
      <c r="F6215" s="600"/>
      <c r="G6215" s="600">
        <v>0.5</v>
      </c>
      <c r="H6215" s="668">
        <f t="shared" si="379"/>
        <v>0.3</v>
      </c>
      <c r="I6215" s="676"/>
    </row>
    <row r="6216" spans="1:9">
      <c r="A6216" s="67"/>
      <c r="B6216" s="67"/>
      <c r="C6216" s="67">
        <v>1</v>
      </c>
      <c r="D6216" s="67"/>
      <c r="E6216" s="67">
        <v>2.42</v>
      </c>
      <c r="F6216" s="600"/>
      <c r="G6216" s="600">
        <v>0.5</v>
      </c>
      <c r="H6216" s="668">
        <f t="shared" si="379"/>
        <v>1.21</v>
      </c>
      <c r="I6216" s="676"/>
    </row>
    <row r="6217" spans="1:9">
      <c r="A6217" s="67"/>
      <c r="B6217" s="67" t="s">
        <v>1156</v>
      </c>
      <c r="C6217" s="67">
        <v>1</v>
      </c>
      <c r="D6217" s="67"/>
      <c r="E6217" s="67">
        <v>0.60399999999999998</v>
      </c>
      <c r="F6217" s="600"/>
      <c r="G6217" s="600">
        <v>0.5</v>
      </c>
      <c r="H6217" s="668">
        <f t="shared" si="379"/>
        <v>0.30199999999999999</v>
      </c>
      <c r="I6217" s="676"/>
    </row>
    <row r="6218" spans="1:9">
      <c r="A6218" s="67"/>
      <c r="B6218" s="67"/>
      <c r="C6218" s="67">
        <v>1</v>
      </c>
      <c r="D6218" s="67"/>
      <c r="E6218" s="67">
        <v>0.84899999999999998</v>
      </c>
      <c r="F6218" s="600"/>
      <c r="G6218" s="600">
        <v>0.5</v>
      </c>
      <c r="H6218" s="668">
        <f t="shared" si="379"/>
        <v>0.42449999999999999</v>
      </c>
      <c r="I6218" s="676"/>
    </row>
    <row r="6219" spans="1:9">
      <c r="A6219" s="67"/>
      <c r="B6219" s="67" t="s">
        <v>1157</v>
      </c>
      <c r="C6219" s="67">
        <v>1</v>
      </c>
      <c r="D6219" s="67"/>
      <c r="E6219" s="67">
        <v>1.4</v>
      </c>
      <c r="F6219" s="600"/>
      <c r="G6219" s="600">
        <v>0.5</v>
      </c>
      <c r="H6219" s="668">
        <f t="shared" si="379"/>
        <v>0.7</v>
      </c>
      <c r="I6219" s="676"/>
    </row>
    <row r="6220" spans="1:9">
      <c r="A6220" s="67"/>
      <c r="B6220" s="67" t="s">
        <v>1158</v>
      </c>
      <c r="C6220" s="67">
        <v>1</v>
      </c>
      <c r="D6220" s="67"/>
      <c r="E6220" s="67">
        <v>1.8</v>
      </c>
      <c r="F6220" s="600"/>
      <c r="G6220" s="600">
        <v>0.5</v>
      </c>
      <c r="H6220" s="668">
        <f t="shared" si="379"/>
        <v>0.9</v>
      </c>
      <c r="I6220" s="676"/>
    </row>
    <row r="6221" spans="1:9">
      <c r="A6221" s="67"/>
      <c r="B6221" s="67" t="s">
        <v>1159</v>
      </c>
      <c r="C6221" s="67">
        <v>1</v>
      </c>
      <c r="D6221" s="67"/>
      <c r="E6221" s="67">
        <v>0.9</v>
      </c>
      <c r="F6221" s="600"/>
      <c r="G6221" s="600">
        <v>0.5</v>
      </c>
      <c r="H6221" s="668">
        <f t="shared" si="379"/>
        <v>0.45</v>
      </c>
      <c r="I6221" s="676"/>
    </row>
    <row r="6222" spans="1:9">
      <c r="A6222" s="67"/>
      <c r="B6222" s="67" t="s">
        <v>1160</v>
      </c>
      <c r="C6222" s="67">
        <v>1</v>
      </c>
      <c r="D6222" s="67"/>
      <c r="E6222" s="67">
        <v>0.9</v>
      </c>
      <c r="F6222" s="600"/>
      <c r="G6222" s="600">
        <v>0.5</v>
      </c>
      <c r="H6222" s="668">
        <f t="shared" si="379"/>
        <v>0.45</v>
      </c>
      <c r="I6222" s="676"/>
    </row>
    <row r="6223" spans="1:9">
      <c r="A6223" s="67"/>
      <c r="B6223" s="67" t="s">
        <v>1161</v>
      </c>
      <c r="C6223" s="67">
        <v>1</v>
      </c>
      <c r="D6223" s="67"/>
      <c r="E6223" s="67">
        <v>0.9</v>
      </c>
      <c r="F6223" s="600"/>
      <c r="G6223" s="600">
        <v>0.5</v>
      </c>
      <c r="H6223" s="668">
        <f t="shared" si="379"/>
        <v>0.45</v>
      </c>
      <c r="I6223" s="676"/>
    </row>
    <row r="6224" spans="1:9">
      <c r="A6224" s="67"/>
      <c r="B6224" s="67" t="s">
        <v>1162</v>
      </c>
      <c r="C6224" s="67">
        <v>1</v>
      </c>
      <c r="D6224" s="67"/>
      <c r="E6224" s="67">
        <v>1.05</v>
      </c>
      <c r="F6224" s="600"/>
      <c r="G6224" s="600">
        <v>0.5</v>
      </c>
      <c r="H6224" s="668">
        <f t="shared" si="379"/>
        <v>0.52500000000000002</v>
      </c>
      <c r="I6224" s="676"/>
    </row>
    <row r="6225" spans="1:9">
      <c r="A6225" s="67"/>
      <c r="B6225" s="67" t="s">
        <v>1163</v>
      </c>
      <c r="C6225" s="67">
        <v>1</v>
      </c>
      <c r="D6225" s="67"/>
      <c r="E6225" s="67">
        <v>1.1000000000000001</v>
      </c>
      <c r="F6225" s="600"/>
      <c r="G6225" s="600">
        <v>0.5</v>
      </c>
      <c r="H6225" s="668">
        <f t="shared" si="379"/>
        <v>0.55000000000000004</v>
      </c>
      <c r="I6225" s="676"/>
    </row>
    <row r="6226" spans="1:9">
      <c r="A6226" s="67"/>
      <c r="B6226" s="67" t="s">
        <v>1164</v>
      </c>
      <c r="C6226" s="67">
        <v>1</v>
      </c>
      <c r="D6226" s="67"/>
      <c r="E6226" s="67">
        <v>1.2</v>
      </c>
      <c r="F6226" s="600"/>
      <c r="G6226" s="600">
        <v>0.5</v>
      </c>
      <c r="H6226" s="668">
        <f t="shared" si="379"/>
        <v>0.6</v>
      </c>
      <c r="I6226" s="676"/>
    </row>
    <row r="6227" spans="1:9">
      <c r="A6227" s="67"/>
      <c r="B6227" s="67" t="s">
        <v>1165</v>
      </c>
      <c r="C6227" s="67">
        <v>1</v>
      </c>
      <c r="D6227" s="67"/>
      <c r="E6227" s="67">
        <v>1.05</v>
      </c>
      <c r="F6227" s="600"/>
      <c r="G6227" s="600">
        <v>0.5</v>
      </c>
      <c r="H6227" s="668">
        <f t="shared" si="379"/>
        <v>0.52500000000000002</v>
      </c>
      <c r="I6227" s="676"/>
    </row>
    <row r="6228" spans="1:9">
      <c r="A6228" s="67"/>
      <c r="B6228" s="67" t="s">
        <v>39</v>
      </c>
      <c r="C6228" s="67">
        <v>1</v>
      </c>
      <c r="D6228" s="67"/>
      <c r="E6228" s="67">
        <v>0.9</v>
      </c>
      <c r="F6228" s="600"/>
      <c r="G6228" s="600">
        <v>0.5</v>
      </c>
      <c r="H6228" s="668">
        <f t="shared" si="379"/>
        <v>0.45</v>
      </c>
      <c r="I6228" s="676"/>
    </row>
    <row r="6229" spans="1:9">
      <c r="A6229" s="67"/>
      <c r="B6229" s="67"/>
      <c r="C6229" s="67"/>
      <c r="D6229" s="67"/>
      <c r="E6229" s="67"/>
      <c r="F6229" s="600"/>
      <c r="G6229" s="600"/>
      <c r="H6229" s="600"/>
    </row>
    <row r="6230" spans="1:9">
      <c r="A6230" s="67"/>
      <c r="B6230" s="67" t="s">
        <v>1166</v>
      </c>
      <c r="C6230" s="67"/>
      <c r="D6230" s="67"/>
      <c r="E6230" s="67"/>
      <c r="F6230" s="600"/>
      <c r="G6230" s="600"/>
      <c r="H6230" s="600"/>
    </row>
    <row r="6231" spans="1:9">
      <c r="A6231" s="67"/>
      <c r="B6231" s="67" t="s">
        <v>1167</v>
      </c>
      <c r="C6231" s="67">
        <v>1</v>
      </c>
      <c r="D6231" s="67"/>
      <c r="E6231" s="67">
        <v>2</v>
      </c>
      <c r="F6231" s="600"/>
      <c r="G6231" s="600">
        <v>0.4</v>
      </c>
      <c r="H6231" s="668">
        <f t="shared" ref="H6231:H6243" si="380">+PRODUCT(C6231:G6231)</f>
        <v>0.8</v>
      </c>
      <c r="I6231" s="676"/>
    </row>
    <row r="6232" spans="1:9">
      <c r="A6232" s="67"/>
      <c r="B6232" s="67" t="s">
        <v>1168</v>
      </c>
      <c r="C6232" s="67">
        <v>1</v>
      </c>
      <c r="D6232" s="67"/>
      <c r="E6232" s="67">
        <v>1.45</v>
      </c>
      <c r="F6232" s="600"/>
      <c r="G6232" s="600">
        <v>0.4</v>
      </c>
      <c r="H6232" s="668">
        <f t="shared" si="380"/>
        <v>0.57999999999999996</v>
      </c>
      <c r="I6232" s="676"/>
    </row>
    <row r="6233" spans="1:9">
      <c r="A6233" s="67"/>
      <c r="B6233" s="67"/>
      <c r="C6233" s="67">
        <v>1</v>
      </c>
      <c r="D6233" s="67"/>
      <c r="E6233" s="67">
        <v>0.80800000000000005</v>
      </c>
      <c r="F6233" s="600"/>
      <c r="G6233" s="600">
        <v>0.4</v>
      </c>
      <c r="H6233" s="668">
        <f t="shared" si="380"/>
        <v>0.32319999999999999</v>
      </c>
      <c r="I6233" s="676"/>
    </row>
    <row r="6234" spans="1:9">
      <c r="A6234" s="67"/>
      <c r="B6234" s="67"/>
      <c r="C6234" s="67">
        <v>1</v>
      </c>
      <c r="D6234" s="67"/>
      <c r="E6234" s="67">
        <v>0.7</v>
      </c>
      <c r="F6234" s="600"/>
      <c r="G6234" s="600">
        <v>0.4</v>
      </c>
      <c r="H6234" s="668">
        <f t="shared" si="380"/>
        <v>0.28000000000000003</v>
      </c>
      <c r="I6234" s="676"/>
    </row>
    <row r="6235" spans="1:9">
      <c r="A6235" s="67"/>
      <c r="B6235" s="67" t="s">
        <v>1169</v>
      </c>
      <c r="C6235" s="67">
        <v>1</v>
      </c>
      <c r="D6235" s="67"/>
      <c r="E6235" s="67">
        <v>0.78700000000000003</v>
      </c>
      <c r="F6235" s="600"/>
      <c r="G6235" s="600">
        <v>0.4</v>
      </c>
      <c r="H6235" s="668">
        <f t="shared" si="380"/>
        <v>0.31480000000000002</v>
      </c>
      <c r="I6235" s="676"/>
    </row>
    <row r="6236" spans="1:9">
      <c r="A6236" s="67"/>
      <c r="B6236" s="67" t="s">
        <v>574</v>
      </c>
      <c r="C6236" s="67">
        <v>1</v>
      </c>
      <c r="D6236" s="67"/>
      <c r="E6236" s="67">
        <v>1.75</v>
      </c>
      <c r="F6236" s="600"/>
      <c r="G6236" s="600">
        <v>0.4</v>
      </c>
      <c r="H6236" s="668">
        <f t="shared" si="380"/>
        <v>0.7</v>
      </c>
      <c r="I6236" s="676"/>
    </row>
    <row r="6237" spans="1:9">
      <c r="A6237" s="67"/>
      <c r="B6237" s="67" t="s">
        <v>1170</v>
      </c>
      <c r="C6237" s="67">
        <v>1</v>
      </c>
      <c r="D6237" s="67"/>
      <c r="E6237" s="67">
        <v>4.1500000000000004</v>
      </c>
      <c r="F6237" s="600"/>
      <c r="G6237" s="600">
        <v>0.4</v>
      </c>
      <c r="H6237" s="668">
        <f t="shared" si="380"/>
        <v>1.66</v>
      </c>
      <c r="I6237" s="676"/>
    </row>
    <row r="6238" spans="1:9">
      <c r="A6238" s="67"/>
      <c r="B6238" s="67"/>
      <c r="C6238" s="67">
        <v>1</v>
      </c>
      <c r="D6238" s="67"/>
      <c r="E6238" s="67">
        <v>0.9</v>
      </c>
      <c r="F6238" s="600"/>
      <c r="G6238" s="600">
        <v>0.4</v>
      </c>
      <c r="H6238" s="668">
        <f t="shared" si="380"/>
        <v>0.36</v>
      </c>
      <c r="I6238" s="676"/>
    </row>
    <row r="6239" spans="1:9">
      <c r="A6239" s="67"/>
      <c r="B6239" s="67"/>
      <c r="C6239" s="67">
        <v>3</v>
      </c>
      <c r="D6239" s="67"/>
      <c r="E6239" s="67">
        <v>2.9</v>
      </c>
      <c r="F6239" s="600"/>
      <c r="G6239" s="600">
        <v>0.4</v>
      </c>
      <c r="H6239" s="668">
        <f t="shared" si="380"/>
        <v>3.48</v>
      </c>
      <c r="I6239" s="676"/>
    </row>
    <row r="6240" spans="1:9">
      <c r="A6240" s="67"/>
      <c r="B6240" s="67"/>
      <c r="C6240" s="67">
        <v>1</v>
      </c>
      <c r="D6240" s="67"/>
      <c r="E6240" s="67">
        <v>1.496</v>
      </c>
      <c r="F6240" s="600"/>
      <c r="G6240" s="600">
        <v>0.4</v>
      </c>
      <c r="H6240" s="668">
        <f t="shared" si="380"/>
        <v>0.59840000000000004</v>
      </c>
      <c r="I6240" s="676"/>
    </row>
    <row r="6241" spans="1:9">
      <c r="A6241" s="67"/>
      <c r="B6241" s="67"/>
      <c r="C6241" s="67">
        <v>1</v>
      </c>
      <c r="D6241" s="67"/>
      <c r="E6241" s="67">
        <v>5.05</v>
      </c>
      <c r="F6241" s="600"/>
      <c r="G6241" s="600">
        <v>0.4</v>
      </c>
      <c r="H6241" s="668">
        <f t="shared" si="380"/>
        <v>2.02</v>
      </c>
      <c r="I6241" s="676"/>
    </row>
    <row r="6242" spans="1:9">
      <c r="A6242" s="67"/>
      <c r="B6242" s="67"/>
      <c r="C6242" s="67">
        <v>1</v>
      </c>
      <c r="D6242" s="67"/>
      <c r="E6242" s="67">
        <v>1</v>
      </c>
      <c r="F6242" s="600"/>
      <c r="G6242" s="600">
        <v>0.4</v>
      </c>
      <c r="H6242" s="668">
        <f t="shared" si="380"/>
        <v>0.4</v>
      </c>
      <c r="I6242" s="676"/>
    </row>
    <row r="6243" spans="1:9">
      <c r="A6243" s="67"/>
      <c r="B6243" s="67"/>
      <c r="C6243" s="67">
        <v>1</v>
      </c>
      <c r="D6243" s="67"/>
      <c r="E6243" s="67">
        <v>1.5</v>
      </c>
      <c r="F6243" s="600"/>
      <c r="G6243" s="600">
        <v>0.4</v>
      </c>
      <c r="H6243" s="668">
        <f t="shared" si="380"/>
        <v>0.6</v>
      </c>
      <c r="I6243" s="676"/>
    </row>
    <row r="6244" spans="1:9">
      <c r="A6244" s="67"/>
      <c r="B6244" s="67"/>
      <c r="C6244" s="67"/>
      <c r="D6244" s="67"/>
      <c r="E6244" s="67"/>
      <c r="F6244" s="600"/>
      <c r="G6244" s="600"/>
      <c r="H6244" s="600"/>
    </row>
    <row r="6245" spans="1:9">
      <c r="A6245" s="67"/>
      <c r="B6245" s="67" t="s">
        <v>1171</v>
      </c>
      <c r="C6245" s="67"/>
      <c r="D6245" s="67"/>
      <c r="E6245" s="67"/>
      <c r="F6245" s="600"/>
      <c r="G6245" s="600"/>
      <c r="H6245" s="600"/>
    </row>
    <row r="6246" spans="1:9">
      <c r="A6246" s="67"/>
      <c r="B6246" s="67" t="s">
        <v>53</v>
      </c>
      <c r="C6246" s="67">
        <v>1</v>
      </c>
      <c r="D6246" s="67"/>
      <c r="E6246" s="67">
        <v>1.85</v>
      </c>
      <c r="F6246" s="600"/>
      <c r="G6246" s="600">
        <v>0.5</v>
      </c>
      <c r="H6246" s="668">
        <f t="shared" ref="H6246:H6261" si="381">+PRODUCT(C6246:G6246)</f>
        <v>0.92500000000000004</v>
      </c>
      <c r="I6246" s="676"/>
    </row>
    <row r="6247" spans="1:9">
      <c r="A6247" s="67"/>
      <c r="B6247" s="67" t="s">
        <v>719</v>
      </c>
      <c r="C6247" s="67">
        <v>1</v>
      </c>
      <c r="D6247" s="67"/>
      <c r="E6247" s="67">
        <v>1.84</v>
      </c>
      <c r="F6247" s="600"/>
      <c r="G6247" s="600">
        <v>0.5</v>
      </c>
      <c r="H6247" s="668">
        <f t="shared" si="381"/>
        <v>0.92</v>
      </c>
      <c r="I6247" s="676"/>
    </row>
    <row r="6248" spans="1:9">
      <c r="A6248" s="67"/>
      <c r="B6248" s="67" t="s">
        <v>1172</v>
      </c>
      <c r="C6248" s="67">
        <v>1</v>
      </c>
      <c r="D6248" s="67"/>
      <c r="E6248" s="67">
        <v>1.84</v>
      </c>
      <c r="F6248" s="600"/>
      <c r="G6248" s="600">
        <v>0.5</v>
      </c>
      <c r="H6248" s="668">
        <f t="shared" si="381"/>
        <v>0.92</v>
      </c>
      <c r="I6248" s="676"/>
    </row>
    <row r="6249" spans="1:9">
      <c r="A6249" s="67"/>
      <c r="B6249" s="67" t="s">
        <v>1173</v>
      </c>
      <c r="C6249" s="67">
        <v>1</v>
      </c>
      <c r="D6249" s="67"/>
      <c r="E6249" s="67">
        <v>1.7</v>
      </c>
      <c r="F6249" s="600"/>
      <c r="G6249" s="600">
        <v>0.5</v>
      </c>
      <c r="H6249" s="668">
        <f t="shared" si="381"/>
        <v>0.85</v>
      </c>
      <c r="I6249" s="676"/>
    </row>
    <row r="6250" spans="1:9">
      <c r="A6250" s="67"/>
      <c r="B6250" s="67" t="s">
        <v>1174</v>
      </c>
      <c r="C6250" s="67">
        <v>1</v>
      </c>
      <c r="D6250" s="67"/>
      <c r="E6250" s="67">
        <v>1.8</v>
      </c>
      <c r="F6250" s="600"/>
      <c r="G6250" s="600">
        <v>0.5</v>
      </c>
      <c r="H6250" s="668">
        <f t="shared" si="381"/>
        <v>0.9</v>
      </c>
      <c r="I6250" s="676"/>
    </row>
    <row r="6251" spans="1:9">
      <c r="A6251" s="67"/>
      <c r="B6251" s="67" t="s">
        <v>1175</v>
      </c>
      <c r="C6251" s="67">
        <v>1</v>
      </c>
      <c r="D6251" s="67"/>
      <c r="E6251" s="67">
        <v>1.83</v>
      </c>
      <c r="F6251" s="600"/>
      <c r="G6251" s="600">
        <v>0.5</v>
      </c>
      <c r="H6251" s="668">
        <f t="shared" si="381"/>
        <v>0.91500000000000004</v>
      </c>
      <c r="I6251" s="676"/>
    </row>
    <row r="6252" spans="1:9">
      <c r="A6252" s="67"/>
      <c r="B6252" s="67" t="s">
        <v>1176</v>
      </c>
      <c r="C6252" s="67">
        <v>1</v>
      </c>
      <c r="D6252" s="67"/>
      <c r="E6252" s="67">
        <v>2.052</v>
      </c>
      <c r="F6252" s="600"/>
      <c r="G6252" s="600">
        <v>0.5</v>
      </c>
      <c r="H6252" s="668">
        <f t="shared" si="381"/>
        <v>1.026</v>
      </c>
      <c r="I6252" s="676"/>
    </row>
    <row r="6253" spans="1:9">
      <c r="A6253" s="67"/>
      <c r="B6253" s="67" t="s">
        <v>1177</v>
      </c>
      <c r="C6253" s="67">
        <v>1</v>
      </c>
      <c r="D6253" s="67"/>
      <c r="E6253" s="67">
        <v>2.2999999999999998</v>
      </c>
      <c r="F6253" s="600"/>
      <c r="G6253" s="600">
        <v>0.5</v>
      </c>
      <c r="H6253" s="668">
        <f t="shared" si="381"/>
        <v>1.1499999999999999</v>
      </c>
      <c r="I6253" s="676"/>
    </row>
    <row r="6254" spans="1:9">
      <c r="A6254" s="67"/>
      <c r="B6254" s="67" t="s">
        <v>1178</v>
      </c>
      <c r="C6254" s="67">
        <v>1</v>
      </c>
      <c r="D6254" s="67"/>
      <c r="E6254" s="67">
        <v>1.7989999999999999</v>
      </c>
      <c r="F6254" s="600"/>
      <c r="G6254" s="600">
        <v>0.5</v>
      </c>
      <c r="H6254" s="668">
        <f t="shared" si="381"/>
        <v>0.89949999999999997</v>
      </c>
      <c r="I6254" s="676"/>
    </row>
    <row r="6255" spans="1:9">
      <c r="A6255" s="67"/>
      <c r="B6255" s="67" t="s">
        <v>1179</v>
      </c>
      <c r="C6255" s="67">
        <v>1</v>
      </c>
      <c r="D6255" s="67"/>
      <c r="E6255" s="67">
        <v>1.7879</v>
      </c>
      <c r="F6255" s="600"/>
      <c r="G6255" s="600">
        <v>0.5</v>
      </c>
      <c r="H6255" s="668">
        <f t="shared" si="381"/>
        <v>0.89395000000000002</v>
      </c>
      <c r="I6255" s="676"/>
    </row>
    <row r="6256" spans="1:9">
      <c r="A6256" s="67"/>
      <c r="B6256" s="67" t="s">
        <v>1180</v>
      </c>
      <c r="C6256" s="67">
        <v>1</v>
      </c>
      <c r="D6256" s="67"/>
      <c r="E6256" s="67">
        <v>1.8</v>
      </c>
      <c r="F6256" s="600"/>
      <c r="G6256" s="600">
        <v>0.5</v>
      </c>
      <c r="H6256" s="668">
        <f t="shared" si="381"/>
        <v>0.9</v>
      </c>
      <c r="I6256" s="676"/>
    </row>
    <row r="6257" spans="1:9">
      <c r="A6257" s="67"/>
      <c r="B6257" s="67" t="s">
        <v>1181</v>
      </c>
      <c r="C6257" s="67">
        <v>1</v>
      </c>
      <c r="D6257" s="67"/>
      <c r="E6257" s="67">
        <v>1.8</v>
      </c>
      <c r="F6257" s="600"/>
      <c r="G6257" s="600">
        <v>0.5</v>
      </c>
      <c r="H6257" s="668">
        <f t="shared" si="381"/>
        <v>0.9</v>
      </c>
      <c r="I6257" s="676"/>
    </row>
    <row r="6258" spans="1:9">
      <c r="A6258" s="67"/>
      <c r="B6258" s="67" t="s">
        <v>1182</v>
      </c>
      <c r="C6258" s="67">
        <v>1</v>
      </c>
      <c r="D6258" s="67"/>
      <c r="E6258" s="67">
        <v>1.8</v>
      </c>
      <c r="F6258" s="600"/>
      <c r="G6258" s="600">
        <v>0.5</v>
      </c>
      <c r="H6258" s="668">
        <f t="shared" si="381"/>
        <v>0.9</v>
      </c>
      <c r="I6258" s="676"/>
    </row>
    <row r="6259" spans="1:9">
      <c r="A6259" s="67"/>
      <c r="B6259" s="67" t="s">
        <v>1183</v>
      </c>
      <c r="C6259" s="67">
        <v>1</v>
      </c>
      <c r="D6259" s="67"/>
      <c r="E6259" s="67">
        <v>1.8</v>
      </c>
      <c r="F6259" s="600"/>
      <c r="G6259" s="600">
        <v>0.5</v>
      </c>
      <c r="H6259" s="668">
        <f t="shared" si="381"/>
        <v>0.9</v>
      </c>
      <c r="I6259" s="676"/>
    </row>
    <row r="6260" spans="1:9">
      <c r="A6260" s="67"/>
      <c r="B6260" s="67" t="s">
        <v>668</v>
      </c>
      <c r="C6260" s="67">
        <v>1</v>
      </c>
      <c r="D6260" s="67"/>
      <c r="E6260" s="67">
        <v>1.506</v>
      </c>
      <c r="F6260" s="600"/>
      <c r="G6260" s="600">
        <v>0.5</v>
      </c>
      <c r="H6260" s="668">
        <f t="shared" si="381"/>
        <v>0.753</v>
      </c>
      <c r="I6260" s="676"/>
    </row>
    <row r="6261" spans="1:9">
      <c r="A6261" s="67"/>
      <c r="B6261" s="67"/>
      <c r="C6261" s="67">
        <v>1</v>
      </c>
      <c r="D6261" s="67"/>
      <c r="E6261" s="67">
        <v>1.9</v>
      </c>
      <c r="F6261" s="600"/>
      <c r="G6261" s="600">
        <v>0.5</v>
      </c>
      <c r="H6261" s="668">
        <f t="shared" si="381"/>
        <v>0.95</v>
      </c>
      <c r="I6261" s="676"/>
    </row>
    <row r="6262" spans="1:9">
      <c r="A6262" s="67"/>
      <c r="B6262" s="67" t="s">
        <v>1184</v>
      </c>
      <c r="C6262" s="67"/>
      <c r="D6262" s="67"/>
      <c r="E6262" s="67"/>
      <c r="F6262" s="600"/>
      <c r="G6262" s="600"/>
      <c r="H6262" s="600"/>
    </row>
    <row r="6263" spans="1:9">
      <c r="A6263" s="67"/>
      <c r="B6263" s="67" t="s">
        <v>719</v>
      </c>
      <c r="C6263" s="67">
        <v>1</v>
      </c>
      <c r="D6263" s="67"/>
      <c r="E6263" s="67">
        <v>4.8</v>
      </c>
      <c r="F6263" s="600"/>
      <c r="G6263" s="600">
        <v>0.8</v>
      </c>
      <c r="H6263" s="668">
        <f>+PRODUCT(C6263:G6263)</f>
        <v>3.84</v>
      </c>
      <c r="I6263" s="676"/>
    </row>
    <row r="6264" spans="1:9">
      <c r="A6264" s="67"/>
      <c r="B6264" s="67" t="s">
        <v>1155</v>
      </c>
      <c r="C6264" s="67">
        <v>1</v>
      </c>
      <c r="D6264" s="67"/>
      <c r="E6264" s="67">
        <v>4.8</v>
      </c>
      <c r="F6264" s="600"/>
      <c r="G6264" s="600">
        <v>0.8</v>
      </c>
      <c r="H6264" s="668">
        <f>+PRODUCT(C6264:G6264)</f>
        <v>3.84</v>
      </c>
      <c r="I6264" s="676"/>
    </row>
    <row r="6265" spans="1:9">
      <c r="A6265" s="67"/>
      <c r="B6265" s="67" t="s">
        <v>1173</v>
      </c>
      <c r="C6265" s="67">
        <v>1</v>
      </c>
      <c r="D6265" s="67"/>
      <c r="E6265" s="67">
        <v>3.5</v>
      </c>
      <c r="F6265" s="600"/>
      <c r="G6265" s="600">
        <v>0.8</v>
      </c>
      <c r="H6265" s="668">
        <f>+PRODUCT(C6265:G6265)</f>
        <v>2.8</v>
      </c>
      <c r="I6265" s="676"/>
    </row>
    <row r="6266" spans="1:9">
      <c r="A6266" s="67"/>
      <c r="B6266" s="67"/>
      <c r="C6266" s="67"/>
      <c r="D6266" s="67"/>
      <c r="E6266" s="67"/>
      <c r="F6266" s="600"/>
      <c r="G6266" s="600"/>
      <c r="H6266" s="600"/>
    </row>
    <row r="6267" spans="1:9">
      <c r="A6267" s="67"/>
      <c r="B6267" s="67" t="s">
        <v>1185</v>
      </c>
      <c r="C6267" s="67">
        <v>1</v>
      </c>
      <c r="D6267" s="67"/>
      <c r="E6267" s="67">
        <v>4.8</v>
      </c>
      <c r="F6267" s="600"/>
      <c r="G6267" s="600">
        <v>0.8</v>
      </c>
      <c r="H6267" s="668">
        <f t="shared" ref="H6267:H6272" si="382">+PRODUCT(C6267:G6267)</f>
        <v>3.84</v>
      </c>
      <c r="I6267" s="676"/>
    </row>
    <row r="6268" spans="1:9">
      <c r="A6268" s="67"/>
      <c r="B6268" s="67" t="s">
        <v>1178</v>
      </c>
      <c r="C6268" s="67">
        <v>1</v>
      </c>
      <c r="D6268" s="67"/>
      <c r="E6268" s="67">
        <v>4.5</v>
      </c>
      <c r="F6268" s="600"/>
      <c r="G6268" s="600">
        <v>0.8</v>
      </c>
      <c r="H6268" s="668">
        <f t="shared" si="382"/>
        <v>3.6</v>
      </c>
      <c r="I6268" s="676"/>
    </row>
    <row r="6269" spans="1:9">
      <c r="A6269" s="67"/>
      <c r="B6269" s="67" t="s">
        <v>1186</v>
      </c>
      <c r="C6269" s="67">
        <v>1</v>
      </c>
      <c r="D6269" s="67"/>
      <c r="E6269" s="67">
        <v>8.8000000000000007</v>
      </c>
      <c r="F6269" s="600"/>
      <c r="G6269" s="600">
        <v>0.8</v>
      </c>
      <c r="H6269" s="668">
        <f t="shared" si="382"/>
        <v>7.04</v>
      </c>
      <c r="I6269" s="676"/>
    </row>
    <row r="6270" spans="1:9">
      <c r="A6270" s="67"/>
      <c r="B6270" s="67" t="s">
        <v>1187</v>
      </c>
      <c r="C6270" s="67">
        <v>1</v>
      </c>
      <c r="D6270" s="67"/>
      <c r="E6270" s="67">
        <v>8.82</v>
      </c>
      <c r="F6270" s="600"/>
      <c r="G6270" s="600">
        <v>0.8</v>
      </c>
      <c r="H6270" s="668">
        <f t="shared" si="382"/>
        <v>7.056</v>
      </c>
      <c r="I6270" s="676"/>
    </row>
    <row r="6271" spans="1:9">
      <c r="A6271" s="67"/>
      <c r="B6271" s="67" t="s">
        <v>1183</v>
      </c>
      <c r="C6271" s="67">
        <v>1</v>
      </c>
      <c r="D6271" s="67"/>
      <c r="E6271" s="67">
        <v>4.7</v>
      </c>
      <c r="F6271" s="600"/>
      <c r="G6271" s="600">
        <v>0.8</v>
      </c>
      <c r="H6271" s="668">
        <f t="shared" si="382"/>
        <v>3.76</v>
      </c>
      <c r="I6271" s="676"/>
    </row>
    <row r="6272" spans="1:9">
      <c r="A6272" s="67"/>
      <c r="B6272" s="67"/>
      <c r="C6272" s="67"/>
      <c r="D6272" s="67"/>
      <c r="E6272" s="67"/>
      <c r="F6272" s="600"/>
      <c r="G6272" s="600"/>
      <c r="H6272" s="668">
        <f t="shared" si="382"/>
        <v>0</v>
      </c>
    </row>
    <row r="6273" spans="1:9">
      <c r="A6273" s="67"/>
      <c r="B6273" s="67" t="s">
        <v>1188</v>
      </c>
      <c r="C6273" s="67"/>
      <c r="D6273" s="67"/>
      <c r="E6273" s="67"/>
      <c r="F6273" s="600"/>
      <c r="G6273" s="600"/>
      <c r="H6273" s="600"/>
    </row>
    <row r="6274" spans="1:9">
      <c r="A6274" s="67"/>
      <c r="B6274" s="67" t="s">
        <v>1189</v>
      </c>
      <c r="C6274" s="67">
        <v>2</v>
      </c>
      <c r="D6274" s="67"/>
      <c r="E6274" s="67">
        <v>2.0249999999999999</v>
      </c>
      <c r="F6274" s="600"/>
      <c r="G6274" s="600">
        <v>0.6</v>
      </c>
      <c r="H6274" s="668">
        <f>+PRODUCT(C6274:G6274)</f>
        <v>2.4300000000000002</v>
      </c>
      <c r="I6274" s="676"/>
    </row>
    <row r="6275" spans="1:9">
      <c r="A6275" s="67"/>
      <c r="B6275" s="67"/>
      <c r="C6275" s="67"/>
      <c r="D6275" s="67"/>
      <c r="E6275" s="67"/>
      <c r="F6275" s="600"/>
      <c r="G6275" s="600"/>
      <c r="H6275" s="600"/>
    </row>
    <row r="6276" spans="1:9">
      <c r="A6276" s="67"/>
      <c r="B6276" s="601" t="s">
        <v>1190</v>
      </c>
      <c r="C6276" s="67"/>
      <c r="D6276" s="67"/>
      <c r="E6276" s="67"/>
      <c r="F6276" s="600"/>
      <c r="G6276" s="600"/>
      <c r="H6276" s="600"/>
    </row>
    <row r="6277" spans="1:9">
      <c r="A6277" s="67"/>
      <c r="B6277" s="67" t="s">
        <v>1191</v>
      </c>
      <c r="C6277" s="67">
        <v>1</v>
      </c>
      <c r="D6277" s="67"/>
      <c r="E6277" s="67">
        <v>2.1150000000000002</v>
      </c>
      <c r="F6277" s="600"/>
      <c r="G6277" s="600">
        <v>0.5</v>
      </c>
      <c r="H6277" s="668">
        <f>+PRODUCT(C6277:G6277)</f>
        <v>1.0575000000000001</v>
      </c>
      <c r="I6277" s="676"/>
    </row>
    <row r="6278" spans="1:9">
      <c r="A6278" s="67"/>
      <c r="B6278" s="67" t="s">
        <v>1192</v>
      </c>
      <c r="C6278" s="67">
        <v>1</v>
      </c>
      <c r="D6278" s="67"/>
      <c r="E6278" s="67">
        <v>1.1000000000000001</v>
      </c>
      <c r="F6278" s="600"/>
      <c r="G6278" s="600">
        <v>0.5</v>
      </c>
      <c r="H6278" s="668">
        <f>+PRODUCT(C6278:G6278)</f>
        <v>0.55000000000000004</v>
      </c>
      <c r="I6278" s="676"/>
    </row>
    <row r="6279" spans="1:9">
      <c r="A6279" s="67"/>
      <c r="B6279" s="67" t="s">
        <v>58</v>
      </c>
      <c r="C6279" s="67"/>
      <c r="D6279" s="67"/>
      <c r="E6279" s="67"/>
      <c r="F6279" s="600"/>
      <c r="G6279" s="600"/>
      <c r="H6279" s="600"/>
    </row>
    <row r="6280" spans="1:9">
      <c r="A6280" s="67"/>
      <c r="B6280" s="67" t="s">
        <v>1152</v>
      </c>
      <c r="C6280" s="67">
        <v>1</v>
      </c>
      <c r="D6280" s="67"/>
      <c r="E6280" s="67">
        <v>2.0499999999999998</v>
      </c>
      <c r="F6280" s="600"/>
      <c r="G6280" s="600">
        <v>0.5</v>
      </c>
      <c r="H6280" s="668">
        <f>+PRODUCT(C6280:G6280)</f>
        <v>1.0249999999999999</v>
      </c>
      <c r="I6280" s="676"/>
    </row>
    <row r="6281" spans="1:9">
      <c r="A6281" s="67"/>
      <c r="B6281" s="67"/>
      <c r="C6281" s="67">
        <v>1</v>
      </c>
      <c r="D6281" s="67"/>
      <c r="E6281" s="67">
        <v>1.65</v>
      </c>
      <c r="F6281" s="600"/>
      <c r="G6281" s="600">
        <v>0.5</v>
      </c>
      <c r="H6281" s="668">
        <f>+PRODUCT(C6281:G6281)</f>
        <v>0.82499999999999996</v>
      </c>
      <c r="I6281" s="676"/>
    </row>
    <row r="6282" spans="1:9">
      <c r="A6282" s="67"/>
      <c r="B6282" s="67" t="s">
        <v>1152</v>
      </c>
      <c r="C6282" s="67">
        <v>1</v>
      </c>
      <c r="D6282" s="67"/>
      <c r="E6282" s="67">
        <v>4.5720000000000001</v>
      </c>
      <c r="F6282" s="600"/>
      <c r="G6282" s="600">
        <v>0.5</v>
      </c>
      <c r="H6282" s="668">
        <f>+PRODUCT(C6282:G6282)</f>
        <v>2.286</v>
      </c>
      <c r="I6282" s="676"/>
    </row>
    <row r="6283" spans="1:9">
      <c r="A6283" s="67"/>
      <c r="B6283" s="67"/>
      <c r="C6283" s="67"/>
      <c r="D6283" s="67"/>
      <c r="E6283" s="67"/>
      <c r="F6283" s="600"/>
      <c r="G6283" s="600"/>
      <c r="H6283" s="600"/>
    </row>
    <row r="6284" spans="1:9">
      <c r="A6284" s="67"/>
      <c r="B6284" s="601" t="s">
        <v>57</v>
      </c>
      <c r="C6284" s="67"/>
      <c r="D6284" s="67"/>
      <c r="E6284" s="67"/>
      <c r="F6284" s="600"/>
      <c r="G6284" s="600"/>
      <c r="H6284" s="600"/>
    </row>
    <row r="6285" spans="1:9">
      <c r="A6285" s="67"/>
      <c r="B6285" s="67" t="s">
        <v>1193</v>
      </c>
      <c r="C6285" s="67">
        <v>1</v>
      </c>
      <c r="D6285" s="67"/>
      <c r="E6285" s="67">
        <v>1.1000000000000001</v>
      </c>
      <c r="F6285" s="600"/>
      <c r="G6285" s="600">
        <v>0.5</v>
      </c>
      <c r="H6285" s="668">
        <f>+PRODUCT(C6285:G6285)</f>
        <v>0.55000000000000004</v>
      </c>
      <c r="I6285" s="676"/>
    </row>
    <row r="6286" spans="1:9">
      <c r="A6286" s="67"/>
      <c r="B6286" s="67" t="s">
        <v>1194</v>
      </c>
      <c r="C6286" s="67">
        <v>1</v>
      </c>
      <c r="D6286" s="67"/>
      <c r="E6286" s="67">
        <v>0.6</v>
      </c>
      <c r="F6286" s="600"/>
      <c r="G6286" s="600">
        <v>0.5</v>
      </c>
      <c r="H6286" s="668">
        <f>+PRODUCT(C6286:G6286)</f>
        <v>0.3</v>
      </c>
      <c r="I6286" s="676"/>
    </row>
    <row r="6287" spans="1:9">
      <c r="A6287" s="67"/>
      <c r="B6287" s="67" t="s">
        <v>1195</v>
      </c>
      <c r="C6287" s="67">
        <v>1</v>
      </c>
      <c r="D6287" s="67"/>
      <c r="E6287" s="67">
        <v>0.6</v>
      </c>
      <c r="F6287" s="600"/>
      <c r="G6287" s="600">
        <v>0.5</v>
      </c>
      <c r="H6287" s="668">
        <f>+PRODUCT(C6287:G6287)</f>
        <v>0.3</v>
      </c>
      <c r="I6287" s="676"/>
    </row>
    <row r="6288" spans="1:9">
      <c r="A6288" s="67"/>
      <c r="B6288" s="67" t="s">
        <v>1196</v>
      </c>
      <c r="C6288" s="67">
        <v>1</v>
      </c>
      <c r="D6288" s="67"/>
      <c r="E6288" s="67">
        <v>1.4</v>
      </c>
      <c r="F6288" s="600"/>
      <c r="G6288" s="600">
        <v>0.5</v>
      </c>
      <c r="H6288" s="668">
        <f>+PRODUCT(C6288:G6288)</f>
        <v>0.7</v>
      </c>
      <c r="I6288" s="676"/>
    </row>
    <row r="6289" spans="1:9">
      <c r="A6289" s="67"/>
      <c r="B6289" s="67" t="s">
        <v>1158</v>
      </c>
      <c r="C6289" s="67">
        <v>1</v>
      </c>
      <c r="D6289" s="67"/>
      <c r="E6289" s="67">
        <v>1.8</v>
      </c>
      <c r="F6289" s="600"/>
      <c r="G6289" s="600">
        <v>0.5</v>
      </c>
      <c r="H6289" s="668">
        <f>+PRODUCT(C6289:G6289)</f>
        <v>0.9</v>
      </c>
      <c r="I6289" s="676"/>
    </row>
    <row r="6290" spans="1:9">
      <c r="A6290" s="67"/>
      <c r="B6290" s="67"/>
      <c r="C6290" s="67"/>
      <c r="D6290" s="67"/>
      <c r="E6290" s="67"/>
      <c r="F6290" s="600"/>
      <c r="G6290" s="600"/>
      <c r="H6290" s="600"/>
    </row>
    <row r="6291" spans="1:9">
      <c r="A6291" s="67"/>
      <c r="B6291" s="67"/>
      <c r="C6291" s="67"/>
      <c r="D6291" s="67"/>
      <c r="E6291" s="67"/>
      <c r="F6291" s="600"/>
      <c r="G6291" s="600"/>
      <c r="H6291" s="600"/>
    </row>
    <row r="6292" spans="1:9">
      <c r="A6292" s="67"/>
      <c r="B6292" s="67"/>
      <c r="C6292" s="67"/>
      <c r="D6292" s="67"/>
      <c r="E6292" s="67"/>
      <c r="F6292" s="600"/>
      <c r="G6292" s="600"/>
      <c r="H6292" s="600"/>
    </row>
    <row r="6293" spans="1:9">
      <c r="A6293" s="67"/>
      <c r="B6293" s="67" t="s">
        <v>1166</v>
      </c>
      <c r="C6293" s="67"/>
      <c r="D6293" s="67"/>
      <c r="E6293" s="67"/>
      <c r="F6293" s="600"/>
      <c r="G6293" s="600"/>
      <c r="H6293" s="600"/>
    </row>
    <row r="6294" spans="1:9">
      <c r="A6294" s="67"/>
      <c r="B6294" s="67" t="s">
        <v>1167</v>
      </c>
      <c r="C6294" s="67">
        <v>1</v>
      </c>
      <c r="D6294" s="67"/>
      <c r="E6294" s="67">
        <v>2</v>
      </c>
      <c r="F6294" s="600"/>
      <c r="G6294" s="600">
        <v>0.4</v>
      </c>
      <c r="H6294" s="668">
        <f t="shared" ref="H6294:H6306" si="383">+PRODUCT(C6294:G6294)</f>
        <v>0.8</v>
      </c>
      <c r="I6294" s="676"/>
    </row>
    <row r="6295" spans="1:9">
      <c r="A6295" s="67"/>
      <c r="B6295" s="67" t="s">
        <v>1168</v>
      </c>
      <c r="C6295" s="67">
        <v>1</v>
      </c>
      <c r="D6295" s="67"/>
      <c r="E6295" s="67">
        <v>1.45</v>
      </c>
      <c r="F6295" s="600"/>
      <c r="G6295" s="600">
        <v>0.4</v>
      </c>
      <c r="H6295" s="668">
        <f t="shared" si="383"/>
        <v>0.57999999999999996</v>
      </c>
      <c r="I6295" s="676"/>
    </row>
    <row r="6296" spans="1:9">
      <c r="A6296" s="67"/>
      <c r="B6296" s="67"/>
      <c r="C6296" s="67">
        <v>1</v>
      </c>
      <c r="D6296" s="67"/>
      <c r="E6296" s="67">
        <v>0.80800000000000005</v>
      </c>
      <c r="F6296" s="600"/>
      <c r="G6296" s="600">
        <v>0.4</v>
      </c>
      <c r="H6296" s="668">
        <f t="shared" si="383"/>
        <v>0.32319999999999999</v>
      </c>
      <c r="I6296" s="676"/>
    </row>
    <row r="6297" spans="1:9">
      <c r="A6297" s="67"/>
      <c r="B6297" s="67"/>
      <c r="C6297" s="67">
        <v>1</v>
      </c>
      <c r="D6297" s="67"/>
      <c r="E6297" s="67">
        <v>0.7</v>
      </c>
      <c r="F6297" s="600"/>
      <c r="G6297" s="600">
        <v>0.4</v>
      </c>
      <c r="H6297" s="668">
        <f t="shared" si="383"/>
        <v>0.28000000000000003</v>
      </c>
      <c r="I6297" s="676"/>
    </row>
    <row r="6298" spans="1:9">
      <c r="A6298" s="67"/>
      <c r="B6298" s="67" t="s">
        <v>1169</v>
      </c>
      <c r="C6298" s="67">
        <v>1</v>
      </c>
      <c r="D6298" s="67"/>
      <c r="E6298" s="67">
        <v>0.78700000000000003</v>
      </c>
      <c r="F6298" s="600"/>
      <c r="G6298" s="600">
        <v>0.4</v>
      </c>
      <c r="H6298" s="668">
        <f t="shared" si="383"/>
        <v>0.31480000000000002</v>
      </c>
      <c r="I6298" s="676"/>
    </row>
    <row r="6299" spans="1:9">
      <c r="A6299" s="67"/>
      <c r="B6299" s="67" t="s">
        <v>1197</v>
      </c>
      <c r="C6299" s="67">
        <v>1</v>
      </c>
      <c r="D6299" s="67"/>
      <c r="E6299" s="67">
        <v>1.75</v>
      </c>
      <c r="F6299" s="600"/>
      <c r="G6299" s="600">
        <v>0.4</v>
      </c>
      <c r="H6299" s="668">
        <f t="shared" si="383"/>
        <v>0.7</v>
      </c>
      <c r="I6299" s="676"/>
    </row>
    <row r="6300" spans="1:9">
      <c r="A6300" s="67"/>
      <c r="B6300" s="67" t="s">
        <v>1170</v>
      </c>
      <c r="C6300" s="67">
        <v>1</v>
      </c>
      <c r="D6300" s="67"/>
      <c r="E6300" s="67">
        <v>4.1500000000000004</v>
      </c>
      <c r="F6300" s="600"/>
      <c r="G6300" s="600">
        <v>0.4</v>
      </c>
      <c r="H6300" s="668">
        <f t="shared" si="383"/>
        <v>1.66</v>
      </c>
      <c r="I6300" s="676"/>
    </row>
    <row r="6301" spans="1:9">
      <c r="A6301" s="67"/>
      <c r="B6301" s="67" t="s">
        <v>1170</v>
      </c>
      <c r="C6301" s="67">
        <v>1</v>
      </c>
      <c r="D6301" s="67"/>
      <c r="E6301" s="67">
        <v>0.9</v>
      </c>
      <c r="F6301" s="600"/>
      <c r="G6301" s="600">
        <v>0.4</v>
      </c>
      <c r="H6301" s="668">
        <f t="shared" si="383"/>
        <v>0.36</v>
      </c>
      <c r="I6301" s="676"/>
    </row>
    <row r="6302" spans="1:9">
      <c r="A6302" s="67"/>
      <c r="B6302" s="67" t="s">
        <v>1170</v>
      </c>
      <c r="C6302" s="67">
        <v>3</v>
      </c>
      <c r="D6302" s="67"/>
      <c r="E6302" s="67">
        <v>2.9</v>
      </c>
      <c r="F6302" s="600"/>
      <c r="G6302" s="600">
        <v>0.4</v>
      </c>
      <c r="H6302" s="668">
        <f t="shared" si="383"/>
        <v>3.48</v>
      </c>
      <c r="I6302" s="676"/>
    </row>
    <row r="6303" spans="1:9">
      <c r="A6303" s="67"/>
      <c r="B6303" s="67" t="s">
        <v>1170</v>
      </c>
      <c r="C6303" s="67">
        <v>1</v>
      </c>
      <c r="D6303" s="67"/>
      <c r="E6303" s="67">
        <v>1.496</v>
      </c>
      <c r="F6303" s="600"/>
      <c r="G6303" s="600">
        <v>0.4</v>
      </c>
      <c r="H6303" s="668">
        <f t="shared" si="383"/>
        <v>0.59840000000000004</v>
      </c>
      <c r="I6303" s="676"/>
    </row>
    <row r="6304" spans="1:9">
      <c r="A6304" s="67"/>
      <c r="B6304" s="67" t="s">
        <v>1170</v>
      </c>
      <c r="C6304" s="67">
        <v>1</v>
      </c>
      <c r="D6304" s="67"/>
      <c r="E6304" s="67">
        <v>5.05</v>
      </c>
      <c r="F6304" s="600"/>
      <c r="G6304" s="600">
        <v>0.4</v>
      </c>
      <c r="H6304" s="668">
        <f t="shared" si="383"/>
        <v>2.02</v>
      </c>
      <c r="I6304" s="676"/>
    </row>
    <row r="6305" spans="1:9">
      <c r="A6305" s="67"/>
      <c r="B6305" s="67" t="s">
        <v>1170</v>
      </c>
      <c r="C6305" s="67">
        <v>1</v>
      </c>
      <c r="D6305" s="67"/>
      <c r="E6305" s="67">
        <v>1</v>
      </c>
      <c r="F6305" s="600"/>
      <c r="G6305" s="600">
        <v>0.4</v>
      </c>
      <c r="H6305" s="668">
        <f t="shared" si="383"/>
        <v>0.4</v>
      </c>
      <c r="I6305" s="676"/>
    </row>
    <row r="6306" spans="1:9">
      <c r="A6306" s="67"/>
      <c r="B6306" s="67" t="s">
        <v>1170</v>
      </c>
      <c r="C6306" s="67">
        <v>1</v>
      </c>
      <c r="D6306" s="67"/>
      <c r="E6306" s="67">
        <v>1.5</v>
      </c>
      <c r="F6306" s="600"/>
      <c r="G6306" s="600">
        <v>0.4</v>
      </c>
      <c r="H6306" s="668">
        <f t="shared" si="383"/>
        <v>0.6</v>
      </c>
      <c r="I6306" s="676"/>
    </row>
    <row r="6307" spans="1:9">
      <c r="A6307" s="67"/>
      <c r="B6307" s="67"/>
      <c r="C6307" s="67"/>
      <c r="D6307" s="67"/>
      <c r="E6307" s="67"/>
      <c r="F6307" s="600"/>
      <c r="G6307" s="600"/>
      <c r="H6307" s="600"/>
    </row>
    <row r="6308" spans="1:9">
      <c r="A6308" s="67"/>
      <c r="B6308" s="67" t="s">
        <v>1198</v>
      </c>
      <c r="C6308" s="67"/>
      <c r="D6308" s="67"/>
      <c r="E6308" s="67"/>
      <c r="F6308" s="600"/>
      <c r="G6308" s="600"/>
      <c r="H6308" s="600"/>
    </row>
    <row r="6309" spans="1:9">
      <c r="A6309" s="67"/>
      <c r="B6309" s="67" t="s">
        <v>1199</v>
      </c>
      <c r="C6309" s="67">
        <v>1</v>
      </c>
      <c r="D6309" s="67"/>
      <c r="E6309" s="67">
        <v>1.748</v>
      </c>
      <c r="F6309" s="600"/>
      <c r="G6309" s="600">
        <v>0.5</v>
      </c>
      <c r="H6309" s="668">
        <f t="shared" ref="H6309:H6321" si="384">+PRODUCT(C6309:G6309)</f>
        <v>0.874</v>
      </c>
      <c r="I6309" s="676"/>
    </row>
    <row r="6310" spans="1:9">
      <c r="A6310" s="67"/>
      <c r="B6310" s="67" t="s">
        <v>53</v>
      </c>
      <c r="C6310" s="67">
        <v>1</v>
      </c>
      <c r="D6310" s="67"/>
      <c r="E6310" s="67">
        <v>3.15</v>
      </c>
      <c r="F6310" s="600"/>
      <c r="G6310" s="600">
        <v>0.5</v>
      </c>
      <c r="H6310" s="668">
        <f t="shared" si="384"/>
        <v>1.575</v>
      </c>
      <c r="I6310" s="676"/>
    </row>
    <row r="6311" spans="1:9">
      <c r="A6311" s="67"/>
      <c r="B6311" s="67" t="s">
        <v>1194</v>
      </c>
      <c r="C6311" s="67">
        <v>2</v>
      </c>
      <c r="D6311" s="67"/>
      <c r="E6311" s="67">
        <v>1.65</v>
      </c>
      <c r="F6311" s="600"/>
      <c r="G6311" s="600">
        <v>0.5</v>
      </c>
      <c r="H6311" s="668">
        <f t="shared" si="384"/>
        <v>1.65</v>
      </c>
      <c r="I6311" s="676"/>
    </row>
    <row r="6312" spans="1:9">
      <c r="A6312" s="67"/>
      <c r="B6312" s="67" t="s">
        <v>1195</v>
      </c>
      <c r="C6312" s="67">
        <v>1</v>
      </c>
      <c r="D6312" s="67"/>
      <c r="E6312" s="67">
        <v>1.65</v>
      </c>
      <c r="F6312" s="600"/>
      <c r="G6312" s="600">
        <v>0.5</v>
      </c>
      <c r="H6312" s="668">
        <f t="shared" si="384"/>
        <v>0.82499999999999996</v>
      </c>
      <c r="I6312" s="676"/>
    </row>
    <row r="6313" spans="1:9">
      <c r="A6313" s="67"/>
      <c r="B6313" s="67" t="s">
        <v>1200</v>
      </c>
      <c r="C6313" s="67">
        <v>1</v>
      </c>
      <c r="D6313" s="67"/>
      <c r="E6313" s="67">
        <v>1.8129999999999999</v>
      </c>
      <c r="F6313" s="600"/>
      <c r="G6313" s="600">
        <v>0.5</v>
      </c>
      <c r="H6313" s="668">
        <f t="shared" si="384"/>
        <v>0.90649999999999997</v>
      </c>
      <c r="I6313" s="676"/>
    </row>
    <row r="6314" spans="1:9">
      <c r="A6314" s="67"/>
      <c r="B6314" s="67" t="s">
        <v>573</v>
      </c>
      <c r="C6314" s="67">
        <v>1</v>
      </c>
      <c r="D6314" s="67"/>
      <c r="E6314" s="67">
        <v>2.052</v>
      </c>
      <c r="F6314" s="600"/>
      <c r="G6314" s="600">
        <v>0.5</v>
      </c>
      <c r="H6314" s="668">
        <f t="shared" si="384"/>
        <v>1.026</v>
      </c>
      <c r="I6314" s="676"/>
    </row>
    <row r="6315" spans="1:9">
      <c r="A6315" s="67"/>
      <c r="B6315" s="67" t="s">
        <v>574</v>
      </c>
      <c r="C6315" s="67">
        <v>1</v>
      </c>
      <c r="D6315" s="67"/>
      <c r="E6315" s="67">
        <v>2.2999999999999998</v>
      </c>
      <c r="F6315" s="600"/>
      <c r="G6315" s="600">
        <v>0.5</v>
      </c>
      <c r="H6315" s="668">
        <f t="shared" si="384"/>
        <v>1.1499999999999999</v>
      </c>
      <c r="I6315" s="676"/>
    </row>
    <row r="6316" spans="1:9">
      <c r="A6316" s="67"/>
      <c r="B6316" s="67" t="s">
        <v>1201</v>
      </c>
      <c r="C6316" s="67">
        <v>1</v>
      </c>
      <c r="D6316" s="67"/>
      <c r="E6316" s="67">
        <v>1.8</v>
      </c>
      <c r="F6316" s="600"/>
      <c r="G6316" s="600">
        <v>0.5</v>
      </c>
      <c r="H6316" s="668">
        <f t="shared" si="384"/>
        <v>0.9</v>
      </c>
      <c r="I6316" s="676"/>
    </row>
    <row r="6317" spans="1:9">
      <c r="A6317" s="67"/>
      <c r="B6317" s="67"/>
      <c r="C6317" s="67"/>
      <c r="D6317" s="67"/>
      <c r="E6317" s="67"/>
      <c r="F6317" s="600"/>
      <c r="G6317" s="600"/>
      <c r="H6317" s="668">
        <f t="shared" si="384"/>
        <v>0</v>
      </c>
    </row>
    <row r="6318" spans="1:9">
      <c r="A6318" s="67"/>
      <c r="B6318" s="67" t="s">
        <v>1195</v>
      </c>
      <c r="C6318" s="67">
        <v>1</v>
      </c>
      <c r="D6318" s="67"/>
      <c r="E6318" s="67">
        <v>1.8</v>
      </c>
      <c r="F6318" s="600"/>
      <c r="G6318" s="600">
        <v>0.5</v>
      </c>
      <c r="H6318" s="668">
        <f t="shared" si="384"/>
        <v>0.9</v>
      </c>
      <c r="I6318" s="676"/>
    </row>
    <row r="6319" spans="1:9">
      <c r="A6319" s="67"/>
      <c r="B6319" s="67" t="s">
        <v>1202</v>
      </c>
      <c r="C6319" s="67">
        <v>2</v>
      </c>
      <c r="D6319" s="67"/>
      <c r="E6319" s="67">
        <v>1.8</v>
      </c>
      <c r="F6319" s="600"/>
      <c r="G6319" s="600">
        <v>0.5</v>
      </c>
      <c r="H6319" s="668">
        <f t="shared" si="384"/>
        <v>1.8</v>
      </c>
      <c r="I6319" s="676"/>
    </row>
    <row r="6320" spans="1:9">
      <c r="A6320" s="67"/>
      <c r="B6320" s="67" t="s">
        <v>1203</v>
      </c>
      <c r="C6320" s="67">
        <v>2</v>
      </c>
      <c r="D6320" s="67"/>
      <c r="E6320" s="67">
        <v>1.8</v>
      </c>
      <c r="F6320" s="600"/>
      <c r="G6320" s="600">
        <v>0.5</v>
      </c>
      <c r="H6320" s="668">
        <f t="shared" si="384"/>
        <v>1.8</v>
      </c>
      <c r="I6320" s="676"/>
    </row>
    <row r="6321" spans="1:9">
      <c r="A6321" s="67"/>
      <c r="B6321" s="67" t="s">
        <v>1204</v>
      </c>
      <c r="C6321" s="67">
        <v>1</v>
      </c>
      <c r="D6321" s="67"/>
      <c r="E6321" s="67">
        <v>1.8</v>
      </c>
      <c r="F6321" s="600"/>
      <c r="G6321" s="600">
        <v>0.5</v>
      </c>
      <c r="H6321" s="668">
        <f t="shared" si="384"/>
        <v>0.9</v>
      </c>
      <c r="I6321" s="676"/>
    </row>
    <row r="6322" spans="1:9">
      <c r="A6322" s="67"/>
      <c r="B6322" s="67"/>
      <c r="C6322" s="67"/>
      <c r="D6322" s="67"/>
      <c r="E6322" s="67"/>
      <c r="F6322" s="600"/>
      <c r="G6322" s="600"/>
      <c r="H6322" s="600"/>
    </row>
    <row r="6323" spans="1:9">
      <c r="A6323" s="67"/>
      <c r="B6323" s="67"/>
      <c r="C6323" s="67"/>
      <c r="D6323" s="67"/>
      <c r="E6323" s="67"/>
      <c r="F6323" s="600"/>
      <c r="G6323" s="600"/>
      <c r="H6323" s="600"/>
    </row>
    <row r="6324" spans="1:9">
      <c r="A6324" s="67"/>
      <c r="B6324" s="67" t="s">
        <v>1205</v>
      </c>
      <c r="C6324" s="67">
        <v>2</v>
      </c>
      <c r="D6324" s="67"/>
      <c r="E6324" s="67">
        <v>2.0249999999999999</v>
      </c>
      <c r="F6324" s="600"/>
      <c r="G6324" s="600">
        <v>0.6</v>
      </c>
      <c r="H6324" s="668">
        <f>+PRODUCT(C6324:G6324)</f>
        <v>2.4300000000000002</v>
      </c>
      <c r="I6324" s="676"/>
    </row>
    <row r="6325" spans="1:9">
      <c r="A6325" s="67"/>
      <c r="B6325" s="67" t="s">
        <v>1206</v>
      </c>
      <c r="C6325" s="67">
        <v>1</v>
      </c>
      <c r="D6325" s="67"/>
      <c r="E6325" s="67">
        <v>2.4009999999999998</v>
      </c>
      <c r="F6325" s="600"/>
      <c r="G6325" s="600">
        <v>0.6</v>
      </c>
      <c r="H6325" s="668">
        <f>+PRODUCT(C6325:G6325)</f>
        <v>1.4406000000000001</v>
      </c>
      <c r="I6325" s="676"/>
    </row>
    <row r="6326" spans="1:9">
      <c r="A6326" s="67"/>
      <c r="B6326" s="67"/>
      <c r="C6326" s="67"/>
      <c r="D6326" s="67"/>
      <c r="E6326" s="67"/>
      <c r="F6326" s="600"/>
      <c r="G6326" s="600"/>
      <c r="H6326" s="600"/>
    </row>
    <row r="6327" spans="1:9">
      <c r="A6327" s="67"/>
      <c r="B6327" s="67" t="s">
        <v>1184</v>
      </c>
      <c r="C6327" s="67"/>
      <c r="D6327" s="67"/>
      <c r="E6327" s="67"/>
      <c r="F6327" s="600"/>
      <c r="G6327" s="600"/>
      <c r="H6327" s="600"/>
    </row>
    <row r="6328" spans="1:9">
      <c r="A6328" s="67"/>
      <c r="B6328" s="67" t="s">
        <v>1194</v>
      </c>
      <c r="C6328" s="67">
        <v>2</v>
      </c>
      <c r="D6328" s="67"/>
      <c r="E6328" s="67">
        <v>5.27</v>
      </c>
      <c r="F6328" s="600"/>
      <c r="G6328" s="600">
        <v>0.8</v>
      </c>
      <c r="H6328" s="668">
        <f>+PRODUCT(C6328:G6328)</f>
        <v>8.4320000000000004</v>
      </c>
      <c r="I6328" s="676"/>
    </row>
    <row r="6329" spans="1:9">
      <c r="A6329" s="67"/>
      <c r="B6329" s="67" t="s">
        <v>1195</v>
      </c>
      <c r="C6329" s="67">
        <v>1</v>
      </c>
      <c r="D6329" s="67"/>
      <c r="E6329" s="67">
        <v>5.2720000000000002</v>
      </c>
      <c r="F6329" s="600"/>
      <c r="G6329" s="600">
        <v>0.8</v>
      </c>
      <c r="H6329" s="668">
        <f>+PRODUCT(C6329:G6329)</f>
        <v>4.2176</v>
      </c>
      <c r="I6329" s="676"/>
    </row>
    <row r="6330" spans="1:9">
      <c r="A6330" s="67"/>
      <c r="B6330" s="67" t="s">
        <v>1207</v>
      </c>
      <c r="C6330" s="67">
        <v>1</v>
      </c>
      <c r="D6330" s="67"/>
      <c r="E6330" s="67">
        <v>5.27</v>
      </c>
      <c r="F6330" s="600"/>
      <c r="G6330" s="600">
        <v>0.8</v>
      </c>
      <c r="H6330" s="668">
        <f>+PRODUCT(C6330:G6330)</f>
        <v>4.2160000000000002</v>
      </c>
      <c r="I6330" s="676"/>
    </row>
    <row r="6331" spans="1:9">
      <c r="A6331" s="67"/>
      <c r="B6331" s="67" t="s">
        <v>668</v>
      </c>
      <c r="C6331" s="67">
        <v>1</v>
      </c>
      <c r="D6331" s="67"/>
      <c r="E6331" s="67">
        <f>1.557+3.493</f>
        <v>5.05</v>
      </c>
      <c r="F6331" s="600"/>
      <c r="G6331" s="600">
        <v>0.8</v>
      </c>
      <c r="H6331" s="668">
        <f>+PRODUCT(C6331:G6331)</f>
        <v>4.04</v>
      </c>
      <c r="I6331" s="676"/>
    </row>
    <row r="6332" spans="1:9">
      <c r="A6332" s="67"/>
      <c r="B6332" s="67"/>
      <c r="C6332" s="67">
        <v>1</v>
      </c>
      <c r="D6332" s="67"/>
      <c r="E6332" s="67">
        <v>7.5590000000000002</v>
      </c>
      <c r="F6332" s="600"/>
      <c r="G6332" s="600">
        <v>0.8</v>
      </c>
      <c r="H6332" s="668">
        <f>+PRODUCT(C6332:G6332)</f>
        <v>6.0472000000000001</v>
      </c>
      <c r="I6332" s="676"/>
    </row>
    <row r="6333" spans="1:9">
      <c r="A6333" s="67"/>
      <c r="B6333" s="67"/>
      <c r="C6333" s="67"/>
      <c r="D6333" s="67"/>
      <c r="E6333" s="67"/>
      <c r="F6333" s="600"/>
      <c r="G6333" s="600"/>
      <c r="H6333" s="600"/>
    </row>
    <row r="6334" spans="1:9">
      <c r="A6334" s="67"/>
      <c r="B6334" s="67"/>
      <c r="C6334" s="67"/>
      <c r="D6334" s="67"/>
      <c r="E6334" s="67"/>
      <c r="F6334" s="600"/>
      <c r="G6334" s="600"/>
      <c r="H6334" s="600"/>
    </row>
    <row r="6335" spans="1:9">
      <c r="A6335" s="67"/>
      <c r="B6335" s="601" t="s">
        <v>62</v>
      </c>
      <c r="C6335" s="67"/>
      <c r="D6335" s="67"/>
      <c r="E6335" s="67"/>
      <c r="F6335" s="600"/>
      <c r="G6335" s="600"/>
      <c r="H6335" s="600"/>
    </row>
    <row r="6336" spans="1:9">
      <c r="A6336" s="67"/>
      <c r="B6336" s="601" t="s">
        <v>1152</v>
      </c>
      <c r="C6336" s="67"/>
      <c r="D6336" s="67"/>
      <c r="E6336" s="67"/>
      <c r="F6336" s="600"/>
      <c r="G6336" s="600"/>
      <c r="H6336" s="600"/>
    </row>
    <row r="6337" spans="1:9">
      <c r="A6337" s="67"/>
      <c r="B6337" s="67" t="s">
        <v>1163</v>
      </c>
      <c r="C6337" s="67">
        <v>1</v>
      </c>
      <c r="D6337" s="67"/>
      <c r="E6337" s="67">
        <v>1.1000000000000001</v>
      </c>
      <c r="F6337" s="600"/>
      <c r="G6337" s="600">
        <v>0.5</v>
      </c>
      <c r="H6337" s="668">
        <f>+PRODUCT(C6337:G6337)</f>
        <v>0.55000000000000004</v>
      </c>
      <c r="I6337" s="676"/>
    </row>
    <row r="6338" spans="1:9">
      <c r="A6338" s="67"/>
      <c r="B6338" s="67" t="s">
        <v>1196</v>
      </c>
      <c r="C6338" s="67">
        <v>1</v>
      </c>
      <c r="D6338" s="67"/>
      <c r="E6338" s="67">
        <v>1.4</v>
      </c>
      <c r="F6338" s="600"/>
      <c r="G6338" s="600">
        <v>0.5</v>
      </c>
      <c r="H6338" s="668">
        <f>+PRODUCT(C6338:G6338)</f>
        <v>0.7</v>
      </c>
      <c r="I6338" s="676"/>
    </row>
    <row r="6339" spans="1:9">
      <c r="A6339" s="67"/>
      <c r="B6339" s="67" t="s">
        <v>1158</v>
      </c>
      <c r="C6339" s="67">
        <v>1</v>
      </c>
      <c r="D6339" s="67"/>
      <c r="E6339" s="67">
        <v>1.8</v>
      </c>
      <c r="F6339" s="600"/>
      <c r="G6339" s="600">
        <v>0.5</v>
      </c>
      <c r="H6339" s="668">
        <f>+PRODUCT(C6339:G6339)</f>
        <v>0.9</v>
      </c>
      <c r="I6339" s="676"/>
    </row>
    <row r="6340" spans="1:9">
      <c r="A6340" s="67"/>
      <c r="B6340" s="67"/>
      <c r="C6340" s="67"/>
      <c r="D6340" s="67"/>
      <c r="E6340" s="67"/>
      <c r="F6340" s="600"/>
      <c r="G6340" s="600"/>
      <c r="H6340" s="600"/>
    </row>
    <row r="6341" spans="1:9">
      <c r="A6341" s="67"/>
      <c r="B6341" s="67" t="s">
        <v>1166</v>
      </c>
      <c r="C6341" s="67"/>
      <c r="D6341" s="67"/>
      <c r="E6341" s="67"/>
      <c r="F6341" s="600"/>
      <c r="G6341" s="600"/>
      <c r="H6341" s="600"/>
    </row>
    <row r="6342" spans="1:9">
      <c r="A6342" s="67"/>
      <c r="B6342" s="67" t="s">
        <v>1167</v>
      </c>
      <c r="C6342" s="67">
        <v>1</v>
      </c>
      <c r="D6342" s="67"/>
      <c r="E6342" s="67">
        <v>2</v>
      </c>
      <c r="F6342" s="600"/>
      <c r="G6342" s="600">
        <v>0.4</v>
      </c>
      <c r="H6342" s="668">
        <f t="shared" ref="H6342:H6354" si="385">+PRODUCT(C6342:G6342)</f>
        <v>0.8</v>
      </c>
      <c r="I6342" s="676"/>
    </row>
    <row r="6343" spans="1:9">
      <c r="A6343" s="67"/>
      <c r="B6343" s="67" t="s">
        <v>1168</v>
      </c>
      <c r="C6343" s="67">
        <v>1</v>
      </c>
      <c r="D6343" s="67"/>
      <c r="E6343" s="67">
        <v>1.45</v>
      </c>
      <c r="F6343" s="600"/>
      <c r="G6343" s="600">
        <v>0.4</v>
      </c>
      <c r="H6343" s="668">
        <f t="shared" si="385"/>
        <v>0.57999999999999996</v>
      </c>
      <c r="I6343" s="676"/>
    </row>
    <row r="6344" spans="1:9">
      <c r="A6344" s="67"/>
      <c r="B6344" s="67"/>
      <c r="C6344" s="67">
        <v>1</v>
      </c>
      <c r="D6344" s="67"/>
      <c r="E6344" s="67">
        <v>0.80800000000000005</v>
      </c>
      <c r="F6344" s="600"/>
      <c r="G6344" s="600">
        <v>0.4</v>
      </c>
      <c r="H6344" s="668">
        <f t="shared" si="385"/>
        <v>0.32319999999999999</v>
      </c>
      <c r="I6344" s="676"/>
    </row>
    <row r="6345" spans="1:9">
      <c r="A6345" s="67"/>
      <c r="B6345" s="67"/>
      <c r="C6345" s="67">
        <v>1</v>
      </c>
      <c r="D6345" s="67"/>
      <c r="E6345" s="67">
        <v>0.7</v>
      </c>
      <c r="F6345" s="600"/>
      <c r="G6345" s="600">
        <v>0.4</v>
      </c>
      <c r="H6345" s="668">
        <f t="shared" si="385"/>
        <v>0.28000000000000003</v>
      </c>
      <c r="I6345" s="676"/>
    </row>
    <row r="6346" spans="1:9">
      <c r="A6346" s="67"/>
      <c r="B6346" s="67" t="s">
        <v>1169</v>
      </c>
      <c r="C6346" s="67">
        <v>1</v>
      </c>
      <c r="D6346" s="67"/>
      <c r="E6346" s="67">
        <v>0.78700000000000003</v>
      </c>
      <c r="F6346" s="600"/>
      <c r="G6346" s="600">
        <v>0.4</v>
      </c>
      <c r="H6346" s="668">
        <f t="shared" si="385"/>
        <v>0.31480000000000002</v>
      </c>
      <c r="I6346" s="676"/>
    </row>
    <row r="6347" spans="1:9">
      <c r="A6347" s="67"/>
      <c r="B6347" s="67" t="s">
        <v>1197</v>
      </c>
      <c r="C6347" s="67">
        <v>1</v>
      </c>
      <c r="D6347" s="67"/>
      <c r="E6347" s="67">
        <v>1.75</v>
      </c>
      <c r="F6347" s="600"/>
      <c r="G6347" s="600">
        <v>0.4</v>
      </c>
      <c r="H6347" s="668">
        <f t="shared" si="385"/>
        <v>0.7</v>
      </c>
      <c r="I6347" s="676"/>
    </row>
    <row r="6348" spans="1:9">
      <c r="A6348" s="67"/>
      <c r="B6348" s="67" t="s">
        <v>1170</v>
      </c>
      <c r="C6348" s="67">
        <v>1</v>
      </c>
      <c r="D6348" s="67"/>
      <c r="E6348" s="67">
        <v>4.1500000000000004</v>
      </c>
      <c r="F6348" s="600"/>
      <c r="G6348" s="600">
        <v>0.4</v>
      </c>
      <c r="H6348" s="668">
        <f t="shared" si="385"/>
        <v>1.66</v>
      </c>
      <c r="I6348" s="676"/>
    </row>
    <row r="6349" spans="1:9">
      <c r="A6349" s="67"/>
      <c r="B6349" s="67" t="s">
        <v>1170</v>
      </c>
      <c r="C6349" s="67">
        <v>1</v>
      </c>
      <c r="D6349" s="67"/>
      <c r="E6349" s="67">
        <v>0.9</v>
      </c>
      <c r="F6349" s="600"/>
      <c r="G6349" s="600">
        <v>0.4</v>
      </c>
      <c r="H6349" s="668">
        <f t="shared" si="385"/>
        <v>0.36</v>
      </c>
      <c r="I6349" s="676"/>
    </row>
    <row r="6350" spans="1:9">
      <c r="A6350" s="67"/>
      <c r="B6350" s="67" t="s">
        <v>1170</v>
      </c>
      <c r="C6350" s="67">
        <v>3</v>
      </c>
      <c r="D6350" s="67"/>
      <c r="E6350" s="67">
        <v>2.9</v>
      </c>
      <c r="F6350" s="600"/>
      <c r="G6350" s="600">
        <v>0.4</v>
      </c>
      <c r="H6350" s="668">
        <f t="shared" si="385"/>
        <v>3.48</v>
      </c>
      <c r="I6350" s="676"/>
    </row>
    <row r="6351" spans="1:9">
      <c r="A6351" s="67"/>
      <c r="B6351" s="67" t="s">
        <v>1170</v>
      </c>
      <c r="C6351" s="67">
        <v>1</v>
      </c>
      <c r="D6351" s="67"/>
      <c r="E6351" s="67">
        <v>1.496</v>
      </c>
      <c r="F6351" s="600"/>
      <c r="G6351" s="600">
        <v>0.4</v>
      </c>
      <c r="H6351" s="668">
        <f t="shared" si="385"/>
        <v>0.59840000000000004</v>
      </c>
      <c r="I6351" s="676"/>
    </row>
    <row r="6352" spans="1:9">
      <c r="A6352" s="67"/>
      <c r="B6352" s="67" t="s">
        <v>1170</v>
      </c>
      <c r="C6352" s="67">
        <v>1</v>
      </c>
      <c r="D6352" s="67"/>
      <c r="E6352" s="67">
        <v>5.05</v>
      </c>
      <c r="F6352" s="600"/>
      <c r="G6352" s="600">
        <v>0.4</v>
      </c>
      <c r="H6352" s="668">
        <f t="shared" si="385"/>
        <v>2.02</v>
      </c>
      <c r="I6352" s="676"/>
    </row>
    <row r="6353" spans="1:9">
      <c r="A6353" s="67"/>
      <c r="B6353" s="67" t="s">
        <v>1170</v>
      </c>
      <c r="C6353" s="67">
        <v>1</v>
      </c>
      <c r="D6353" s="67"/>
      <c r="E6353" s="67">
        <v>1</v>
      </c>
      <c r="F6353" s="600"/>
      <c r="G6353" s="600">
        <v>0.4</v>
      </c>
      <c r="H6353" s="668">
        <f t="shared" si="385"/>
        <v>0.4</v>
      </c>
      <c r="I6353" s="676"/>
    </row>
    <row r="6354" spans="1:9">
      <c r="A6354" s="67"/>
      <c r="B6354" s="67" t="s">
        <v>1170</v>
      </c>
      <c r="C6354" s="67">
        <v>1</v>
      </c>
      <c r="D6354" s="67"/>
      <c r="E6354" s="67">
        <v>1.5</v>
      </c>
      <c r="F6354" s="600"/>
      <c r="G6354" s="600">
        <v>0.4</v>
      </c>
      <c r="H6354" s="668">
        <f t="shared" si="385"/>
        <v>0.6</v>
      </c>
      <c r="I6354" s="676"/>
    </row>
    <row r="6355" spans="1:9">
      <c r="A6355" s="67"/>
      <c r="B6355" s="67"/>
      <c r="C6355" s="67"/>
      <c r="D6355" s="67"/>
      <c r="E6355" s="67"/>
      <c r="F6355" s="600"/>
      <c r="G6355" s="600"/>
      <c r="H6355" s="600"/>
    </row>
    <row r="6356" spans="1:9">
      <c r="A6356" s="67"/>
      <c r="B6356" s="67"/>
      <c r="C6356" s="67"/>
      <c r="D6356" s="67"/>
      <c r="E6356" s="67"/>
      <c r="F6356" s="600"/>
      <c r="G6356" s="600"/>
      <c r="H6356" s="600"/>
    </row>
    <row r="6357" spans="1:9">
      <c r="A6357" s="67"/>
      <c r="B6357" s="67" t="s">
        <v>1198</v>
      </c>
      <c r="C6357" s="67"/>
      <c r="D6357" s="67"/>
      <c r="E6357" s="67"/>
      <c r="F6357" s="600"/>
      <c r="G6357" s="600"/>
      <c r="H6357" s="600"/>
    </row>
    <row r="6358" spans="1:9">
      <c r="A6358" s="67"/>
      <c r="B6358" s="67" t="s">
        <v>1208</v>
      </c>
      <c r="C6358" s="67">
        <v>1</v>
      </c>
      <c r="D6358" s="67"/>
      <c r="E6358" s="67">
        <v>1.75</v>
      </c>
      <c r="F6358" s="600"/>
      <c r="G6358" s="600">
        <v>0.5</v>
      </c>
      <c r="H6358" s="668">
        <f t="shared" ref="H6358:H6363" si="386">+PRODUCT(C6358:G6358)</f>
        <v>0.875</v>
      </c>
      <c r="I6358" s="676"/>
    </row>
    <row r="6359" spans="1:9">
      <c r="A6359" s="67"/>
      <c r="B6359" s="67" t="s">
        <v>53</v>
      </c>
      <c r="C6359" s="67">
        <v>1</v>
      </c>
      <c r="D6359" s="67"/>
      <c r="E6359" s="67">
        <v>3.15</v>
      </c>
      <c r="F6359" s="600"/>
      <c r="G6359" s="600">
        <v>0.5</v>
      </c>
      <c r="H6359" s="668">
        <f t="shared" si="386"/>
        <v>1.575</v>
      </c>
      <c r="I6359" s="676"/>
    </row>
    <row r="6360" spans="1:9">
      <c r="A6360" s="67"/>
      <c r="B6360" s="67" t="s">
        <v>1209</v>
      </c>
      <c r="C6360" s="67">
        <v>1</v>
      </c>
      <c r="D6360" s="67"/>
      <c r="E6360" s="67">
        <v>1.65</v>
      </c>
      <c r="F6360" s="600"/>
      <c r="G6360" s="600">
        <v>0.5</v>
      </c>
      <c r="H6360" s="668">
        <f t="shared" si="386"/>
        <v>0.82499999999999996</v>
      </c>
      <c r="I6360" s="676"/>
    </row>
    <row r="6361" spans="1:9">
      <c r="A6361" s="67"/>
      <c r="B6361" s="67" t="s">
        <v>1210</v>
      </c>
      <c r="C6361" s="67">
        <v>2</v>
      </c>
      <c r="D6361" s="67"/>
      <c r="E6361" s="67">
        <v>1.65</v>
      </c>
      <c r="F6361" s="600"/>
      <c r="G6361" s="600">
        <v>0.5</v>
      </c>
      <c r="H6361" s="668">
        <f t="shared" si="386"/>
        <v>1.65</v>
      </c>
      <c r="I6361" s="676"/>
    </row>
    <row r="6362" spans="1:9">
      <c r="A6362" s="67"/>
      <c r="B6362" s="67" t="s">
        <v>1211</v>
      </c>
      <c r="C6362" s="67">
        <v>1</v>
      </c>
      <c r="D6362" s="67"/>
      <c r="E6362" s="67">
        <v>1.776</v>
      </c>
      <c r="F6362" s="600"/>
      <c r="G6362" s="600">
        <v>0.5</v>
      </c>
      <c r="H6362" s="668">
        <f t="shared" si="386"/>
        <v>0.88800000000000001</v>
      </c>
      <c r="I6362" s="676"/>
    </row>
    <row r="6363" spans="1:9">
      <c r="A6363" s="67"/>
      <c r="B6363" s="67" t="s">
        <v>1212</v>
      </c>
      <c r="C6363" s="67">
        <v>1</v>
      </c>
      <c r="D6363" s="67"/>
      <c r="E6363" s="67">
        <v>1.8</v>
      </c>
      <c r="F6363" s="600"/>
      <c r="G6363" s="600">
        <v>0.5</v>
      </c>
      <c r="H6363" s="668">
        <f t="shared" si="386"/>
        <v>0.9</v>
      </c>
      <c r="I6363" s="676"/>
    </row>
    <row r="6364" spans="1:9">
      <c r="A6364" s="67"/>
      <c r="B6364" s="67"/>
      <c r="C6364" s="67"/>
      <c r="D6364" s="67"/>
      <c r="E6364" s="67"/>
      <c r="F6364" s="600"/>
      <c r="G6364" s="600"/>
      <c r="H6364" s="600"/>
    </row>
    <row r="6365" spans="1:9">
      <c r="A6365" s="67"/>
      <c r="B6365" s="67"/>
      <c r="C6365" s="67"/>
      <c r="D6365" s="67"/>
      <c r="E6365" s="67"/>
      <c r="F6365" s="600"/>
      <c r="G6365" s="600"/>
      <c r="H6365" s="600"/>
    </row>
    <row r="6366" spans="1:9">
      <c r="A6366" s="67"/>
      <c r="B6366" s="67" t="s">
        <v>1213</v>
      </c>
      <c r="C6366" s="67">
        <v>2</v>
      </c>
      <c r="D6366" s="67"/>
      <c r="E6366" s="67">
        <v>1.8</v>
      </c>
      <c r="F6366" s="600"/>
      <c r="G6366" s="600">
        <v>0.5</v>
      </c>
      <c r="H6366" s="668">
        <f>+PRODUCT(C6366:G6366)</f>
        <v>1.8</v>
      </c>
      <c r="I6366" s="676"/>
    </row>
    <row r="6367" spans="1:9">
      <c r="A6367" s="67"/>
      <c r="B6367" s="67" t="s">
        <v>1214</v>
      </c>
      <c r="C6367" s="67">
        <v>2</v>
      </c>
      <c r="D6367" s="67"/>
      <c r="E6367" s="67">
        <v>1.8</v>
      </c>
      <c r="F6367" s="600"/>
      <c r="G6367" s="600">
        <v>0.5</v>
      </c>
      <c r="H6367" s="668">
        <f>+PRODUCT(C6367:G6367)</f>
        <v>1.8</v>
      </c>
      <c r="I6367" s="676"/>
    </row>
    <row r="6368" spans="1:9">
      <c r="A6368" s="67"/>
      <c r="B6368" s="67"/>
      <c r="C6368" s="67"/>
      <c r="D6368" s="67"/>
      <c r="E6368" s="67"/>
      <c r="F6368" s="600"/>
      <c r="G6368" s="600"/>
      <c r="H6368" s="600"/>
    </row>
    <row r="6369" spans="1:9">
      <c r="A6369" s="67"/>
      <c r="B6369" s="67" t="s">
        <v>1205</v>
      </c>
      <c r="C6369" s="67">
        <v>2</v>
      </c>
      <c r="D6369" s="67"/>
      <c r="E6369" s="67">
        <v>2.0249999999999999</v>
      </c>
      <c r="F6369" s="600"/>
      <c r="G6369" s="600">
        <v>0.5</v>
      </c>
      <c r="H6369" s="668">
        <f>+PRODUCT(C6369:G6369)</f>
        <v>2.0249999999999999</v>
      </c>
      <c r="I6369" s="676"/>
    </row>
    <row r="6370" spans="1:9">
      <c r="A6370" s="67"/>
      <c r="B6370" s="67" t="s">
        <v>1206</v>
      </c>
      <c r="C6370" s="67">
        <v>1</v>
      </c>
      <c r="D6370" s="67"/>
      <c r="E6370" s="67">
        <v>2.4009999999999998</v>
      </c>
      <c r="F6370" s="600"/>
      <c r="G6370" s="600">
        <v>0.5</v>
      </c>
      <c r="H6370" s="668">
        <f>+PRODUCT(C6370:G6370)</f>
        <v>1.2004999999999999</v>
      </c>
      <c r="I6370" s="676"/>
    </row>
    <row r="6371" spans="1:9">
      <c r="A6371" s="67"/>
      <c r="B6371" s="67"/>
      <c r="C6371" s="67"/>
      <c r="D6371" s="67"/>
      <c r="E6371" s="67"/>
      <c r="F6371" s="600"/>
      <c r="G6371" s="600"/>
      <c r="H6371" s="600"/>
    </row>
    <row r="6372" spans="1:9">
      <c r="A6372" s="67"/>
      <c r="B6372" s="67" t="s">
        <v>1215</v>
      </c>
      <c r="C6372" s="67">
        <v>1</v>
      </c>
      <c r="D6372" s="67"/>
      <c r="E6372" s="67">
        <v>38.234999999999999</v>
      </c>
      <c r="F6372" s="600"/>
      <c r="G6372" s="600">
        <v>0.8</v>
      </c>
      <c r="H6372" s="668">
        <f>+PRODUCT(C6372:G6372)</f>
        <v>30.588000000000001</v>
      </c>
      <c r="I6372" s="676"/>
    </row>
    <row r="6373" spans="1:9">
      <c r="A6373" s="67"/>
      <c r="B6373" s="67"/>
      <c r="C6373" s="67"/>
      <c r="D6373" s="67"/>
      <c r="E6373" s="67"/>
      <c r="F6373" s="600"/>
      <c r="G6373" s="600"/>
      <c r="H6373" s="600"/>
    </row>
    <row r="6374" spans="1:9">
      <c r="A6374" s="67"/>
      <c r="B6374" s="67"/>
      <c r="C6374" s="67"/>
      <c r="D6374" s="67"/>
      <c r="E6374" s="67"/>
      <c r="F6374" s="600"/>
      <c r="G6374" s="600"/>
      <c r="H6374" s="600"/>
    </row>
    <row r="6375" spans="1:9">
      <c r="A6375" s="67"/>
      <c r="B6375" s="67" t="s">
        <v>37</v>
      </c>
      <c r="C6375" s="67"/>
      <c r="D6375" s="67"/>
      <c r="E6375" s="67"/>
      <c r="F6375" s="600"/>
      <c r="G6375" s="600"/>
      <c r="H6375" s="600"/>
    </row>
    <row r="6376" spans="1:9">
      <c r="A6376" s="67"/>
      <c r="B6376" s="67" t="s">
        <v>1198</v>
      </c>
      <c r="C6376" s="67">
        <v>1</v>
      </c>
      <c r="D6376" s="67"/>
      <c r="E6376" s="67">
        <v>1.7</v>
      </c>
      <c r="F6376" s="600"/>
      <c r="G6376" s="600">
        <v>0.5</v>
      </c>
      <c r="H6376" s="668">
        <f>+PRODUCT(C6376:G6376)</f>
        <v>0.85</v>
      </c>
      <c r="I6376" s="676"/>
    </row>
    <row r="6377" spans="1:9">
      <c r="A6377" s="67"/>
      <c r="B6377" s="67"/>
      <c r="C6377" s="67"/>
      <c r="D6377" s="67"/>
      <c r="E6377" s="67"/>
      <c r="F6377" s="600"/>
      <c r="G6377" s="600"/>
      <c r="H6377" s="600"/>
    </row>
    <row r="6378" spans="1:9">
      <c r="A6378" s="67"/>
      <c r="B6378" s="601" t="s">
        <v>571</v>
      </c>
      <c r="C6378" s="67"/>
      <c r="D6378" s="67"/>
      <c r="E6378" s="67"/>
      <c r="F6378" s="600"/>
      <c r="G6378" s="600"/>
      <c r="H6378" s="600"/>
    </row>
    <row r="6379" spans="1:9">
      <c r="A6379" s="67"/>
      <c r="B6379" s="601" t="s">
        <v>572</v>
      </c>
      <c r="C6379" s="67"/>
      <c r="D6379" s="67"/>
      <c r="E6379" s="67"/>
      <c r="F6379" s="600"/>
      <c r="G6379" s="600"/>
      <c r="H6379" s="600"/>
    </row>
    <row r="6380" spans="1:9">
      <c r="A6380" s="67"/>
      <c r="B6380" s="67" t="s">
        <v>573</v>
      </c>
      <c r="C6380" s="67">
        <v>2</v>
      </c>
      <c r="D6380" s="67"/>
      <c r="E6380" s="67">
        <v>2.052</v>
      </c>
      <c r="F6380" s="600">
        <v>0.45</v>
      </c>
      <c r="G6380" s="600"/>
      <c r="H6380" s="668">
        <f>+PRODUCT(C6380:G6380)</f>
        <v>1.8468</v>
      </c>
    </row>
    <row r="6381" spans="1:9">
      <c r="A6381" s="67"/>
      <c r="B6381" s="67" t="s">
        <v>574</v>
      </c>
      <c r="C6381" s="67">
        <v>2</v>
      </c>
      <c r="D6381" s="67"/>
      <c r="E6381" s="67">
        <v>2.6</v>
      </c>
      <c r="F6381" s="600">
        <v>0.45</v>
      </c>
      <c r="G6381" s="600"/>
      <c r="H6381" s="668">
        <f>+PRODUCT(C6381:G6381)</f>
        <v>2.34</v>
      </c>
    </row>
    <row r="6382" spans="1:9">
      <c r="A6382" s="67"/>
      <c r="B6382" s="67"/>
      <c r="C6382" s="67"/>
      <c r="D6382" s="67"/>
      <c r="E6382" s="67"/>
      <c r="F6382" s="600"/>
      <c r="G6382" s="600"/>
      <c r="H6382" s="600"/>
    </row>
    <row r="6383" spans="1:9">
      <c r="A6383" s="67"/>
      <c r="B6383" s="67" t="s">
        <v>443</v>
      </c>
      <c r="C6383" s="67">
        <v>1</v>
      </c>
      <c r="D6383" s="67"/>
      <c r="E6383" s="67">
        <v>6.3739999999999997</v>
      </c>
      <c r="F6383" s="600">
        <v>2.86</v>
      </c>
      <c r="G6383" s="600"/>
      <c r="H6383" s="668">
        <f>+PRODUCT(C6383:G6383)</f>
        <v>18.22964</v>
      </c>
    </row>
    <row r="6384" spans="1:9">
      <c r="A6384" s="67"/>
      <c r="B6384" s="67"/>
      <c r="C6384" s="67"/>
      <c r="D6384" s="67"/>
      <c r="E6384" s="67"/>
      <c r="F6384" s="600"/>
      <c r="G6384" s="600"/>
      <c r="H6384" s="602">
        <f>SUM(H6211:H6383)</f>
        <v>224.77249</v>
      </c>
    </row>
    <row r="6385" spans="1:9">
      <c r="A6385" s="67"/>
      <c r="B6385" s="67"/>
      <c r="C6385" s="67"/>
      <c r="D6385" s="67"/>
      <c r="E6385" s="67"/>
      <c r="F6385" s="600"/>
      <c r="G6385" s="600"/>
      <c r="H6385" s="600"/>
    </row>
    <row r="6386" spans="1:9">
      <c r="A6386" s="67"/>
      <c r="B6386" s="67" t="s">
        <v>92</v>
      </c>
      <c r="C6386" s="67"/>
      <c r="D6386" s="67"/>
      <c r="E6386" s="67"/>
      <c r="F6386" s="600"/>
      <c r="G6386" s="600"/>
      <c r="H6386" s="600"/>
    </row>
    <row r="6387" spans="1:9">
      <c r="A6387" s="67"/>
      <c r="B6387" s="67" t="s">
        <v>323</v>
      </c>
      <c r="C6387" s="67"/>
      <c r="D6387" s="67"/>
      <c r="E6387" s="67"/>
      <c r="F6387" s="600"/>
      <c r="G6387" s="600"/>
      <c r="H6387" s="600"/>
    </row>
    <row r="6388" spans="1:9">
      <c r="A6388" s="67"/>
      <c r="B6388" s="67" t="s">
        <v>50</v>
      </c>
      <c r="C6388" s="67">
        <v>1</v>
      </c>
      <c r="D6388" s="67"/>
      <c r="E6388" s="67">
        <v>1.5</v>
      </c>
      <c r="F6388" s="600"/>
      <c r="G6388" s="600">
        <v>0.45</v>
      </c>
      <c r="H6388" s="668">
        <f>+PRODUCT(C6388:G6388)</f>
        <v>0.67500000000000004</v>
      </c>
      <c r="I6388" s="676"/>
    </row>
    <row r="6389" spans="1:9">
      <c r="A6389" s="67"/>
      <c r="B6389" s="67"/>
      <c r="C6389" s="67">
        <v>1</v>
      </c>
      <c r="D6389" s="67"/>
      <c r="E6389" s="67">
        <v>0.9</v>
      </c>
      <c r="F6389" s="600"/>
      <c r="G6389" s="600">
        <v>0.45</v>
      </c>
      <c r="H6389" s="668">
        <f>+PRODUCT(C6389:G6389)</f>
        <v>0.40500000000000003</v>
      </c>
      <c r="I6389" s="676"/>
    </row>
    <row r="6390" spans="1:9">
      <c r="A6390" s="67"/>
      <c r="B6390" s="67" t="s">
        <v>34</v>
      </c>
      <c r="C6390" s="67">
        <v>1</v>
      </c>
      <c r="D6390" s="67"/>
      <c r="E6390" s="67">
        <v>3.145</v>
      </c>
      <c r="F6390" s="600"/>
      <c r="G6390" s="600">
        <v>0.45</v>
      </c>
      <c r="H6390" s="668">
        <f>+PRODUCT(C6390:G6390)</f>
        <v>1.4152499999999999</v>
      </c>
      <c r="I6390" s="676"/>
    </row>
    <row r="6391" spans="1:9">
      <c r="A6391" s="67"/>
      <c r="B6391" s="67" t="s">
        <v>1216</v>
      </c>
      <c r="C6391" s="67">
        <v>1</v>
      </c>
      <c r="D6391" s="67"/>
      <c r="E6391" s="67">
        <v>1.55</v>
      </c>
      <c r="F6391" s="600"/>
      <c r="G6391" s="600">
        <v>0.45</v>
      </c>
      <c r="H6391" s="668">
        <f>+PRODUCT(C6391:G6391)</f>
        <v>0.69750000000000001</v>
      </c>
      <c r="I6391" s="676"/>
    </row>
    <row r="6392" spans="1:9">
      <c r="A6392" s="67"/>
      <c r="B6392" s="67"/>
      <c r="C6392" s="67"/>
      <c r="D6392" s="67"/>
      <c r="E6392" s="67"/>
      <c r="F6392" s="600"/>
      <c r="G6392" s="600">
        <v>0</v>
      </c>
      <c r="H6392" s="600"/>
      <c r="I6392" s="676"/>
    </row>
    <row r="6393" spans="1:9">
      <c r="A6393" s="67"/>
      <c r="B6393" s="67" t="s">
        <v>1217</v>
      </c>
      <c r="C6393" s="67">
        <v>1</v>
      </c>
      <c r="D6393" s="67"/>
      <c r="E6393" s="67">
        <v>2.8</v>
      </c>
      <c r="F6393" s="600"/>
      <c r="G6393" s="600">
        <v>0.55000000000000004</v>
      </c>
      <c r="H6393" s="668">
        <f>+PRODUCT(C6393:G6393)</f>
        <v>1.54</v>
      </c>
      <c r="I6393" s="676"/>
    </row>
    <row r="6394" spans="1:9">
      <c r="A6394" s="67"/>
      <c r="B6394" s="67" t="s">
        <v>1218</v>
      </c>
      <c r="C6394" s="67">
        <v>1</v>
      </c>
      <c r="D6394" s="67"/>
      <c r="E6394" s="67">
        <v>3.6309999999999998</v>
      </c>
      <c r="F6394" s="600"/>
      <c r="G6394" s="600">
        <v>0.45</v>
      </c>
      <c r="H6394" s="668">
        <f>+PRODUCT(C6394:G6394)</f>
        <v>1.63395</v>
      </c>
      <c r="I6394" s="676"/>
    </row>
    <row r="6395" spans="1:9">
      <c r="A6395" s="67"/>
      <c r="B6395" s="67" t="s">
        <v>64</v>
      </c>
      <c r="C6395" s="67">
        <v>1</v>
      </c>
      <c r="D6395" s="67"/>
      <c r="E6395" s="67">
        <v>1.254</v>
      </c>
      <c r="F6395" s="600"/>
      <c r="G6395" s="600">
        <v>0.45</v>
      </c>
      <c r="H6395" s="668">
        <f>+PRODUCT(C6395:G6395)</f>
        <v>0.56430000000000002</v>
      </c>
      <c r="I6395" s="676"/>
    </row>
    <row r="6396" spans="1:9">
      <c r="A6396" s="67"/>
      <c r="B6396" s="67" t="s">
        <v>1219</v>
      </c>
      <c r="C6396" s="67">
        <v>1</v>
      </c>
      <c r="D6396" s="67"/>
      <c r="E6396" s="67">
        <v>1.25</v>
      </c>
      <c r="F6396" s="600"/>
      <c r="G6396" s="600">
        <v>0.45</v>
      </c>
      <c r="H6396" s="668">
        <f>+PRODUCT(C6396:G6396)</f>
        <v>0.5625</v>
      </c>
      <c r="I6396" s="676"/>
    </row>
    <row r="6397" spans="1:9">
      <c r="A6397" s="67"/>
      <c r="B6397" s="67"/>
      <c r="C6397" s="67"/>
      <c r="D6397" s="67"/>
      <c r="E6397" s="67"/>
      <c r="F6397" s="600"/>
      <c r="G6397" s="600">
        <v>0</v>
      </c>
      <c r="H6397" s="600"/>
      <c r="I6397" s="676"/>
    </row>
    <row r="6398" spans="1:9">
      <c r="A6398" s="67"/>
      <c r="B6398" s="67" t="s">
        <v>1220</v>
      </c>
      <c r="C6398" s="67">
        <v>1</v>
      </c>
      <c r="D6398" s="67"/>
      <c r="E6398" s="67">
        <v>2.2999999999999998</v>
      </c>
      <c r="F6398" s="600"/>
      <c r="G6398" s="600">
        <v>0.4</v>
      </c>
      <c r="H6398" s="668">
        <f t="shared" ref="H6398:H6404" si="387">+PRODUCT(C6398:G6398)</f>
        <v>0.92</v>
      </c>
      <c r="I6398" s="676"/>
    </row>
    <row r="6399" spans="1:9">
      <c r="A6399" s="67"/>
      <c r="B6399" s="67"/>
      <c r="C6399" s="67">
        <v>1</v>
      </c>
      <c r="D6399" s="67"/>
      <c r="E6399" s="67">
        <v>1.6</v>
      </c>
      <c r="F6399" s="600"/>
      <c r="G6399" s="600">
        <v>0.4</v>
      </c>
      <c r="H6399" s="668">
        <f t="shared" si="387"/>
        <v>0.64</v>
      </c>
      <c r="I6399" s="676"/>
    </row>
    <row r="6400" spans="1:9">
      <c r="A6400" s="67"/>
      <c r="B6400" s="67"/>
      <c r="C6400" s="67">
        <v>2</v>
      </c>
      <c r="D6400" s="67"/>
      <c r="E6400" s="67">
        <v>1.5</v>
      </c>
      <c r="F6400" s="600"/>
      <c r="G6400" s="600">
        <v>0.4</v>
      </c>
      <c r="H6400" s="668">
        <f t="shared" si="387"/>
        <v>1.2</v>
      </c>
      <c r="I6400" s="676"/>
    </row>
    <row r="6401" spans="1:9">
      <c r="A6401" s="67"/>
      <c r="B6401" s="67" t="s">
        <v>58</v>
      </c>
      <c r="C6401" s="67">
        <v>1</v>
      </c>
      <c r="D6401" s="67"/>
      <c r="E6401" s="67">
        <v>1.6439999999999999</v>
      </c>
      <c r="F6401" s="600"/>
      <c r="G6401" s="600">
        <v>0.5</v>
      </c>
      <c r="H6401" s="668">
        <f t="shared" si="387"/>
        <v>0.82199999999999995</v>
      </c>
      <c r="I6401" s="676"/>
    </row>
    <row r="6402" spans="1:9">
      <c r="A6402" s="67"/>
      <c r="B6402" s="67" t="s">
        <v>1152</v>
      </c>
      <c r="C6402" s="67">
        <v>1</v>
      </c>
      <c r="D6402" s="67"/>
      <c r="E6402" s="67">
        <v>9.6560000000000006</v>
      </c>
      <c r="F6402" s="600"/>
      <c r="G6402" s="600">
        <v>0.5</v>
      </c>
      <c r="H6402" s="668">
        <f t="shared" si="387"/>
        <v>4.8280000000000003</v>
      </c>
      <c r="I6402" s="676"/>
    </row>
    <row r="6403" spans="1:9">
      <c r="A6403" s="67"/>
      <c r="B6403" s="67"/>
      <c r="C6403" s="67">
        <v>4</v>
      </c>
      <c r="D6403" s="67"/>
      <c r="E6403" s="67">
        <v>3.9470000000000001</v>
      </c>
      <c r="F6403" s="600"/>
      <c r="G6403" s="600">
        <v>0.5</v>
      </c>
      <c r="H6403" s="668">
        <f t="shared" si="387"/>
        <v>7.8940000000000001</v>
      </c>
      <c r="I6403" s="676"/>
    </row>
    <row r="6404" spans="1:9">
      <c r="A6404" s="67"/>
      <c r="B6404" s="67"/>
      <c r="C6404" s="67">
        <v>1</v>
      </c>
      <c r="D6404" s="67"/>
      <c r="E6404" s="67">
        <v>0.94</v>
      </c>
      <c r="F6404" s="600"/>
      <c r="G6404" s="600">
        <v>0.5</v>
      </c>
      <c r="H6404" s="668">
        <f t="shared" si="387"/>
        <v>0.47</v>
      </c>
      <c r="I6404" s="676"/>
    </row>
    <row r="6405" spans="1:9">
      <c r="A6405" s="67"/>
      <c r="B6405" s="67"/>
      <c r="C6405" s="67"/>
      <c r="D6405" s="67"/>
      <c r="E6405" s="67"/>
      <c r="F6405" s="600"/>
      <c r="G6405" s="600"/>
      <c r="H6405" s="600"/>
    </row>
    <row r="6406" spans="1:9">
      <c r="A6406" s="67"/>
      <c r="B6406" s="67"/>
      <c r="C6406" s="67"/>
      <c r="D6406" s="67"/>
      <c r="E6406" s="67"/>
      <c r="F6406" s="600"/>
      <c r="G6406" s="600"/>
      <c r="H6406" s="600"/>
    </row>
    <row r="6407" spans="1:9">
      <c r="A6407" s="67"/>
      <c r="B6407" s="67" t="s">
        <v>18</v>
      </c>
      <c r="C6407" s="67"/>
      <c r="D6407" s="67"/>
      <c r="E6407" s="67"/>
      <c r="F6407" s="600"/>
      <c r="G6407" s="600"/>
      <c r="H6407" s="600"/>
    </row>
    <row r="6408" spans="1:9">
      <c r="A6408" s="67"/>
      <c r="B6408" s="67" t="s">
        <v>1221</v>
      </c>
      <c r="C6408" s="67"/>
      <c r="D6408" s="67"/>
      <c r="E6408" s="67"/>
      <c r="F6408" s="600"/>
      <c r="G6408" s="600"/>
      <c r="H6408" s="600"/>
    </row>
    <row r="6409" spans="1:9">
      <c r="A6409" s="67"/>
      <c r="B6409" s="67" t="s">
        <v>1222</v>
      </c>
      <c r="C6409" s="67">
        <v>1</v>
      </c>
      <c r="D6409" s="67"/>
      <c r="E6409" s="67">
        <v>4.944</v>
      </c>
      <c r="F6409" s="600"/>
      <c r="G6409" s="600">
        <v>0.5</v>
      </c>
      <c r="H6409" s="668">
        <f>+PRODUCT(C6409:G6409)</f>
        <v>2.472</v>
      </c>
      <c r="I6409" s="676"/>
    </row>
    <row r="6410" spans="1:9">
      <c r="A6410" s="67"/>
      <c r="B6410" s="67" t="s">
        <v>1152</v>
      </c>
      <c r="C6410" s="67">
        <v>2</v>
      </c>
      <c r="D6410" s="67"/>
      <c r="E6410" s="67">
        <v>6.0359999999999996</v>
      </c>
      <c r="F6410" s="600"/>
      <c r="G6410" s="600">
        <v>0.5</v>
      </c>
      <c r="H6410" s="668">
        <f>+PRODUCT(C6410:G6410)</f>
        <v>6.0359999999999996</v>
      </c>
      <c r="I6410" s="676"/>
    </row>
    <row r="6411" spans="1:9">
      <c r="A6411" s="67"/>
      <c r="B6411" s="67" t="s">
        <v>58</v>
      </c>
      <c r="C6411" s="67">
        <v>2</v>
      </c>
      <c r="D6411" s="67"/>
      <c r="E6411" s="67">
        <v>1.8</v>
      </c>
      <c r="F6411" s="600"/>
      <c r="G6411" s="600">
        <v>0.5</v>
      </c>
      <c r="H6411" s="668">
        <f>+PRODUCT(C6411:G6411)</f>
        <v>1.8</v>
      </c>
      <c r="I6411" s="676"/>
    </row>
    <row r="6412" spans="1:9">
      <c r="A6412" s="67"/>
      <c r="B6412" s="67"/>
      <c r="C6412" s="67"/>
      <c r="D6412" s="67"/>
      <c r="E6412" s="67"/>
      <c r="F6412" s="600"/>
      <c r="G6412" s="600">
        <v>0</v>
      </c>
      <c r="H6412" s="600"/>
      <c r="I6412" s="676"/>
    </row>
    <row r="6413" spans="1:9">
      <c r="A6413" s="67"/>
      <c r="B6413" s="67" t="s">
        <v>1223</v>
      </c>
      <c r="C6413" s="67"/>
      <c r="D6413" s="67"/>
      <c r="E6413" s="67"/>
      <c r="F6413" s="600"/>
      <c r="G6413" s="600">
        <v>0</v>
      </c>
      <c r="H6413" s="600"/>
      <c r="I6413" s="676"/>
    </row>
    <row r="6414" spans="1:9">
      <c r="A6414" s="67"/>
      <c r="B6414" s="67" t="s">
        <v>58</v>
      </c>
      <c r="C6414" s="67">
        <v>2</v>
      </c>
      <c r="D6414" s="67"/>
      <c r="E6414" s="67">
        <v>1.8</v>
      </c>
      <c r="F6414" s="600"/>
      <c r="G6414" s="600">
        <v>0.5</v>
      </c>
      <c r="H6414" s="668">
        <f>+PRODUCT(C6414:G6414)</f>
        <v>1.8</v>
      </c>
      <c r="I6414" s="676"/>
    </row>
    <row r="6415" spans="1:9">
      <c r="A6415" s="67"/>
      <c r="B6415" s="67" t="s">
        <v>1152</v>
      </c>
      <c r="C6415" s="67">
        <v>1</v>
      </c>
      <c r="D6415" s="67"/>
      <c r="E6415" s="67">
        <v>0.94199999999999995</v>
      </c>
      <c r="F6415" s="600"/>
      <c r="G6415" s="600">
        <v>0.5</v>
      </c>
      <c r="H6415" s="668">
        <f>+PRODUCT(C6415:G6415)</f>
        <v>0.47099999999999997</v>
      </c>
      <c r="I6415" s="676"/>
    </row>
    <row r="6416" spans="1:9">
      <c r="A6416" s="67"/>
      <c r="B6416" s="67"/>
      <c r="C6416" s="67">
        <v>9</v>
      </c>
      <c r="D6416" s="67"/>
      <c r="E6416" s="67">
        <v>3.9470000000000001</v>
      </c>
      <c r="F6416" s="600"/>
      <c r="G6416" s="600">
        <v>0.5</v>
      </c>
      <c r="H6416" s="668">
        <f>+PRODUCT(C6416:G6416)</f>
        <v>17.761500000000002</v>
      </c>
      <c r="I6416" s="676"/>
    </row>
    <row r="6417" spans="1:9">
      <c r="A6417" s="67"/>
      <c r="B6417" s="67"/>
      <c r="C6417" s="67"/>
      <c r="D6417" s="67"/>
      <c r="E6417" s="67"/>
      <c r="F6417" s="600"/>
      <c r="G6417" s="600">
        <v>0</v>
      </c>
      <c r="H6417" s="600"/>
      <c r="I6417" s="676"/>
    </row>
    <row r="6418" spans="1:9">
      <c r="A6418" s="67"/>
      <c r="B6418" s="67" t="s">
        <v>1224</v>
      </c>
      <c r="C6418" s="67">
        <v>1</v>
      </c>
      <c r="D6418" s="67"/>
      <c r="E6418" s="67">
        <v>2.9449999999999998</v>
      </c>
      <c r="F6418" s="600"/>
      <c r="G6418" s="600">
        <v>0.5</v>
      </c>
      <c r="H6418" s="668">
        <f t="shared" ref="H6418:H6424" si="388">+PRODUCT(C6418:G6418)</f>
        <v>1.4724999999999999</v>
      </c>
      <c r="I6418" s="676"/>
    </row>
    <row r="6419" spans="1:9">
      <c r="A6419" s="67"/>
      <c r="B6419" s="67"/>
      <c r="C6419" s="67">
        <v>1</v>
      </c>
      <c r="D6419" s="67"/>
      <c r="E6419" s="67">
        <v>1.25</v>
      </c>
      <c r="F6419" s="600"/>
      <c r="G6419" s="600">
        <v>0.5</v>
      </c>
      <c r="H6419" s="668">
        <f t="shared" si="388"/>
        <v>0.625</v>
      </c>
      <c r="I6419" s="676"/>
    </row>
    <row r="6420" spans="1:9">
      <c r="A6420" s="67"/>
      <c r="B6420" s="67" t="s">
        <v>21</v>
      </c>
      <c r="C6420" s="67">
        <v>1</v>
      </c>
      <c r="D6420" s="67"/>
      <c r="E6420" s="67">
        <v>1.35</v>
      </c>
      <c r="F6420" s="600"/>
      <c r="G6420" s="600">
        <v>0.5</v>
      </c>
      <c r="H6420" s="668">
        <f t="shared" si="388"/>
        <v>0.67500000000000004</v>
      </c>
      <c r="I6420" s="676"/>
    </row>
    <row r="6421" spans="1:9">
      <c r="A6421" s="67"/>
      <c r="B6421" s="67"/>
      <c r="C6421" s="67">
        <v>1</v>
      </c>
      <c r="D6421" s="67"/>
      <c r="E6421" s="67">
        <v>1.25</v>
      </c>
      <c r="F6421" s="600"/>
      <c r="G6421" s="600">
        <v>0.5</v>
      </c>
      <c r="H6421" s="668">
        <f t="shared" si="388"/>
        <v>0.625</v>
      </c>
      <c r="I6421" s="676"/>
    </row>
    <row r="6422" spans="1:9">
      <c r="A6422" s="67"/>
      <c r="B6422" s="67"/>
      <c r="C6422" s="67">
        <v>1</v>
      </c>
      <c r="D6422" s="67"/>
      <c r="E6422" s="67">
        <v>1.1000000000000001</v>
      </c>
      <c r="F6422" s="600"/>
      <c r="G6422" s="600">
        <v>0.5</v>
      </c>
      <c r="H6422" s="668">
        <f t="shared" si="388"/>
        <v>0.55000000000000004</v>
      </c>
      <c r="I6422" s="676"/>
    </row>
    <row r="6423" spans="1:9">
      <c r="A6423" s="67"/>
      <c r="B6423" s="67"/>
      <c r="C6423" s="67">
        <v>1</v>
      </c>
      <c r="D6423" s="67"/>
      <c r="E6423" s="67">
        <v>1.1299999999999999</v>
      </c>
      <c r="F6423" s="600"/>
      <c r="G6423" s="600">
        <v>0.5</v>
      </c>
      <c r="H6423" s="668">
        <f t="shared" si="388"/>
        <v>0.56499999999999995</v>
      </c>
      <c r="I6423" s="676"/>
    </row>
    <row r="6424" spans="1:9">
      <c r="A6424" s="67"/>
      <c r="B6424" s="67"/>
      <c r="C6424" s="67">
        <v>1</v>
      </c>
      <c r="D6424" s="67"/>
      <c r="E6424" s="67">
        <v>3.6</v>
      </c>
      <c r="F6424" s="600"/>
      <c r="G6424" s="600">
        <v>0.5</v>
      </c>
      <c r="H6424" s="668">
        <f t="shared" si="388"/>
        <v>1.8</v>
      </c>
      <c r="I6424" s="676"/>
    </row>
    <row r="6425" spans="1:9">
      <c r="A6425" s="67"/>
      <c r="B6425" s="67"/>
      <c r="C6425" s="67"/>
      <c r="D6425" s="67"/>
      <c r="E6425" s="67"/>
      <c r="F6425" s="600"/>
      <c r="G6425" s="600">
        <v>0</v>
      </c>
      <c r="H6425" s="600"/>
      <c r="I6425" s="676"/>
    </row>
    <row r="6426" spans="1:9">
      <c r="A6426" s="67"/>
      <c r="B6426" s="67" t="s">
        <v>1225</v>
      </c>
      <c r="C6426" s="67">
        <v>1</v>
      </c>
      <c r="D6426" s="67"/>
      <c r="E6426" s="67">
        <v>1.7</v>
      </c>
      <c r="F6426" s="600"/>
      <c r="G6426" s="600">
        <v>0.5</v>
      </c>
      <c r="H6426" s="668">
        <f>+PRODUCT(C6426:G6426)</f>
        <v>0.85</v>
      </c>
      <c r="I6426" s="676"/>
    </row>
    <row r="6427" spans="1:9">
      <c r="A6427" s="67"/>
      <c r="B6427" s="67"/>
      <c r="C6427" s="67"/>
      <c r="D6427" s="67"/>
      <c r="E6427" s="67"/>
      <c r="F6427" s="600"/>
      <c r="G6427" s="600">
        <v>0</v>
      </c>
      <c r="H6427" s="600"/>
      <c r="I6427" s="676"/>
    </row>
    <row r="6428" spans="1:9">
      <c r="A6428" s="67"/>
      <c r="B6428" s="67" t="s">
        <v>61</v>
      </c>
      <c r="C6428" s="67">
        <v>1</v>
      </c>
      <c r="D6428" s="67"/>
      <c r="E6428" s="67">
        <v>1.35</v>
      </c>
      <c r="F6428" s="600"/>
      <c r="G6428" s="600">
        <v>0.5</v>
      </c>
      <c r="H6428" s="668">
        <f>+PRODUCT(C6428:G6428)</f>
        <v>0.67500000000000004</v>
      </c>
      <c r="I6428" s="676"/>
    </row>
    <row r="6429" spans="1:9">
      <c r="A6429" s="67"/>
      <c r="B6429" s="67"/>
      <c r="C6429" s="67"/>
      <c r="D6429" s="67"/>
      <c r="E6429" s="67"/>
      <c r="F6429" s="600"/>
      <c r="G6429" s="600">
        <v>0</v>
      </c>
      <c r="H6429" s="600"/>
      <c r="I6429" s="676"/>
    </row>
    <row r="6430" spans="1:9">
      <c r="A6430" s="67"/>
      <c r="B6430" s="67" t="s">
        <v>1226</v>
      </c>
      <c r="C6430" s="67">
        <v>1</v>
      </c>
      <c r="D6430" s="67"/>
      <c r="E6430" s="67">
        <v>1.5</v>
      </c>
      <c r="F6430" s="600"/>
      <c r="G6430" s="600">
        <v>0.5</v>
      </c>
      <c r="H6430" s="668">
        <f>+PRODUCT(C6430:G6430)</f>
        <v>0.75</v>
      </c>
      <c r="I6430" s="676"/>
    </row>
    <row r="6431" spans="1:9">
      <c r="A6431" s="67"/>
      <c r="B6431" s="67"/>
      <c r="C6431" s="67"/>
      <c r="D6431" s="67"/>
      <c r="E6431" s="67"/>
      <c r="F6431" s="600"/>
      <c r="G6431" s="600">
        <v>0</v>
      </c>
      <c r="H6431" s="600"/>
      <c r="I6431" s="676"/>
    </row>
    <row r="6432" spans="1:9">
      <c r="A6432" s="67"/>
      <c r="B6432" s="67" t="s">
        <v>59</v>
      </c>
      <c r="C6432" s="67">
        <v>2</v>
      </c>
      <c r="D6432" s="67"/>
      <c r="E6432" s="67">
        <v>1.7</v>
      </c>
      <c r="F6432" s="600"/>
      <c r="G6432" s="600">
        <v>0.4</v>
      </c>
      <c r="H6432" s="668">
        <f>+PRODUCT(C6432:G6432)</f>
        <v>1.36</v>
      </c>
      <c r="I6432" s="676"/>
    </row>
    <row r="6433" spans="1:9">
      <c r="A6433" s="67"/>
      <c r="B6433" s="67"/>
      <c r="C6433" s="67">
        <v>1</v>
      </c>
      <c r="D6433" s="67"/>
      <c r="E6433" s="67">
        <v>2.2429999999999999</v>
      </c>
      <c r="F6433" s="600"/>
      <c r="G6433" s="600">
        <v>0.4</v>
      </c>
      <c r="H6433" s="668">
        <f>+PRODUCT(C6433:G6433)</f>
        <v>0.8972</v>
      </c>
      <c r="I6433" s="676"/>
    </row>
    <row r="6434" spans="1:9">
      <c r="A6434" s="67"/>
      <c r="B6434" s="67"/>
      <c r="C6434" s="67"/>
      <c r="D6434" s="67"/>
      <c r="E6434" s="67"/>
      <c r="F6434" s="600"/>
      <c r="G6434" s="600"/>
      <c r="H6434" s="600"/>
      <c r="I6434" s="676"/>
    </row>
    <row r="6435" spans="1:9">
      <c r="A6435" s="67"/>
      <c r="B6435" s="601" t="s">
        <v>571</v>
      </c>
      <c r="C6435" s="67"/>
      <c r="D6435" s="67"/>
      <c r="E6435" s="67"/>
      <c r="F6435" s="600"/>
      <c r="G6435" s="600"/>
      <c r="H6435" s="600"/>
      <c r="I6435" s="676"/>
    </row>
    <row r="6436" spans="1:9">
      <c r="A6436" s="67"/>
      <c r="B6436" s="67" t="s">
        <v>363</v>
      </c>
      <c r="C6436" s="67">
        <v>1</v>
      </c>
      <c r="D6436" s="67"/>
      <c r="E6436" s="67">
        <v>11.04</v>
      </c>
      <c r="F6436" s="600">
        <v>0.6</v>
      </c>
      <c r="G6436" s="600"/>
      <c r="H6436" s="668">
        <f>+PRODUCT(C6436:G6436)</f>
        <v>6.6239999999999997</v>
      </c>
      <c r="I6436" s="676"/>
    </row>
    <row r="6437" spans="1:9">
      <c r="A6437" s="67"/>
      <c r="B6437" s="67"/>
      <c r="C6437" s="67">
        <v>1</v>
      </c>
      <c r="D6437" s="67"/>
      <c r="E6437" s="67">
        <v>18.523299999999999</v>
      </c>
      <c r="F6437" s="600">
        <v>0.7</v>
      </c>
      <c r="G6437" s="600"/>
      <c r="H6437" s="668">
        <f>+PRODUCT(C6437:G6437)</f>
        <v>12.96631</v>
      </c>
      <c r="I6437" s="676"/>
    </row>
    <row r="6438" spans="1:9">
      <c r="A6438" s="67"/>
      <c r="B6438" s="67"/>
      <c r="C6438" s="67"/>
      <c r="D6438" s="67"/>
      <c r="E6438" s="67"/>
      <c r="F6438" s="600"/>
      <c r="G6438" s="600"/>
      <c r="H6438" s="600"/>
      <c r="I6438" s="676"/>
    </row>
    <row r="6439" spans="1:9">
      <c r="A6439" s="67"/>
      <c r="B6439" s="67" t="s">
        <v>575</v>
      </c>
      <c r="C6439" s="67">
        <v>1</v>
      </c>
      <c r="D6439" s="67"/>
      <c r="E6439" s="67">
        <v>18.523</v>
      </c>
      <c r="F6439" s="600">
        <v>0.7</v>
      </c>
      <c r="G6439" s="600"/>
      <c r="H6439" s="668">
        <f>+PRODUCT(C6439:G6439)</f>
        <v>12.966100000000001</v>
      </c>
      <c r="I6439" s="676"/>
    </row>
    <row r="6440" spans="1:9">
      <c r="A6440" s="67"/>
      <c r="B6440" s="67"/>
      <c r="C6440" s="67">
        <v>2</v>
      </c>
      <c r="D6440" s="67"/>
      <c r="E6440" s="67">
        <v>4.4939999999999998</v>
      </c>
      <c r="F6440" s="600">
        <v>1.7</v>
      </c>
      <c r="G6440" s="600"/>
      <c r="H6440" s="668">
        <f>+PRODUCT(C6440:G6440)</f>
        <v>15.2796</v>
      </c>
      <c r="I6440" s="676"/>
    </row>
    <row r="6441" spans="1:9">
      <c r="A6441" s="67"/>
      <c r="B6441" s="67"/>
      <c r="C6441" s="67"/>
      <c r="D6441" s="67"/>
      <c r="E6441" s="600"/>
      <c r="F6441" s="67"/>
      <c r="G6441" s="600"/>
      <c r="H6441" s="602">
        <f>SUM(H6388:H6440)</f>
        <v>113.28870999999999</v>
      </c>
    </row>
    <row r="6442" spans="1:9">
      <c r="A6442" s="67"/>
      <c r="B6442" s="67"/>
      <c r="C6442" s="67"/>
      <c r="D6442" s="67"/>
      <c r="E6442" s="600"/>
      <c r="F6442" s="67"/>
      <c r="G6442" s="600"/>
      <c r="H6442" s="600"/>
    </row>
    <row r="6443" spans="1:9">
      <c r="A6443" s="67"/>
      <c r="B6443" s="67"/>
      <c r="C6443" s="67"/>
      <c r="D6443" s="67"/>
      <c r="E6443" s="600"/>
      <c r="F6443" s="67"/>
      <c r="G6443" s="600"/>
      <c r="H6443" s="600"/>
    </row>
    <row r="6444" spans="1:9">
      <c r="A6444" s="67"/>
      <c r="B6444" s="601" t="s">
        <v>1227</v>
      </c>
      <c r="C6444" s="67"/>
      <c r="D6444" s="67"/>
      <c r="E6444" s="600"/>
      <c r="F6444" s="67"/>
      <c r="G6444" s="600"/>
      <c r="H6444" s="600"/>
    </row>
    <row r="6445" spans="1:9">
      <c r="A6445" s="67"/>
      <c r="B6445" s="67" t="s">
        <v>95</v>
      </c>
      <c r="C6445" s="67">
        <v>3</v>
      </c>
      <c r="D6445" s="67"/>
      <c r="E6445" s="600">
        <v>6</v>
      </c>
      <c r="F6445" s="67">
        <f>0.445+0.2</f>
        <v>0.64500000000000002</v>
      </c>
      <c r="G6445" s="600"/>
      <c r="H6445" s="668">
        <f>+PRODUCT(C6445:G6445)</f>
        <v>11.61</v>
      </c>
    </row>
    <row r="6446" spans="1:9">
      <c r="A6446" s="67"/>
      <c r="B6446" s="67"/>
      <c r="C6446" s="67"/>
      <c r="D6446" s="67"/>
      <c r="E6446" s="600"/>
      <c r="F6446" s="67"/>
      <c r="G6446" s="600"/>
      <c r="H6446" s="668"/>
    </row>
    <row r="6447" spans="1:9">
      <c r="A6447" s="67"/>
      <c r="B6447" s="67" t="s">
        <v>21</v>
      </c>
      <c r="C6447" s="67">
        <v>3</v>
      </c>
      <c r="D6447" s="67"/>
      <c r="E6447" s="67">
        <v>2.2999999999999998</v>
      </c>
      <c r="F6447" s="67">
        <f t="shared" ref="F6447:F6452" si="389">0.445+0.2</f>
        <v>0.64500000000000002</v>
      </c>
      <c r="G6447" s="600"/>
      <c r="H6447" s="668">
        <f>+PRODUCT(C6447:G6447)</f>
        <v>4.4504999999999999</v>
      </c>
    </row>
    <row r="6448" spans="1:9">
      <c r="A6448" s="67"/>
      <c r="B6448" s="67"/>
      <c r="C6448" s="67">
        <v>3</v>
      </c>
      <c r="D6448" s="67"/>
      <c r="E6448" s="67">
        <v>3.0920000000000001</v>
      </c>
      <c r="F6448" s="67">
        <f t="shared" si="389"/>
        <v>0.64500000000000002</v>
      </c>
      <c r="G6448" s="600"/>
      <c r="H6448" s="668">
        <f>+PRODUCT(C6448:G6448)</f>
        <v>5.9830199999999998</v>
      </c>
    </row>
    <row r="6449" spans="1:8" ht="36.75" customHeight="1">
      <c r="A6449" s="67"/>
      <c r="B6449" s="67" t="s">
        <v>1190</v>
      </c>
      <c r="C6449" s="67">
        <v>2</v>
      </c>
      <c r="D6449" s="67"/>
      <c r="E6449" s="600">
        <v>7.72</v>
      </c>
      <c r="F6449" s="67">
        <f t="shared" si="389"/>
        <v>0.64500000000000002</v>
      </c>
      <c r="G6449" s="600"/>
      <c r="H6449" s="668">
        <f>+PRODUCT(C6449:G6449)</f>
        <v>9.9588000000000001</v>
      </c>
    </row>
    <row r="6450" spans="1:8">
      <c r="A6450" s="67"/>
      <c r="B6450" s="67"/>
      <c r="C6450" s="67"/>
      <c r="D6450" s="67"/>
      <c r="E6450" s="600"/>
      <c r="F6450" s="67"/>
      <c r="G6450" s="600"/>
      <c r="H6450" s="602">
        <f>SUM(H6445:H6449)</f>
        <v>32.002319999999997</v>
      </c>
    </row>
    <row r="6451" spans="1:8">
      <c r="A6451" s="67"/>
      <c r="B6451" s="67"/>
      <c r="C6451" s="67"/>
      <c r="D6451" s="67"/>
      <c r="E6451" s="600"/>
      <c r="F6451" s="67"/>
      <c r="G6451" s="600"/>
      <c r="H6451" s="600"/>
    </row>
    <row r="6452" spans="1:8">
      <c r="A6452" s="67"/>
      <c r="B6452" s="67" t="s">
        <v>321</v>
      </c>
      <c r="C6452" s="67">
        <v>4</v>
      </c>
      <c r="D6452" s="67"/>
      <c r="E6452" s="67">
        <v>0.75</v>
      </c>
      <c r="F6452" s="67">
        <f t="shared" si="389"/>
        <v>0.64500000000000002</v>
      </c>
      <c r="G6452" s="600"/>
      <c r="H6452" s="684">
        <f>+PRODUCT(C6452:G6452)</f>
        <v>1.9350000000000001</v>
      </c>
    </row>
    <row r="6453" spans="1:8">
      <c r="A6453" s="67"/>
      <c r="B6453" s="67"/>
      <c r="C6453" s="67"/>
      <c r="D6453" s="67"/>
      <c r="E6453" s="600"/>
      <c r="F6453" s="67"/>
      <c r="G6453" s="600"/>
      <c r="H6453" s="600"/>
    </row>
    <row r="6454" spans="1:8">
      <c r="A6454" s="67"/>
      <c r="B6454" s="67"/>
      <c r="C6454" s="67"/>
      <c r="D6454" s="67"/>
      <c r="E6454" s="600"/>
      <c r="F6454" s="67"/>
      <c r="G6454" s="600"/>
      <c r="H6454" s="600"/>
    </row>
    <row r="6455" spans="1:8">
      <c r="A6455" s="67"/>
      <c r="B6455" s="67" t="s">
        <v>92</v>
      </c>
      <c r="C6455" s="67">
        <v>1</v>
      </c>
      <c r="D6455" s="67"/>
      <c r="E6455" s="67">
        <v>3.1</v>
      </c>
      <c r="F6455" s="67">
        <f>0.445+0.2</f>
        <v>0.64500000000000002</v>
      </c>
      <c r="G6455" s="600"/>
      <c r="H6455" s="684">
        <f>+PRODUCT(C6455:G6455)</f>
        <v>1.9995000000000001</v>
      </c>
    </row>
    <row r="6456" spans="1:8">
      <c r="A6456" s="67"/>
      <c r="B6456" s="67"/>
      <c r="C6456" s="67">
        <v>1</v>
      </c>
      <c r="D6456" s="67"/>
      <c r="E6456" s="67">
        <v>2.9</v>
      </c>
      <c r="F6456" s="67">
        <v>0.64500000000000002</v>
      </c>
      <c r="G6456" s="600"/>
      <c r="H6456" s="684">
        <f>+PRODUCT(C6456:G6456)</f>
        <v>1.8705000000000001</v>
      </c>
    </row>
    <row r="6457" spans="1:8">
      <c r="A6457" s="67"/>
      <c r="B6457" s="67" t="s">
        <v>21</v>
      </c>
      <c r="C6457" s="67">
        <v>2</v>
      </c>
      <c r="D6457" s="67"/>
      <c r="E6457" s="67">
        <v>1.8</v>
      </c>
      <c r="F6457" s="67">
        <f>0.445+0.2</f>
        <v>0.64500000000000002</v>
      </c>
      <c r="G6457" s="600"/>
      <c r="H6457" s="668">
        <f>+PRODUCT(C6457:G6457)</f>
        <v>2.3220000000000001</v>
      </c>
    </row>
    <row r="6458" spans="1:8">
      <c r="A6458" s="67"/>
      <c r="B6458" s="67"/>
      <c r="C6458" s="67">
        <v>2</v>
      </c>
      <c r="D6458" s="67"/>
      <c r="E6458" s="67">
        <v>1.6</v>
      </c>
      <c r="F6458" s="67">
        <f>0.445+0.2</f>
        <v>0.64500000000000002</v>
      </c>
      <c r="G6458" s="600"/>
      <c r="H6458" s="668">
        <f>+PRODUCT(C6458:G6458)</f>
        <v>2.0640000000000001</v>
      </c>
    </row>
    <row r="6459" spans="1:8">
      <c r="A6459" s="67"/>
      <c r="B6459" s="67"/>
      <c r="C6459" s="67"/>
      <c r="D6459" s="67"/>
      <c r="E6459" s="600"/>
      <c r="F6459" s="67"/>
      <c r="G6459" s="600"/>
      <c r="H6459" s="602">
        <f>SUM(H6455:H6458)</f>
        <v>8.2560000000000002</v>
      </c>
    </row>
    <row r="6460" spans="1:8">
      <c r="A6460" s="67"/>
      <c r="B6460" s="67"/>
      <c r="C6460" s="67"/>
      <c r="D6460" s="67"/>
      <c r="E6460" s="600"/>
      <c r="F6460" s="67"/>
      <c r="G6460" s="600"/>
      <c r="H6460" s="600"/>
    </row>
    <row r="6461" spans="1:8">
      <c r="A6461" s="67"/>
      <c r="B6461" s="601" t="s">
        <v>5</v>
      </c>
      <c r="C6461" s="67"/>
      <c r="D6461" s="67"/>
      <c r="E6461" s="600"/>
      <c r="F6461" s="67"/>
      <c r="G6461" s="600"/>
      <c r="H6461" s="600"/>
    </row>
    <row r="6462" spans="1:8">
      <c r="A6462" s="67"/>
      <c r="B6462" s="67"/>
      <c r="C6462" s="67"/>
      <c r="D6462" s="67"/>
      <c r="E6462" s="600"/>
      <c r="F6462" s="67"/>
      <c r="G6462" s="600"/>
      <c r="H6462" s="600"/>
    </row>
    <row r="6463" spans="1:8">
      <c r="A6463" s="67"/>
      <c r="B6463" s="67" t="s">
        <v>1151</v>
      </c>
      <c r="C6463" s="67"/>
      <c r="D6463" s="67"/>
      <c r="E6463" s="600"/>
      <c r="F6463" s="67"/>
      <c r="G6463" s="600"/>
      <c r="H6463" s="600"/>
    </row>
    <row r="6464" spans="1:8">
      <c r="A6464" s="67"/>
      <c r="B6464" s="67" t="s">
        <v>1228</v>
      </c>
      <c r="C6464" s="67">
        <v>1</v>
      </c>
      <c r="D6464" s="67"/>
      <c r="E6464" s="600">
        <f>0.2*2+0.6*2</f>
        <v>1.6</v>
      </c>
      <c r="F6464" s="67"/>
      <c r="G6464" s="600">
        <v>0.6</v>
      </c>
      <c r="H6464" s="668">
        <f>+PRODUCT(C6464:G6464)</f>
        <v>0.96</v>
      </c>
    </row>
    <row r="6465" spans="1:8">
      <c r="A6465" s="67"/>
      <c r="B6465" s="67" t="s">
        <v>2</v>
      </c>
      <c r="C6465" s="67">
        <v>1</v>
      </c>
      <c r="D6465" s="67"/>
      <c r="E6465" s="600">
        <f>0.2*2+0.6*2</f>
        <v>1.6</v>
      </c>
      <c r="F6465" s="67"/>
      <c r="G6465" s="600">
        <v>0.6</v>
      </c>
      <c r="H6465" s="668">
        <f>+PRODUCT(C6465:G6465)</f>
        <v>0.96</v>
      </c>
    </row>
    <row r="6466" spans="1:8">
      <c r="A6466" s="67"/>
      <c r="B6466" s="67" t="s">
        <v>1229</v>
      </c>
      <c r="C6466" s="67"/>
      <c r="D6466" s="67"/>
      <c r="E6466" s="600"/>
      <c r="F6466" s="67"/>
      <c r="G6466" s="600"/>
      <c r="H6466" s="600"/>
    </row>
    <row r="6467" spans="1:8">
      <c r="A6467" s="67"/>
      <c r="B6467" s="67" t="s">
        <v>960</v>
      </c>
      <c r="C6467" s="67">
        <v>1</v>
      </c>
      <c r="D6467" s="67"/>
      <c r="E6467" s="600">
        <v>3.15</v>
      </c>
      <c r="F6467" s="67"/>
      <c r="G6467" s="600">
        <f>0.2+0.6*2</f>
        <v>1.4</v>
      </c>
      <c r="H6467" s="668">
        <f t="shared" ref="H6467:H6474" si="390">+PRODUCT(C6467:G6467)</f>
        <v>4.41</v>
      </c>
    </row>
    <row r="6468" spans="1:8">
      <c r="A6468" s="67"/>
      <c r="B6468" s="67" t="s">
        <v>961</v>
      </c>
      <c r="C6468" s="67">
        <v>1</v>
      </c>
      <c r="D6468" s="67"/>
      <c r="E6468" s="600">
        <v>3.15</v>
      </c>
      <c r="F6468" s="67"/>
      <c r="G6468" s="600">
        <f>0.2+0.6*2</f>
        <v>1.4</v>
      </c>
      <c r="H6468" s="668">
        <f t="shared" si="390"/>
        <v>4.41</v>
      </c>
    </row>
    <row r="6469" spans="1:8">
      <c r="A6469" s="67"/>
      <c r="B6469" s="67" t="s">
        <v>751</v>
      </c>
      <c r="C6469" s="67">
        <v>1</v>
      </c>
      <c r="D6469" s="67"/>
      <c r="E6469" s="600">
        <v>6.43</v>
      </c>
      <c r="F6469" s="67"/>
      <c r="G6469" s="600">
        <f>0.2+0.6*2</f>
        <v>1.4</v>
      </c>
      <c r="H6469" s="668">
        <f t="shared" si="390"/>
        <v>9.0020000000000007</v>
      </c>
    </row>
    <row r="6470" spans="1:8">
      <c r="A6470" s="67"/>
      <c r="B6470" s="67" t="s">
        <v>752</v>
      </c>
      <c r="C6470" s="67">
        <v>1</v>
      </c>
      <c r="D6470" s="67"/>
      <c r="E6470" s="600">
        <v>6.43</v>
      </c>
      <c r="F6470" s="67"/>
      <c r="G6470" s="600">
        <f>0.2+0.6*2</f>
        <v>1.4</v>
      </c>
      <c r="H6470" s="668">
        <f t="shared" si="390"/>
        <v>9.0020000000000007</v>
      </c>
    </row>
    <row r="6471" spans="1:8">
      <c r="A6471" s="67"/>
      <c r="B6471" s="67" t="s">
        <v>7</v>
      </c>
      <c r="C6471" s="67">
        <v>1</v>
      </c>
      <c r="D6471" s="67"/>
      <c r="E6471" s="600">
        <v>3.25</v>
      </c>
      <c r="F6471" s="67">
        <v>5.2</v>
      </c>
      <c r="G6471" s="600"/>
      <c r="H6471" s="600">
        <f t="shared" si="390"/>
        <v>16.899999999999999</v>
      </c>
    </row>
    <row r="6472" spans="1:8">
      <c r="A6472" s="67"/>
      <c r="B6472" s="67" t="s">
        <v>737</v>
      </c>
      <c r="C6472" s="67">
        <v>-1</v>
      </c>
      <c r="D6472" s="67"/>
      <c r="E6472" s="600">
        <v>3.25</v>
      </c>
      <c r="F6472" s="67">
        <v>0.6</v>
      </c>
      <c r="G6472" s="600"/>
      <c r="H6472" s="600">
        <f t="shared" si="390"/>
        <v>-1.95</v>
      </c>
    </row>
    <row r="6473" spans="1:8">
      <c r="A6473" s="67"/>
      <c r="B6473" s="67" t="s">
        <v>1230</v>
      </c>
      <c r="C6473" s="67">
        <v>4</v>
      </c>
      <c r="D6473" s="67"/>
      <c r="E6473" s="600">
        <v>4.8</v>
      </c>
      <c r="F6473" s="67"/>
      <c r="G6473" s="600">
        <v>1.75</v>
      </c>
      <c r="H6473" s="668">
        <f t="shared" si="390"/>
        <v>33.6</v>
      </c>
    </row>
    <row r="6474" spans="1:8">
      <c r="A6474" s="67"/>
      <c r="B6474" s="67"/>
      <c r="C6474" s="67">
        <v>10</v>
      </c>
      <c r="D6474" s="67"/>
      <c r="E6474" s="600">
        <v>3.25</v>
      </c>
      <c r="F6474" s="67"/>
      <c r="G6474" s="600">
        <v>2.2000000000000002</v>
      </c>
      <c r="H6474" s="668">
        <f t="shared" si="390"/>
        <v>71.5</v>
      </c>
    </row>
    <row r="6475" spans="1:8">
      <c r="A6475" s="67"/>
      <c r="B6475" s="67"/>
      <c r="C6475" s="67"/>
      <c r="D6475" s="67"/>
      <c r="E6475" s="600"/>
      <c r="F6475" s="67"/>
      <c r="G6475" s="600"/>
      <c r="H6475" s="600"/>
    </row>
    <row r="6476" spans="1:8">
      <c r="A6476" s="67"/>
      <c r="B6476" s="67" t="s">
        <v>8</v>
      </c>
      <c r="C6476" s="67">
        <v>1</v>
      </c>
      <c r="D6476" s="67"/>
      <c r="E6476" s="600">
        <v>4.1100000000000003</v>
      </c>
      <c r="F6476" s="67">
        <v>5.6</v>
      </c>
      <c r="G6476" s="600"/>
      <c r="H6476" s="668">
        <f>+PRODUCT(C6476:G6476)</f>
        <v>23.015999999999998</v>
      </c>
    </row>
    <row r="6477" spans="1:8">
      <c r="A6477" s="67"/>
      <c r="B6477" s="67"/>
      <c r="C6477" s="67"/>
      <c r="D6477" s="67"/>
      <c r="E6477" s="600"/>
      <c r="F6477" s="67"/>
      <c r="G6477" s="600"/>
      <c r="H6477" s="602">
        <f>SUM(H6464:H6476)</f>
        <v>171.81</v>
      </c>
    </row>
    <row r="6478" spans="1:8">
      <c r="A6478" s="67"/>
      <c r="B6478" s="67"/>
      <c r="C6478" s="67"/>
      <c r="D6478" s="67"/>
      <c r="E6478" s="600"/>
      <c r="F6478" s="67"/>
      <c r="G6478" s="600"/>
      <c r="H6478" s="600"/>
    </row>
    <row r="6479" spans="1:8">
      <c r="A6479" s="67"/>
      <c r="B6479" s="601" t="s">
        <v>0</v>
      </c>
      <c r="C6479" s="67"/>
      <c r="D6479" s="67"/>
      <c r="E6479" s="67"/>
      <c r="F6479" s="67"/>
      <c r="G6479" s="600"/>
      <c r="H6479" s="67"/>
    </row>
    <row r="6480" spans="1:8">
      <c r="A6480" s="67"/>
      <c r="B6480" s="67" t="s">
        <v>1</v>
      </c>
      <c r="C6480" s="67">
        <v>2</v>
      </c>
      <c r="D6480" s="67"/>
      <c r="E6480" s="67">
        <f>0.6*2+0.2*2</f>
        <v>1.6</v>
      </c>
      <c r="F6480" s="67"/>
      <c r="G6480" s="67">
        <v>0.6</v>
      </c>
      <c r="H6480" s="600">
        <f t="shared" ref="H6480:H6492" si="391">+PRODUCT(C6480:G6480)</f>
        <v>1.92</v>
      </c>
    </row>
    <row r="6481" spans="1:8">
      <c r="A6481" s="67"/>
      <c r="B6481" s="67" t="s">
        <v>2</v>
      </c>
      <c r="C6481" s="67">
        <v>1</v>
      </c>
      <c r="D6481" s="67"/>
      <c r="E6481" s="67">
        <f>0.6*2+0.2*2</f>
        <v>1.6</v>
      </c>
      <c r="F6481" s="67"/>
      <c r="G6481" s="67">
        <v>0.6</v>
      </c>
      <c r="H6481" s="600">
        <f t="shared" si="391"/>
        <v>0.96</v>
      </c>
    </row>
    <row r="6482" spans="1:8">
      <c r="A6482" s="67"/>
      <c r="B6482" s="67"/>
      <c r="C6482" s="67"/>
      <c r="D6482" s="67"/>
      <c r="E6482" s="67"/>
      <c r="F6482" s="67"/>
      <c r="G6482" s="67"/>
      <c r="H6482" s="600">
        <f t="shared" si="391"/>
        <v>0</v>
      </c>
    </row>
    <row r="6483" spans="1:8">
      <c r="A6483" s="67"/>
      <c r="B6483" s="67"/>
      <c r="C6483" s="67"/>
      <c r="D6483" s="67"/>
      <c r="E6483" s="67"/>
      <c r="F6483" s="67"/>
      <c r="G6483" s="67"/>
      <c r="H6483" s="600">
        <f t="shared" si="391"/>
        <v>0</v>
      </c>
    </row>
    <row r="6484" spans="1:8">
      <c r="A6484" s="67"/>
      <c r="B6484" s="67" t="s">
        <v>3</v>
      </c>
      <c r="C6484" s="67">
        <v>2</v>
      </c>
      <c r="D6484" s="67"/>
      <c r="E6484" s="67">
        <v>4.8</v>
      </c>
      <c r="F6484" s="67"/>
      <c r="G6484" s="67">
        <f>0.2+0.6*2</f>
        <v>1.4</v>
      </c>
      <c r="H6484" s="600">
        <f t="shared" si="391"/>
        <v>13.44</v>
      </c>
    </row>
    <row r="6485" spans="1:8">
      <c r="A6485" s="67"/>
      <c r="B6485" s="67" t="s">
        <v>4</v>
      </c>
      <c r="C6485" s="67">
        <v>2</v>
      </c>
      <c r="D6485" s="67"/>
      <c r="E6485" s="67">
        <v>2.82</v>
      </c>
      <c r="F6485" s="67"/>
      <c r="G6485" s="67">
        <f>0.2+0.6*2</f>
        <v>1.4</v>
      </c>
      <c r="H6485" s="600">
        <f t="shared" si="391"/>
        <v>7.8959999999999999</v>
      </c>
    </row>
    <row r="6486" spans="1:8">
      <c r="A6486" s="67"/>
      <c r="B6486" s="67"/>
      <c r="C6486" s="67"/>
      <c r="D6486" s="67"/>
      <c r="E6486" s="67"/>
      <c r="F6486" s="67"/>
      <c r="G6486" s="67"/>
      <c r="H6486" s="600">
        <f t="shared" si="391"/>
        <v>0</v>
      </c>
    </row>
    <row r="6487" spans="1:8">
      <c r="A6487" s="67"/>
      <c r="B6487" s="67"/>
      <c r="C6487" s="67"/>
      <c r="D6487" s="67"/>
      <c r="E6487" s="67"/>
      <c r="F6487" s="67"/>
      <c r="G6487" s="67"/>
      <c r="H6487" s="600">
        <f t="shared" si="391"/>
        <v>0</v>
      </c>
    </row>
    <row r="6488" spans="1:8">
      <c r="A6488" s="67"/>
      <c r="B6488" s="67" t="s">
        <v>5</v>
      </c>
      <c r="C6488" s="67"/>
      <c r="D6488" s="67"/>
      <c r="E6488" s="67"/>
      <c r="F6488" s="67"/>
      <c r="G6488" s="67"/>
      <c r="H6488" s="600">
        <f t="shared" si="391"/>
        <v>0</v>
      </c>
    </row>
    <row r="6489" spans="1:8">
      <c r="A6489" s="67"/>
      <c r="B6489" s="67" t="s">
        <v>6</v>
      </c>
      <c r="C6489" s="67">
        <v>4</v>
      </c>
      <c r="D6489" s="67"/>
      <c r="E6489" s="67">
        <v>4.8</v>
      </c>
      <c r="F6489" s="67"/>
      <c r="G6489" s="67">
        <v>1.75</v>
      </c>
      <c r="H6489" s="600">
        <f t="shared" si="391"/>
        <v>33.6</v>
      </c>
    </row>
    <row r="6490" spans="1:8">
      <c r="A6490" s="67"/>
      <c r="B6490" s="67"/>
      <c r="C6490" s="67">
        <v>8</v>
      </c>
      <c r="D6490" s="67"/>
      <c r="E6490" s="67">
        <v>2.82</v>
      </c>
      <c r="F6490" s="67"/>
      <c r="G6490" s="67">
        <v>1.75</v>
      </c>
      <c r="H6490" s="600">
        <f t="shared" si="391"/>
        <v>39.479999999999997</v>
      </c>
    </row>
    <row r="6491" spans="1:8">
      <c r="A6491" s="67"/>
      <c r="B6491" s="67" t="s">
        <v>7</v>
      </c>
      <c r="C6491" s="67">
        <v>1</v>
      </c>
      <c r="D6491" s="67"/>
      <c r="E6491" s="67">
        <v>5.2</v>
      </c>
      <c r="F6491" s="67">
        <v>3.32</v>
      </c>
      <c r="G6491" s="67"/>
      <c r="H6491" s="600">
        <f t="shared" si="391"/>
        <v>17.263999999999999</v>
      </c>
    </row>
    <row r="6492" spans="1:8">
      <c r="A6492" s="67"/>
      <c r="B6492" s="67" t="s">
        <v>8</v>
      </c>
      <c r="C6492" s="67">
        <v>1</v>
      </c>
      <c r="D6492" s="67"/>
      <c r="E6492" s="67">
        <v>4.181</v>
      </c>
      <c r="F6492" s="67">
        <v>6.16</v>
      </c>
      <c r="G6492" s="67"/>
      <c r="H6492" s="600">
        <f t="shared" si="391"/>
        <v>25.754960000000001</v>
      </c>
    </row>
    <row r="6493" spans="1:8">
      <c r="A6493" s="67"/>
      <c r="B6493" s="67"/>
      <c r="C6493" s="67"/>
      <c r="D6493" s="67"/>
      <c r="E6493" s="600"/>
      <c r="F6493" s="67"/>
      <c r="G6493" s="600"/>
      <c r="H6493" s="602">
        <f>SUM(H6480:H6492)</f>
        <v>140.31496000000001</v>
      </c>
    </row>
    <row r="6494" spans="1:8">
      <c r="A6494" s="67"/>
      <c r="B6494" s="67"/>
      <c r="C6494" s="67"/>
      <c r="D6494" s="67"/>
      <c r="E6494" s="600"/>
      <c r="F6494" s="67"/>
      <c r="G6494" s="600"/>
      <c r="H6494" s="600"/>
    </row>
    <row r="6495" spans="1:8">
      <c r="A6495" s="67"/>
      <c r="B6495" s="67"/>
      <c r="C6495" s="67"/>
      <c r="D6495" s="67"/>
      <c r="E6495" s="600"/>
      <c r="F6495" s="67"/>
      <c r="G6495" s="600"/>
      <c r="H6495" s="600"/>
    </row>
    <row r="6496" spans="1:8">
      <c r="A6496" s="67"/>
      <c r="B6496" s="601" t="s">
        <v>1266</v>
      </c>
      <c r="C6496" s="67"/>
      <c r="D6496" s="67"/>
      <c r="E6496" s="600"/>
      <c r="F6496" s="67"/>
      <c r="G6496" s="600"/>
      <c r="H6496" s="600"/>
    </row>
    <row r="6497" spans="1:8">
      <c r="A6497" s="67"/>
      <c r="B6497" s="601" t="s">
        <v>1231</v>
      </c>
      <c r="C6497" s="67"/>
      <c r="D6497" s="67"/>
      <c r="E6497" s="600"/>
      <c r="F6497" s="67"/>
      <c r="G6497" s="600"/>
      <c r="H6497" s="602"/>
    </row>
    <row r="6498" spans="1:8">
      <c r="A6498" s="67"/>
      <c r="B6498" s="67" t="s">
        <v>1232</v>
      </c>
      <c r="C6498" s="67">
        <v>1</v>
      </c>
      <c r="D6498" s="67"/>
      <c r="E6498" s="600">
        <f>9.533+1.852+1.035+7.156+1.846</f>
        <v>21.422000000000001</v>
      </c>
      <c r="F6498" s="67">
        <v>1.5</v>
      </c>
      <c r="G6498" s="600"/>
      <c r="H6498" s="600">
        <f>+PRODUCT(C6498:G6498)</f>
        <v>32.133000000000003</v>
      </c>
    </row>
    <row r="6499" spans="1:8">
      <c r="A6499" s="67"/>
      <c r="B6499" s="67" t="s">
        <v>1233</v>
      </c>
      <c r="C6499" s="67">
        <f>(45-21)</f>
        <v>24</v>
      </c>
      <c r="D6499" s="67"/>
      <c r="E6499" s="600">
        <v>1.5</v>
      </c>
      <c r="F6499" s="67"/>
      <c r="G6499" s="600">
        <v>0.15</v>
      </c>
      <c r="H6499" s="600">
        <f>+PRODUCT(C6499:G6499)</f>
        <v>5.4</v>
      </c>
    </row>
    <row r="6500" spans="1:8">
      <c r="A6500" s="67"/>
      <c r="B6500" s="67" t="s">
        <v>1234</v>
      </c>
      <c r="C6500" s="67">
        <v>1</v>
      </c>
      <c r="D6500" s="67"/>
      <c r="E6500" s="600">
        <v>3.18</v>
      </c>
      <c r="F6500" s="67"/>
      <c r="G6500" s="600">
        <f>0.2+0.6*2</f>
        <v>1.4</v>
      </c>
      <c r="H6500" s="600">
        <f>+PRODUCT(C6500:G6500)</f>
        <v>4.452</v>
      </c>
    </row>
    <row r="6501" spans="1:8">
      <c r="A6501" s="67"/>
      <c r="B6501" s="67" t="s">
        <v>1235</v>
      </c>
      <c r="C6501" s="67">
        <v>2</v>
      </c>
      <c r="D6501" s="67"/>
      <c r="E6501" s="600">
        <v>3.18</v>
      </c>
      <c r="F6501" s="67"/>
      <c r="G6501" s="600">
        <f>0.2+0.6*2</f>
        <v>1.4</v>
      </c>
      <c r="H6501" s="600">
        <f>+PRODUCT(C6501:G6501)</f>
        <v>8.9039999999999999</v>
      </c>
    </row>
    <row r="6502" spans="1:8">
      <c r="A6502" s="67"/>
      <c r="B6502" s="67"/>
      <c r="C6502" s="67"/>
      <c r="D6502" s="67"/>
      <c r="E6502" s="600"/>
      <c r="F6502" s="67"/>
      <c r="G6502" s="600"/>
      <c r="H6502" s="600"/>
    </row>
    <row r="6503" spans="1:8">
      <c r="A6503" s="67"/>
      <c r="B6503" s="601" t="s">
        <v>1236</v>
      </c>
      <c r="C6503" s="67"/>
      <c r="D6503" s="67"/>
      <c r="E6503" s="600"/>
      <c r="F6503" s="67"/>
      <c r="G6503" s="600"/>
      <c r="H6503" s="602"/>
    </row>
    <row r="6504" spans="1:8">
      <c r="A6504" s="67"/>
      <c r="B6504" s="67" t="s">
        <v>1232</v>
      </c>
      <c r="C6504" s="67">
        <v>1</v>
      </c>
      <c r="D6504" s="67"/>
      <c r="E6504" s="600">
        <f>9.533+1.852+1.035+7.156+1.846</f>
        <v>21.422000000000001</v>
      </c>
      <c r="F6504" s="67">
        <v>1.5</v>
      </c>
      <c r="G6504" s="600"/>
      <c r="H6504" s="600">
        <f>+PRODUCT(C6504:G6504)</f>
        <v>32.133000000000003</v>
      </c>
    </row>
    <row r="6505" spans="1:8">
      <c r="A6505" s="67"/>
      <c r="B6505" s="67" t="s">
        <v>1233</v>
      </c>
      <c r="C6505" s="67">
        <f>(45-21)</f>
        <v>24</v>
      </c>
      <c r="D6505" s="67"/>
      <c r="E6505" s="600">
        <v>1.5</v>
      </c>
      <c r="F6505" s="67"/>
      <c r="G6505" s="600">
        <v>0.15</v>
      </c>
      <c r="H6505" s="600">
        <f>+PRODUCT(C6505:G6505)</f>
        <v>5.4</v>
      </c>
    </row>
    <row r="6506" spans="1:8">
      <c r="A6506" s="67"/>
      <c r="B6506" s="67" t="s">
        <v>1234</v>
      </c>
      <c r="C6506" s="67">
        <v>1</v>
      </c>
      <c r="D6506" s="67"/>
      <c r="E6506" s="600">
        <v>3.18</v>
      </c>
      <c r="F6506" s="67"/>
      <c r="G6506" s="600">
        <f>0.2+0.6*2</f>
        <v>1.4</v>
      </c>
      <c r="H6506" s="600">
        <f>+PRODUCT(C6506:G6506)</f>
        <v>4.452</v>
      </c>
    </row>
    <row r="6507" spans="1:8">
      <c r="A6507" s="67"/>
      <c r="B6507" s="67" t="s">
        <v>1235</v>
      </c>
      <c r="C6507" s="67">
        <v>2</v>
      </c>
      <c r="D6507" s="67"/>
      <c r="E6507" s="600">
        <v>3.18</v>
      </c>
      <c r="F6507" s="67"/>
      <c r="G6507" s="600">
        <f>0.2+0.6*2</f>
        <v>1.4</v>
      </c>
      <c r="H6507" s="600">
        <f>+PRODUCT(C6507:G6507)</f>
        <v>8.9039999999999999</v>
      </c>
    </row>
    <row r="6508" spans="1:8">
      <c r="A6508" s="67"/>
      <c r="B6508" s="67"/>
      <c r="C6508" s="67"/>
      <c r="D6508" s="67"/>
      <c r="E6508" s="600"/>
      <c r="F6508" s="67"/>
      <c r="G6508" s="600"/>
      <c r="H6508" s="602"/>
    </row>
    <row r="6509" spans="1:8">
      <c r="A6509" s="67"/>
      <c r="B6509" s="601" t="s">
        <v>1237</v>
      </c>
      <c r="C6509" s="67"/>
      <c r="D6509" s="67"/>
      <c r="E6509" s="600"/>
      <c r="F6509" s="67"/>
      <c r="G6509" s="600"/>
      <c r="H6509" s="602"/>
    </row>
    <row r="6510" spans="1:8">
      <c r="A6510" s="67"/>
      <c r="B6510" s="67" t="s">
        <v>1232</v>
      </c>
      <c r="C6510" s="67">
        <v>1</v>
      </c>
      <c r="D6510" s="67"/>
      <c r="E6510" s="600">
        <f>9.533+1.852+1.035+7.156+1.846</f>
        <v>21.422000000000001</v>
      </c>
      <c r="F6510" s="67">
        <v>1.5</v>
      </c>
      <c r="G6510" s="600"/>
      <c r="H6510" s="600">
        <f>+PRODUCT(C6510:G6510)</f>
        <v>32.133000000000003</v>
      </c>
    </row>
    <row r="6511" spans="1:8">
      <c r="A6511" s="67"/>
      <c r="B6511" s="67" t="s">
        <v>1233</v>
      </c>
      <c r="C6511" s="67">
        <f>(69-45)</f>
        <v>24</v>
      </c>
      <c r="D6511" s="67"/>
      <c r="E6511" s="600">
        <v>1.5</v>
      </c>
      <c r="F6511" s="67"/>
      <c r="G6511" s="600">
        <v>0.15</v>
      </c>
      <c r="H6511" s="600">
        <f>+PRODUCT(C6511:G6511)</f>
        <v>5.4</v>
      </c>
    </row>
    <row r="6512" spans="1:8">
      <c r="A6512" s="67"/>
      <c r="B6512" s="67" t="s">
        <v>1234</v>
      </c>
      <c r="C6512" s="67">
        <v>1</v>
      </c>
      <c r="D6512" s="67"/>
      <c r="E6512" s="600">
        <v>3.18</v>
      </c>
      <c r="F6512" s="67"/>
      <c r="G6512" s="600">
        <f>0.2+0.6*2</f>
        <v>1.4</v>
      </c>
      <c r="H6512" s="600">
        <f>+PRODUCT(C6512:G6512)</f>
        <v>4.452</v>
      </c>
    </row>
    <row r="6513" spans="1:8">
      <c r="A6513" s="67"/>
      <c r="B6513" s="67" t="s">
        <v>1235</v>
      </c>
      <c r="C6513" s="67">
        <v>2</v>
      </c>
      <c r="D6513" s="67"/>
      <c r="E6513" s="600">
        <v>3.18</v>
      </c>
      <c r="F6513" s="67"/>
      <c r="G6513" s="600">
        <f>0.2+0.6*2</f>
        <v>1.4</v>
      </c>
      <c r="H6513" s="600">
        <f>+PRODUCT(C6513:G6513)</f>
        <v>8.9039999999999999</v>
      </c>
    </row>
    <row r="6514" spans="1:8">
      <c r="A6514" s="67"/>
      <c r="B6514" s="67"/>
      <c r="C6514" s="67"/>
      <c r="D6514" s="67"/>
      <c r="E6514" s="600"/>
      <c r="F6514" s="67"/>
      <c r="G6514" s="600"/>
      <c r="H6514" s="602"/>
    </row>
    <row r="6515" spans="1:8">
      <c r="A6515" s="67"/>
      <c r="B6515" s="67"/>
      <c r="C6515" s="67"/>
      <c r="D6515" s="67"/>
      <c r="E6515" s="600"/>
      <c r="F6515" s="67"/>
      <c r="G6515" s="600"/>
      <c r="H6515" s="602"/>
    </row>
    <row r="6516" spans="1:8">
      <c r="A6516" s="67"/>
      <c r="B6516" s="601" t="s">
        <v>1238</v>
      </c>
      <c r="C6516" s="67"/>
      <c r="D6516" s="67"/>
      <c r="E6516" s="600"/>
      <c r="F6516" s="67"/>
      <c r="G6516" s="600"/>
      <c r="H6516" s="602"/>
    </row>
    <row r="6517" spans="1:8">
      <c r="A6517" s="67"/>
      <c r="B6517" s="67" t="s">
        <v>1239</v>
      </c>
      <c r="C6517" s="67">
        <v>1</v>
      </c>
      <c r="D6517" s="67"/>
      <c r="E6517" s="600">
        <f>0.75*2+1.5*2</f>
        <v>4.5</v>
      </c>
      <c r="F6517" s="67"/>
      <c r="G6517" s="600">
        <v>0.3</v>
      </c>
      <c r="H6517" s="600">
        <f>+PRODUCT(C6517:G6517)</f>
        <v>1.35</v>
      </c>
    </row>
    <row r="6518" spans="1:8">
      <c r="A6518" s="67"/>
      <c r="B6518" s="67" t="s">
        <v>1240</v>
      </c>
      <c r="C6518" s="67">
        <v>2</v>
      </c>
      <c r="D6518" s="67"/>
      <c r="E6518" s="600">
        <v>1.5</v>
      </c>
      <c r="F6518" s="67"/>
      <c r="G6518" s="600">
        <v>1</v>
      </c>
      <c r="H6518" s="600">
        <f>+PRODUCT(C6518:G6518)</f>
        <v>3</v>
      </c>
    </row>
    <row r="6519" spans="1:8">
      <c r="A6519" s="67"/>
      <c r="B6519" s="67" t="s">
        <v>1232</v>
      </c>
      <c r="C6519" s="67">
        <v>1</v>
      </c>
      <c r="D6519" s="67"/>
      <c r="E6519" s="600">
        <f>9.649+1.603+8.902</f>
        <v>20.154</v>
      </c>
      <c r="F6519" s="67"/>
      <c r="G6519" s="600">
        <v>1.5</v>
      </c>
      <c r="H6519" s="600">
        <f>+PRODUCT(C6519:G6519)</f>
        <v>30.231000000000002</v>
      </c>
    </row>
    <row r="6520" spans="1:8">
      <c r="A6520" s="67"/>
      <c r="B6520" s="67" t="s">
        <v>1233</v>
      </c>
      <c r="C6520" s="67">
        <f>24</f>
        <v>24</v>
      </c>
      <c r="D6520" s="67"/>
      <c r="E6520" s="600">
        <v>1.5</v>
      </c>
      <c r="F6520" s="67"/>
      <c r="G6520" s="600">
        <v>0.15</v>
      </c>
      <c r="H6520" s="600">
        <f>+PRODUCT(C6520:G6520)</f>
        <v>5.4</v>
      </c>
    </row>
    <row r="6521" spans="1:8">
      <c r="A6521" s="67"/>
      <c r="B6521" s="67"/>
      <c r="C6521" s="67"/>
      <c r="D6521" s="67"/>
      <c r="E6521" s="600"/>
      <c r="F6521" s="67"/>
      <c r="G6521" s="600"/>
      <c r="H6521" s="602"/>
    </row>
    <row r="6522" spans="1:8">
      <c r="A6522" s="67"/>
      <c r="B6522" s="601" t="s">
        <v>1242</v>
      </c>
      <c r="C6522" s="67"/>
      <c r="D6522" s="67"/>
      <c r="E6522" s="600"/>
      <c r="F6522" s="67"/>
      <c r="G6522" s="600"/>
      <c r="H6522" s="602"/>
    </row>
    <row r="6523" spans="1:8">
      <c r="A6523" s="67"/>
      <c r="B6523" s="67" t="s">
        <v>1232</v>
      </c>
      <c r="C6523" s="67">
        <v>1</v>
      </c>
      <c r="D6523" s="67"/>
      <c r="E6523" s="600">
        <f>9.8+1.648+9.753+1.352</f>
        <v>22.553000000000001</v>
      </c>
      <c r="F6523" s="67"/>
      <c r="G6523" s="600">
        <v>1.5</v>
      </c>
      <c r="H6523" s="600">
        <f>+PRODUCT(C6523:G6523)</f>
        <v>33.829500000000003</v>
      </c>
    </row>
    <row r="6524" spans="1:8">
      <c r="A6524" s="67"/>
      <c r="B6524" s="67" t="s">
        <v>1233</v>
      </c>
      <c r="C6524" s="67">
        <f>24</f>
        <v>24</v>
      </c>
      <c r="D6524" s="67"/>
      <c r="E6524" s="600">
        <v>1.5</v>
      </c>
      <c r="F6524" s="67"/>
      <c r="G6524" s="600">
        <v>0.15</v>
      </c>
      <c r="H6524" s="600">
        <f>+PRODUCT(C6524:G6524)</f>
        <v>5.4</v>
      </c>
    </row>
    <row r="6525" spans="1:8">
      <c r="A6525" s="67"/>
      <c r="B6525" s="67" t="s">
        <v>1243</v>
      </c>
      <c r="C6525" s="67">
        <v>1</v>
      </c>
      <c r="D6525" s="67"/>
      <c r="E6525" s="600">
        <f>1.5+0.2</f>
        <v>1.7</v>
      </c>
      <c r="F6525" s="67"/>
      <c r="G6525" s="600">
        <f>0.2+0.6*2</f>
        <v>1.4</v>
      </c>
      <c r="H6525" s="600">
        <f>+PRODUCT(C6525:G6525)</f>
        <v>2.38</v>
      </c>
    </row>
    <row r="6526" spans="1:8">
      <c r="A6526" s="67"/>
      <c r="B6526" s="67"/>
      <c r="C6526" s="67"/>
      <c r="D6526" s="67"/>
      <c r="E6526" s="600"/>
      <c r="F6526" s="67"/>
      <c r="G6526" s="600"/>
      <c r="H6526" s="602"/>
    </row>
    <row r="6527" spans="1:8">
      <c r="A6527" s="67"/>
      <c r="B6527" s="601" t="s">
        <v>1244</v>
      </c>
      <c r="C6527" s="67"/>
      <c r="D6527" s="67"/>
      <c r="E6527" s="600"/>
      <c r="F6527" s="67"/>
      <c r="G6527" s="600"/>
      <c r="H6527" s="602"/>
    </row>
    <row r="6528" spans="1:8">
      <c r="A6528" s="67"/>
      <c r="B6528" s="67" t="s">
        <v>1232</v>
      </c>
      <c r="C6528" s="67">
        <v>1</v>
      </c>
      <c r="D6528" s="67"/>
      <c r="E6528" s="600">
        <f>9.55+2.04+2.462+8.776+1.846</f>
        <v>24.673999999999999</v>
      </c>
      <c r="F6528" s="67"/>
      <c r="G6528" s="600">
        <v>1.5</v>
      </c>
      <c r="H6528" s="600">
        <f>+PRODUCT(C6528:G6528)</f>
        <v>37.011000000000003</v>
      </c>
    </row>
    <row r="6529" spans="1:8">
      <c r="A6529" s="67"/>
      <c r="B6529" s="67" t="s">
        <v>1233</v>
      </c>
      <c r="C6529" s="67">
        <f>24</f>
        <v>24</v>
      </c>
      <c r="D6529" s="67"/>
      <c r="E6529" s="600">
        <v>1.5</v>
      </c>
      <c r="F6529" s="67"/>
      <c r="G6529" s="600">
        <v>0.15</v>
      </c>
      <c r="H6529" s="600">
        <f>+PRODUCT(C6529:G6529)</f>
        <v>5.4</v>
      </c>
    </row>
    <row r="6530" spans="1:8">
      <c r="A6530" s="67"/>
      <c r="B6530" s="67" t="s">
        <v>1243</v>
      </c>
      <c r="C6530" s="67">
        <v>1</v>
      </c>
      <c r="D6530" s="67"/>
      <c r="E6530" s="600">
        <v>3.06</v>
      </c>
      <c r="F6530" s="67"/>
      <c r="G6530" s="600">
        <f>0.45*2+0.2</f>
        <v>1.1000000000000001</v>
      </c>
      <c r="H6530" s="600">
        <f>+PRODUCT(C6530:G6530)</f>
        <v>3.3660000000000001</v>
      </c>
    </row>
    <row r="6531" spans="1:8">
      <c r="A6531" s="67"/>
      <c r="B6531" s="67"/>
      <c r="C6531" s="67"/>
      <c r="D6531" s="67"/>
      <c r="E6531" s="600"/>
      <c r="F6531" s="67"/>
      <c r="G6531" s="600"/>
      <c r="H6531" s="602"/>
    </row>
    <row r="6532" spans="1:8">
      <c r="A6532" s="67"/>
      <c r="B6532" s="601" t="s">
        <v>1245</v>
      </c>
      <c r="C6532" s="67"/>
      <c r="D6532" s="67"/>
      <c r="E6532" s="600"/>
      <c r="F6532" s="67"/>
      <c r="G6532" s="600"/>
      <c r="H6532" s="602"/>
    </row>
    <row r="6533" spans="1:8">
      <c r="A6533" s="67"/>
      <c r="B6533" s="67" t="s">
        <v>1239</v>
      </c>
      <c r="C6533" s="67">
        <v>1</v>
      </c>
      <c r="D6533" s="67"/>
      <c r="E6533" s="600">
        <f>0.75*2+1.5*2</f>
        <v>4.5</v>
      </c>
      <c r="F6533" s="67"/>
      <c r="G6533" s="600">
        <v>0.3</v>
      </c>
      <c r="H6533" s="600">
        <f>+PRODUCT(C6533:G6533)</f>
        <v>1.35</v>
      </c>
    </row>
    <row r="6534" spans="1:8">
      <c r="A6534" s="67"/>
      <c r="B6534" s="67" t="s">
        <v>1240</v>
      </c>
      <c r="C6534" s="67">
        <v>2</v>
      </c>
      <c r="D6534" s="67"/>
      <c r="E6534" s="600">
        <v>1.5</v>
      </c>
      <c r="F6534" s="67"/>
      <c r="G6534" s="600">
        <v>1</v>
      </c>
      <c r="H6534" s="600">
        <f>+PRODUCT(C6534:G6534)</f>
        <v>3</v>
      </c>
    </row>
    <row r="6535" spans="1:8">
      <c r="A6535" s="67"/>
      <c r="B6535" s="67" t="s">
        <v>1232</v>
      </c>
      <c r="C6535" s="67">
        <v>1</v>
      </c>
      <c r="D6535" s="67"/>
      <c r="E6535" s="600">
        <f>9.649+1.603+8.902</f>
        <v>20.154</v>
      </c>
      <c r="F6535" s="67"/>
      <c r="G6535" s="600">
        <v>1.5</v>
      </c>
      <c r="H6535" s="600">
        <f>+PRODUCT(C6535:G6535)</f>
        <v>30.231000000000002</v>
      </c>
    </row>
    <row r="6536" spans="1:8">
      <c r="A6536" s="67"/>
      <c r="B6536" s="67" t="s">
        <v>1233</v>
      </c>
      <c r="C6536" s="67">
        <f>24</f>
        <v>24</v>
      </c>
      <c r="D6536" s="67"/>
      <c r="E6536" s="600">
        <v>1.5</v>
      </c>
      <c r="F6536" s="67"/>
      <c r="G6536" s="600">
        <v>0.15</v>
      </c>
      <c r="H6536" s="600">
        <f>+PRODUCT(C6536:G6536)</f>
        <v>5.4</v>
      </c>
    </row>
    <row r="6537" spans="1:8">
      <c r="A6537" s="67"/>
      <c r="B6537" s="67" t="s">
        <v>1234</v>
      </c>
      <c r="C6537" s="67">
        <v>1</v>
      </c>
      <c r="D6537" s="67"/>
      <c r="E6537" s="600">
        <f>1.05+0.6</f>
        <v>1.65</v>
      </c>
      <c r="F6537" s="67"/>
      <c r="G6537" s="600">
        <f>0.2+0.45*2</f>
        <v>1.1000000000000001</v>
      </c>
      <c r="H6537" s="600">
        <f>+PRODUCT(C6537:G6537)</f>
        <v>1.8149999999999999</v>
      </c>
    </row>
    <row r="6538" spans="1:8">
      <c r="A6538" s="67"/>
      <c r="B6538" s="67"/>
      <c r="C6538" s="67"/>
      <c r="D6538" s="67"/>
      <c r="E6538" s="600"/>
      <c r="F6538" s="67"/>
      <c r="G6538" s="600"/>
      <c r="H6538" s="602">
        <f>SUM(H6497:H6537)</f>
        <v>321.83049999999997</v>
      </c>
    </row>
    <row r="6539" spans="1:8">
      <c r="A6539" s="67"/>
      <c r="B6539" s="67"/>
      <c r="C6539" s="67"/>
      <c r="D6539" s="67"/>
      <c r="E6539" s="600"/>
      <c r="F6539" s="67"/>
      <c r="G6539" s="600"/>
      <c r="H6539" s="602"/>
    </row>
    <row r="6540" spans="1:8">
      <c r="A6540" s="67"/>
      <c r="B6540" s="601" t="s">
        <v>1246</v>
      </c>
      <c r="C6540" s="67"/>
      <c r="D6540" s="67"/>
      <c r="E6540" s="600"/>
      <c r="F6540" s="67"/>
      <c r="G6540" s="600"/>
      <c r="H6540" s="602"/>
    </row>
    <row r="6541" spans="1:8">
      <c r="A6541" s="67"/>
      <c r="B6541" s="67" t="s">
        <v>1239</v>
      </c>
      <c r="C6541" s="67">
        <v>1</v>
      </c>
      <c r="D6541" s="67"/>
      <c r="E6541" s="600">
        <f>0.75*2+1.5*2</f>
        <v>4.5</v>
      </c>
      <c r="F6541" s="67"/>
      <c r="G6541" s="600">
        <v>0.3</v>
      </c>
      <c r="H6541" s="600">
        <f>+PRODUCT(C6541:G6541)</f>
        <v>1.35</v>
      </c>
    </row>
    <row r="6542" spans="1:8">
      <c r="A6542" s="67"/>
      <c r="B6542" s="67" t="s">
        <v>1240</v>
      </c>
      <c r="C6542" s="67">
        <v>2</v>
      </c>
      <c r="D6542" s="67"/>
      <c r="E6542" s="600">
        <v>1.5</v>
      </c>
      <c r="F6542" s="67"/>
      <c r="G6542" s="600">
        <v>1</v>
      </c>
      <c r="H6542" s="600">
        <f>+PRODUCT(C6542:G6542)</f>
        <v>3</v>
      </c>
    </row>
    <row r="6543" spans="1:8">
      <c r="A6543" s="67"/>
      <c r="B6543" s="67" t="s">
        <v>1232</v>
      </c>
      <c r="C6543" s="67">
        <v>1</v>
      </c>
      <c r="D6543" s="67"/>
      <c r="E6543" s="600">
        <f>9.649+1.647+9.8</f>
        <v>21.096</v>
      </c>
      <c r="F6543" s="67"/>
      <c r="G6543" s="600">
        <v>1.5</v>
      </c>
      <c r="H6543" s="600">
        <f>+PRODUCT(C6543:G6543)</f>
        <v>31.643999999999998</v>
      </c>
    </row>
    <row r="6544" spans="1:8">
      <c r="A6544" s="67"/>
      <c r="B6544" s="67" t="s">
        <v>1233</v>
      </c>
      <c r="C6544" s="67">
        <f>24</f>
        <v>24</v>
      </c>
      <c r="D6544" s="67"/>
      <c r="E6544" s="600">
        <v>1.5</v>
      </c>
      <c r="F6544" s="67"/>
      <c r="G6544" s="600">
        <v>0.15</v>
      </c>
      <c r="H6544" s="600">
        <f>+PRODUCT(C6544:G6544)</f>
        <v>5.4</v>
      </c>
    </row>
    <row r="6545" spans="1:8">
      <c r="A6545" s="67"/>
      <c r="B6545" s="67" t="s">
        <v>1234</v>
      </c>
      <c r="C6545" s="67">
        <v>1</v>
      </c>
      <c r="D6545" s="67"/>
      <c r="E6545" s="600">
        <v>1.7</v>
      </c>
      <c r="F6545" s="67"/>
      <c r="G6545" s="600">
        <f>0.3+0.6*2</f>
        <v>1.5</v>
      </c>
      <c r="H6545" s="600">
        <f>+PRODUCT(C6545:G6545)</f>
        <v>2.5499999999999998</v>
      </c>
    </row>
    <row r="6546" spans="1:8">
      <c r="A6546" s="67"/>
      <c r="B6546" s="67"/>
      <c r="C6546" s="67"/>
      <c r="D6546" s="67"/>
      <c r="E6546" s="600"/>
      <c r="F6546" s="67"/>
      <c r="G6546" s="600"/>
      <c r="H6546" s="602"/>
    </row>
    <row r="6547" spans="1:8">
      <c r="A6547" s="67"/>
      <c r="B6547" s="67"/>
      <c r="C6547" s="67"/>
      <c r="D6547" s="67"/>
      <c r="E6547" s="600"/>
      <c r="F6547" s="67"/>
      <c r="G6547" s="600"/>
      <c r="H6547" s="602"/>
    </row>
    <row r="6548" spans="1:8">
      <c r="A6548" s="67"/>
      <c r="B6548" s="601" t="s">
        <v>1247</v>
      </c>
      <c r="C6548" s="67"/>
      <c r="D6548" s="67"/>
      <c r="E6548" s="600"/>
      <c r="F6548" s="67"/>
      <c r="G6548" s="600"/>
      <c r="H6548" s="602"/>
    </row>
    <row r="6549" spans="1:8">
      <c r="A6549" s="67"/>
      <c r="B6549" s="67" t="s">
        <v>1239</v>
      </c>
      <c r="C6549" s="67">
        <v>1</v>
      </c>
      <c r="D6549" s="67"/>
      <c r="E6549" s="600">
        <f>0.75*2+1.5*2</f>
        <v>4.5</v>
      </c>
      <c r="F6549" s="67"/>
      <c r="G6549" s="600">
        <v>0.3</v>
      </c>
      <c r="H6549" s="600">
        <f>+PRODUCT(C6549:G6549)</f>
        <v>1.35</v>
      </c>
    </row>
    <row r="6550" spans="1:8">
      <c r="A6550" s="67"/>
      <c r="B6550" s="67" t="s">
        <v>1240</v>
      </c>
      <c r="C6550" s="67">
        <v>2</v>
      </c>
      <c r="D6550" s="67"/>
      <c r="E6550" s="600">
        <v>1.5</v>
      </c>
      <c r="F6550" s="67"/>
      <c r="G6550" s="600">
        <v>1</v>
      </c>
      <c r="H6550" s="600">
        <f>+PRODUCT(C6550:G6550)</f>
        <v>3</v>
      </c>
    </row>
    <row r="6551" spans="1:8">
      <c r="A6551" s="67"/>
      <c r="B6551" s="67" t="s">
        <v>1232</v>
      </c>
      <c r="C6551" s="67">
        <v>1</v>
      </c>
      <c r="D6551" s="67"/>
      <c r="E6551" s="600">
        <f>2.433+2.353</f>
        <v>4.7859999999999996</v>
      </c>
      <c r="F6551" s="67"/>
      <c r="G6551" s="600">
        <v>1.5</v>
      </c>
      <c r="H6551" s="600">
        <f>+PRODUCT(C6551:G6551)</f>
        <v>7.1790000000000003</v>
      </c>
    </row>
    <row r="6552" spans="1:8">
      <c r="A6552" s="67"/>
      <c r="B6552" s="601"/>
      <c r="C6552" s="67"/>
      <c r="D6552" s="67"/>
      <c r="E6552" s="600"/>
      <c r="F6552" s="67"/>
      <c r="G6552" s="600"/>
      <c r="H6552" s="602"/>
    </row>
    <row r="6553" spans="1:8">
      <c r="A6553" s="67"/>
      <c r="B6553" s="67" t="s">
        <v>1232</v>
      </c>
      <c r="C6553" s="67">
        <v>1</v>
      </c>
      <c r="D6553" s="67"/>
      <c r="E6553" s="600">
        <f>1.968+8.125+1.666+9.752+2.81</f>
        <v>24.321000000000002</v>
      </c>
      <c r="F6553" s="67"/>
      <c r="G6553" s="600">
        <v>1.5</v>
      </c>
      <c r="H6553" s="600">
        <f>+PRODUCT(C6553:G6553)</f>
        <v>36.481499999999997</v>
      </c>
    </row>
    <row r="6554" spans="1:8">
      <c r="A6554" s="67"/>
      <c r="B6554" s="67" t="s">
        <v>1233</v>
      </c>
      <c r="C6554" s="67">
        <f>24</f>
        <v>24</v>
      </c>
      <c r="D6554" s="67"/>
      <c r="E6554" s="600">
        <v>1.5</v>
      </c>
      <c r="F6554" s="67"/>
      <c r="G6554" s="600">
        <v>0.15</v>
      </c>
      <c r="H6554" s="600">
        <f>+PRODUCT(C6554:G6554)</f>
        <v>5.4</v>
      </c>
    </row>
    <row r="6555" spans="1:8">
      <c r="A6555" s="67"/>
      <c r="B6555" s="67" t="s">
        <v>1234</v>
      </c>
      <c r="C6555" s="67">
        <v>1</v>
      </c>
      <c r="D6555" s="67"/>
      <c r="E6555" s="600">
        <v>1.7</v>
      </c>
      <c r="F6555" s="67"/>
      <c r="G6555" s="600">
        <f>0.3+0.6*2</f>
        <v>1.5</v>
      </c>
      <c r="H6555" s="600">
        <f>+PRODUCT(C6555:G6555)</f>
        <v>2.5499999999999998</v>
      </c>
    </row>
    <row r="6556" spans="1:8">
      <c r="A6556" s="67"/>
      <c r="B6556" s="67"/>
      <c r="C6556" s="67"/>
      <c r="D6556" s="67"/>
      <c r="E6556" s="600"/>
      <c r="F6556" s="67"/>
      <c r="G6556" s="600"/>
      <c r="H6556" s="602">
        <f>SUM(H6541:H6555)</f>
        <v>99.904499999999999</v>
      </c>
    </row>
    <row r="6557" spans="1:8">
      <c r="A6557" s="67"/>
      <c r="B6557" s="601" t="s">
        <v>1248</v>
      </c>
      <c r="C6557" s="67"/>
      <c r="D6557" s="67"/>
      <c r="E6557" s="600"/>
      <c r="F6557" s="67"/>
      <c r="G6557" s="600"/>
      <c r="H6557" s="602"/>
    </row>
    <row r="6558" spans="1:8">
      <c r="A6558" s="67"/>
      <c r="B6558" s="67" t="s">
        <v>1239</v>
      </c>
      <c r="C6558" s="67">
        <v>1</v>
      </c>
      <c r="D6558" s="67"/>
      <c r="E6558" s="600">
        <f>0.75*2+1.5*2</f>
        <v>4.5</v>
      </c>
      <c r="F6558" s="67"/>
      <c r="G6558" s="600">
        <v>0.3</v>
      </c>
      <c r="H6558" s="600">
        <f>+PRODUCT(C6558:G6558)</f>
        <v>1.35</v>
      </c>
    </row>
    <row r="6559" spans="1:8">
      <c r="A6559" s="67"/>
      <c r="B6559" s="67" t="s">
        <v>1240</v>
      </c>
      <c r="C6559" s="67">
        <v>2</v>
      </c>
      <c r="D6559" s="67"/>
      <c r="E6559" s="600">
        <v>1.5</v>
      </c>
      <c r="F6559" s="67"/>
      <c r="G6559" s="600">
        <v>1</v>
      </c>
      <c r="H6559" s="600">
        <f>+PRODUCT(C6559:G6559)</f>
        <v>3</v>
      </c>
    </row>
    <row r="6560" spans="1:8">
      <c r="A6560" s="67"/>
      <c r="B6560" s="67"/>
      <c r="C6560" s="67"/>
      <c r="D6560" s="67"/>
      <c r="E6560" s="600"/>
      <c r="F6560" s="67"/>
      <c r="G6560" s="600"/>
      <c r="H6560" s="602">
        <f>SUM(H6558:H6559)</f>
        <v>4.3499999999999996</v>
      </c>
    </row>
    <row r="6561" spans="1:8">
      <c r="A6561" s="67"/>
      <c r="B6561" s="67"/>
      <c r="C6561" s="67"/>
      <c r="D6561" s="67"/>
      <c r="E6561" s="600"/>
      <c r="F6561" s="67"/>
      <c r="G6561" s="600"/>
      <c r="H6561" s="600"/>
    </row>
    <row r="6562" spans="1:8">
      <c r="A6562" s="67"/>
      <c r="B6562" s="67" t="s">
        <v>1232</v>
      </c>
      <c r="C6562" s="67">
        <v>1</v>
      </c>
      <c r="D6562" s="67"/>
      <c r="E6562" s="600">
        <f>9.69+2.452</f>
        <v>12.141999999999999</v>
      </c>
      <c r="F6562" s="67"/>
      <c r="G6562" s="600">
        <v>1.5</v>
      </c>
      <c r="H6562" s="600">
        <f t="shared" ref="H6562:H6567" si="392">+PRODUCT(C6562:G6562)</f>
        <v>18.213000000000001</v>
      </c>
    </row>
    <row r="6563" spans="1:8">
      <c r="A6563" s="67"/>
      <c r="B6563" s="67" t="s">
        <v>1232</v>
      </c>
      <c r="C6563" s="67">
        <v>1</v>
      </c>
      <c r="D6563" s="67"/>
      <c r="E6563" s="600">
        <f>1.968+6.497+1.876</f>
        <v>10.340999999999999</v>
      </c>
      <c r="F6563" s="67"/>
      <c r="G6563" s="600">
        <v>1.5</v>
      </c>
      <c r="H6563" s="600">
        <f t="shared" si="392"/>
        <v>15.5115</v>
      </c>
    </row>
    <row r="6564" spans="1:8">
      <c r="A6564" s="67"/>
      <c r="B6564" s="67" t="s">
        <v>1232</v>
      </c>
      <c r="C6564" s="67">
        <v>1</v>
      </c>
      <c r="D6564" s="67"/>
      <c r="E6564" s="600">
        <f>1.846+3.396+2.757</f>
        <v>7.9989999999999997</v>
      </c>
      <c r="F6564" s="67"/>
      <c r="G6564" s="600">
        <v>1.5</v>
      </c>
      <c r="H6564" s="600">
        <f t="shared" si="392"/>
        <v>11.9985</v>
      </c>
    </row>
    <row r="6565" spans="1:8">
      <c r="A6565" s="67"/>
      <c r="B6565" s="67" t="s">
        <v>1233</v>
      </c>
      <c r="C6565" s="67">
        <f>24</f>
        <v>24</v>
      </c>
      <c r="D6565" s="67"/>
      <c r="E6565" s="600">
        <v>1.5</v>
      </c>
      <c r="F6565" s="67"/>
      <c r="G6565" s="600">
        <v>0.15</v>
      </c>
      <c r="H6565" s="600">
        <f t="shared" si="392"/>
        <v>5.4</v>
      </c>
    </row>
    <row r="6566" spans="1:8">
      <c r="A6566" s="67"/>
      <c r="B6566" s="67" t="s">
        <v>1234</v>
      </c>
      <c r="C6566" s="67">
        <v>1</v>
      </c>
      <c r="D6566" s="67"/>
      <c r="E6566" s="600">
        <v>2.04</v>
      </c>
      <c r="F6566" s="67"/>
      <c r="G6566" s="600">
        <f>0.2+0.45*2</f>
        <v>1.1000000000000001</v>
      </c>
      <c r="H6566" s="600">
        <f t="shared" si="392"/>
        <v>2.2440000000000002</v>
      </c>
    </row>
    <row r="6567" spans="1:8">
      <c r="A6567" s="67"/>
      <c r="B6567" s="67" t="s">
        <v>1249</v>
      </c>
      <c r="C6567" s="67">
        <v>1</v>
      </c>
      <c r="D6567" s="67"/>
      <c r="E6567" s="600">
        <v>4.2930000000000001</v>
      </c>
      <c r="F6567" s="67"/>
      <c r="G6567" s="600">
        <f>0.2+0.45*2</f>
        <v>1.1000000000000001</v>
      </c>
      <c r="H6567" s="600">
        <f t="shared" si="392"/>
        <v>4.7222999999999997</v>
      </c>
    </row>
    <row r="6568" spans="1:8">
      <c r="A6568" s="67"/>
      <c r="B6568" s="67"/>
      <c r="C6568" s="67"/>
      <c r="D6568" s="67"/>
      <c r="E6568" s="600"/>
      <c r="F6568" s="67"/>
      <c r="G6568" s="600"/>
      <c r="H6568" s="602">
        <f>SUM(H6562:H6567)*5</f>
        <v>290.44650000000001</v>
      </c>
    </row>
    <row r="6569" spans="1:8">
      <c r="A6569" s="67"/>
      <c r="B6569" s="67"/>
      <c r="C6569" s="67"/>
      <c r="D6569" s="67"/>
      <c r="E6569" s="600"/>
      <c r="F6569" s="67"/>
      <c r="G6569" s="600"/>
      <c r="H6569" s="602"/>
    </row>
    <row r="6570" spans="1:8">
      <c r="A6570" s="67"/>
      <c r="B6570" s="601" t="s">
        <v>84</v>
      </c>
      <c r="C6570" s="67"/>
      <c r="D6570" s="67"/>
      <c r="E6570" s="600"/>
      <c r="F6570" s="67"/>
      <c r="G6570" s="600"/>
      <c r="H6570" s="602"/>
    </row>
    <row r="6571" spans="1:8">
      <c r="A6571" s="67"/>
      <c r="B6571" s="67" t="s">
        <v>1239</v>
      </c>
      <c r="C6571" s="67">
        <v>1</v>
      </c>
      <c r="D6571" s="67"/>
      <c r="E6571" s="600">
        <f>0.75*2+1.5*2</f>
        <v>4.5</v>
      </c>
      <c r="F6571" s="67"/>
      <c r="G6571" s="600">
        <v>0.3</v>
      </c>
      <c r="H6571" s="600">
        <f>+PRODUCT(C6571:G6571)</f>
        <v>1.35</v>
      </c>
    </row>
    <row r="6572" spans="1:8">
      <c r="A6572" s="67"/>
      <c r="B6572" s="67" t="s">
        <v>1240</v>
      </c>
      <c r="C6572" s="67">
        <v>2</v>
      </c>
      <c r="D6572" s="67"/>
      <c r="E6572" s="600">
        <v>1.5</v>
      </c>
      <c r="F6572" s="67"/>
      <c r="G6572" s="600">
        <v>1</v>
      </c>
      <c r="H6572" s="600">
        <f>+PRODUCT(C6572:G6572)</f>
        <v>3</v>
      </c>
    </row>
    <row r="6573" spans="1:8">
      <c r="A6573" s="67"/>
      <c r="B6573" s="67"/>
      <c r="C6573" s="67"/>
      <c r="D6573" s="67"/>
      <c r="E6573" s="600"/>
      <c r="F6573" s="67"/>
      <c r="G6573" s="600"/>
      <c r="H6573" s="602">
        <f>SUM(H6571:H6572)</f>
        <v>4.3499999999999996</v>
      </c>
    </row>
    <row r="6574" spans="1:8">
      <c r="A6574" s="67"/>
      <c r="B6574" s="67"/>
      <c r="C6574" s="67"/>
      <c r="D6574" s="67"/>
      <c r="E6574" s="600"/>
      <c r="F6574" s="67"/>
      <c r="G6574" s="600"/>
      <c r="H6574" s="600"/>
    </row>
    <row r="6575" spans="1:8">
      <c r="A6575" s="67"/>
      <c r="B6575" s="67" t="s">
        <v>1232</v>
      </c>
      <c r="C6575" s="67">
        <v>1</v>
      </c>
      <c r="D6575" s="67"/>
      <c r="E6575" s="600">
        <f>9.649+2.452</f>
        <v>12.101000000000001</v>
      </c>
      <c r="F6575" s="67"/>
      <c r="G6575" s="600">
        <v>1.5</v>
      </c>
      <c r="H6575" s="600">
        <f>+PRODUCT(C6575:G6575)</f>
        <v>18.151499999999999</v>
      </c>
    </row>
    <row r="6576" spans="1:8">
      <c r="A6576" s="67"/>
      <c r="B6576" s="67" t="s">
        <v>1232</v>
      </c>
      <c r="C6576" s="67">
        <v>1</v>
      </c>
      <c r="D6576" s="67"/>
      <c r="E6576" s="600">
        <f>1.845+9.549+2.469</f>
        <v>13.863</v>
      </c>
      <c r="F6576" s="67"/>
      <c r="G6576" s="600">
        <v>1.5</v>
      </c>
      <c r="H6576" s="600">
        <f>+PRODUCT(C6576:G6576)</f>
        <v>20.794499999999999</v>
      </c>
    </row>
    <row r="6577" spans="1:9">
      <c r="A6577" s="67"/>
      <c r="B6577" s="67" t="s">
        <v>1233</v>
      </c>
      <c r="C6577" s="67">
        <f>24</f>
        <v>24</v>
      </c>
      <c r="D6577" s="67"/>
      <c r="E6577" s="600">
        <v>1.5</v>
      </c>
      <c r="F6577" s="67"/>
      <c r="G6577" s="600">
        <v>0.15</v>
      </c>
      <c r="H6577" s="600">
        <f>+PRODUCT(C6577:G6577)</f>
        <v>5.4</v>
      </c>
    </row>
    <row r="6578" spans="1:9">
      <c r="A6578" s="67"/>
      <c r="B6578" s="67" t="s">
        <v>1234</v>
      </c>
      <c r="C6578" s="67">
        <v>1</v>
      </c>
      <c r="D6578" s="67"/>
      <c r="E6578" s="600">
        <v>3.0470000000000002</v>
      </c>
      <c r="F6578" s="67"/>
      <c r="G6578" s="600">
        <f>0.2+2*0.45</f>
        <v>1.1000000000000001</v>
      </c>
      <c r="H6578" s="600">
        <f>+PRODUCT(C6578:G6578)</f>
        <v>3.3517000000000001</v>
      </c>
    </row>
    <row r="6579" spans="1:9">
      <c r="A6579" s="67"/>
      <c r="B6579" s="67"/>
      <c r="C6579" s="67"/>
      <c r="D6579" s="67"/>
      <c r="E6579" s="600"/>
      <c r="F6579" s="67"/>
      <c r="G6579" s="600"/>
      <c r="H6579" s="602">
        <f>SUM(H6575:H6578)*4</f>
        <v>190.79079999999999</v>
      </c>
    </row>
    <row r="6580" spans="1:9">
      <c r="A6580" s="67"/>
      <c r="B6580" s="67"/>
      <c r="C6580" s="67"/>
      <c r="D6580" s="67"/>
      <c r="E6580" s="600"/>
      <c r="F6580" s="67"/>
      <c r="G6580" s="600"/>
      <c r="H6580" s="602">
        <f>+H6579+H6573+H6568+H6560</f>
        <v>489.93729999999999</v>
      </c>
    </row>
    <row r="6581" spans="1:9">
      <c r="A6581" s="67"/>
      <c r="B6581" s="601" t="s">
        <v>1267</v>
      </c>
      <c r="C6581" s="67"/>
      <c r="D6581" s="67"/>
      <c r="E6581" s="600"/>
      <c r="F6581" s="67"/>
      <c r="G6581" s="600"/>
      <c r="H6581" s="600"/>
    </row>
    <row r="6582" spans="1:9">
      <c r="A6582" s="67"/>
      <c r="B6582" s="601" t="s">
        <v>1268</v>
      </c>
      <c r="C6582" s="67"/>
      <c r="D6582" s="67"/>
      <c r="E6582" s="600"/>
      <c r="F6582" s="67"/>
      <c r="G6582" s="600"/>
      <c r="H6582" s="600"/>
    </row>
    <row r="6583" spans="1:9">
      <c r="A6583" s="67"/>
      <c r="B6583" s="601" t="s">
        <v>719</v>
      </c>
      <c r="C6583" s="67"/>
      <c r="D6583" s="67"/>
      <c r="E6583" s="600"/>
      <c r="F6583" s="67"/>
      <c r="G6583" s="600"/>
      <c r="H6583" s="600"/>
    </row>
    <row r="6584" spans="1:9">
      <c r="A6584" s="67"/>
      <c r="B6584" s="67" t="s">
        <v>1269</v>
      </c>
      <c r="C6584" s="67">
        <v>1</v>
      </c>
      <c r="D6584" s="67"/>
      <c r="E6584" s="67">
        <f>2.03+1.157+1.957+2.03</f>
        <v>7.1740000000000004</v>
      </c>
      <c r="F6584" s="67"/>
      <c r="G6584" s="600">
        <v>2.15</v>
      </c>
      <c r="H6584" s="668">
        <f t="shared" ref="H6584:H6589" si="393">+PRODUCT(C6584:G6584)</f>
        <v>15.424099999999999</v>
      </c>
      <c r="I6584" s="598"/>
    </row>
    <row r="6585" spans="1:9">
      <c r="A6585" s="67"/>
      <c r="B6585" s="67" t="s">
        <v>1270</v>
      </c>
      <c r="C6585" s="67">
        <v>-1</v>
      </c>
      <c r="D6585" s="67"/>
      <c r="E6585" s="67">
        <v>0.7</v>
      </c>
      <c r="F6585" s="67"/>
      <c r="G6585" s="600">
        <v>1.7350000000000001</v>
      </c>
      <c r="H6585" s="668">
        <f t="shared" si="393"/>
        <v>-1.2144999999999999</v>
      </c>
      <c r="I6585" s="598"/>
    </row>
    <row r="6586" spans="1:9">
      <c r="A6586" s="67"/>
      <c r="B6586" s="67" t="s">
        <v>359</v>
      </c>
      <c r="C6586" s="67">
        <v>2</v>
      </c>
      <c r="D6586" s="67"/>
      <c r="E6586" s="67">
        <v>1.524</v>
      </c>
      <c r="F6586" s="67"/>
      <c r="G6586" s="600">
        <v>2.15</v>
      </c>
      <c r="H6586" s="668">
        <f t="shared" si="393"/>
        <v>6.5532000000000004</v>
      </c>
      <c r="I6586" s="598"/>
    </row>
    <row r="6587" spans="1:9">
      <c r="A6587" s="67"/>
      <c r="B6587" s="67" t="s">
        <v>476</v>
      </c>
      <c r="C6587" s="67">
        <v>-2</v>
      </c>
      <c r="D6587" s="67"/>
      <c r="E6587" s="67">
        <v>1.524</v>
      </c>
      <c r="F6587" s="67"/>
      <c r="G6587" s="600">
        <f>2.1-1.455</f>
        <v>0.64500000000000002</v>
      </c>
      <c r="H6587" s="668">
        <f t="shared" si="393"/>
        <v>-1.9659599999999999</v>
      </c>
      <c r="I6587" s="598"/>
    </row>
    <row r="6588" spans="1:9">
      <c r="A6588" s="67"/>
      <c r="B6588" s="67" t="s">
        <v>1271</v>
      </c>
      <c r="C6588" s="67">
        <v>2</v>
      </c>
      <c r="D6588" s="67"/>
      <c r="E6588" s="67">
        <v>2.0299999999999998</v>
      </c>
      <c r="F6588" s="67"/>
      <c r="G6588" s="600">
        <v>2.15</v>
      </c>
      <c r="H6588" s="668">
        <f t="shared" si="393"/>
        <v>8.7289999999999992</v>
      </c>
      <c r="I6588" s="598"/>
    </row>
    <row r="6589" spans="1:9">
      <c r="A6589" s="67"/>
      <c r="B6589" s="67" t="s">
        <v>431</v>
      </c>
      <c r="C6589" s="67">
        <v>-2</v>
      </c>
      <c r="D6589" s="67"/>
      <c r="E6589" s="67">
        <v>0.75</v>
      </c>
      <c r="F6589" s="67"/>
      <c r="G6589" s="600">
        <v>2.1</v>
      </c>
      <c r="H6589" s="668">
        <f t="shared" si="393"/>
        <v>-3.15</v>
      </c>
      <c r="I6589" s="598"/>
    </row>
    <row r="6590" spans="1:9">
      <c r="A6590" s="67"/>
      <c r="B6590" s="601"/>
      <c r="C6590" s="67"/>
      <c r="D6590" s="67"/>
      <c r="E6590" s="600"/>
      <c r="F6590" s="67"/>
      <c r="G6590" s="600"/>
      <c r="H6590" s="600"/>
    </row>
    <row r="6591" spans="1:9">
      <c r="A6591" s="67"/>
      <c r="B6591" s="67" t="s">
        <v>1272</v>
      </c>
      <c r="C6591" s="67">
        <v>1</v>
      </c>
      <c r="D6591" s="67"/>
      <c r="E6591" s="67">
        <v>3.05</v>
      </c>
      <c r="F6591" s="67"/>
      <c r="G6591" s="600">
        <v>2.15</v>
      </c>
      <c r="H6591" s="668">
        <f t="shared" ref="H6591:H6597" si="394">+PRODUCT(C6591:G6591)</f>
        <v>6.5575000000000001</v>
      </c>
      <c r="I6591" s="598"/>
    </row>
    <row r="6592" spans="1:9">
      <c r="A6592" s="67"/>
      <c r="B6592" s="67"/>
      <c r="C6592" s="67">
        <v>1</v>
      </c>
      <c r="D6592" s="67"/>
      <c r="E6592" s="67">
        <f>2.778+0.932+1.853+2.872</f>
        <v>8.4350000000000005</v>
      </c>
      <c r="F6592" s="67"/>
      <c r="G6592" s="600">
        <v>2.15</v>
      </c>
      <c r="H6592" s="668">
        <f t="shared" si="394"/>
        <v>18.135249999999999</v>
      </c>
      <c r="I6592" s="598"/>
    </row>
    <row r="6593" spans="1:9">
      <c r="A6593" s="67"/>
      <c r="B6593" s="67" t="s">
        <v>1270</v>
      </c>
      <c r="C6593" s="67">
        <v>-1</v>
      </c>
      <c r="D6593" s="67"/>
      <c r="E6593" s="67">
        <v>0.7</v>
      </c>
      <c r="F6593" s="67"/>
      <c r="G6593" s="600">
        <v>1.7350000000000001</v>
      </c>
      <c r="H6593" s="668">
        <f t="shared" si="394"/>
        <v>-1.2144999999999999</v>
      </c>
      <c r="I6593" s="598"/>
    </row>
    <row r="6594" spans="1:9">
      <c r="A6594" s="67"/>
      <c r="B6594" s="67"/>
      <c r="C6594" s="67">
        <v>1</v>
      </c>
      <c r="D6594" s="67"/>
      <c r="E6594" s="67">
        <v>2.0299999999999998</v>
      </c>
      <c r="F6594" s="67"/>
      <c r="G6594" s="600">
        <v>2.15</v>
      </c>
      <c r="H6594" s="668">
        <f t="shared" si="394"/>
        <v>4.3644999999999996</v>
      </c>
      <c r="I6594" s="598"/>
    </row>
    <row r="6595" spans="1:9">
      <c r="A6595" s="67"/>
      <c r="B6595" s="67" t="s">
        <v>1273</v>
      </c>
      <c r="C6595" s="67">
        <v>-1</v>
      </c>
      <c r="D6595" s="67"/>
      <c r="E6595" s="67">
        <v>0.75</v>
      </c>
      <c r="F6595" s="67"/>
      <c r="G6595" s="600">
        <v>2.1</v>
      </c>
      <c r="H6595" s="668">
        <f t="shared" si="394"/>
        <v>-1.575</v>
      </c>
      <c r="I6595" s="598"/>
    </row>
    <row r="6596" spans="1:9">
      <c r="A6596" s="67"/>
      <c r="B6596" s="67"/>
      <c r="C6596" s="67">
        <v>1</v>
      </c>
      <c r="D6596" s="67"/>
      <c r="E6596" s="67">
        <v>1.5</v>
      </c>
      <c r="F6596" s="67"/>
      <c r="G6596" s="600">
        <v>2.15</v>
      </c>
      <c r="H6596" s="668">
        <f t="shared" si="394"/>
        <v>3.2250000000000001</v>
      </c>
      <c r="I6596" s="598"/>
    </row>
    <row r="6597" spans="1:9">
      <c r="A6597" s="67"/>
      <c r="B6597" s="67" t="s">
        <v>1274</v>
      </c>
      <c r="C6597" s="67">
        <v>-1</v>
      </c>
      <c r="D6597" s="67"/>
      <c r="E6597" s="67">
        <v>1</v>
      </c>
      <c r="F6597" s="67"/>
      <c r="G6597" s="600">
        <v>0.64500000000000002</v>
      </c>
      <c r="H6597" s="668">
        <f t="shared" si="394"/>
        <v>-0.64500000000000002</v>
      </c>
      <c r="I6597" s="598"/>
    </row>
    <row r="6598" spans="1:9">
      <c r="A6598" s="67"/>
      <c r="B6598" s="601"/>
      <c r="C6598" s="67"/>
      <c r="D6598" s="67"/>
      <c r="E6598" s="600"/>
      <c r="F6598" s="67"/>
      <c r="G6598" s="600"/>
      <c r="H6598" s="602">
        <f>SUM(H6584:H6597)</f>
        <v>53.223590000000002</v>
      </c>
    </row>
    <row r="6599" spans="1:9">
      <c r="A6599" s="67"/>
      <c r="B6599" s="601" t="s">
        <v>1275</v>
      </c>
      <c r="C6599" s="67"/>
      <c r="D6599" s="67"/>
      <c r="E6599" s="600"/>
      <c r="F6599" s="67"/>
      <c r="G6599" s="600"/>
      <c r="H6599" s="600"/>
    </row>
    <row r="6600" spans="1:9">
      <c r="A6600" s="67"/>
      <c r="B6600" s="601" t="s">
        <v>664</v>
      </c>
      <c r="C6600" s="67">
        <v>1</v>
      </c>
      <c r="D6600" s="67"/>
      <c r="E6600" s="600">
        <v>2.1</v>
      </c>
      <c r="F6600" s="67"/>
      <c r="G6600" s="600">
        <v>1.532</v>
      </c>
      <c r="H6600" s="600">
        <f>+PRODUCT(C6600:G6600)</f>
        <v>3.2172000000000001</v>
      </c>
    </row>
    <row r="6601" spans="1:9">
      <c r="A6601" s="67"/>
      <c r="B6601" s="601"/>
      <c r="C6601" s="67">
        <v>1</v>
      </c>
      <c r="D6601" s="67"/>
      <c r="E6601" s="600">
        <v>5.6790000000000003</v>
      </c>
      <c r="F6601" s="67"/>
      <c r="G6601" s="600">
        <f>+AVERAGE(1.532,3.3)</f>
        <v>2.4159999999999999</v>
      </c>
      <c r="H6601" s="600">
        <f>+PRODUCT(C6601:G6601)</f>
        <v>13.720464</v>
      </c>
    </row>
    <row r="6602" spans="1:9">
      <c r="A6602" s="67"/>
      <c r="B6602" s="601"/>
      <c r="C6602" s="67">
        <v>1</v>
      </c>
      <c r="D6602" s="67"/>
      <c r="E6602" s="600">
        <v>1.7</v>
      </c>
      <c r="F6602" s="67"/>
      <c r="G6602" s="600">
        <v>2.0819999999999999</v>
      </c>
      <c r="H6602" s="600">
        <f>+PRODUCT(C6602:G6602)</f>
        <v>3.5394000000000001</v>
      </c>
    </row>
    <row r="6603" spans="1:9">
      <c r="A6603" s="67"/>
      <c r="B6603" s="601"/>
      <c r="C6603" s="67">
        <v>1</v>
      </c>
      <c r="D6603" s="67"/>
      <c r="E6603" s="600">
        <v>4.9050000000000002</v>
      </c>
      <c r="F6603" s="67"/>
      <c r="G6603" s="600">
        <v>1.4930000000000001</v>
      </c>
      <c r="H6603" s="600">
        <f>+PRODUCT(C6603:G6603)</f>
        <v>7.3231650000000004</v>
      </c>
    </row>
    <row r="6604" spans="1:9">
      <c r="A6604" s="67"/>
      <c r="B6604" s="601"/>
      <c r="C6604" s="67"/>
      <c r="D6604" s="67"/>
      <c r="E6604" s="600"/>
      <c r="F6604" s="67"/>
      <c r="G6604" s="600"/>
      <c r="H6604" s="602">
        <f>SUM(H6600:H6603)</f>
        <v>27.800229000000002</v>
      </c>
    </row>
    <row r="6605" spans="1:9">
      <c r="A6605" s="67"/>
      <c r="B6605" s="601"/>
      <c r="C6605" s="67"/>
      <c r="D6605" s="67"/>
      <c r="E6605" s="600"/>
      <c r="F6605" s="67"/>
      <c r="G6605" s="600"/>
      <c r="H6605" s="600"/>
    </row>
    <row r="6606" spans="1:9">
      <c r="A6606" s="67"/>
      <c r="B6606" s="601"/>
      <c r="C6606" s="67"/>
      <c r="D6606" s="67"/>
      <c r="E6606" s="600"/>
      <c r="F6606" s="67"/>
      <c r="G6606" s="600"/>
      <c r="H6606" s="600"/>
    </row>
    <row r="6607" spans="1:9" ht="24.75" customHeight="1">
      <c r="A6607" s="67"/>
      <c r="B6607" s="601"/>
      <c r="C6607" s="67"/>
      <c r="D6607" s="67"/>
      <c r="E6607" s="600"/>
      <c r="F6607" s="67"/>
      <c r="G6607" s="600"/>
      <c r="H6607" s="600"/>
    </row>
    <row r="6608" spans="1:9">
      <c r="A6608" s="67"/>
      <c r="B6608" s="601"/>
      <c r="C6608" s="67"/>
      <c r="D6608" s="67"/>
      <c r="E6608" s="600"/>
      <c r="F6608" s="67"/>
      <c r="G6608" s="600"/>
      <c r="H6608" s="600"/>
    </row>
    <row r="6609" spans="1:9">
      <c r="A6609" s="67"/>
      <c r="B6609" s="601" t="s">
        <v>1276</v>
      </c>
      <c r="C6609" s="67"/>
      <c r="D6609" s="67"/>
      <c r="E6609" s="600"/>
      <c r="F6609" s="67"/>
      <c r="G6609" s="600"/>
      <c r="H6609" s="600"/>
    </row>
    <row r="6610" spans="1:9">
      <c r="A6610" s="67"/>
      <c r="B6610" s="67" t="s">
        <v>661</v>
      </c>
      <c r="C6610" s="67"/>
      <c r="D6610" s="67"/>
      <c r="E6610" s="67"/>
      <c r="F6610" s="67"/>
      <c r="G6610" s="600"/>
      <c r="H6610" s="67"/>
      <c r="I6610" s="598"/>
    </row>
    <row r="6611" spans="1:9">
      <c r="A6611" s="67"/>
      <c r="B6611" s="67" t="s">
        <v>1277</v>
      </c>
      <c r="C6611" s="67">
        <v>1</v>
      </c>
      <c r="D6611" s="67"/>
      <c r="E6611" s="67">
        <f>4.318+3.188</f>
        <v>7.5060000000000002</v>
      </c>
      <c r="F6611" s="67"/>
      <c r="G6611" s="600">
        <f>3.15-0.6</f>
        <v>2.5499999999999998</v>
      </c>
      <c r="H6611" s="668">
        <f t="shared" ref="H6611:H6642" si="395">+PRODUCT(C6611:G6611)</f>
        <v>19.1403</v>
      </c>
      <c r="I6611" s="598"/>
    </row>
    <row r="6612" spans="1:9">
      <c r="A6612" s="67"/>
      <c r="B6612" s="67" t="s">
        <v>1278</v>
      </c>
      <c r="C6612" s="67">
        <v>-3</v>
      </c>
      <c r="D6612" s="67"/>
      <c r="E6612" s="67">
        <v>1</v>
      </c>
      <c r="F6612" s="67"/>
      <c r="G6612" s="600">
        <f>2.5-1.244</f>
        <v>1.256</v>
      </c>
      <c r="H6612" s="668">
        <f t="shared" si="395"/>
        <v>-3.7679999999999998</v>
      </c>
      <c r="I6612" s="598"/>
    </row>
    <row r="6613" spans="1:9">
      <c r="A6613" s="67"/>
      <c r="B6613" s="67" t="s">
        <v>1277</v>
      </c>
      <c r="C6613" s="67">
        <v>1</v>
      </c>
      <c r="D6613" s="67"/>
      <c r="E6613" s="67">
        <v>12.779</v>
      </c>
      <c r="F6613" s="67"/>
      <c r="G6613" s="600">
        <f>3.15-0.6</f>
        <v>2.5499999999999998</v>
      </c>
      <c r="H6613" s="668">
        <f t="shared" si="395"/>
        <v>32.586449999999999</v>
      </c>
      <c r="I6613" s="598"/>
    </row>
    <row r="6614" spans="1:9">
      <c r="A6614" s="67"/>
      <c r="B6614" s="67" t="s">
        <v>1279</v>
      </c>
      <c r="C6614" s="67">
        <v>1</v>
      </c>
      <c r="D6614" s="67"/>
      <c r="E6614" s="67">
        <v>4.657</v>
      </c>
      <c r="F6614" s="67"/>
      <c r="G6614" s="600">
        <f>3.15-0.6</f>
        <v>2.5499999999999998</v>
      </c>
      <c r="H6614" s="668">
        <f t="shared" si="395"/>
        <v>11.875349999999999</v>
      </c>
      <c r="I6614" s="598"/>
    </row>
    <row r="6615" spans="1:9">
      <c r="A6615" s="67"/>
      <c r="B6615" s="67" t="s">
        <v>1280</v>
      </c>
      <c r="C6615" s="67">
        <v>1</v>
      </c>
      <c r="D6615" s="67"/>
      <c r="E6615" s="67">
        <v>3.6</v>
      </c>
      <c r="F6615" s="67"/>
      <c r="G6615" s="600">
        <v>2.5499999999999998</v>
      </c>
      <c r="H6615" s="668">
        <f t="shared" si="395"/>
        <v>9.18</v>
      </c>
      <c r="I6615" s="598"/>
    </row>
    <row r="6616" spans="1:9">
      <c r="A6616" s="67"/>
      <c r="B6616" s="67" t="s">
        <v>433</v>
      </c>
      <c r="C6616" s="67">
        <v>-1</v>
      </c>
      <c r="D6616" s="67"/>
      <c r="E6616" s="67">
        <v>0.6</v>
      </c>
      <c r="F6616" s="67"/>
      <c r="G6616" s="600">
        <f>2.1-0.5955</f>
        <v>1.5044999999999999</v>
      </c>
      <c r="H6616" s="668">
        <f t="shared" si="395"/>
        <v>-0.90269999999999995</v>
      </c>
      <c r="I6616" s="598"/>
    </row>
    <row r="6617" spans="1:9">
      <c r="A6617" s="67"/>
      <c r="B6617" s="67" t="s">
        <v>1281</v>
      </c>
      <c r="C6617" s="67">
        <v>1</v>
      </c>
      <c r="D6617" s="67"/>
      <c r="E6617" s="67">
        <v>2.2400000000000002</v>
      </c>
      <c r="F6617" s="67"/>
      <c r="G6617" s="600">
        <f>3.15-0.15</f>
        <v>3</v>
      </c>
      <c r="H6617" s="668">
        <f t="shared" si="395"/>
        <v>6.72</v>
      </c>
      <c r="I6617" s="598"/>
    </row>
    <row r="6618" spans="1:9">
      <c r="A6618" s="67"/>
      <c r="B6618" s="67"/>
      <c r="C6618" s="67">
        <v>1</v>
      </c>
      <c r="D6618" s="67"/>
      <c r="E6618" s="67">
        <v>2.2400000000000002</v>
      </c>
      <c r="F6618" s="67"/>
      <c r="G6618" s="600">
        <f>3.15-0.6</f>
        <v>2.5499999999999998</v>
      </c>
      <c r="H6618" s="668">
        <f t="shared" si="395"/>
        <v>5.7119999999999997</v>
      </c>
      <c r="I6618" s="598"/>
    </row>
    <row r="6619" spans="1:9">
      <c r="A6619" s="67"/>
      <c r="B6619" s="67" t="s">
        <v>1282</v>
      </c>
      <c r="C6619" s="67">
        <v>1</v>
      </c>
      <c r="D6619" s="67"/>
      <c r="E6619" s="67">
        <v>5.1310000000000002</v>
      </c>
      <c r="F6619" s="67"/>
      <c r="G6619" s="600">
        <v>2.5499999999999998</v>
      </c>
      <c r="H6619" s="668">
        <f t="shared" si="395"/>
        <v>13.08405</v>
      </c>
      <c r="I6619" s="598"/>
    </row>
    <row r="6620" spans="1:9">
      <c r="A6620" s="67"/>
      <c r="B6620" s="67" t="s">
        <v>1283</v>
      </c>
      <c r="C6620" s="67">
        <v>-1</v>
      </c>
      <c r="D6620" s="67"/>
      <c r="E6620" s="67">
        <v>0.9</v>
      </c>
      <c r="F6620" s="67"/>
      <c r="G6620" s="600">
        <v>2.1</v>
      </c>
      <c r="H6620" s="668">
        <f t="shared" si="395"/>
        <v>-1.89</v>
      </c>
      <c r="I6620" s="598"/>
    </row>
    <row r="6621" spans="1:9">
      <c r="A6621" s="67"/>
      <c r="B6621" s="67" t="s">
        <v>1284</v>
      </c>
      <c r="C6621" s="67">
        <v>-1</v>
      </c>
      <c r="D6621" s="67"/>
      <c r="E6621" s="67">
        <v>0.9</v>
      </c>
      <c r="F6621" s="67"/>
      <c r="G6621" s="600">
        <v>2.1</v>
      </c>
      <c r="H6621" s="668">
        <f t="shared" si="395"/>
        <v>-1.89</v>
      </c>
      <c r="I6621" s="598"/>
    </row>
    <row r="6622" spans="1:9">
      <c r="A6622" s="67"/>
      <c r="B6622" s="67"/>
      <c r="C6622" s="67"/>
      <c r="D6622" s="67"/>
      <c r="E6622" s="67"/>
      <c r="F6622" s="67"/>
      <c r="G6622" s="600"/>
      <c r="H6622" s="668">
        <f t="shared" si="395"/>
        <v>0</v>
      </c>
      <c r="I6622" s="598"/>
    </row>
    <row r="6623" spans="1:9">
      <c r="A6623" s="67"/>
      <c r="B6623" s="67" t="s">
        <v>1163</v>
      </c>
      <c r="C6623" s="67">
        <v>2</v>
      </c>
      <c r="D6623" s="67"/>
      <c r="E6623" s="67">
        <v>1.8</v>
      </c>
      <c r="F6623" s="67"/>
      <c r="G6623" s="600">
        <f>3.15-0.6</f>
        <v>2.5499999999999998</v>
      </c>
      <c r="H6623" s="668">
        <f t="shared" si="395"/>
        <v>9.18</v>
      </c>
      <c r="I6623" s="598"/>
    </row>
    <row r="6624" spans="1:9">
      <c r="A6624" s="67"/>
      <c r="B6624" s="67" t="s">
        <v>1285</v>
      </c>
      <c r="C6624" s="67">
        <v>-1</v>
      </c>
      <c r="D6624" s="67"/>
      <c r="E6624" s="67">
        <v>0.9</v>
      </c>
      <c r="F6624" s="67"/>
      <c r="G6624" s="600">
        <v>2.1</v>
      </c>
      <c r="H6624" s="668">
        <f t="shared" si="395"/>
        <v>-1.89</v>
      </c>
      <c r="I6624" s="598"/>
    </row>
    <row r="6625" spans="1:9">
      <c r="A6625" s="67"/>
      <c r="B6625" s="67"/>
      <c r="C6625" s="67">
        <v>1</v>
      </c>
      <c r="D6625" s="67"/>
      <c r="E6625" s="67">
        <f>0.8+0.874</f>
        <v>1.6739999999999999</v>
      </c>
      <c r="F6625" s="67"/>
      <c r="G6625" s="600">
        <f>3.15-0.6</f>
        <v>2.5499999999999998</v>
      </c>
      <c r="H6625" s="668">
        <f t="shared" si="395"/>
        <v>4.2686999999999999</v>
      </c>
      <c r="I6625" s="598"/>
    </row>
    <row r="6626" spans="1:9">
      <c r="A6626" s="67"/>
      <c r="B6626" s="67"/>
      <c r="C6626" s="67">
        <v>1</v>
      </c>
      <c r="D6626" s="67"/>
      <c r="E6626" s="67">
        <v>0.65</v>
      </c>
      <c r="F6626" s="67"/>
      <c r="G6626" s="600">
        <f>3.15-0.6</f>
        <v>2.5499999999999998</v>
      </c>
      <c r="H6626" s="668">
        <f t="shared" si="395"/>
        <v>1.6575</v>
      </c>
      <c r="I6626" s="598"/>
    </row>
    <row r="6627" spans="1:9">
      <c r="A6627" s="67"/>
      <c r="B6627" s="67"/>
      <c r="C6627" s="67">
        <v>1</v>
      </c>
      <c r="D6627" s="67"/>
      <c r="E6627" s="67">
        <v>1.6140000000000001</v>
      </c>
      <c r="F6627" s="67"/>
      <c r="G6627" s="600">
        <f>3.15-0.6</f>
        <v>2.5499999999999998</v>
      </c>
      <c r="H6627" s="668">
        <f t="shared" si="395"/>
        <v>4.1157000000000004</v>
      </c>
      <c r="I6627" s="598"/>
    </row>
    <row r="6628" spans="1:9">
      <c r="A6628" s="67"/>
      <c r="B6628" s="67"/>
      <c r="C6628" s="67">
        <v>1</v>
      </c>
      <c r="D6628" s="67"/>
      <c r="E6628" s="67">
        <v>4.8540000000000001</v>
      </c>
      <c r="F6628" s="67"/>
      <c r="G6628" s="600">
        <v>2.5499999999999998</v>
      </c>
      <c r="H6628" s="668">
        <f t="shared" si="395"/>
        <v>12.377700000000001</v>
      </c>
      <c r="I6628" s="598"/>
    </row>
    <row r="6629" spans="1:9">
      <c r="A6629" s="67"/>
      <c r="B6629" s="67" t="s">
        <v>1286</v>
      </c>
      <c r="C6629" s="67"/>
      <c r="D6629" s="67"/>
      <c r="E6629" s="67"/>
      <c r="F6629" s="67"/>
      <c r="G6629" s="600"/>
      <c r="H6629" s="668">
        <f t="shared" si="395"/>
        <v>0</v>
      </c>
      <c r="I6629" s="598"/>
    </row>
    <row r="6630" spans="1:9">
      <c r="A6630" s="67"/>
      <c r="B6630" s="67" t="s">
        <v>1287</v>
      </c>
      <c r="C6630" s="67">
        <v>1</v>
      </c>
      <c r="D6630" s="67"/>
      <c r="E6630" s="67">
        <v>3.8759999999999999</v>
      </c>
      <c r="F6630" s="67"/>
      <c r="G6630" s="600">
        <v>2.5499999999999998</v>
      </c>
      <c r="H6630" s="668">
        <f t="shared" si="395"/>
        <v>9.8838000000000008</v>
      </c>
      <c r="I6630" s="598"/>
    </row>
    <row r="6631" spans="1:9">
      <c r="A6631" s="67"/>
      <c r="B6631" s="67" t="s">
        <v>1288</v>
      </c>
      <c r="C6631" s="67">
        <v>-1</v>
      </c>
      <c r="D6631" s="67"/>
      <c r="E6631" s="67">
        <v>0.9</v>
      </c>
      <c r="F6631" s="67"/>
      <c r="G6631" s="600">
        <v>2.1</v>
      </c>
      <c r="H6631" s="668">
        <f t="shared" si="395"/>
        <v>-1.89</v>
      </c>
      <c r="I6631" s="598"/>
    </row>
    <row r="6632" spans="1:9">
      <c r="A6632" s="67"/>
      <c r="B6632" s="67" t="s">
        <v>1289</v>
      </c>
      <c r="C6632" s="67">
        <v>1</v>
      </c>
      <c r="D6632" s="67"/>
      <c r="E6632" s="67">
        <v>3.8759999999999999</v>
      </c>
      <c r="F6632" s="67"/>
      <c r="G6632" s="600">
        <v>2.5499999999999998</v>
      </c>
      <c r="H6632" s="668">
        <f t="shared" si="395"/>
        <v>9.8838000000000008</v>
      </c>
      <c r="I6632" s="598"/>
    </row>
    <row r="6633" spans="1:9">
      <c r="A6633" s="67"/>
      <c r="B6633" s="67" t="s">
        <v>359</v>
      </c>
      <c r="C6633" s="67">
        <v>1</v>
      </c>
      <c r="D6633" s="67"/>
      <c r="E6633" s="67">
        <v>4.3639999999999999</v>
      </c>
      <c r="F6633" s="67"/>
      <c r="G6633" s="600">
        <v>2.5499999999999998</v>
      </c>
      <c r="H6633" s="668">
        <f t="shared" si="395"/>
        <v>11.1282</v>
      </c>
      <c r="I6633" s="598"/>
    </row>
    <row r="6634" spans="1:9">
      <c r="A6634" s="67"/>
      <c r="B6634" s="67" t="s">
        <v>359</v>
      </c>
      <c r="C6634" s="67">
        <v>1</v>
      </c>
      <c r="D6634" s="67"/>
      <c r="E6634" s="67">
        <v>4.5640000000000001</v>
      </c>
      <c r="F6634" s="67"/>
      <c r="G6634" s="600">
        <v>2.5499999999999998</v>
      </c>
      <c r="H6634" s="668">
        <f t="shared" si="395"/>
        <v>11.638199999999999</v>
      </c>
      <c r="I6634" s="598"/>
    </row>
    <row r="6635" spans="1:9">
      <c r="A6635" s="67"/>
      <c r="B6635" s="67" t="s">
        <v>450</v>
      </c>
      <c r="C6635" s="67">
        <v>-1</v>
      </c>
      <c r="D6635" s="67"/>
      <c r="E6635" s="67">
        <v>2</v>
      </c>
      <c r="F6635" s="67"/>
      <c r="G6635" s="600">
        <f>2.5-0.81</f>
        <v>1.69</v>
      </c>
      <c r="H6635" s="668">
        <f t="shared" si="395"/>
        <v>-3.38</v>
      </c>
      <c r="I6635" s="598"/>
    </row>
    <row r="6636" spans="1:9">
      <c r="A6636" s="67"/>
      <c r="B6636" s="67"/>
      <c r="C6636" s="67"/>
      <c r="D6636" s="67"/>
      <c r="E6636" s="67"/>
      <c r="F6636" s="67"/>
      <c r="G6636" s="600"/>
      <c r="H6636" s="668">
        <f t="shared" si="395"/>
        <v>0</v>
      </c>
      <c r="I6636" s="598"/>
    </row>
    <row r="6637" spans="1:9">
      <c r="A6637" s="67"/>
      <c r="B6637" s="67" t="s">
        <v>1290</v>
      </c>
      <c r="C6637" s="67"/>
      <c r="D6637" s="67"/>
      <c r="E6637" s="67"/>
      <c r="F6637" s="67"/>
      <c r="G6637" s="600"/>
      <c r="H6637" s="668">
        <f t="shared" si="395"/>
        <v>0</v>
      </c>
      <c r="I6637" s="598"/>
    </row>
    <row r="6638" spans="1:9">
      <c r="A6638" s="67"/>
      <c r="B6638" s="67" t="s">
        <v>1291</v>
      </c>
      <c r="C6638" s="67">
        <v>1</v>
      </c>
      <c r="D6638" s="67"/>
      <c r="E6638" s="67">
        <f>5.507+4.321</f>
        <v>9.8279999999999994</v>
      </c>
      <c r="F6638" s="67"/>
      <c r="G6638" s="600">
        <f>3.15-0.15</f>
        <v>3</v>
      </c>
      <c r="H6638" s="668">
        <f t="shared" si="395"/>
        <v>29.484000000000002</v>
      </c>
      <c r="I6638" s="598"/>
    </row>
    <row r="6639" spans="1:9">
      <c r="A6639" s="67"/>
      <c r="B6639" s="67" t="s">
        <v>1292</v>
      </c>
      <c r="C6639" s="67">
        <v>-1</v>
      </c>
      <c r="D6639" s="67"/>
      <c r="E6639" s="67">
        <v>0.9</v>
      </c>
      <c r="F6639" s="67"/>
      <c r="G6639" s="600">
        <v>2.1</v>
      </c>
      <c r="H6639" s="668">
        <f t="shared" si="395"/>
        <v>-1.89</v>
      </c>
      <c r="I6639" s="598"/>
    </row>
    <row r="6640" spans="1:9">
      <c r="A6640" s="67"/>
      <c r="B6640" s="67" t="s">
        <v>1293</v>
      </c>
      <c r="C6640" s="67">
        <v>-2</v>
      </c>
      <c r="D6640" s="67"/>
      <c r="E6640" s="67">
        <v>1.35</v>
      </c>
      <c r="F6640" s="67"/>
      <c r="G6640" s="600">
        <f>2.5-0.81</f>
        <v>1.69</v>
      </c>
      <c r="H6640" s="668">
        <f t="shared" si="395"/>
        <v>-4.5629999999999997</v>
      </c>
      <c r="I6640" s="598"/>
    </row>
    <row r="6641" spans="1:9">
      <c r="A6641" s="67"/>
      <c r="B6641" s="67" t="s">
        <v>1289</v>
      </c>
      <c r="C6641" s="67">
        <v>1</v>
      </c>
      <c r="D6641" s="67"/>
      <c r="E6641" s="67">
        <v>8.4149999999999991</v>
      </c>
      <c r="F6641" s="67"/>
      <c r="G6641" s="600">
        <v>3</v>
      </c>
      <c r="H6641" s="668">
        <f t="shared" si="395"/>
        <v>25.245000000000001</v>
      </c>
      <c r="I6641" s="598"/>
    </row>
    <row r="6642" spans="1:9">
      <c r="A6642" s="67"/>
      <c r="B6642" s="67" t="s">
        <v>1294</v>
      </c>
      <c r="C6642" s="67">
        <v>-1</v>
      </c>
      <c r="D6642" s="67"/>
      <c r="E6642" s="67">
        <v>2.5</v>
      </c>
      <c r="F6642" s="67"/>
      <c r="G6642" s="600">
        <f>2.5-0.81</f>
        <v>1.69</v>
      </c>
      <c r="H6642" s="668">
        <f t="shared" si="395"/>
        <v>-4.2249999999999996</v>
      </c>
      <c r="I6642" s="598"/>
    </row>
    <row r="6643" spans="1:9">
      <c r="A6643" s="67"/>
      <c r="B6643" s="67" t="s">
        <v>1295</v>
      </c>
      <c r="C6643" s="67">
        <v>1</v>
      </c>
      <c r="D6643" s="67"/>
      <c r="E6643" s="67">
        <v>4.3339999999999996</v>
      </c>
      <c r="F6643" s="67"/>
      <c r="G6643" s="600">
        <v>2.95</v>
      </c>
      <c r="H6643" s="668">
        <f t="shared" ref="H6643:H6668" si="396">+PRODUCT(C6643:G6643)</f>
        <v>12.785299999999999</v>
      </c>
      <c r="I6643" s="598"/>
    </row>
    <row r="6644" spans="1:9">
      <c r="A6644" s="67"/>
      <c r="B6644" s="67" t="s">
        <v>1294</v>
      </c>
      <c r="C6644" s="67">
        <v>-1</v>
      </c>
      <c r="D6644" s="67"/>
      <c r="E6644" s="67">
        <v>4.3339999999999996</v>
      </c>
      <c r="F6644" s="67"/>
      <c r="G6644" s="600">
        <f>2.95-0.81</f>
        <v>2.14</v>
      </c>
      <c r="H6644" s="668">
        <f t="shared" si="396"/>
        <v>-9.2747600000000006</v>
      </c>
      <c r="I6644" s="598"/>
    </row>
    <row r="6645" spans="1:9">
      <c r="A6645" s="67"/>
      <c r="B6645" s="67"/>
      <c r="C6645" s="67"/>
      <c r="D6645" s="67"/>
      <c r="E6645" s="67"/>
      <c r="F6645" s="67"/>
      <c r="G6645" s="600"/>
      <c r="H6645" s="668">
        <f t="shared" si="396"/>
        <v>0</v>
      </c>
      <c r="I6645" s="598"/>
    </row>
    <row r="6646" spans="1:9">
      <c r="A6646" s="67"/>
      <c r="B6646" s="67" t="s">
        <v>1296</v>
      </c>
      <c r="C6646" s="67"/>
      <c r="D6646" s="67"/>
      <c r="E6646" s="67"/>
      <c r="F6646" s="67"/>
      <c r="G6646" s="600"/>
      <c r="H6646" s="668">
        <f t="shared" si="396"/>
        <v>0</v>
      </c>
      <c r="I6646" s="598"/>
    </row>
    <row r="6647" spans="1:9">
      <c r="A6647" s="67"/>
      <c r="B6647" s="67" t="s">
        <v>1297</v>
      </c>
      <c r="C6647" s="67">
        <v>1</v>
      </c>
      <c r="D6647" s="67"/>
      <c r="E6647" s="67">
        <v>7.07</v>
      </c>
      <c r="F6647" s="67"/>
      <c r="G6647" s="600">
        <v>3</v>
      </c>
      <c r="H6647" s="668">
        <f t="shared" si="396"/>
        <v>21.21</v>
      </c>
      <c r="I6647" s="598"/>
    </row>
    <row r="6648" spans="1:9">
      <c r="A6648" s="67"/>
      <c r="B6648" s="67"/>
      <c r="C6648" s="67">
        <v>1</v>
      </c>
      <c r="D6648" s="67"/>
      <c r="E6648" s="67">
        <v>6.92</v>
      </c>
      <c r="F6648" s="67"/>
      <c r="G6648" s="600">
        <v>3</v>
      </c>
      <c r="H6648" s="668">
        <f t="shared" si="396"/>
        <v>20.76</v>
      </c>
      <c r="I6648" s="598"/>
    </row>
    <row r="6649" spans="1:9">
      <c r="A6649" s="67"/>
      <c r="B6649" s="67" t="s">
        <v>401</v>
      </c>
      <c r="C6649" s="67">
        <v>1</v>
      </c>
      <c r="D6649" s="67"/>
      <c r="E6649" s="67">
        <v>3.15</v>
      </c>
      <c r="F6649" s="67"/>
      <c r="G6649" s="600">
        <v>3</v>
      </c>
      <c r="H6649" s="668">
        <f t="shared" si="396"/>
        <v>9.4499999999999993</v>
      </c>
      <c r="I6649" s="598"/>
    </row>
    <row r="6650" spans="1:9">
      <c r="A6650" s="67"/>
      <c r="B6650" s="67" t="s">
        <v>1291</v>
      </c>
      <c r="C6650" s="67">
        <v>1</v>
      </c>
      <c r="D6650" s="67"/>
      <c r="E6650" s="67">
        <v>3.25</v>
      </c>
      <c r="F6650" s="67"/>
      <c r="G6650" s="600">
        <v>3</v>
      </c>
      <c r="H6650" s="668">
        <f t="shared" si="396"/>
        <v>9.75</v>
      </c>
      <c r="I6650" s="598"/>
    </row>
    <row r="6651" spans="1:9">
      <c r="A6651" s="67"/>
      <c r="B6651" s="67" t="s">
        <v>1298</v>
      </c>
      <c r="C6651" s="67">
        <v>-1</v>
      </c>
      <c r="D6651" s="67"/>
      <c r="E6651" s="67">
        <v>1.5</v>
      </c>
      <c r="F6651" s="67"/>
      <c r="G6651" s="600">
        <v>2.1</v>
      </c>
      <c r="H6651" s="668">
        <f t="shared" si="396"/>
        <v>-3.15</v>
      </c>
      <c r="I6651" s="598"/>
    </row>
    <row r="6652" spans="1:9">
      <c r="A6652" s="67"/>
      <c r="B6652" s="67"/>
      <c r="C6652" s="67"/>
      <c r="D6652" s="67"/>
      <c r="E6652" s="67"/>
      <c r="F6652" s="67"/>
      <c r="G6652" s="600"/>
      <c r="H6652" s="668">
        <f t="shared" si="396"/>
        <v>0</v>
      </c>
      <c r="I6652" s="598"/>
    </row>
    <row r="6653" spans="1:9">
      <c r="A6653" s="67"/>
      <c r="B6653" s="67" t="s">
        <v>1299</v>
      </c>
      <c r="C6653" s="67"/>
      <c r="D6653" s="67"/>
      <c r="E6653" s="67"/>
      <c r="F6653" s="67"/>
      <c r="G6653" s="600"/>
      <c r="H6653" s="668">
        <f t="shared" si="396"/>
        <v>0</v>
      </c>
      <c r="I6653" s="598"/>
    </row>
    <row r="6654" spans="1:9">
      <c r="A6654" s="67"/>
      <c r="B6654" s="67" t="s">
        <v>359</v>
      </c>
      <c r="C6654" s="67">
        <v>1</v>
      </c>
      <c r="D6654" s="67"/>
      <c r="E6654" s="67">
        <v>0.64900000000000002</v>
      </c>
      <c r="F6654" s="67"/>
      <c r="G6654" s="600">
        <v>3</v>
      </c>
      <c r="H6654" s="668">
        <f t="shared" si="396"/>
        <v>1.9470000000000001</v>
      </c>
      <c r="I6654" s="598"/>
    </row>
    <row r="6655" spans="1:9">
      <c r="A6655" s="67"/>
      <c r="B6655" s="67" t="s">
        <v>1291</v>
      </c>
      <c r="C6655" s="67">
        <v>1</v>
      </c>
      <c r="D6655" s="67"/>
      <c r="E6655" s="67">
        <v>1.65</v>
      </c>
      <c r="F6655" s="67"/>
      <c r="G6655" s="600">
        <v>3</v>
      </c>
      <c r="H6655" s="668">
        <f t="shared" si="396"/>
        <v>4.95</v>
      </c>
      <c r="I6655" s="598"/>
    </row>
    <row r="6656" spans="1:9">
      <c r="A6656" s="67"/>
      <c r="B6656" s="67" t="s">
        <v>1298</v>
      </c>
      <c r="C6656" s="67">
        <v>-1</v>
      </c>
      <c r="D6656" s="67"/>
      <c r="E6656" s="67">
        <v>0.9</v>
      </c>
      <c r="F6656" s="67"/>
      <c r="G6656" s="600">
        <v>2.1</v>
      </c>
      <c r="H6656" s="668">
        <f t="shared" si="396"/>
        <v>-1.89</v>
      </c>
      <c r="I6656" s="598"/>
    </row>
    <row r="6657" spans="1:9">
      <c r="A6657" s="67"/>
      <c r="B6657" s="67"/>
      <c r="C6657" s="67"/>
      <c r="D6657" s="67"/>
      <c r="E6657" s="67"/>
      <c r="F6657" s="67"/>
      <c r="G6657" s="600"/>
      <c r="H6657" s="668">
        <f t="shared" si="396"/>
        <v>0</v>
      </c>
      <c r="I6657" s="598"/>
    </row>
    <row r="6658" spans="1:9">
      <c r="A6658" s="67"/>
      <c r="B6658" s="67" t="s">
        <v>719</v>
      </c>
      <c r="C6658" s="67"/>
      <c r="D6658" s="67"/>
      <c r="E6658" s="67"/>
      <c r="F6658" s="67"/>
      <c r="G6658" s="600"/>
      <c r="H6658" s="668">
        <f t="shared" si="396"/>
        <v>0</v>
      </c>
      <c r="I6658" s="598"/>
    </row>
    <row r="6659" spans="1:9">
      <c r="A6659" s="67"/>
      <c r="B6659" s="67" t="s">
        <v>1300</v>
      </c>
      <c r="C6659" s="67">
        <v>1</v>
      </c>
      <c r="D6659" s="67"/>
      <c r="E6659" s="67">
        <v>1.69</v>
      </c>
      <c r="F6659" s="67"/>
      <c r="G6659" s="600">
        <v>3</v>
      </c>
      <c r="H6659" s="668">
        <f t="shared" si="396"/>
        <v>5.07</v>
      </c>
      <c r="I6659" s="598"/>
    </row>
    <row r="6660" spans="1:9">
      <c r="A6660" s="67"/>
      <c r="B6660" s="67" t="s">
        <v>1301</v>
      </c>
      <c r="C6660" s="67">
        <v>-1</v>
      </c>
      <c r="D6660" s="67"/>
      <c r="E6660" s="67">
        <v>1.69</v>
      </c>
      <c r="F6660" s="67"/>
      <c r="G6660" s="600">
        <f>2.5-0.81</f>
        <v>1.69</v>
      </c>
      <c r="H6660" s="668">
        <f t="shared" si="396"/>
        <v>-2.8561000000000001</v>
      </c>
      <c r="I6660" s="598"/>
    </row>
    <row r="6661" spans="1:9">
      <c r="A6661" s="67"/>
      <c r="B6661" s="67" t="s">
        <v>1302</v>
      </c>
      <c r="C6661" s="67">
        <v>1</v>
      </c>
      <c r="D6661" s="67"/>
      <c r="E6661" s="67">
        <v>6</v>
      </c>
      <c r="F6661" s="67"/>
      <c r="G6661" s="600">
        <f>3.6-0.6</f>
        <v>3</v>
      </c>
      <c r="H6661" s="668">
        <f t="shared" si="396"/>
        <v>18</v>
      </c>
      <c r="I6661" s="598"/>
    </row>
    <row r="6662" spans="1:9">
      <c r="A6662" s="67"/>
      <c r="B6662" s="667" t="s">
        <v>1303</v>
      </c>
      <c r="C6662" s="67">
        <v>-1</v>
      </c>
      <c r="D6662" s="67"/>
      <c r="E6662" s="67">
        <v>1.6919999999999999</v>
      </c>
      <c r="F6662" s="67"/>
      <c r="G6662" s="600">
        <v>2.1</v>
      </c>
      <c r="H6662" s="668">
        <f t="shared" si="396"/>
        <v>-3.5531999999999999</v>
      </c>
      <c r="I6662" s="598"/>
    </row>
    <row r="6663" spans="1:9">
      <c r="A6663" s="67"/>
      <c r="B6663" s="667" t="s">
        <v>1303</v>
      </c>
      <c r="C6663" s="67">
        <v>-1</v>
      </c>
      <c r="D6663" s="67"/>
      <c r="E6663" s="67">
        <v>1.319</v>
      </c>
      <c r="F6663" s="67"/>
      <c r="G6663" s="600">
        <v>2.1</v>
      </c>
      <c r="H6663" s="668">
        <f t="shared" si="396"/>
        <v>-2.7698999999999998</v>
      </c>
      <c r="I6663" s="598"/>
    </row>
    <row r="6664" spans="1:9">
      <c r="A6664" s="67"/>
      <c r="B6664" s="67" t="s">
        <v>1304</v>
      </c>
      <c r="C6664" s="67">
        <v>1</v>
      </c>
      <c r="D6664" s="67"/>
      <c r="E6664" s="67">
        <v>5.9050000000000002</v>
      </c>
      <c r="F6664" s="67"/>
      <c r="G6664" s="600">
        <v>3</v>
      </c>
      <c r="H6664" s="668">
        <f t="shared" si="396"/>
        <v>17.715</v>
      </c>
      <c r="I6664" s="598"/>
    </row>
    <row r="6665" spans="1:9">
      <c r="A6665" s="67"/>
      <c r="B6665" s="67" t="s">
        <v>1305</v>
      </c>
      <c r="C6665" s="67">
        <v>1</v>
      </c>
      <c r="D6665" s="67"/>
      <c r="E6665" s="67">
        <f>1.84+7.22</f>
        <v>9.06</v>
      </c>
      <c r="F6665" s="67"/>
      <c r="G6665" s="600">
        <v>3</v>
      </c>
      <c r="H6665" s="668">
        <f t="shared" si="396"/>
        <v>27.18</v>
      </c>
      <c r="I6665" s="598"/>
    </row>
    <row r="6666" spans="1:9">
      <c r="A6666" s="67"/>
      <c r="B6666" s="67" t="s">
        <v>1306</v>
      </c>
      <c r="C6666" s="67">
        <v>-1</v>
      </c>
      <c r="D6666" s="67"/>
      <c r="E6666" s="67">
        <v>1.84</v>
      </c>
      <c r="F6666" s="67"/>
      <c r="G6666" s="600">
        <v>2.1</v>
      </c>
      <c r="H6666" s="668">
        <f t="shared" si="396"/>
        <v>-3.8639999999999999</v>
      </c>
      <c r="I6666" s="598"/>
    </row>
    <row r="6667" spans="1:9">
      <c r="A6667" s="67"/>
      <c r="B6667" s="67" t="s">
        <v>1307</v>
      </c>
      <c r="C6667" s="67">
        <v>-1</v>
      </c>
      <c r="D6667" s="67"/>
      <c r="E6667" s="67">
        <v>4.5</v>
      </c>
      <c r="F6667" s="67"/>
      <c r="G6667" s="600">
        <v>2.1</v>
      </c>
      <c r="H6667" s="668">
        <f t="shared" si="396"/>
        <v>-9.4499999999999993</v>
      </c>
      <c r="I6667" s="598"/>
    </row>
    <row r="6668" spans="1:9">
      <c r="A6668" s="67"/>
      <c r="B6668" s="67"/>
      <c r="C6668" s="67"/>
      <c r="D6668" s="67"/>
      <c r="E6668" s="67"/>
      <c r="F6668" s="67"/>
      <c r="G6668" s="600"/>
      <c r="H6668" s="668">
        <f t="shared" si="396"/>
        <v>0</v>
      </c>
      <c r="I6668" s="598"/>
    </row>
    <row r="6669" spans="1:9">
      <c r="A6669" s="67"/>
      <c r="B6669" s="67"/>
      <c r="C6669" s="67"/>
      <c r="D6669" s="67"/>
      <c r="E6669" s="67"/>
      <c r="F6669" s="67"/>
      <c r="G6669" s="600"/>
      <c r="H6669" s="668">
        <f t="shared" ref="H6669:H6693" si="397">+PRODUCT(C6669:G6669)</f>
        <v>0</v>
      </c>
      <c r="I6669" s="598"/>
    </row>
    <row r="6670" spans="1:9">
      <c r="A6670" s="67"/>
      <c r="B6670" s="67" t="s">
        <v>1308</v>
      </c>
      <c r="C6670" s="67">
        <v>1</v>
      </c>
      <c r="D6670" s="67"/>
      <c r="E6670" s="67">
        <v>6.1</v>
      </c>
      <c r="F6670" s="67"/>
      <c r="G6670" s="600">
        <v>3</v>
      </c>
      <c r="H6670" s="668">
        <f t="shared" si="397"/>
        <v>18.3</v>
      </c>
      <c r="I6670" s="598"/>
    </row>
    <row r="6671" spans="1:9">
      <c r="A6671" s="67"/>
      <c r="B6671" s="667" t="s">
        <v>405</v>
      </c>
      <c r="C6671" s="667">
        <v>-1</v>
      </c>
      <c r="D6671" s="667"/>
      <c r="E6671" s="667">
        <v>4.0999999999999996</v>
      </c>
      <c r="F6671" s="667"/>
      <c r="G6671" s="678">
        <v>2.15</v>
      </c>
      <c r="H6671" s="668">
        <f t="shared" si="397"/>
        <v>-8.8149999999999995</v>
      </c>
      <c r="I6671" s="598"/>
    </row>
    <row r="6672" spans="1:9">
      <c r="A6672" s="67"/>
      <c r="B6672" s="67"/>
      <c r="C6672" s="67"/>
      <c r="D6672" s="67"/>
      <c r="E6672" s="67"/>
      <c r="F6672" s="67"/>
      <c r="G6672" s="600"/>
      <c r="H6672" s="668">
        <f t="shared" si="397"/>
        <v>0</v>
      </c>
      <c r="I6672" s="598"/>
    </row>
    <row r="6673" spans="1:9">
      <c r="A6673" s="67"/>
      <c r="B6673" s="67" t="s">
        <v>1172</v>
      </c>
      <c r="C6673" s="67"/>
      <c r="D6673" s="67"/>
      <c r="E6673" s="67"/>
      <c r="F6673" s="67"/>
      <c r="G6673" s="600"/>
      <c r="H6673" s="668">
        <f t="shared" si="397"/>
        <v>0</v>
      </c>
      <c r="I6673" s="598"/>
    </row>
    <row r="6674" spans="1:9">
      <c r="A6674" s="67"/>
      <c r="B6674" s="67" t="s">
        <v>1309</v>
      </c>
      <c r="C6674" s="67">
        <v>1</v>
      </c>
      <c r="D6674" s="67"/>
      <c r="E6674" s="67">
        <f>1.841+7.22</f>
        <v>9.0609999999999999</v>
      </c>
      <c r="F6674" s="67"/>
      <c r="G6674" s="600">
        <f>3.6-0.6</f>
        <v>3</v>
      </c>
      <c r="H6674" s="668">
        <f t="shared" si="397"/>
        <v>27.183</v>
      </c>
      <c r="I6674" s="598"/>
    </row>
    <row r="6675" spans="1:9">
      <c r="A6675" s="67"/>
      <c r="B6675" s="67" t="s">
        <v>1307</v>
      </c>
      <c r="C6675" s="67">
        <v>-1</v>
      </c>
      <c r="D6675" s="67"/>
      <c r="E6675" s="67">
        <v>4.5</v>
      </c>
      <c r="F6675" s="67"/>
      <c r="G6675" s="600">
        <v>2.1</v>
      </c>
      <c r="H6675" s="668">
        <f t="shared" si="397"/>
        <v>-9.4499999999999993</v>
      </c>
      <c r="I6675" s="598"/>
    </row>
    <row r="6676" spans="1:9">
      <c r="A6676" s="67"/>
      <c r="B6676" s="67" t="s">
        <v>1306</v>
      </c>
      <c r="C6676" s="67">
        <v>-1</v>
      </c>
      <c r="D6676" s="67"/>
      <c r="E6676" s="67">
        <v>1.5</v>
      </c>
      <c r="F6676" s="67"/>
      <c r="G6676" s="600">
        <v>2.1</v>
      </c>
      <c r="H6676" s="668">
        <f t="shared" si="397"/>
        <v>-3.15</v>
      </c>
      <c r="I6676" s="598"/>
    </row>
    <row r="6677" spans="1:9">
      <c r="A6677" s="67"/>
      <c r="B6677" s="67" t="s">
        <v>359</v>
      </c>
      <c r="C6677" s="67">
        <v>1</v>
      </c>
      <c r="D6677" s="67"/>
      <c r="E6677" s="67">
        <v>5.9</v>
      </c>
      <c r="F6677" s="67"/>
      <c r="G6677" s="600">
        <f>3.6-0.6</f>
        <v>3</v>
      </c>
      <c r="H6677" s="668">
        <f t="shared" si="397"/>
        <v>17.7</v>
      </c>
      <c r="I6677" s="598"/>
    </row>
    <row r="6678" spans="1:9">
      <c r="A6678" s="67"/>
      <c r="B6678" s="67" t="s">
        <v>1310</v>
      </c>
      <c r="C6678" s="67">
        <v>1</v>
      </c>
      <c r="D6678" s="67"/>
      <c r="E6678" s="67">
        <f>1.84+6.92</f>
        <v>8.76</v>
      </c>
      <c r="F6678" s="67"/>
      <c r="G6678" s="600">
        <f>3.6-0.6</f>
        <v>3</v>
      </c>
      <c r="H6678" s="668">
        <f t="shared" si="397"/>
        <v>26.28</v>
      </c>
      <c r="I6678" s="598"/>
    </row>
    <row r="6679" spans="1:9">
      <c r="A6679" s="67"/>
      <c r="B6679" s="67" t="s">
        <v>1311</v>
      </c>
      <c r="C6679" s="67">
        <v>-1</v>
      </c>
      <c r="D6679" s="67"/>
      <c r="E6679" s="67">
        <v>1.84</v>
      </c>
      <c r="F6679" s="67"/>
      <c r="G6679" s="600">
        <f>2.95-0.81</f>
        <v>2.14</v>
      </c>
      <c r="H6679" s="668">
        <f t="shared" si="397"/>
        <v>-3.9376000000000002</v>
      </c>
      <c r="I6679" s="598"/>
    </row>
    <row r="6680" spans="1:9">
      <c r="A6680" s="67"/>
      <c r="B6680" s="67" t="s">
        <v>1312</v>
      </c>
      <c r="C6680" s="67">
        <v>1</v>
      </c>
      <c r="D6680" s="67"/>
      <c r="E6680" s="67">
        <v>5.9</v>
      </c>
      <c r="F6680" s="67"/>
      <c r="G6680" s="600">
        <f>3.6-0.6</f>
        <v>3</v>
      </c>
      <c r="H6680" s="668">
        <f t="shared" si="397"/>
        <v>17.7</v>
      </c>
      <c r="I6680" s="598"/>
    </row>
    <row r="6681" spans="1:9">
      <c r="A6681" s="67"/>
      <c r="B6681" s="67" t="s">
        <v>1313</v>
      </c>
      <c r="C6681" s="67">
        <v>-1</v>
      </c>
      <c r="D6681" s="67"/>
      <c r="E6681" s="67">
        <v>1.5840000000000001</v>
      </c>
      <c r="F6681" s="67"/>
      <c r="G6681" s="600">
        <v>2.1</v>
      </c>
      <c r="H6681" s="668">
        <f t="shared" si="397"/>
        <v>-3.3264</v>
      </c>
      <c r="I6681" s="598"/>
    </row>
    <row r="6682" spans="1:9">
      <c r="A6682" s="67"/>
      <c r="B6682" s="67" t="s">
        <v>1313</v>
      </c>
      <c r="C6682" s="67">
        <v>-1</v>
      </c>
      <c r="D6682" s="67"/>
      <c r="E6682" s="67">
        <v>1.1579999999999999</v>
      </c>
      <c r="F6682" s="67"/>
      <c r="G6682" s="600">
        <v>2.1</v>
      </c>
      <c r="H6682" s="668">
        <f t="shared" si="397"/>
        <v>-2.4318</v>
      </c>
      <c r="I6682" s="598"/>
    </row>
    <row r="6683" spans="1:9">
      <c r="A6683" s="67"/>
      <c r="B6683" s="67"/>
      <c r="C6683" s="67"/>
      <c r="D6683" s="67"/>
      <c r="E6683" s="67"/>
      <c r="F6683" s="67"/>
      <c r="G6683" s="600"/>
      <c r="H6683" s="668">
        <f t="shared" si="397"/>
        <v>0</v>
      </c>
      <c r="I6683" s="598"/>
    </row>
    <row r="6684" spans="1:9">
      <c r="A6684" s="67"/>
      <c r="B6684" s="67" t="s">
        <v>1173</v>
      </c>
      <c r="C6684" s="67"/>
      <c r="D6684" s="67"/>
      <c r="E6684" s="67"/>
      <c r="F6684" s="67"/>
      <c r="G6684" s="600"/>
      <c r="H6684" s="668">
        <f t="shared" si="397"/>
        <v>0</v>
      </c>
      <c r="I6684" s="598"/>
    </row>
    <row r="6685" spans="1:9">
      <c r="A6685" s="67"/>
      <c r="B6685" s="67" t="s">
        <v>1314</v>
      </c>
      <c r="C6685" s="67">
        <v>1</v>
      </c>
      <c r="D6685" s="67"/>
      <c r="E6685" s="67">
        <v>6.1</v>
      </c>
      <c r="F6685" s="67"/>
      <c r="G6685" s="600">
        <v>3</v>
      </c>
      <c r="H6685" s="668">
        <f t="shared" si="397"/>
        <v>18.3</v>
      </c>
      <c r="I6685" s="598"/>
    </row>
    <row r="6686" spans="1:9">
      <c r="A6686" s="67"/>
      <c r="B6686" s="67" t="s">
        <v>1315</v>
      </c>
      <c r="C6686" s="67">
        <v>1</v>
      </c>
      <c r="D6686" s="67"/>
      <c r="E6686" s="67">
        <v>7.2</v>
      </c>
      <c r="F6686" s="67"/>
      <c r="G6686" s="600">
        <v>3</v>
      </c>
      <c r="H6686" s="668">
        <f t="shared" si="397"/>
        <v>21.6</v>
      </c>
      <c r="I6686" s="598"/>
    </row>
    <row r="6687" spans="1:9">
      <c r="A6687" s="67"/>
      <c r="B6687" s="67" t="s">
        <v>1316</v>
      </c>
      <c r="C6687" s="67">
        <v>-1</v>
      </c>
      <c r="D6687" s="67"/>
      <c r="E6687" s="67">
        <v>1.5</v>
      </c>
      <c r="F6687" s="67"/>
      <c r="G6687" s="600">
        <v>2.1</v>
      </c>
      <c r="H6687" s="668">
        <f t="shared" si="397"/>
        <v>-3.15</v>
      </c>
      <c r="I6687" s="598"/>
    </row>
    <row r="6688" spans="1:9">
      <c r="A6688" s="67"/>
      <c r="B6688" s="67" t="s">
        <v>1317</v>
      </c>
      <c r="C6688" s="67">
        <v>-1</v>
      </c>
      <c r="D6688" s="67"/>
      <c r="E6688" s="67">
        <v>4.5</v>
      </c>
      <c r="F6688" s="67"/>
      <c r="G6688" s="600">
        <v>2.1</v>
      </c>
      <c r="H6688" s="668">
        <f t="shared" si="397"/>
        <v>-9.4499999999999993</v>
      </c>
      <c r="I6688" s="598"/>
    </row>
    <row r="6689" spans="1:9">
      <c r="A6689" s="67"/>
      <c r="B6689" s="67" t="s">
        <v>1318</v>
      </c>
      <c r="C6689" s="67">
        <v>1</v>
      </c>
      <c r="D6689" s="67"/>
      <c r="E6689" s="67">
        <v>6.1</v>
      </c>
      <c r="F6689" s="67"/>
      <c r="G6689" s="600">
        <v>3</v>
      </c>
      <c r="H6689" s="668">
        <f t="shared" si="397"/>
        <v>18.3</v>
      </c>
      <c r="I6689" s="598"/>
    </row>
    <row r="6690" spans="1:9">
      <c r="A6690" s="67"/>
      <c r="B6690" s="67" t="s">
        <v>1313</v>
      </c>
      <c r="C6690" s="67">
        <v>-1</v>
      </c>
      <c r="D6690" s="67"/>
      <c r="E6690" s="67">
        <v>1.9550000000000001</v>
      </c>
      <c r="F6690" s="67"/>
      <c r="G6690" s="600">
        <v>2.1</v>
      </c>
      <c r="H6690" s="668">
        <f t="shared" si="397"/>
        <v>-4.1055000000000001</v>
      </c>
      <c r="I6690" s="598"/>
    </row>
    <row r="6691" spans="1:9">
      <c r="A6691" s="67"/>
      <c r="B6691" s="67" t="s">
        <v>1313</v>
      </c>
      <c r="C6691" s="67">
        <v>-1</v>
      </c>
      <c r="D6691" s="67"/>
      <c r="E6691" s="67">
        <v>1.748</v>
      </c>
      <c r="F6691" s="67"/>
      <c r="G6691" s="600">
        <v>2.1</v>
      </c>
      <c r="H6691" s="668">
        <f t="shared" si="397"/>
        <v>-3.6707999999999998</v>
      </c>
      <c r="I6691" s="598"/>
    </row>
    <row r="6692" spans="1:9">
      <c r="A6692" s="67"/>
      <c r="B6692" s="67"/>
      <c r="C6692" s="67"/>
      <c r="D6692" s="67"/>
      <c r="E6692" s="67"/>
      <c r="F6692" s="67"/>
      <c r="G6692" s="600"/>
      <c r="H6692" s="668">
        <f t="shared" si="397"/>
        <v>0</v>
      </c>
      <c r="I6692" s="598"/>
    </row>
    <row r="6693" spans="1:9">
      <c r="A6693" s="67"/>
      <c r="B6693" s="67"/>
      <c r="C6693" s="67"/>
      <c r="D6693" s="67"/>
      <c r="E6693" s="67"/>
      <c r="F6693" s="67"/>
      <c r="G6693" s="600"/>
      <c r="H6693" s="668">
        <f t="shared" si="397"/>
        <v>0</v>
      </c>
      <c r="I6693" s="598"/>
    </row>
    <row r="6694" spans="1:9">
      <c r="A6694" s="67"/>
      <c r="B6694" s="67" t="s">
        <v>1319</v>
      </c>
      <c r="C6694" s="67">
        <v>1</v>
      </c>
      <c r="D6694" s="67"/>
      <c r="E6694" s="67">
        <f>3.51+4.79</f>
        <v>8.3000000000000007</v>
      </c>
      <c r="F6694" s="67"/>
      <c r="G6694" s="600">
        <v>3.1</v>
      </c>
      <c r="H6694" s="668">
        <f t="shared" ref="H6694:H6725" si="398">+PRODUCT(C6694:G6694)</f>
        <v>25.73</v>
      </c>
      <c r="I6694" s="598"/>
    </row>
    <row r="6695" spans="1:9">
      <c r="A6695" s="67"/>
      <c r="B6695" s="67" t="s">
        <v>405</v>
      </c>
      <c r="C6695" s="67">
        <v>-1</v>
      </c>
      <c r="D6695" s="67"/>
      <c r="E6695" s="67">
        <v>3.6</v>
      </c>
      <c r="F6695" s="67"/>
      <c r="G6695" s="600">
        <v>2.5099999999999998</v>
      </c>
      <c r="H6695" s="668">
        <f t="shared" si="398"/>
        <v>-9.0359999999999996</v>
      </c>
      <c r="I6695" s="598"/>
    </row>
    <row r="6696" spans="1:9">
      <c r="A6696" s="67"/>
      <c r="B6696" s="67"/>
      <c r="C6696" s="67">
        <v>-1</v>
      </c>
      <c r="D6696" s="67"/>
      <c r="E6696" s="67">
        <v>2.95</v>
      </c>
      <c r="F6696" s="67"/>
      <c r="G6696" s="600">
        <v>2.5099999999999998</v>
      </c>
      <c r="H6696" s="668">
        <f t="shared" si="398"/>
        <v>-7.4044999999999996</v>
      </c>
      <c r="I6696" s="598"/>
    </row>
    <row r="6697" spans="1:9">
      <c r="A6697" s="67"/>
      <c r="B6697" s="67"/>
      <c r="C6697" s="67"/>
      <c r="D6697" s="67"/>
      <c r="E6697" s="67"/>
      <c r="F6697" s="67"/>
      <c r="G6697" s="600"/>
      <c r="H6697" s="668">
        <f t="shared" si="398"/>
        <v>0</v>
      </c>
      <c r="I6697" s="598"/>
    </row>
    <row r="6698" spans="1:9">
      <c r="A6698" s="67"/>
      <c r="B6698" s="67" t="s">
        <v>1320</v>
      </c>
      <c r="C6698" s="67"/>
      <c r="D6698" s="67"/>
      <c r="E6698" s="67"/>
      <c r="F6698" s="67"/>
      <c r="G6698" s="600"/>
      <c r="H6698" s="668">
        <f t="shared" si="398"/>
        <v>0</v>
      </c>
      <c r="I6698" s="598"/>
    </row>
    <row r="6699" spans="1:9">
      <c r="A6699" s="67"/>
      <c r="B6699" s="67" t="s">
        <v>1321</v>
      </c>
      <c r="C6699" s="67">
        <v>1</v>
      </c>
      <c r="D6699" s="67"/>
      <c r="E6699" s="67">
        <v>5.4340000000000002</v>
      </c>
      <c r="F6699" s="67"/>
      <c r="G6699" s="600">
        <v>3</v>
      </c>
      <c r="H6699" s="668">
        <f t="shared" si="398"/>
        <v>16.302</v>
      </c>
      <c r="I6699" s="598"/>
    </row>
    <row r="6700" spans="1:9">
      <c r="A6700" s="67"/>
      <c r="B6700" s="67" t="s">
        <v>1322</v>
      </c>
      <c r="C6700" s="67">
        <v>-1</v>
      </c>
      <c r="D6700" s="67"/>
      <c r="E6700" s="67">
        <v>4.5</v>
      </c>
      <c r="F6700" s="67"/>
      <c r="G6700" s="600">
        <v>2.1</v>
      </c>
      <c r="H6700" s="668">
        <f t="shared" si="398"/>
        <v>-9.4499999999999993</v>
      </c>
      <c r="I6700" s="598"/>
    </row>
    <row r="6701" spans="1:9">
      <c r="A6701" s="67"/>
      <c r="B6701" s="67" t="s">
        <v>55</v>
      </c>
      <c r="C6701" s="67">
        <v>1</v>
      </c>
      <c r="D6701" s="67"/>
      <c r="E6701" s="67">
        <v>2.1019999999999999</v>
      </c>
      <c r="F6701" s="67"/>
      <c r="G6701" s="600">
        <v>3</v>
      </c>
      <c r="H6701" s="668">
        <f t="shared" si="398"/>
        <v>6.306</v>
      </c>
      <c r="I6701" s="598"/>
    </row>
    <row r="6702" spans="1:9">
      <c r="A6702" s="67"/>
      <c r="B6702" s="67" t="s">
        <v>1306</v>
      </c>
      <c r="C6702" s="67">
        <v>-1</v>
      </c>
      <c r="D6702" s="67"/>
      <c r="E6702" s="67">
        <v>1.5</v>
      </c>
      <c r="F6702" s="67"/>
      <c r="G6702" s="600">
        <v>2.1</v>
      </c>
      <c r="H6702" s="668">
        <f t="shared" si="398"/>
        <v>-3.15</v>
      </c>
      <c r="I6702" s="598"/>
    </row>
    <row r="6703" spans="1:9">
      <c r="A6703" s="67"/>
      <c r="B6703" s="67"/>
      <c r="C6703" s="67">
        <v>1</v>
      </c>
      <c r="D6703" s="67"/>
      <c r="E6703" s="67">
        <v>3.9129999999999998</v>
      </c>
      <c r="F6703" s="67"/>
      <c r="G6703" s="600">
        <v>3</v>
      </c>
      <c r="H6703" s="668">
        <f t="shared" si="398"/>
        <v>11.739000000000001</v>
      </c>
      <c r="I6703" s="598"/>
    </row>
    <row r="6704" spans="1:9">
      <c r="A6704" s="67"/>
      <c r="B6704" s="67" t="s">
        <v>1323</v>
      </c>
      <c r="C6704" s="67">
        <v>1</v>
      </c>
      <c r="D6704" s="67"/>
      <c r="E6704" s="67">
        <f>2.4+3.37+2.668</f>
        <v>8.4380000000000006</v>
      </c>
      <c r="F6704" s="67"/>
      <c r="G6704" s="600">
        <v>3</v>
      </c>
      <c r="H6704" s="668">
        <f t="shared" si="398"/>
        <v>25.314</v>
      </c>
      <c r="I6704" s="598"/>
    </row>
    <row r="6705" spans="1:9">
      <c r="A6705" s="67"/>
      <c r="B6705" s="67" t="s">
        <v>1324</v>
      </c>
      <c r="C6705" s="67">
        <v>-1</v>
      </c>
      <c r="D6705" s="67"/>
      <c r="E6705" s="67">
        <v>1.2</v>
      </c>
      <c r="F6705" s="67"/>
      <c r="G6705" s="600">
        <f>3.35-0.165</f>
        <v>3.1850000000000001</v>
      </c>
      <c r="H6705" s="668">
        <f t="shared" si="398"/>
        <v>-3.8220000000000001</v>
      </c>
      <c r="I6705" s="598"/>
    </row>
    <row r="6706" spans="1:9">
      <c r="A6706" s="67"/>
      <c r="B6706" s="67" t="s">
        <v>1325</v>
      </c>
      <c r="C6706" s="67">
        <v>-1</v>
      </c>
      <c r="D6706" s="67"/>
      <c r="E6706" s="67">
        <v>2.1</v>
      </c>
      <c r="F6706" s="67"/>
      <c r="G6706" s="600">
        <v>1.075</v>
      </c>
      <c r="H6706" s="668">
        <f t="shared" si="398"/>
        <v>-2.2574999999999998</v>
      </c>
      <c r="I6706" s="598"/>
    </row>
    <row r="6707" spans="1:9">
      <c r="A6707" s="67"/>
      <c r="B6707" s="67" t="s">
        <v>1318</v>
      </c>
      <c r="C6707" s="67">
        <v>1</v>
      </c>
      <c r="D6707" s="67"/>
      <c r="E6707" s="67">
        <f>1.703+1.944+1.602+1.844</f>
        <v>7.093</v>
      </c>
      <c r="F6707" s="67"/>
      <c r="G6707" s="600">
        <v>3.5</v>
      </c>
      <c r="H6707" s="668">
        <f t="shared" si="398"/>
        <v>24.825500000000002</v>
      </c>
      <c r="I6707" s="598"/>
    </row>
    <row r="6708" spans="1:9">
      <c r="A6708" s="67"/>
      <c r="B6708" s="67" t="s">
        <v>1325</v>
      </c>
      <c r="C6708" s="67">
        <v>-1</v>
      </c>
      <c r="D6708" s="67"/>
      <c r="E6708" s="67">
        <v>2.1</v>
      </c>
      <c r="F6708" s="67"/>
      <c r="G6708" s="600">
        <v>1.075</v>
      </c>
      <c r="H6708" s="668">
        <f t="shared" si="398"/>
        <v>-2.2574999999999998</v>
      </c>
      <c r="I6708" s="598"/>
    </row>
    <row r="6709" spans="1:9">
      <c r="A6709" s="67"/>
      <c r="B6709" s="67"/>
      <c r="C6709" s="67"/>
      <c r="D6709" s="67"/>
      <c r="E6709" s="67"/>
      <c r="F6709" s="67"/>
      <c r="G6709" s="600"/>
      <c r="H6709" s="668">
        <f t="shared" si="398"/>
        <v>0</v>
      </c>
      <c r="I6709" s="598"/>
    </row>
    <row r="6710" spans="1:9">
      <c r="A6710" s="67"/>
      <c r="B6710" s="67" t="s">
        <v>1326</v>
      </c>
      <c r="C6710" s="67">
        <v>1</v>
      </c>
      <c r="D6710" s="67"/>
      <c r="E6710" s="67">
        <f>3.2+2.388</f>
        <v>5.5880000000000001</v>
      </c>
      <c r="F6710" s="67"/>
      <c r="G6710" s="600">
        <v>3</v>
      </c>
      <c r="H6710" s="668">
        <f t="shared" si="398"/>
        <v>16.763999999999999</v>
      </c>
      <c r="I6710" s="598"/>
    </row>
    <row r="6711" spans="1:9">
      <c r="A6711" s="67"/>
      <c r="B6711" s="67" t="s">
        <v>1327</v>
      </c>
      <c r="C6711" s="67">
        <v>1</v>
      </c>
      <c r="D6711" s="67"/>
      <c r="E6711" s="67">
        <f>4.525+3.52</f>
        <v>8.0449999999999999</v>
      </c>
      <c r="F6711" s="67"/>
      <c r="G6711" s="600">
        <v>3</v>
      </c>
      <c r="H6711" s="668">
        <f t="shared" si="398"/>
        <v>24.135000000000002</v>
      </c>
      <c r="I6711" s="598"/>
    </row>
    <row r="6712" spans="1:9">
      <c r="A6712" s="67"/>
      <c r="B6712" s="67" t="s">
        <v>1301</v>
      </c>
      <c r="C6712" s="67">
        <v>-2</v>
      </c>
      <c r="D6712" s="67"/>
      <c r="E6712" s="67">
        <v>1.825</v>
      </c>
      <c r="F6712" s="67"/>
      <c r="G6712" s="600">
        <f>2.1-1.025</f>
        <v>1.075</v>
      </c>
      <c r="H6712" s="668">
        <f t="shared" si="398"/>
        <v>-3.9237500000000001</v>
      </c>
      <c r="I6712" s="598"/>
    </row>
    <row r="6713" spans="1:9">
      <c r="A6713" s="67"/>
      <c r="B6713" s="67" t="s">
        <v>1316</v>
      </c>
      <c r="C6713" s="67">
        <v>-1</v>
      </c>
      <c r="D6713" s="67"/>
      <c r="E6713" s="67">
        <v>1.5</v>
      </c>
      <c r="F6713" s="67"/>
      <c r="G6713" s="600">
        <v>2.1</v>
      </c>
      <c r="H6713" s="668">
        <f t="shared" si="398"/>
        <v>-3.15</v>
      </c>
      <c r="I6713" s="598"/>
    </row>
    <row r="6714" spans="1:9">
      <c r="A6714" s="67"/>
      <c r="B6714" s="67" t="s">
        <v>1328</v>
      </c>
      <c r="C6714" s="67">
        <v>1</v>
      </c>
      <c r="D6714" s="67"/>
      <c r="E6714" s="67">
        <v>2</v>
      </c>
      <c r="F6714" s="67"/>
      <c r="G6714" s="600">
        <v>3</v>
      </c>
      <c r="H6714" s="668">
        <f t="shared" si="398"/>
        <v>6</v>
      </c>
      <c r="I6714" s="598"/>
    </row>
    <row r="6715" spans="1:9">
      <c r="A6715" s="67"/>
      <c r="B6715" s="67"/>
      <c r="C6715" s="67">
        <v>1</v>
      </c>
      <c r="D6715" s="67"/>
      <c r="E6715" s="67">
        <v>1.8</v>
      </c>
      <c r="F6715" s="67"/>
      <c r="G6715" s="600">
        <v>3</v>
      </c>
      <c r="H6715" s="668">
        <f t="shared" si="398"/>
        <v>5.4</v>
      </c>
      <c r="I6715" s="598"/>
    </row>
    <row r="6716" spans="1:9">
      <c r="A6716" s="67"/>
      <c r="B6716" s="67" t="s">
        <v>1329</v>
      </c>
      <c r="C6716" s="67">
        <v>-2</v>
      </c>
      <c r="D6716" s="67"/>
      <c r="E6716" s="67">
        <v>0.6</v>
      </c>
      <c r="F6716" s="67"/>
      <c r="G6716" s="600">
        <f>2.1-0.595</f>
        <v>1.5049999999999999</v>
      </c>
      <c r="H6716" s="668">
        <f t="shared" si="398"/>
        <v>-1.806</v>
      </c>
      <c r="I6716" s="598"/>
    </row>
    <row r="6717" spans="1:9">
      <c r="A6717" s="67"/>
      <c r="B6717" s="67" t="s">
        <v>1330</v>
      </c>
      <c r="C6717" s="67">
        <v>2</v>
      </c>
      <c r="D6717" s="67"/>
      <c r="E6717" s="67">
        <v>1.1990000000000001</v>
      </c>
      <c r="F6717" s="67"/>
      <c r="G6717" s="600">
        <v>3</v>
      </c>
      <c r="H6717" s="668">
        <f t="shared" si="398"/>
        <v>7.194</v>
      </c>
      <c r="I6717" s="598"/>
    </row>
    <row r="6718" spans="1:9">
      <c r="A6718" s="67"/>
      <c r="B6718" s="67"/>
      <c r="C6718" s="67">
        <v>1</v>
      </c>
      <c r="D6718" s="67"/>
      <c r="E6718" s="67">
        <v>1</v>
      </c>
      <c r="F6718" s="67"/>
      <c r="G6718" s="600">
        <v>3</v>
      </c>
      <c r="H6718" s="668">
        <f t="shared" si="398"/>
        <v>3</v>
      </c>
      <c r="I6718" s="598"/>
    </row>
    <row r="6719" spans="1:9">
      <c r="A6719" s="67"/>
      <c r="B6719" s="67" t="s">
        <v>1331</v>
      </c>
      <c r="C6719" s="67">
        <v>-1</v>
      </c>
      <c r="D6719" s="67"/>
      <c r="E6719" s="67">
        <v>0.9</v>
      </c>
      <c r="F6719" s="67"/>
      <c r="G6719" s="600">
        <f>2.1-0.595</f>
        <v>1.5049999999999999</v>
      </c>
      <c r="H6719" s="668">
        <f t="shared" si="398"/>
        <v>-1.3545</v>
      </c>
      <c r="I6719" s="598"/>
    </row>
    <row r="6720" spans="1:9">
      <c r="A6720" s="67"/>
      <c r="B6720" s="67" t="s">
        <v>1318</v>
      </c>
      <c r="C6720" s="67">
        <v>1</v>
      </c>
      <c r="D6720" s="67"/>
      <c r="E6720" s="67">
        <f>1.48+1.944+1.501+0.465+2+1.5+1.5</f>
        <v>10.39</v>
      </c>
      <c r="F6720" s="67"/>
      <c r="G6720" s="600">
        <v>3.6</v>
      </c>
      <c r="H6720" s="668">
        <f t="shared" si="398"/>
        <v>37.404000000000003</v>
      </c>
      <c r="I6720" s="598"/>
    </row>
    <row r="6721" spans="1:9">
      <c r="A6721" s="67"/>
      <c r="B6721" s="67" t="s">
        <v>1325</v>
      </c>
      <c r="C6721" s="67">
        <v>-2</v>
      </c>
      <c r="D6721" s="67"/>
      <c r="E6721" s="67">
        <v>2.1</v>
      </c>
      <c r="F6721" s="67"/>
      <c r="G6721" s="600">
        <v>1.075</v>
      </c>
      <c r="H6721" s="668">
        <f t="shared" si="398"/>
        <v>-4.5149999999999997</v>
      </c>
      <c r="I6721" s="598"/>
    </row>
    <row r="6722" spans="1:9">
      <c r="A6722" s="67"/>
      <c r="B6722" s="67"/>
      <c r="C6722" s="67"/>
      <c r="D6722" s="67"/>
      <c r="E6722" s="67"/>
      <c r="F6722" s="67"/>
      <c r="G6722" s="600"/>
      <c r="H6722" s="668">
        <f t="shared" si="398"/>
        <v>0</v>
      </c>
      <c r="I6722" s="598"/>
    </row>
    <row r="6723" spans="1:9">
      <c r="A6723" s="67"/>
      <c r="B6723" s="67" t="s">
        <v>1332</v>
      </c>
      <c r="C6723" s="67"/>
      <c r="D6723" s="67"/>
      <c r="E6723" s="67"/>
      <c r="F6723" s="67"/>
      <c r="G6723" s="600"/>
      <c r="H6723" s="668">
        <f t="shared" si="398"/>
        <v>0</v>
      </c>
      <c r="I6723" s="598"/>
    </row>
    <row r="6724" spans="1:9">
      <c r="A6724" s="67"/>
      <c r="B6724" s="67" t="s">
        <v>1333</v>
      </c>
      <c r="C6724" s="67">
        <v>1</v>
      </c>
      <c r="D6724" s="67"/>
      <c r="E6724" s="67">
        <v>4.3</v>
      </c>
      <c r="F6724" s="67"/>
      <c r="G6724" s="600">
        <v>3</v>
      </c>
      <c r="H6724" s="668">
        <f t="shared" si="398"/>
        <v>12.9</v>
      </c>
      <c r="I6724" s="598"/>
    </row>
    <row r="6725" spans="1:9">
      <c r="A6725" s="67"/>
      <c r="B6725" s="67" t="s">
        <v>1334</v>
      </c>
      <c r="C6725" s="67">
        <v>-1</v>
      </c>
      <c r="D6725" s="67"/>
      <c r="E6725" s="67">
        <v>1.5</v>
      </c>
      <c r="F6725" s="67"/>
      <c r="G6725" s="600">
        <f>2.1-0.165</f>
        <v>1.9350000000000001</v>
      </c>
      <c r="H6725" s="668">
        <f t="shared" si="398"/>
        <v>-2.9024999999999999</v>
      </c>
      <c r="I6725" s="598"/>
    </row>
    <row r="6726" spans="1:9">
      <c r="A6726" s="67"/>
      <c r="B6726" s="67" t="s">
        <v>1335</v>
      </c>
      <c r="C6726" s="67">
        <v>1</v>
      </c>
      <c r="D6726" s="67"/>
      <c r="E6726" s="67">
        <v>4.3499999999999996</v>
      </c>
      <c r="F6726" s="67"/>
      <c r="G6726" s="600">
        <v>3.15</v>
      </c>
      <c r="H6726" s="668">
        <f t="shared" ref="H6726:H6757" si="399">+PRODUCT(C6726:G6726)</f>
        <v>13.702500000000001</v>
      </c>
      <c r="I6726" s="598"/>
    </row>
    <row r="6727" spans="1:9">
      <c r="A6727" s="67"/>
      <c r="B6727" s="67"/>
      <c r="C6727" s="67"/>
      <c r="D6727" s="67"/>
      <c r="E6727" s="67"/>
      <c r="F6727" s="67"/>
      <c r="G6727" s="600"/>
      <c r="H6727" s="668">
        <f t="shared" si="399"/>
        <v>0</v>
      </c>
      <c r="I6727" s="598"/>
    </row>
    <row r="6728" spans="1:9">
      <c r="A6728" s="67"/>
      <c r="B6728" s="67" t="s">
        <v>1336</v>
      </c>
      <c r="C6728" s="67"/>
      <c r="D6728" s="67"/>
      <c r="E6728" s="67"/>
      <c r="F6728" s="67"/>
      <c r="G6728" s="600"/>
      <c r="H6728" s="668">
        <f t="shared" si="399"/>
        <v>0</v>
      </c>
      <c r="I6728" s="598"/>
    </row>
    <row r="6729" spans="1:9">
      <c r="A6729" s="67"/>
      <c r="B6729" s="67" t="s">
        <v>401</v>
      </c>
      <c r="C6729" s="67">
        <v>1</v>
      </c>
      <c r="D6729" s="67"/>
      <c r="E6729" s="67">
        <f>2.04+1+2.1</f>
        <v>5.14</v>
      </c>
      <c r="F6729" s="67"/>
      <c r="G6729" s="600">
        <v>3.15</v>
      </c>
      <c r="H6729" s="668">
        <f t="shared" si="399"/>
        <v>16.190999999999999</v>
      </c>
      <c r="I6729" s="598"/>
    </row>
    <row r="6730" spans="1:9">
      <c r="A6730" s="67"/>
      <c r="B6730" s="67" t="s">
        <v>446</v>
      </c>
      <c r="C6730" s="67">
        <v>-1</v>
      </c>
      <c r="D6730" s="67"/>
      <c r="E6730" s="67">
        <v>1.5</v>
      </c>
      <c r="F6730" s="67"/>
      <c r="G6730" s="600">
        <f>2.1-0.165</f>
        <v>1.9350000000000001</v>
      </c>
      <c r="H6730" s="668">
        <f t="shared" si="399"/>
        <v>-2.9024999999999999</v>
      </c>
      <c r="I6730" s="598"/>
    </row>
    <row r="6731" spans="1:9">
      <c r="A6731" s="67"/>
      <c r="B6731" s="67" t="s">
        <v>359</v>
      </c>
      <c r="C6731" s="67">
        <v>1</v>
      </c>
      <c r="D6731" s="67"/>
      <c r="E6731" s="67">
        <f>5.25+1.95</f>
        <v>7.2</v>
      </c>
      <c r="F6731" s="67"/>
      <c r="G6731" s="600">
        <v>3</v>
      </c>
      <c r="H6731" s="668">
        <f t="shared" si="399"/>
        <v>21.6</v>
      </c>
      <c r="I6731" s="598"/>
    </row>
    <row r="6732" spans="1:9">
      <c r="A6732" s="67"/>
      <c r="B6732" s="67" t="s">
        <v>1337</v>
      </c>
      <c r="C6732" s="67">
        <v>1</v>
      </c>
      <c r="D6732" s="67"/>
      <c r="E6732" s="67">
        <v>1.39</v>
      </c>
      <c r="F6732" s="67"/>
      <c r="G6732" s="600">
        <v>3</v>
      </c>
      <c r="H6732" s="668">
        <f t="shared" si="399"/>
        <v>4.17</v>
      </c>
      <c r="I6732" s="598"/>
    </row>
    <row r="6733" spans="1:9">
      <c r="A6733" s="67"/>
      <c r="B6733" s="67"/>
      <c r="C6733" s="67"/>
      <c r="D6733" s="67"/>
      <c r="E6733" s="67"/>
      <c r="F6733" s="67"/>
      <c r="G6733" s="600"/>
      <c r="H6733" s="668">
        <f t="shared" si="399"/>
        <v>0</v>
      </c>
      <c r="I6733" s="598"/>
    </row>
    <row r="6734" spans="1:9">
      <c r="A6734" s="67"/>
      <c r="B6734" s="67" t="s">
        <v>1338</v>
      </c>
      <c r="C6734" s="67">
        <v>1</v>
      </c>
      <c r="D6734" s="67"/>
      <c r="E6734" s="67">
        <f>2.95+0.5</f>
        <v>3.45</v>
      </c>
      <c r="F6734" s="67"/>
      <c r="G6734" s="600">
        <v>3.15</v>
      </c>
      <c r="H6734" s="668">
        <f t="shared" si="399"/>
        <v>10.8675</v>
      </c>
      <c r="I6734" s="598"/>
    </row>
    <row r="6735" spans="1:9">
      <c r="A6735" s="67"/>
      <c r="B6735" s="67" t="s">
        <v>1339</v>
      </c>
      <c r="C6735" s="67">
        <v>-1</v>
      </c>
      <c r="D6735" s="67"/>
      <c r="E6735" s="67">
        <v>0.9</v>
      </c>
      <c r="F6735" s="67"/>
      <c r="G6735" s="600">
        <v>2.95</v>
      </c>
      <c r="H6735" s="668">
        <f t="shared" si="399"/>
        <v>-2.6549999999999998</v>
      </c>
      <c r="I6735" s="598"/>
    </row>
    <row r="6736" spans="1:9">
      <c r="A6736" s="67"/>
      <c r="B6736" s="67"/>
      <c r="C6736" s="67">
        <v>2</v>
      </c>
      <c r="D6736" s="67"/>
      <c r="E6736" s="67">
        <v>2.2000000000000002</v>
      </c>
      <c r="F6736" s="67"/>
      <c r="G6736" s="600">
        <f>3.6-0.15</f>
        <v>3.45</v>
      </c>
      <c r="H6736" s="668">
        <f t="shared" si="399"/>
        <v>15.18</v>
      </c>
      <c r="I6736" s="598"/>
    </row>
    <row r="6737" spans="1:9">
      <c r="A6737" s="67"/>
      <c r="B6737" s="67" t="s">
        <v>1340</v>
      </c>
      <c r="C6737" s="67">
        <v>-1</v>
      </c>
      <c r="D6737" s="67"/>
      <c r="E6737" s="67">
        <v>0.9</v>
      </c>
      <c r="F6737" s="67"/>
      <c r="G6737" s="600">
        <v>2.1</v>
      </c>
      <c r="H6737" s="668">
        <f t="shared" si="399"/>
        <v>-1.89</v>
      </c>
      <c r="I6737" s="598"/>
    </row>
    <row r="6738" spans="1:9">
      <c r="A6738" s="67"/>
      <c r="B6738" s="67" t="s">
        <v>1341</v>
      </c>
      <c r="C6738" s="67">
        <v>1</v>
      </c>
      <c r="D6738" s="67"/>
      <c r="E6738" s="67">
        <v>6</v>
      </c>
      <c r="F6738" s="67"/>
      <c r="G6738" s="600">
        <v>3.45</v>
      </c>
      <c r="H6738" s="668">
        <f t="shared" si="399"/>
        <v>20.7</v>
      </c>
      <c r="I6738" s="598"/>
    </row>
    <row r="6739" spans="1:9">
      <c r="A6739" s="67"/>
      <c r="B6739" s="67"/>
      <c r="C6739" s="67"/>
      <c r="D6739" s="67"/>
      <c r="E6739" s="67"/>
      <c r="F6739" s="67"/>
      <c r="G6739" s="600"/>
      <c r="H6739" s="668">
        <f t="shared" si="399"/>
        <v>0</v>
      </c>
      <c r="I6739" s="598"/>
    </row>
    <row r="6740" spans="1:9">
      <c r="A6740" s="67"/>
      <c r="B6740" s="67" t="s">
        <v>720</v>
      </c>
      <c r="C6740" s="67"/>
      <c r="D6740" s="67"/>
      <c r="E6740" s="67"/>
      <c r="F6740" s="67"/>
      <c r="G6740" s="600"/>
      <c r="H6740" s="668">
        <f t="shared" si="399"/>
        <v>0</v>
      </c>
      <c r="I6740" s="598"/>
    </row>
    <row r="6741" spans="1:9">
      <c r="A6741" s="67"/>
      <c r="B6741" s="67" t="s">
        <v>359</v>
      </c>
      <c r="C6741" s="67">
        <v>1</v>
      </c>
      <c r="D6741" s="67"/>
      <c r="E6741" s="67">
        <v>9.6690000000000005</v>
      </c>
      <c r="F6741" s="67"/>
      <c r="G6741" s="600">
        <v>3</v>
      </c>
      <c r="H6741" s="668">
        <f t="shared" si="399"/>
        <v>29.007000000000001</v>
      </c>
      <c r="I6741" s="598"/>
    </row>
    <row r="6742" spans="1:9">
      <c r="A6742" s="67"/>
      <c r="B6742" s="67" t="s">
        <v>1342</v>
      </c>
      <c r="C6742" s="67">
        <v>1</v>
      </c>
      <c r="D6742" s="67"/>
      <c r="E6742" s="67">
        <v>37.835000000000001</v>
      </c>
      <c r="F6742" s="67"/>
      <c r="G6742" s="600">
        <v>3.45</v>
      </c>
      <c r="H6742" s="668">
        <f t="shared" si="399"/>
        <v>130.53075000000001</v>
      </c>
      <c r="I6742" s="598"/>
    </row>
    <row r="6743" spans="1:9">
      <c r="A6743" s="67"/>
      <c r="B6743" s="67" t="s">
        <v>1343</v>
      </c>
      <c r="C6743" s="67">
        <v>-4</v>
      </c>
      <c r="D6743" s="67"/>
      <c r="E6743" s="67">
        <v>3.8</v>
      </c>
      <c r="F6743" s="67"/>
      <c r="G6743" s="600">
        <v>2.1</v>
      </c>
      <c r="H6743" s="668">
        <f t="shared" si="399"/>
        <v>-31.92</v>
      </c>
      <c r="I6743" s="598"/>
    </row>
    <row r="6744" spans="1:9">
      <c r="A6744" s="67"/>
      <c r="B6744" s="67" t="s">
        <v>1344</v>
      </c>
      <c r="C6744" s="67">
        <v>-2</v>
      </c>
      <c r="D6744" s="67"/>
      <c r="E6744" s="67">
        <v>4</v>
      </c>
      <c r="F6744" s="67"/>
      <c r="G6744" s="600">
        <v>2.1</v>
      </c>
      <c r="H6744" s="668">
        <f t="shared" si="399"/>
        <v>-16.8</v>
      </c>
      <c r="I6744" s="598"/>
    </row>
    <row r="6745" spans="1:9">
      <c r="A6745" s="67"/>
      <c r="B6745" s="67"/>
      <c r="C6745" s="67"/>
      <c r="D6745" s="67"/>
      <c r="E6745" s="67"/>
      <c r="F6745" s="67"/>
      <c r="G6745" s="600"/>
      <c r="H6745" s="668">
        <f t="shared" si="399"/>
        <v>0</v>
      </c>
      <c r="I6745" s="598"/>
    </row>
    <row r="6746" spans="1:9">
      <c r="A6746" s="67"/>
      <c r="B6746" s="67" t="s">
        <v>1345</v>
      </c>
      <c r="C6746" s="67">
        <v>2</v>
      </c>
      <c r="D6746" s="67"/>
      <c r="E6746" s="67">
        <v>1.7</v>
      </c>
      <c r="F6746" s="67"/>
      <c r="G6746" s="600">
        <v>3.45</v>
      </c>
      <c r="H6746" s="668">
        <f t="shared" si="399"/>
        <v>11.73</v>
      </c>
      <c r="I6746" s="598"/>
    </row>
    <row r="6747" spans="1:9">
      <c r="A6747" s="67"/>
      <c r="B6747" s="67" t="s">
        <v>1273</v>
      </c>
      <c r="C6747" s="67">
        <v>-2</v>
      </c>
      <c r="D6747" s="67"/>
      <c r="E6747" s="67">
        <v>0.75</v>
      </c>
      <c r="F6747" s="67"/>
      <c r="G6747" s="600">
        <v>2.1</v>
      </c>
      <c r="H6747" s="668">
        <f t="shared" si="399"/>
        <v>-3.15</v>
      </c>
      <c r="I6747" s="598"/>
    </row>
    <row r="6748" spans="1:9">
      <c r="A6748" s="67"/>
      <c r="B6748" s="67"/>
      <c r="C6748" s="67">
        <v>1</v>
      </c>
      <c r="D6748" s="67"/>
      <c r="E6748" s="67">
        <f>1.73+1.83</f>
        <v>3.56</v>
      </c>
      <c r="F6748" s="67"/>
      <c r="G6748" s="600">
        <v>3</v>
      </c>
      <c r="H6748" s="668">
        <f t="shared" si="399"/>
        <v>10.68</v>
      </c>
      <c r="I6748" s="598"/>
    </row>
    <row r="6749" spans="1:9">
      <c r="A6749" s="67"/>
      <c r="B6749" s="67" t="s">
        <v>1346</v>
      </c>
      <c r="C6749" s="67">
        <v>1</v>
      </c>
      <c r="D6749" s="67"/>
      <c r="E6749" s="67">
        <v>1.5</v>
      </c>
      <c r="F6749" s="67"/>
      <c r="G6749" s="600">
        <v>3.45</v>
      </c>
      <c r="H6749" s="668">
        <f t="shared" si="399"/>
        <v>5.1749999999999998</v>
      </c>
      <c r="I6749" s="598"/>
    </row>
    <row r="6750" spans="1:9">
      <c r="A6750" s="67"/>
      <c r="B6750" s="67"/>
      <c r="C6750" s="67"/>
      <c r="D6750" s="67"/>
      <c r="E6750" s="67"/>
      <c r="F6750" s="67"/>
      <c r="G6750" s="600"/>
      <c r="H6750" s="668">
        <f t="shared" si="399"/>
        <v>0</v>
      </c>
      <c r="I6750" s="598"/>
    </row>
    <row r="6751" spans="1:9">
      <c r="A6751" s="67"/>
      <c r="B6751" s="67" t="s">
        <v>1347</v>
      </c>
      <c r="C6751" s="67">
        <v>2</v>
      </c>
      <c r="D6751" s="67"/>
      <c r="E6751" s="67">
        <v>1.7</v>
      </c>
      <c r="F6751" s="67"/>
      <c r="G6751" s="600">
        <v>3.45</v>
      </c>
      <c r="H6751" s="668">
        <f t="shared" si="399"/>
        <v>11.73</v>
      </c>
      <c r="I6751" s="598"/>
    </row>
    <row r="6752" spans="1:9">
      <c r="A6752" s="67"/>
      <c r="B6752" s="67" t="s">
        <v>1273</v>
      </c>
      <c r="C6752" s="67">
        <v>-2</v>
      </c>
      <c r="D6752" s="67"/>
      <c r="E6752" s="67">
        <v>0.75</v>
      </c>
      <c r="F6752" s="67"/>
      <c r="G6752" s="600">
        <v>2.1</v>
      </c>
      <c r="H6752" s="668">
        <f t="shared" si="399"/>
        <v>-3.15</v>
      </c>
      <c r="I6752" s="598"/>
    </row>
    <row r="6753" spans="1:9">
      <c r="A6753" s="67"/>
      <c r="B6753" s="67"/>
      <c r="C6753" s="67">
        <v>1</v>
      </c>
      <c r="D6753" s="67"/>
      <c r="E6753" s="67">
        <f>2.03+1.93</f>
        <v>3.96</v>
      </c>
      <c r="F6753" s="67"/>
      <c r="G6753" s="600">
        <v>3</v>
      </c>
      <c r="H6753" s="668">
        <f t="shared" si="399"/>
        <v>11.88</v>
      </c>
      <c r="I6753" s="598"/>
    </row>
    <row r="6754" spans="1:9">
      <c r="A6754" s="67"/>
      <c r="B6754" s="67" t="s">
        <v>1346</v>
      </c>
      <c r="C6754" s="67">
        <v>1</v>
      </c>
      <c r="D6754" s="67"/>
      <c r="E6754" s="67">
        <v>1.5</v>
      </c>
      <c r="F6754" s="67"/>
      <c r="G6754" s="600">
        <v>3.45</v>
      </c>
      <c r="H6754" s="668">
        <f t="shared" si="399"/>
        <v>5.1749999999999998</v>
      </c>
      <c r="I6754" s="598"/>
    </row>
    <row r="6755" spans="1:9">
      <c r="A6755" s="67"/>
      <c r="B6755" s="67"/>
      <c r="C6755" s="67"/>
      <c r="D6755" s="67"/>
      <c r="E6755" s="67"/>
      <c r="F6755" s="67"/>
      <c r="G6755" s="600"/>
      <c r="H6755" s="668">
        <f t="shared" si="399"/>
        <v>0</v>
      </c>
      <c r="I6755" s="598"/>
    </row>
    <row r="6756" spans="1:9">
      <c r="A6756" s="67"/>
      <c r="B6756" s="67" t="s">
        <v>1348</v>
      </c>
      <c r="C6756" s="67">
        <v>2</v>
      </c>
      <c r="D6756" s="67"/>
      <c r="E6756" s="67">
        <v>1.7</v>
      </c>
      <c r="F6756" s="67"/>
      <c r="G6756" s="600">
        <v>3.45</v>
      </c>
      <c r="H6756" s="668">
        <f t="shared" si="399"/>
        <v>11.73</v>
      </c>
      <c r="I6756" s="598"/>
    </row>
    <row r="6757" spans="1:9">
      <c r="A6757" s="67"/>
      <c r="B6757" s="67" t="s">
        <v>1273</v>
      </c>
      <c r="C6757" s="67">
        <v>-2</v>
      </c>
      <c r="D6757" s="67"/>
      <c r="E6757" s="67">
        <v>0.75</v>
      </c>
      <c r="F6757" s="67"/>
      <c r="G6757" s="600">
        <v>2.1</v>
      </c>
      <c r="H6757" s="668">
        <f t="shared" si="399"/>
        <v>-3.15</v>
      </c>
      <c r="I6757" s="598"/>
    </row>
    <row r="6758" spans="1:9">
      <c r="A6758" s="67"/>
      <c r="B6758" s="67"/>
      <c r="C6758" s="67">
        <v>1</v>
      </c>
      <c r="D6758" s="67"/>
      <c r="E6758" s="67">
        <f>2.03+1.93</f>
        <v>3.96</v>
      </c>
      <c r="F6758" s="67"/>
      <c r="G6758" s="600">
        <v>3</v>
      </c>
      <c r="H6758" s="668">
        <f t="shared" ref="H6758:H6791" si="400">+PRODUCT(C6758:G6758)</f>
        <v>11.88</v>
      </c>
      <c r="I6758" s="598"/>
    </row>
    <row r="6759" spans="1:9">
      <c r="A6759" s="67"/>
      <c r="B6759" s="67" t="s">
        <v>1349</v>
      </c>
      <c r="C6759" s="67">
        <v>1</v>
      </c>
      <c r="D6759" s="67"/>
      <c r="E6759" s="67">
        <v>1.5</v>
      </c>
      <c r="F6759" s="67"/>
      <c r="G6759" s="600">
        <v>3.45</v>
      </c>
      <c r="H6759" s="668">
        <f t="shared" si="400"/>
        <v>5.1749999999999998</v>
      </c>
      <c r="I6759" s="598"/>
    </row>
    <row r="6760" spans="1:9">
      <c r="A6760" s="67"/>
      <c r="B6760" s="67"/>
      <c r="C6760" s="67"/>
      <c r="D6760" s="67"/>
      <c r="E6760" s="67"/>
      <c r="F6760" s="67"/>
      <c r="G6760" s="600"/>
      <c r="H6760" s="668">
        <f t="shared" si="400"/>
        <v>0</v>
      </c>
      <c r="I6760" s="598"/>
    </row>
    <row r="6761" spans="1:9">
      <c r="A6761" s="67"/>
      <c r="B6761" s="67" t="s">
        <v>1350</v>
      </c>
      <c r="C6761" s="67">
        <v>1</v>
      </c>
      <c r="D6761" s="67"/>
      <c r="E6761" s="67">
        <f>3.431</f>
        <v>3.431</v>
      </c>
      <c r="F6761" s="67"/>
      <c r="G6761" s="600">
        <v>3</v>
      </c>
      <c r="H6761" s="668">
        <f t="shared" si="400"/>
        <v>10.292999999999999</v>
      </c>
      <c r="I6761" s="598"/>
    </row>
    <row r="6762" spans="1:9">
      <c r="A6762" s="67"/>
      <c r="B6762" s="67"/>
      <c r="C6762" s="67">
        <v>1</v>
      </c>
      <c r="D6762" s="67"/>
      <c r="E6762" s="67">
        <f>2.784</f>
        <v>2.7839999999999998</v>
      </c>
      <c r="F6762" s="67"/>
      <c r="G6762" s="600">
        <v>3.45</v>
      </c>
      <c r="H6762" s="668">
        <f t="shared" si="400"/>
        <v>9.6047999999999991</v>
      </c>
      <c r="I6762" s="598"/>
    </row>
    <row r="6763" spans="1:9">
      <c r="A6763" s="67"/>
      <c r="B6763" s="67" t="s">
        <v>1351</v>
      </c>
      <c r="C6763" s="67">
        <v>-1</v>
      </c>
      <c r="D6763" s="67"/>
      <c r="E6763" s="67">
        <v>1.5</v>
      </c>
      <c r="F6763" s="67"/>
      <c r="G6763" s="600">
        <v>2.1</v>
      </c>
      <c r="H6763" s="668">
        <f t="shared" si="400"/>
        <v>-3.15</v>
      </c>
      <c r="I6763" s="598"/>
    </row>
    <row r="6764" spans="1:9">
      <c r="A6764" s="67"/>
      <c r="B6764" s="67"/>
      <c r="C6764" s="67"/>
      <c r="D6764" s="67"/>
      <c r="E6764" s="67"/>
      <c r="F6764" s="67"/>
      <c r="G6764" s="600"/>
      <c r="H6764" s="668">
        <f t="shared" si="400"/>
        <v>0</v>
      </c>
      <c r="I6764" s="598"/>
    </row>
    <row r="6765" spans="1:9">
      <c r="A6765" s="67"/>
      <c r="B6765" s="67" t="s">
        <v>1352</v>
      </c>
      <c r="C6765" s="67">
        <v>1</v>
      </c>
      <c r="D6765" s="67"/>
      <c r="E6765" s="67">
        <f>6.663</f>
        <v>6.6630000000000003</v>
      </c>
      <c r="F6765" s="67"/>
      <c r="G6765" s="600">
        <v>3</v>
      </c>
      <c r="H6765" s="668">
        <f t="shared" si="400"/>
        <v>19.989000000000001</v>
      </c>
      <c r="I6765" s="598"/>
    </row>
    <row r="6766" spans="1:9">
      <c r="A6766" s="67"/>
      <c r="B6766" s="67"/>
      <c r="C6766" s="67">
        <v>2</v>
      </c>
      <c r="D6766" s="67"/>
      <c r="E6766" s="67">
        <v>2.7839999999999998</v>
      </c>
      <c r="F6766" s="67"/>
      <c r="G6766" s="600">
        <v>3.45</v>
      </c>
      <c r="H6766" s="668">
        <f t="shared" si="400"/>
        <v>19.209599999999998</v>
      </c>
      <c r="I6766" s="598"/>
    </row>
    <row r="6767" spans="1:9">
      <c r="A6767" s="67"/>
      <c r="B6767" s="67" t="s">
        <v>1351</v>
      </c>
      <c r="C6767" s="67">
        <v>-2</v>
      </c>
      <c r="D6767" s="67"/>
      <c r="E6767" s="67">
        <v>1.5</v>
      </c>
      <c r="F6767" s="67"/>
      <c r="G6767" s="600">
        <v>2.1</v>
      </c>
      <c r="H6767" s="668">
        <f t="shared" si="400"/>
        <v>-6.3</v>
      </c>
      <c r="I6767" s="598"/>
    </row>
    <row r="6768" spans="1:9">
      <c r="A6768" s="67"/>
      <c r="B6768" s="67"/>
      <c r="C6768" s="67"/>
      <c r="D6768" s="67"/>
      <c r="E6768" s="67"/>
      <c r="F6768" s="67"/>
      <c r="G6768" s="600"/>
      <c r="H6768" s="668">
        <f t="shared" si="400"/>
        <v>0</v>
      </c>
      <c r="I6768" s="598"/>
    </row>
    <row r="6769" spans="1:9">
      <c r="A6769" s="67"/>
      <c r="B6769" s="67" t="s">
        <v>1353</v>
      </c>
      <c r="C6769" s="67">
        <v>1</v>
      </c>
      <c r="D6769" s="67"/>
      <c r="E6769" s="67">
        <f>6.663</f>
        <v>6.6630000000000003</v>
      </c>
      <c r="F6769" s="67"/>
      <c r="G6769" s="600">
        <v>3</v>
      </c>
      <c r="H6769" s="668">
        <f t="shared" si="400"/>
        <v>19.989000000000001</v>
      </c>
      <c r="I6769" s="598"/>
    </row>
    <row r="6770" spans="1:9">
      <c r="A6770" s="67"/>
      <c r="B6770" s="67"/>
      <c r="C6770" s="67">
        <v>2</v>
      </c>
      <c r="D6770" s="67"/>
      <c r="E6770" s="67">
        <v>2.7839999999999998</v>
      </c>
      <c r="F6770" s="67"/>
      <c r="G6770" s="600">
        <v>3.45</v>
      </c>
      <c r="H6770" s="668">
        <f t="shared" si="400"/>
        <v>19.209599999999998</v>
      </c>
      <c r="I6770" s="598"/>
    </row>
    <row r="6771" spans="1:9">
      <c r="A6771" s="67"/>
      <c r="B6771" s="67" t="s">
        <v>1351</v>
      </c>
      <c r="C6771" s="67">
        <v>-2</v>
      </c>
      <c r="D6771" s="67"/>
      <c r="E6771" s="67">
        <v>1.5</v>
      </c>
      <c r="F6771" s="67"/>
      <c r="G6771" s="600">
        <v>2.1</v>
      </c>
      <c r="H6771" s="668">
        <f t="shared" si="400"/>
        <v>-6.3</v>
      </c>
      <c r="I6771" s="598"/>
    </row>
    <row r="6772" spans="1:9">
      <c r="A6772" s="67"/>
      <c r="B6772" s="67"/>
      <c r="C6772" s="67"/>
      <c r="D6772" s="67"/>
      <c r="E6772" s="67"/>
      <c r="F6772" s="67"/>
      <c r="G6772" s="600"/>
      <c r="H6772" s="668">
        <f t="shared" si="400"/>
        <v>0</v>
      </c>
      <c r="I6772" s="598"/>
    </row>
    <row r="6773" spans="1:9">
      <c r="A6773" s="67"/>
      <c r="B6773" s="67" t="s">
        <v>1354</v>
      </c>
      <c r="C6773" s="67">
        <v>1</v>
      </c>
      <c r="D6773" s="67"/>
      <c r="E6773" s="67">
        <f>3.431</f>
        <v>3.431</v>
      </c>
      <c r="F6773" s="67"/>
      <c r="G6773" s="600">
        <v>3</v>
      </c>
      <c r="H6773" s="668">
        <f t="shared" si="400"/>
        <v>10.292999999999999</v>
      </c>
      <c r="I6773" s="598"/>
    </row>
    <row r="6774" spans="1:9">
      <c r="A6774" s="67"/>
      <c r="B6774" s="67"/>
      <c r="C6774" s="67">
        <v>1</v>
      </c>
      <c r="D6774" s="67"/>
      <c r="E6774" s="67">
        <v>2.7839999999999998</v>
      </c>
      <c r="F6774" s="67"/>
      <c r="G6774" s="600">
        <v>3.45</v>
      </c>
      <c r="H6774" s="668">
        <f t="shared" si="400"/>
        <v>9.6047999999999991</v>
      </c>
      <c r="I6774" s="598"/>
    </row>
    <row r="6775" spans="1:9">
      <c r="A6775" s="67"/>
      <c r="B6775" s="67" t="s">
        <v>1351</v>
      </c>
      <c r="C6775" s="67">
        <v>-1</v>
      </c>
      <c r="D6775" s="67"/>
      <c r="E6775" s="67">
        <v>1.5</v>
      </c>
      <c r="F6775" s="67"/>
      <c r="G6775" s="600">
        <v>2.1</v>
      </c>
      <c r="H6775" s="668">
        <f t="shared" si="400"/>
        <v>-3.15</v>
      </c>
      <c r="I6775" s="598"/>
    </row>
    <row r="6776" spans="1:9">
      <c r="A6776" s="67"/>
      <c r="B6776" s="67"/>
      <c r="C6776" s="67"/>
      <c r="D6776" s="67"/>
      <c r="E6776" s="67"/>
      <c r="F6776" s="67"/>
      <c r="G6776" s="600"/>
      <c r="H6776" s="668">
        <f t="shared" si="400"/>
        <v>0</v>
      </c>
      <c r="I6776" s="598"/>
    </row>
    <row r="6777" spans="1:9">
      <c r="A6777" s="67"/>
      <c r="B6777" s="67" t="s">
        <v>1355</v>
      </c>
      <c r="C6777" s="67">
        <v>1</v>
      </c>
      <c r="D6777" s="67"/>
      <c r="E6777" s="67">
        <f>4.279+3.49</f>
        <v>7.7690000000000001</v>
      </c>
      <c r="F6777" s="67"/>
      <c r="G6777" s="600">
        <v>3</v>
      </c>
      <c r="H6777" s="668">
        <f t="shared" si="400"/>
        <v>23.306999999999999</v>
      </c>
      <c r="I6777" s="598"/>
    </row>
    <row r="6778" spans="1:9">
      <c r="A6778" s="67"/>
      <c r="B6778" s="67"/>
      <c r="C6778" s="67"/>
      <c r="D6778" s="67"/>
      <c r="E6778" s="67"/>
      <c r="F6778" s="67"/>
      <c r="G6778" s="600"/>
      <c r="H6778" s="668">
        <f t="shared" si="400"/>
        <v>0</v>
      </c>
      <c r="I6778" s="598"/>
    </row>
    <row r="6779" spans="1:9">
      <c r="A6779" s="67"/>
      <c r="B6779" s="67" t="s">
        <v>1356</v>
      </c>
      <c r="C6779" s="67">
        <v>1</v>
      </c>
      <c r="D6779" s="67"/>
      <c r="E6779" s="67">
        <f>1.362+0.65+1.5+1.832+2.645+2.641+2.716</f>
        <v>13.346</v>
      </c>
      <c r="F6779" s="67"/>
      <c r="G6779" s="600">
        <v>4.649</v>
      </c>
      <c r="H6779" s="668">
        <f t="shared" si="400"/>
        <v>62.045554000000003</v>
      </c>
      <c r="I6779" s="598"/>
    </row>
    <row r="6780" spans="1:9">
      <c r="A6780" s="67"/>
      <c r="B6780" s="67" t="s">
        <v>1357</v>
      </c>
      <c r="C6780" s="67">
        <v>-1</v>
      </c>
      <c r="D6780" s="67"/>
      <c r="E6780" s="67">
        <v>1.5</v>
      </c>
      <c r="F6780" s="67"/>
      <c r="G6780" s="600">
        <v>2.1</v>
      </c>
      <c r="H6780" s="668">
        <f t="shared" si="400"/>
        <v>-3.15</v>
      </c>
      <c r="I6780" s="598"/>
    </row>
    <row r="6781" spans="1:9">
      <c r="A6781" s="67"/>
      <c r="B6781" s="67" t="s">
        <v>1358</v>
      </c>
      <c r="C6781" s="67">
        <v>-1</v>
      </c>
      <c r="D6781" s="67"/>
      <c r="E6781" s="67">
        <v>2.7160000000000002</v>
      </c>
      <c r="F6781" s="67"/>
      <c r="G6781" s="600">
        <v>1.71</v>
      </c>
      <c r="H6781" s="668">
        <f t="shared" si="400"/>
        <v>-4.6443599999999998</v>
      </c>
      <c r="I6781" s="598"/>
    </row>
    <row r="6782" spans="1:9">
      <c r="A6782" s="67"/>
      <c r="B6782" s="67" t="s">
        <v>1359</v>
      </c>
      <c r="C6782" s="67">
        <v>-1</v>
      </c>
      <c r="D6782" s="67"/>
      <c r="E6782" s="67">
        <v>2.641</v>
      </c>
      <c r="F6782" s="67"/>
      <c r="G6782" s="600">
        <v>1.71</v>
      </c>
      <c r="H6782" s="668">
        <f t="shared" si="400"/>
        <v>-4.5161100000000003</v>
      </c>
      <c r="I6782" s="598"/>
    </row>
    <row r="6783" spans="1:9">
      <c r="A6783" s="67"/>
      <c r="B6783" s="67" t="s">
        <v>1360</v>
      </c>
      <c r="C6783" s="67">
        <v>-1</v>
      </c>
      <c r="D6783" s="67"/>
      <c r="E6783" s="67">
        <v>2.645</v>
      </c>
      <c r="F6783" s="67"/>
      <c r="G6783" s="600">
        <v>1.71</v>
      </c>
      <c r="H6783" s="668">
        <f t="shared" si="400"/>
        <v>-4.5229499999999998</v>
      </c>
      <c r="I6783" s="598"/>
    </row>
    <row r="6784" spans="1:9">
      <c r="A6784" s="67"/>
      <c r="B6784" s="67"/>
      <c r="C6784" s="67"/>
      <c r="D6784" s="67"/>
      <c r="E6784" s="67"/>
      <c r="F6784" s="67"/>
      <c r="G6784" s="600"/>
      <c r="H6784" s="668">
        <f t="shared" si="400"/>
        <v>0</v>
      </c>
      <c r="I6784" s="598"/>
    </row>
    <row r="6785" spans="1:9">
      <c r="A6785" s="67"/>
      <c r="B6785" s="67" t="s">
        <v>359</v>
      </c>
      <c r="C6785" s="67">
        <v>1</v>
      </c>
      <c r="D6785" s="67"/>
      <c r="E6785" s="67">
        <f>3.493+4.07</f>
        <v>7.5629999999999997</v>
      </c>
      <c r="F6785" s="67"/>
      <c r="G6785" s="600">
        <v>4.649</v>
      </c>
      <c r="H6785" s="668">
        <f t="shared" si="400"/>
        <v>35.160387</v>
      </c>
      <c r="I6785" s="598"/>
    </row>
    <row r="6786" spans="1:9">
      <c r="A6786" s="67"/>
      <c r="B6786" s="67"/>
      <c r="C6786" s="67"/>
      <c r="D6786" s="67"/>
      <c r="E6786" s="67"/>
      <c r="F6786" s="67"/>
      <c r="G6786" s="600"/>
      <c r="H6786" s="668">
        <f t="shared" si="400"/>
        <v>0</v>
      </c>
      <c r="I6786" s="598"/>
    </row>
    <row r="6787" spans="1:9">
      <c r="A6787" s="67"/>
      <c r="B6787" s="67" t="s">
        <v>1361</v>
      </c>
      <c r="C6787" s="67">
        <v>1</v>
      </c>
      <c r="D6787" s="67"/>
      <c r="E6787" s="67">
        <f>7.123+1.5+5.146</f>
        <v>13.769</v>
      </c>
      <c r="F6787" s="67"/>
      <c r="G6787" s="600">
        <v>3.5</v>
      </c>
      <c r="H6787" s="668">
        <f t="shared" si="400"/>
        <v>48.191499999999998</v>
      </c>
      <c r="I6787" s="598"/>
    </row>
    <row r="6788" spans="1:9">
      <c r="A6788" s="67"/>
      <c r="B6788" s="67" t="s">
        <v>1362</v>
      </c>
      <c r="C6788" s="67">
        <v>-1</v>
      </c>
      <c r="D6788" s="67"/>
      <c r="E6788" s="67">
        <v>1.3</v>
      </c>
      <c r="F6788" s="67"/>
      <c r="G6788" s="600">
        <v>1.585</v>
      </c>
      <c r="H6788" s="668">
        <f t="shared" si="400"/>
        <v>-2.0605000000000002</v>
      </c>
      <c r="I6788" s="598"/>
    </row>
    <row r="6789" spans="1:9">
      <c r="A6789" s="67"/>
      <c r="B6789" s="67" t="s">
        <v>1363</v>
      </c>
      <c r="C6789" s="67">
        <v>-1</v>
      </c>
      <c r="D6789" s="67"/>
      <c r="E6789" s="67">
        <v>3.3450000000000002</v>
      </c>
      <c r="F6789" s="67"/>
      <c r="G6789" s="600">
        <v>1.71</v>
      </c>
      <c r="H6789" s="668">
        <f t="shared" si="400"/>
        <v>-5.7199499999999999</v>
      </c>
      <c r="I6789" s="598"/>
    </row>
    <row r="6790" spans="1:9">
      <c r="A6790" s="67"/>
      <c r="B6790" s="67" t="s">
        <v>1364</v>
      </c>
      <c r="C6790" s="67">
        <v>1</v>
      </c>
      <c r="D6790" s="67"/>
      <c r="E6790" s="67">
        <v>2.7229999999999999</v>
      </c>
      <c r="F6790" s="67"/>
      <c r="G6790" s="600">
        <v>2.1190000000000002</v>
      </c>
      <c r="H6790" s="668">
        <f t="shared" si="400"/>
        <v>5.7700370000000003</v>
      </c>
      <c r="I6790" s="598"/>
    </row>
    <row r="6791" spans="1:9">
      <c r="A6791" s="67"/>
      <c r="B6791" s="67" t="s">
        <v>1365</v>
      </c>
      <c r="C6791" s="67">
        <v>1</v>
      </c>
      <c r="D6791" s="67"/>
      <c r="E6791" s="67">
        <v>58.896999999999998</v>
      </c>
      <c r="F6791" s="67"/>
      <c r="G6791" s="600">
        <v>1.24</v>
      </c>
      <c r="H6791" s="668">
        <f t="shared" si="400"/>
        <v>73.03228</v>
      </c>
      <c r="I6791" s="598"/>
    </row>
    <row r="6792" spans="1:9">
      <c r="A6792" s="67"/>
      <c r="B6792" s="67"/>
      <c r="C6792" s="67"/>
      <c r="D6792" s="67"/>
      <c r="E6792" s="67"/>
      <c r="F6792" s="67"/>
      <c r="G6792" s="600"/>
      <c r="H6792" s="668"/>
      <c r="I6792" s="598"/>
    </row>
    <row r="6793" spans="1:9">
      <c r="A6793" s="67"/>
      <c r="B6793" s="688" t="s">
        <v>1190</v>
      </c>
      <c r="C6793" s="67"/>
      <c r="D6793" s="67"/>
      <c r="E6793" s="67"/>
      <c r="F6793" s="67"/>
      <c r="G6793" s="668"/>
      <c r="H6793" s="67"/>
      <c r="I6793" s="689"/>
    </row>
    <row r="6794" spans="1:9">
      <c r="A6794" s="67"/>
      <c r="B6794" s="67" t="s">
        <v>323</v>
      </c>
      <c r="C6794" s="67"/>
      <c r="D6794" s="67"/>
      <c r="E6794" s="67"/>
      <c r="F6794" s="67"/>
      <c r="G6794" s="668"/>
      <c r="H6794" s="67"/>
      <c r="I6794" s="689"/>
    </row>
    <row r="6795" spans="1:9">
      <c r="A6795" s="67"/>
      <c r="B6795" s="67" t="s">
        <v>1297</v>
      </c>
      <c r="C6795" s="67">
        <v>1</v>
      </c>
      <c r="D6795" s="67"/>
      <c r="E6795" s="67">
        <v>4.1500000000000004</v>
      </c>
      <c r="F6795" s="67"/>
      <c r="G6795" s="668">
        <v>2.6</v>
      </c>
      <c r="H6795" s="668">
        <f>+PRODUCT(C6795:G6795)</f>
        <v>10.79</v>
      </c>
    </row>
    <row r="6796" spans="1:9">
      <c r="A6796" s="67"/>
      <c r="B6796" s="67" t="s">
        <v>1297</v>
      </c>
      <c r="C6796" s="67">
        <v>1</v>
      </c>
      <c r="D6796" s="67"/>
      <c r="E6796" s="67">
        <v>5.8579999999999997</v>
      </c>
      <c r="F6796" s="67"/>
      <c r="G6796" s="668">
        <v>2.6</v>
      </c>
      <c r="H6796" s="668">
        <f>+PRODUCT(C6796:G6796)</f>
        <v>15.2308</v>
      </c>
    </row>
    <row r="6797" spans="1:9">
      <c r="A6797" s="67"/>
      <c r="B6797" s="67" t="s">
        <v>1291</v>
      </c>
      <c r="C6797" s="67">
        <v>1</v>
      </c>
      <c r="D6797" s="67"/>
      <c r="E6797" s="67">
        <v>2.3149999999999999</v>
      </c>
      <c r="F6797" s="67"/>
      <c r="G6797" s="668">
        <v>3.05</v>
      </c>
      <c r="H6797" s="668">
        <f>+PRODUCT(C6797:G6797)</f>
        <v>7.0607499999999996</v>
      </c>
    </row>
    <row r="6798" spans="1:9">
      <c r="A6798" s="67"/>
      <c r="B6798" s="67" t="s">
        <v>347</v>
      </c>
      <c r="C6798" s="67">
        <v>-1</v>
      </c>
      <c r="D6798" s="67"/>
      <c r="E6798" s="67">
        <v>0.9</v>
      </c>
      <c r="F6798" s="67"/>
      <c r="G6798" s="668">
        <v>2.1</v>
      </c>
      <c r="H6798" s="668">
        <f>+PRODUCT(C6798:G6798)</f>
        <v>-1.89</v>
      </c>
    </row>
    <row r="6799" spans="1:9">
      <c r="A6799" s="67"/>
      <c r="B6799" s="67"/>
      <c r="C6799" s="67"/>
      <c r="D6799" s="67"/>
      <c r="E6799" s="67"/>
      <c r="F6799" s="67"/>
      <c r="G6799" s="668"/>
      <c r="H6799" s="668"/>
    </row>
    <row r="6800" spans="1:9">
      <c r="A6800" s="67"/>
      <c r="B6800" s="67" t="s">
        <v>1366</v>
      </c>
      <c r="C6800" s="67">
        <v>1</v>
      </c>
      <c r="D6800" s="67"/>
      <c r="E6800" s="67">
        <v>6.0750000000000002</v>
      </c>
      <c r="F6800" s="67"/>
      <c r="G6800" s="668">
        <v>2.95</v>
      </c>
      <c r="H6800" s="668">
        <f>+PRODUCT(C6800:G6800)</f>
        <v>17.921250000000001</v>
      </c>
    </row>
    <row r="6801" spans="1:8">
      <c r="A6801" s="67"/>
      <c r="B6801" s="67" t="s">
        <v>1367</v>
      </c>
      <c r="C6801" s="67">
        <v>1</v>
      </c>
      <c r="D6801" s="67"/>
      <c r="E6801" s="67">
        <v>9.2200000000000006</v>
      </c>
      <c r="F6801" s="67"/>
      <c r="G6801" s="668">
        <v>2.95</v>
      </c>
      <c r="H6801" s="668">
        <f>+PRODUCT(C6801:G6801)</f>
        <v>27.199000000000002</v>
      </c>
    </row>
    <row r="6802" spans="1:8">
      <c r="A6802" s="67"/>
      <c r="B6802" s="67" t="s">
        <v>1368</v>
      </c>
      <c r="C6802" s="67">
        <v>-1</v>
      </c>
      <c r="D6802" s="67"/>
      <c r="E6802" s="67">
        <v>3.9470000000000001</v>
      </c>
      <c r="F6802" s="67"/>
      <c r="G6802" s="668">
        <f>2.1-0.165</f>
        <v>1.9350000000000001</v>
      </c>
      <c r="H6802" s="668">
        <f>+PRODUCT(C6802:G6802)</f>
        <v>-7.6374449999999996</v>
      </c>
    </row>
    <row r="6803" spans="1:8">
      <c r="A6803" s="67"/>
      <c r="B6803" s="67" t="s">
        <v>548</v>
      </c>
      <c r="C6803" s="67">
        <v>-1</v>
      </c>
      <c r="D6803" s="67"/>
      <c r="E6803" s="67">
        <v>1.5</v>
      </c>
      <c r="F6803" s="67"/>
      <c r="G6803" s="668">
        <v>2.1</v>
      </c>
      <c r="H6803" s="668">
        <f>+PRODUCT(C6803:G6803)</f>
        <v>-3.15</v>
      </c>
    </row>
    <row r="6804" spans="1:8">
      <c r="A6804" s="67"/>
      <c r="B6804" s="67"/>
      <c r="C6804" s="67"/>
      <c r="D6804" s="67"/>
      <c r="E6804" s="67"/>
      <c r="F6804" s="67"/>
      <c r="G6804" s="668"/>
      <c r="H6804" s="668"/>
    </row>
    <row r="6805" spans="1:8">
      <c r="A6805" s="67"/>
      <c r="B6805" s="67" t="s">
        <v>1369</v>
      </c>
      <c r="C6805" s="67">
        <v>1</v>
      </c>
      <c r="D6805" s="67"/>
      <c r="E6805" s="67">
        <f>6.495+4.7</f>
        <v>11.195</v>
      </c>
      <c r="F6805" s="67"/>
      <c r="G6805" s="668">
        <v>2.95</v>
      </c>
      <c r="H6805" s="668">
        <f>+PRODUCT(C6805:G6805)</f>
        <v>33.02525</v>
      </c>
    </row>
    <row r="6806" spans="1:8">
      <c r="A6806" s="67"/>
      <c r="B6806" s="67"/>
      <c r="C6806" s="67"/>
      <c r="D6806" s="67"/>
      <c r="E6806" s="67"/>
      <c r="F6806" s="67"/>
      <c r="G6806" s="668"/>
      <c r="H6806" s="668"/>
    </row>
    <row r="6807" spans="1:8">
      <c r="A6807" s="67"/>
      <c r="B6807" s="67" t="s">
        <v>1370</v>
      </c>
      <c r="C6807" s="67">
        <v>1</v>
      </c>
      <c r="D6807" s="67"/>
      <c r="E6807" s="67">
        <f>3.929+3.445+3.875</f>
        <v>11.249000000000001</v>
      </c>
      <c r="F6807" s="67"/>
      <c r="G6807" s="668">
        <v>2.95</v>
      </c>
      <c r="H6807" s="668">
        <f>+PRODUCT(C6807:G6807)</f>
        <v>33.184550000000002</v>
      </c>
    </row>
    <row r="6808" spans="1:8">
      <c r="A6808" s="67"/>
      <c r="B6808" s="67" t="s">
        <v>366</v>
      </c>
      <c r="C6808" s="67">
        <v>-2</v>
      </c>
      <c r="D6808" s="67"/>
      <c r="E6808" s="67">
        <v>1.2</v>
      </c>
      <c r="F6808" s="67"/>
      <c r="G6808" s="668">
        <f>2.55-1.24</f>
        <v>1.31</v>
      </c>
      <c r="H6808" s="668">
        <f>+PRODUCT(C6808:G6808)</f>
        <v>-3.1440000000000001</v>
      </c>
    </row>
    <row r="6809" spans="1:8">
      <c r="A6809" s="67"/>
      <c r="B6809" s="67" t="s">
        <v>551</v>
      </c>
      <c r="C6809" s="67">
        <v>-1</v>
      </c>
      <c r="D6809" s="67"/>
      <c r="E6809" s="67">
        <v>1.5</v>
      </c>
      <c r="F6809" s="67"/>
      <c r="G6809" s="668">
        <v>2.1</v>
      </c>
      <c r="H6809" s="668">
        <f>+PRODUCT(C6809:G6809)</f>
        <v>-3.15</v>
      </c>
    </row>
    <row r="6810" spans="1:8">
      <c r="A6810" s="67"/>
      <c r="B6810" s="67" t="s">
        <v>1371</v>
      </c>
      <c r="C6810" s="67">
        <v>-1</v>
      </c>
      <c r="D6810" s="67"/>
      <c r="E6810" s="67">
        <v>2.7749999999999999</v>
      </c>
      <c r="F6810" s="67"/>
      <c r="G6810" s="668">
        <f>2.55-2.1</f>
        <v>0.45</v>
      </c>
      <c r="H6810" s="668">
        <f>+PRODUCT(C6810:G6810)</f>
        <v>-1.24875</v>
      </c>
    </row>
    <row r="6811" spans="1:8">
      <c r="A6811" s="67"/>
      <c r="B6811" s="67" t="s">
        <v>1372</v>
      </c>
      <c r="C6811" s="67">
        <v>-1</v>
      </c>
      <c r="D6811" s="67"/>
      <c r="E6811" s="67">
        <v>1.825</v>
      </c>
      <c r="F6811" s="67"/>
      <c r="G6811" s="668">
        <f>2.55-2.1</f>
        <v>0.45</v>
      </c>
      <c r="H6811" s="668">
        <f>+PRODUCT(C6811:G6811)</f>
        <v>-0.82124999999999904</v>
      </c>
    </row>
    <row r="6812" spans="1:8">
      <c r="A6812" s="67"/>
      <c r="B6812" s="67"/>
      <c r="C6812" s="67"/>
      <c r="D6812" s="67"/>
      <c r="E6812" s="67"/>
      <c r="F6812" s="67"/>
      <c r="G6812" s="668"/>
      <c r="H6812" s="668"/>
    </row>
    <row r="6813" spans="1:8">
      <c r="A6813" s="67"/>
      <c r="B6813" s="67" t="s">
        <v>1373</v>
      </c>
      <c r="C6813" s="67">
        <v>1</v>
      </c>
      <c r="D6813" s="67"/>
      <c r="E6813" s="67">
        <f>3.479+7.157</f>
        <v>10.635999999999999</v>
      </c>
      <c r="F6813" s="67"/>
      <c r="G6813" s="668">
        <v>2.95</v>
      </c>
      <c r="H6813" s="668">
        <f>+PRODUCT(C6813:G6813)</f>
        <v>31.376200000000001</v>
      </c>
    </row>
    <row r="6814" spans="1:8">
      <c r="A6814" s="67"/>
      <c r="B6814" s="67" t="s">
        <v>347</v>
      </c>
      <c r="C6814" s="67">
        <v>-1</v>
      </c>
      <c r="D6814" s="67"/>
      <c r="E6814" s="67">
        <v>0.9</v>
      </c>
      <c r="F6814" s="67"/>
      <c r="G6814" s="668">
        <v>2.1</v>
      </c>
      <c r="H6814" s="668">
        <f>+PRODUCT(C6814:G6814)</f>
        <v>-1.89</v>
      </c>
    </row>
    <row r="6815" spans="1:8">
      <c r="A6815" s="67"/>
      <c r="B6815" s="67" t="s">
        <v>1374</v>
      </c>
      <c r="C6815" s="67">
        <v>1</v>
      </c>
      <c r="D6815" s="67"/>
      <c r="E6815" s="67">
        <f>8.02+0.587</f>
        <v>8.6069999999999993</v>
      </c>
      <c r="F6815" s="67"/>
      <c r="G6815" s="668">
        <v>2.15</v>
      </c>
      <c r="H6815" s="668">
        <f>+PRODUCT(C6815:G6815)</f>
        <v>18.505050000000001</v>
      </c>
    </row>
    <row r="6816" spans="1:8" ht="30">
      <c r="A6816" s="67"/>
      <c r="B6816" s="606" t="s">
        <v>1375</v>
      </c>
      <c r="C6816" s="67">
        <v>1</v>
      </c>
      <c r="D6816" s="67"/>
      <c r="E6816" s="67">
        <f>2.9+0.6</f>
        <v>3.5</v>
      </c>
      <c r="F6816" s="67"/>
      <c r="G6816" s="668">
        <v>2.95</v>
      </c>
      <c r="H6816" s="668">
        <f>+PRODUCT(C6816:G6816)</f>
        <v>10.324999999999999</v>
      </c>
    </row>
    <row r="6817" spans="1:8">
      <c r="A6817" s="67"/>
      <c r="B6817" s="67"/>
      <c r="C6817" s="67"/>
      <c r="D6817" s="67"/>
      <c r="E6817" s="67"/>
      <c r="F6817" s="67"/>
      <c r="G6817" s="668"/>
      <c r="H6817" s="668"/>
    </row>
    <row r="6818" spans="1:8">
      <c r="A6818" s="67"/>
      <c r="B6818" s="67" t="s">
        <v>1376</v>
      </c>
      <c r="C6818" s="67">
        <v>1</v>
      </c>
      <c r="D6818" s="67"/>
      <c r="E6818" s="67">
        <v>13.048999999999999</v>
      </c>
      <c r="F6818" s="67"/>
      <c r="G6818" s="668">
        <v>2.95</v>
      </c>
      <c r="H6818" s="668">
        <f>+PRODUCT(C6818:G6818)</f>
        <v>38.494549999999997</v>
      </c>
    </row>
    <row r="6819" spans="1:8">
      <c r="A6819" s="67"/>
      <c r="B6819" s="67"/>
      <c r="C6819" s="67"/>
      <c r="D6819" s="67"/>
      <c r="E6819" s="67"/>
      <c r="F6819" s="67"/>
      <c r="G6819" s="668"/>
      <c r="H6819" s="668"/>
    </row>
    <row r="6820" spans="1:8">
      <c r="A6820" s="67"/>
      <c r="B6820" s="67" t="s">
        <v>1377</v>
      </c>
      <c r="C6820" s="67">
        <v>1</v>
      </c>
      <c r="D6820" s="67"/>
      <c r="E6820" s="67">
        <f>2.438+3.885</f>
        <v>6.3230000000000004</v>
      </c>
      <c r="F6820" s="67"/>
      <c r="G6820" s="668">
        <v>2.95</v>
      </c>
      <c r="H6820" s="668">
        <f>+PRODUCT(C6820:G6820)</f>
        <v>18.652850000000001</v>
      </c>
    </row>
    <row r="6821" spans="1:8">
      <c r="A6821" s="67"/>
      <c r="B6821" s="67" t="s">
        <v>1378</v>
      </c>
      <c r="C6821" s="67">
        <v>2</v>
      </c>
      <c r="D6821" s="67"/>
      <c r="E6821" s="67">
        <v>2.9449999999999998</v>
      </c>
      <c r="F6821" s="67"/>
      <c r="G6821" s="668">
        <f>2.6+0.25</f>
        <v>2.85</v>
      </c>
      <c r="H6821" s="668">
        <f>+PRODUCT(C6821:G6821)</f>
        <v>16.7865</v>
      </c>
    </row>
    <row r="6822" spans="1:8">
      <c r="A6822" s="67"/>
      <c r="B6822" s="67" t="s">
        <v>324</v>
      </c>
      <c r="C6822" s="67">
        <v>-2</v>
      </c>
      <c r="D6822" s="67"/>
      <c r="E6822" s="67">
        <v>0.52</v>
      </c>
      <c r="F6822" s="67"/>
      <c r="G6822" s="668">
        <f>2.1-0.595</f>
        <v>1.5049999999999999</v>
      </c>
      <c r="H6822" s="668">
        <f>+PRODUCT(C6822:G6822)</f>
        <v>-1.5651999999999999</v>
      </c>
    </row>
    <row r="6823" spans="1:8">
      <c r="A6823" s="67"/>
      <c r="B6823" s="67" t="s">
        <v>325</v>
      </c>
      <c r="C6823" s="67">
        <v>-1</v>
      </c>
      <c r="D6823" s="67"/>
      <c r="E6823" s="67">
        <v>0.9</v>
      </c>
      <c r="F6823" s="67"/>
      <c r="G6823" s="668">
        <f>2.1-0.595</f>
        <v>1.5049999999999999</v>
      </c>
      <c r="H6823" s="668">
        <f>+PRODUCT(C6823:G6823)</f>
        <v>-1.3545</v>
      </c>
    </row>
    <row r="6824" spans="1:8">
      <c r="A6824" s="67"/>
      <c r="B6824" s="67"/>
      <c r="C6824" s="67"/>
      <c r="D6824" s="67"/>
      <c r="E6824" s="67"/>
      <c r="F6824" s="67"/>
      <c r="G6824" s="668"/>
      <c r="H6824" s="668"/>
    </row>
    <row r="6825" spans="1:8">
      <c r="A6825" s="67"/>
      <c r="B6825" s="67" t="s">
        <v>1379</v>
      </c>
      <c r="C6825" s="67">
        <v>1</v>
      </c>
      <c r="D6825" s="67"/>
      <c r="E6825" s="67">
        <v>2.2200000000000002</v>
      </c>
      <c r="F6825" s="67"/>
      <c r="G6825" s="668">
        <f>2.6+0.25</f>
        <v>2.85</v>
      </c>
      <c r="H6825" s="668">
        <f>+PRODUCT(C6825:G6825)</f>
        <v>6.327</v>
      </c>
    </row>
    <row r="6826" spans="1:8">
      <c r="A6826" s="67"/>
      <c r="B6826" s="67" t="s">
        <v>347</v>
      </c>
      <c r="C6826" s="67">
        <v>-1</v>
      </c>
      <c r="D6826" s="67"/>
      <c r="E6826" s="67">
        <v>0.9</v>
      </c>
      <c r="F6826" s="67"/>
      <c r="G6826" s="668">
        <v>2.1</v>
      </c>
      <c r="H6826" s="668">
        <f>+PRODUCT(C6826:G6826)</f>
        <v>-1.89</v>
      </c>
    </row>
    <row r="6827" spans="1:8">
      <c r="A6827" s="67"/>
      <c r="B6827" s="67" t="s">
        <v>1380</v>
      </c>
      <c r="C6827" s="67">
        <v>-1</v>
      </c>
      <c r="D6827" s="67"/>
      <c r="E6827" s="67">
        <v>0.9</v>
      </c>
      <c r="F6827" s="67"/>
      <c r="G6827" s="668">
        <f>2.8-2.1</f>
        <v>0.7</v>
      </c>
      <c r="H6827" s="668">
        <f>+PRODUCT(C6827:G6827)</f>
        <v>-0.63</v>
      </c>
    </row>
    <row r="6828" spans="1:8">
      <c r="A6828" s="67"/>
      <c r="B6828" s="67"/>
      <c r="C6828" s="67"/>
      <c r="D6828" s="67"/>
      <c r="E6828" s="67"/>
      <c r="F6828" s="67"/>
      <c r="G6828" s="668"/>
      <c r="H6828" s="668"/>
    </row>
    <row r="6829" spans="1:8">
      <c r="A6829" s="67"/>
      <c r="B6829" s="67" t="s">
        <v>1381</v>
      </c>
      <c r="C6829" s="67">
        <v>1</v>
      </c>
      <c r="D6829" s="67"/>
      <c r="E6829" s="67">
        <v>2.7450000000000001</v>
      </c>
      <c r="F6829" s="67"/>
      <c r="G6829" s="668">
        <v>2.6</v>
      </c>
      <c r="H6829" s="668">
        <f>+PRODUCT(C6829:G6829)</f>
        <v>7.1369999999999996</v>
      </c>
    </row>
    <row r="6830" spans="1:8">
      <c r="A6830" s="67"/>
      <c r="B6830" s="67" t="s">
        <v>347</v>
      </c>
      <c r="C6830" s="67">
        <v>-1</v>
      </c>
      <c r="D6830" s="67"/>
      <c r="E6830" s="67">
        <v>0.9</v>
      </c>
      <c r="F6830" s="67"/>
      <c r="G6830" s="668">
        <v>2.1</v>
      </c>
      <c r="H6830" s="668">
        <f>+PRODUCT(C6830:G6830)</f>
        <v>-1.89</v>
      </c>
    </row>
    <row r="6831" spans="1:8">
      <c r="A6831" s="67"/>
      <c r="B6831" s="67" t="s">
        <v>359</v>
      </c>
      <c r="C6831" s="67">
        <v>1</v>
      </c>
      <c r="D6831" s="67"/>
      <c r="E6831" s="67">
        <v>0.9</v>
      </c>
      <c r="F6831" s="67"/>
      <c r="G6831" s="668">
        <v>2.6</v>
      </c>
      <c r="H6831" s="668">
        <f>+PRODUCT(C6831:G6831)</f>
        <v>2.34</v>
      </c>
    </row>
    <row r="6832" spans="1:8">
      <c r="A6832" s="67"/>
      <c r="B6832" s="67" t="s">
        <v>329</v>
      </c>
      <c r="C6832" s="67">
        <v>-1</v>
      </c>
      <c r="D6832" s="67"/>
      <c r="E6832" s="67">
        <v>1.2</v>
      </c>
      <c r="F6832" s="67"/>
      <c r="G6832" s="668">
        <f>2.1-0.165</f>
        <v>1.9350000000000001</v>
      </c>
      <c r="H6832" s="668">
        <f>+PRODUCT(C6832:G6832)</f>
        <v>-2.3220000000000001</v>
      </c>
    </row>
    <row r="6833" spans="1:9">
      <c r="A6833" s="67"/>
      <c r="B6833" s="67"/>
      <c r="C6833" s="67"/>
      <c r="D6833" s="67"/>
      <c r="E6833" s="67"/>
      <c r="F6833" s="67"/>
      <c r="G6833" s="668"/>
      <c r="H6833" s="668"/>
    </row>
    <row r="6834" spans="1:9">
      <c r="A6834" s="67"/>
      <c r="B6834" s="67" t="s">
        <v>1382</v>
      </c>
      <c r="C6834" s="67">
        <v>1</v>
      </c>
      <c r="D6834" s="67"/>
      <c r="E6834" s="67">
        <v>5.19</v>
      </c>
      <c r="F6834" s="67"/>
      <c r="G6834" s="668">
        <f>3.6-0.45</f>
        <v>3.15</v>
      </c>
      <c r="H6834" s="668">
        <f>+PRODUCT(C6834:G6834)</f>
        <v>16.348500000000001</v>
      </c>
    </row>
    <row r="6835" spans="1:9">
      <c r="A6835" s="67"/>
      <c r="B6835" s="67" t="s">
        <v>407</v>
      </c>
      <c r="C6835" s="67">
        <v>1</v>
      </c>
      <c r="D6835" s="67"/>
      <c r="E6835" s="67">
        <v>6.6230000000000002</v>
      </c>
      <c r="F6835" s="67"/>
      <c r="G6835" s="600">
        <v>1.24</v>
      </c>
      <c r="H6835" s="668">
        <f>+PRODUCT(C6835:G6835)</f>
        <v>8.2125199999999996</v>
      </c>
      <c r="I6835" s="598"/>
    </row>
    <row r="6836" spans="1:9">
      <c r="A6836" s="67"/>
      <c r="B6836" s="67"/>
      <c r="C6836" s="67">
        <v>1</v>
      </c>
      <c r="D6836" s="67"/>
      <c r="E6836" s="67">
        <v>5.9050000000000002</v>
      </c>
      <c r="F6836" s="67"/>
      <c r="G6836" s="600">
        <f>2.5+0.5</f>
        <v>3</v>
      </c>
      <c r="H6836" s="668">
        <f>+PRODUCT(C6836:G6836)</f>
        <v>17.715</v>
      </c>
      <c r="I6836" s="598"/>
    </row>
    <row r="6837" spans="1:9">
      <c r="A6837" s="67"/>
      <c r="B6837" s="67"/>
      <c r="C6837" s="67"/>
      <c r="D6837" s="67"/>
      <c r="E6837" s="67"/>
      <c r="F6837" s="67"/>
      <c r="G6837" s="668"/>
      <c r="H6837" s="684">
        <f>SUM(H6611:H6836)</f>
        <v>1502.4621030000001</v>
      </c>
    </row>
    <row r="6838" spans="1:9">
      <c r="A6838" s="67"/>
      <c r="B6838" s="67"/>
      <c r="C6838" s="67"/>
      <c r="D6838" s="67"/>
      <c r="E6838" s="67"/>
      <c r="F6838" s="67"/>
      <c r="G6838" s="668"/>
      <c r="H6838" s="668"/>
    </row>
    <row r="6839" spans="1:9">
      <c r="A6839" s="67"/>
      <c r="B6839" s="599" t="s">
        <v>18</v>
      </c>
      <c r="C6839" s="67"/>
      <c r="D6839" s="67"/>
      <c r="E6839" s="67"/>
      <c r="F6839" s="67"/>
      <c r="G6839" s="600"/>
      <c r="H6839" s="668"/>
      <c r="I6839" s="598"/>
    </row>
    <row r="6840" spans="1:9">
      <c r="A6840" s="67"/>
      <c r="B6840" s="67" t="s">
        <v>1199</v>
      </c>
      <c r="C6840" s="67">
        <v>1</v>
      </c>
      <c r="D6840" s="67"/>
      <c r="E6840" s="67">
        <v>5.85</v>
      </c>
      <c r="F6840" s="67"/>
      <c r="G6840" s="600">
        <f>3.6-0.6</f>
        <v>3</v>
      </c>
      <c r="H6840" s="668">
        <f t="shared" ref="H6840:H6852" si="401">+PRODUCT(C6840:G6840)</f>
        <v>17.55</v>
      </c>
      <c r="I6840" s="598"/>
    </row>
    <row r="6841" spans="1:9">
      <c r="A6841" s="67"/>
      <c r="B6841" s="67"/>
      <c r="C6841" s="67">
        <v>2</v>
      </c>
      <c r="D6841" s="67"/>
      <c r="E6841" s="67">
        <v>1.96</v>
      </c>
      <c r="F6841" s="67"/>
      <c r="G6841" s="600">
        <f>3.6-0.6</f>
        <v>3</v>
      </c>
      <c r="H6841" s="668">
        <f t="shared" si="401"/>
        <v>11.76</v>
      </c>
      <c r="I6841" s="598"/>
    </row>
    <row r="6842" spans="1:9">
      <c r="A6842" s="67"/>
      <c r="B6842" s="67" t="s">
        <v>1383</v>
      </c>
      <c r="C6842" s="67">
        <v>-1</v>
      </c>
      <c r="D6842" s="67"/>
      <c r="E6842" s="67">
        <v>1.96</v>
      </c>
      <c r="F6842" s="67"/>
      <c r="G6842" s="600">
        <f>1.76-0.165</f>
        <v>1.595</v>
      </c>
      <c r="H6842" s="668">
        <f t="shared" si="401"/>
        <v>-3.1261999999999999</v>
      </c>
      <c r="I6842" s="598"/>
    </row>
    <row r="6843" spans="1:9">
      <c r="A6843" s="67"/>
      <c r="B6843" s="67"/>
      <c r="C6843" s="67">
        <v>1</v>
      </c>
      <c r="D6843" s="67"/>
      <c r="E6843" s="67">
        <v>4.3339999999999996</v>
      </c>
      <c r="F6843" s="67"/>
      <c r="G6843" s="600">
        <v>3</v>
      </c>
      <c r="H6843" s="668">
        <f t="shared" si="401"/>
        <v>13.002000000000001</v>
      </c>
      <c r="I6843" s="598"/>
    </row>
    <row r="6844" spans="1:9">
      <c r="A6844" s="67"/>
      <c r="B6844" s="67" t="s">
        <v>1384</v>
      </c>
      <c r="C6844" s="67">
        <v>-1</v>
      </c>
      <c r="D6844" s="67"/>
      <c r="E6844" s="67">
        <v>4.3339999999999996</v>
      </c>
      <c r="F6844" s="67"/>
      <c r="G6844" s="600">
        <f>2.95-1.24</f>
        <v>1.71</v>
      </c>
      <c r="H6844" s="668">
        <f t="shared" si="401"/>
        <v>-7.4111399999999996</v>
      </c>
      <c r="I6844" s="598"/>
    </row>
    <row r="6845" spans="1:9">
      <c r="A6845" s="67"/>
      <c r="B6845" s="67" t="s">
        <v>359</v>
      </c>
      <c r="C6845" s="67">
        <v>1</v>
      </c>
      <c r="D6845" s="67"/>
      <c r="E6845" s="67">
        <v>5.7069999999999999</v>
      </c>
      <c r="F6845" s="67"/>
      <c r="G6845" s="600">
        <v>3</v>
      </c>
      <c r="H6845" s="668">
        <f t="shared" si="401"/>
        <v>17.120999999999999</v>
      </c>
      <c r="I6845" s="598"/>
    </row>
    <row r="6846" spans="1:9">
      <c r="A6846" s="67"/>
      <c r="B6846" s="67" t="s">
        <v>1385</v>
      </c>
      <c r="C6846" s="67">
        <v>1</v>
      </c>
      <c r="D6846" s="67"/>
      <c r="E6846" s="67">
        <f>1.548+5.25+4.034</f>
        <v>10.832000000000001</v>
      </c>
      <c r="F6846" s="67"/>
      <c r="G6846" s="600">
        <v>3</v>
      </c>
      <c r="H6846" s="668">
        <f t="shared" si="401"/>
        <v>32.496000000000002</v>
      </c>
      <c r="I6846" s="598"/>
    </row>
    <row r="6847" spans="1:9">
      <c r="A6847" s="67"/>
      <c r="B6847" s="67" t="s">
        <v>1386</v>
      </c>
      <c r="C6847" s="67">
        <v>-1</v>
      </c>
      <c r="D6847" s="67"/>
      <c r="E6847" s="67">
        <v>0.9</v>
      </c>
      <c r="F6847" s="67"/>
      <c r="G6847" s="600">
        <v>1.2410000000000001</v>
      </c>
      <c r="H6847" s="668">
        <f t="shared" si="401"/>
        <v>-1.1169</v>
      </c>
      <c r="I6847" s="598"/>
    </row>
    <row r="6848" spans="1:9">
      <c r="A6848" s="67"/>
      <c r="B6848" s="67"/>
      <c r="C6848" s="67">
        <v>-1</v>
      </c>
      <c r="D6848" s="67"/>
      <c r="E6848" s="67">
        <v>4.0339999999999998</v>
      </c>
      <c r="F6848" s="67"/>
      <c r="G6848" s="600">
        <v>1.806</v>
      </c>
      <c r="H6848" s="668">
        <f t="shared" si="401"/>
        <v>-7.2854039999999998</v>
      </c>
      <c r="I6848" s="598"/>
    </row>
    <row r="6849" spans="1:9">
      <c r="A6849" s="67"/>
      <c r="B6849" s="67" t="s">
        <v>1387</v>
      </c>
      <c r="C6849" s="67">
        <v>-2</v>
      </c>
      <c r="D6849" s="67"/>
      <c r="E6849" s="67">
        <v>2.2930000000000001</v>
      </c>
      <c r="F6849" s="67"/>
      <c r="G6849" s="600">
        <f>2.95-1.24</f>
        <v>1.71</v>
      </c>
      <c r="H6849" s="668">
        <f t="shared" si="401"/>
        <v>-7.84206</v>
      </c>
      <c r="I6849" s="598"/>
    </row>
    <row r="6850" spans="1:9">
      <c r="A6850" s="67"/>
      <c r="B6850" s="67" t="s">
        <v>1316</v>
      </c>
      <c r="C6850" s="67">
        <v>-1</v>
      </c>
      <c r="D6850" s="67"/>
      <c r="E6850" s="67">
        <v>1.5</v>
      </c>
      <c r="F6850" s="67"/>
      <c r="G6850" s="600">
        <v>2.1</v>
      </c>
      <c r="H6850" s="668">
        <f t="shared" si="401"/>
        <v>-3.15</v>
      </c>
      <c r="I6850" s="598"/>
    </row>
    <row r="6851" spans="1:9">
      <c r="A6851" s="67"/>
      <c r="B6851" s="67" t="s">
        <v>1388</v>
      </c>
      <c r="C6851" s="67">
        <v>1</v>
      </c>
      <c r="D6851" s="67"/>
      <c r="E6851" s="67">
        <v>7.0090000000000003</v>
      </c>
      <c r="F6851" s="67"/>
      <c r="G6851" s="600">
        <v>3</v>
      </c>
      <c r="H6851" s="668">
        <f t="shared" si="401"/>
        <v>21.027000000000001</v>
      </c>
      <c r="I6851" s="598"/>
    </row>
    <row r="6852" spans="1:9">
      <c r="A6852" s="67"/>
      <c r="B6852" s="67"/>
      <c r="C6852" s="67">
        <v>1</v>
      </c>
      <c r="D6852" s="67"/>
      <c r="E6852" s="67">
        <v>4.2249999999999996</v>
      </c>
      <c r="F6852" s="67"/>
      <c r="G6852" s="600">
        <v>3</v>
      </c>
      <c r="H6852" s="668">
        <f t="shared" si="401"/>
        <v>12.675000000000001</v>
      </c>
      <c r="I6852" s="598"/>
    </row>
    <row r="6853" spans="1:9">
      <c r="A6853" s="67"/>
      <c r="B6853" s="67"/>
      <c r="C6853" s="67"/>
      <c r="D6853" s="67"/>
      <c r="E6853" s="67"/>
      <c r="F6853" s="67"/>
      <c r="G6853" s="600"/>
      <c r="H6853" s="668"/>
      <c r="I6853" s="598"/>
    </row>
    <row r="6854" spans="1:9">
      <c r="A6854" s="67"/>
      <c r="B6854" s="67" t="s">
        <v>1389</v>
      </c>
      <c r="C6854" s="67"/>
      <c r="D6854" s="67"/>
      <c r="E6854" s="67"/>
      <c r="F6854" s="67"/>
      <c r="G6854" s="600"/>
      <c r="H6854" s="668"/>
      <c r="I6854" s="598"/>
    </row>
    <row r="6855" spans="1:9">
      <c r="A6855" s="67"/>
      <c r="B6855" s="67" t="s">
        <v>1389</v>
      </c>
      <c r="C6855" s="67">
        <v>1</v>
      </c>
      <c r="D6855" s="67"/>
      <c r="E6855" s="67">
        <f>3.097+4.348</f>
        <v>7.4450000000000003</v>
      </c>
      <c r="F6855" s="67"/>
      <c r="G6855" s="600">
        <v>3</v>
      </c>
      <c r="H6855" s="668">
        <f t="shared" ref="H6855:H6869" si="402">+PRODUCT(C6855:G6855)</f>
        <v>22.335000000000001</v>
      </c>
      <c r="I6855" s="598"/>
    </row>
    <row r="6856" spans="1:9">
      <c r="A6856" s="67"/>
      <c r="B6856" s="67" t="s">
        <v>1390</v>
      </c>
      <c r="C6856" s="67">
        <v>-1</v>
      </c>
      <c r="D6856" s="67"/>
      <c r="E6856" s="67">
        <v>1</v>
      </c>
      <c r="F6856" s="67"/>
      <c r="G6856" s="600">
        <f>2.95-1.24</f>
        <v>1.71</v>
      </c>
      <c r="H6856" s="668">
        <f t="shared" si="402"/>
        <v>-1.71</v>
      </c>
      <c r="I6856" s="598"/>
    </row>
    <row r="6857" spans="1:9">
      <c r="A6857" s="67"/>
      <c r="B6857" s="67" t="s">
        <v>1391</v>
      </c>
      <c r="C6857" s="67">
        <v>1</v>
      </c>
      <c r="D6857" s="67"/>
      <c r="E6857" s="67">
        <v>1.08</v>
      </c>
      <c r="F6857" s="67"/>
      <c r="G6857" s="600">
        <v>3</v>
      </c>
      <c r="H6857" s="668">
        <f t="shared" si="402"/>
        <v>3.24</v>
      </c>
      <c r="I6857" s="598"/>
    </row>
    <row r="6858" spans="1:9">
      <c r="A6858" s="67"/>
      <c r="B6858" s="67" t="s">
        <v>1392</v>
      </c>
      <c r="C6858" s="67">
        <v>-1</v>
      </c>
      <c r="D6858" s="67"/>
      <c r="E6858" s="67">
        <v>0.6</v>
      </c>
      <c r="F6858" s="67"/>
      <c r="G6858" s="600">
        <f>1.625-0.12</f>
        <v>1.5049999999999999</v>
      </c>
      <c r="H6858" s="668">
        <f t="shared" si="402"/>
        <v>-0.90300000000000002</v>
      </c>
      <c r="I6858" s="598"/>
    </row>
    <row r="6859" spans="1:9">
      <c r="A6859" s="67"/>
      <c r="B6859" s="67" t="s">
        <v>1393</v>
      </c>
      <c r="C6859" s="67">
        <v>1</v>
      </c>
      <c r="D6859" s="67"/>
      <c r="E6859" s="67">
        <v>11.279</v>
      </c>
      <c r="F6859" s="67"/>
      <c r="G6859" s="600">
        <v>3</v>
      </c>
      <c r="H6859" s="668">
        <f t="shared" si="402"/>
        <v>33.837000000000003</v>
      </c>
      <c r="I6859" s="598"/>
    </row>
    <row r="6860" spans="1:9">
      <c r="A6860" s="67"/>
      <c r="B6860" s="67"/>
      <c r="C6860" s="67"/>
      <c r="D6860" s="67"/>
      <c r="E6860" s="67"/>
      <c r="F6860" s="67"/>
      <c r="G6860" s="600"/>
      <c r="H6860" s="668">
        <f t="shared" si="402"/>
        <v>0</v>
      </c>
      <c r="I6860" s="598"/>
    </row>
    <row r="6861" spans="1:9">
      <c r="A6861" s="67"/>
      <c r="B6861" s="67" t="s">
        <v>1394</v>
      </c>
      <c r="C6861" s="67">
        <v>1</v>
      </c>
      <c r="D6861" s="67"/>
      <c r="E6861" s="67">
        <f>5.628-1.5</f>
        <v>4.1280000000000001</v>
      </c>
      <c r="F6861" s="67"/>
      <c r="G6861" s="600">
        <v>3.45</v>
      </c>
      <c r="H6861" s="668">
        <f t="shared" si="402"/>
        <v>14.2416</v>
      </c>
      <c r="I6861" s="598"/>
    </row>
    <row r="6862" spans="1:9">
      <c r="A6862" s="67"/>
      <c r="B6862" s="67" t="s">
        <v>1394</v>
      </c>
      <c r="C6862" s="67">
        <v>1</v>
      </c>
      <c r="D6862" s="67"/>
      <c r="E6862" s="67">
        <v>1.5</v>
      </c>
      <c r="F6862" s="67"/>
      <c r="G6862" s="600">
        <f>16*0.15</f>
        <v>2.4</v>
      </c>
      <c r="H6862" s="668">
        <f t="shared" si="402"/>
        <v>3.6</v>
      </c>
      <c r="I6862" s="598"/>
    </row>
    <row r="6863" spans="1:9">
      <c r="A6863" s="67"/>
      <c r="B6863" s="67" t="s">
        <v>1395</v>
      </c>
      <c r="C6863" s="67">
        <v>1</v>
      </c>
      <c r="D6863" s="67"/>
      <c r="E6863" s="67">
        <v>0.56799999999999995</v>
      </c>
      <c r="F6863" s="67"/>
      <c r="G6863" s="600">
        <v>3</v>
      </c>
      <c r="H6863" s="668">
        <f t="shared" si="402"/>
        <v>1.704</v>
      </c>
      <c r="I6863" s="598"/>
    </row>
    <row r="6864" spans="1:9">
      <c r="A6864" s="67"/>
      <c r="B6864" s="67" t="s">
        <v>1396</v>
      </c>
      <c r="C6864" s="67">
        <v>1</v>
      </c>
      <c r="D6864" s="67"/>
      <c r="E6864" s="67">
        <f>0.874+0.8</f>
        <v>1.6739999999999999</v>
      </c>
      <c r="F6864" s="67"/>
      <c r="G6864" s="600">
        <v>3</v>
      </c>
      <c r="H6864" s="668">
        <f t="shared" si="402"/>
        <v>5.0220000000000002</v>
      </c>
      <c r="I6864" s="598"/>
    </row>
    <row r="6865" spans="1:9">
      <c r="A6865" s="67"/>
      <c r="B6865" s="67" t="s">
        <v>1397</v>
      </c>
      <c r="C6865" s="67">
        <v>1</v>
      </c>
      <c r="D6865" s="67"/>
      <c r="E6865" s="67">
        <v>1.8</v>
      </c>
      <c r="F6865" s="67"/>
      <c r="G6865" s="600">
        <v>3</v>
      </c>
      <c r="H6865" s="668">
        <f t="shared" si="402"/>
        <v>5.4</v>
      </c>
      <c r="I6865" s="598"/>
    </row>
    <row r="6866" spans="1:9">
      <c r="A6866" s="67"/>
      <c r="B6866" s="67" t="s">
        <v>1398</v>
      </c>
      <c r="C6866" s="67">
        <v>1</v>
      </c>
      <c r="D6866" s="67"/>
      <c r="E6866" s="67">
        <f>1.8+1.8</f>
        <v>3.6</v>
      </c>
      <c r="F6866" s="67"/>
      <c r="G6866" s="600">
        <v>3</v>
      </c>
      <c r="H6866" s="668">
        <f t="shared" si="402"/>
        <v>10.8</v>
      </c>
      <c r="I6866" s="598"/>
    </row>
    <row r="6867" spans="1:9">
      <c r="A6867" s="67"/>
      <c r="B6867" s="67" t="s">
        <v>1285</v>
      </c>
      <c r="C6867" s="67">
        <v>-1</v>
      </c>
      <c r="D6867" s="67"/>
      <c r="E6867" s="67">
        <v>0.9</v>
      </c>
      <c r="F6867" s="67"/>
      <c r="G6867" s="600">
        <v>2.1</v>
      </c>
      <c r="H6867" s="668">
        <f t="shared" si="402"/>
        <v>-1.89</v>
      </c>
      <c r="I6867" s="598"/>
    </row>
    <row r="6868" spans="1:9">
      <c r="A6868" s="67"/>
      <c r="B6868" s="67" t="s">
        <v>1399</v>
      </c>
      <c r="C6868" s="67">
        <v>1</v>
      </c>
      <c r="D6868" s="67"/>
      <c r="E6868" s="67">
        <v>0.65</v>
      </c>
      <c r="F6868" s="67"/>
      <c r="G6868" s="600">
        <v>3</v>
      </c>
      <c r="H6868" s="668">
        <f t="shared" si="402"/>
        <v>1.95</v>
      </c>
      <c r="I6868" s="598"/>
    </row>
    <row r="6869" spans="1:9">
      <c r="A6869" s="67"/>
      <c r="B6869" s="67" t="s">
        <v>1400</v>
      </c>
      <c r="C6869" s="67">
        <v>1</v>
      </c>
      <c r="D6869" s="67"/>
      <c r="E6869" s="67">
        <v>1.841</v>
      </c>
      <c r="F6869" s="67"/>
      <c r="G6869" s="600">
        <v>3.45</v>
      </c>
      <c r="H6869" s="668">
        <f t="shared" si="402"/>
        <v>6.3514499999999998</v>
      </c>
      <c r="I6869" s="598"/>
    </row>
    <row r="6870" spans="1:9">
      <c r="A6870" s="67"/>
      <c r="B6870" s="67"/>
      <c r="C6870" s="67"/>
      <c r="D6870" s="67"/>
      <c r="E6870" s="67"/>
      <c r="F6870" s="67"/>
      <c r="G6870" s="600"/>
      <c r="H6870" s="668"/>
      <c r="I6870" s="598"/>
    </row>
    <row r="6871" spans="1:9">
      <c r="A6871" s="67"/>
      <c r="B6871" s="67" t="s">
        <v>1296</v>
      </c>
      <c r="C6871" s="67"/>
      <c r="D6871" s="67"/>
      <c r="E6871" s="67"/>
      <c r="F6871" s="67"/>
      <c r="G6871" s="600"/>
      <c r="H6871" s="668"/>
      <c r="I6871" s="598"/>
    </row>
    <row r="6872" spans="1:9">
      <c r="A6872" s="67"/>
      <c r="B6872" s="67" t="s">
        <v>359</v>
      </c>
      <c r="C6872" s="67">
        <v>1</v>
      </c>
      <c r="D6872" s="67"/>
      <c r="E6872" s="67">
        <v>7.07</v>
      </c>
      <c r="F6872" s="67"/>
      <c r="G6872" s="600">
        <v>3</v>
      </c>
      <c r="H6872" s="668">
        <f>+PRODUCT(C6872:G6872)</f>
        <v>21.21</v>
      </c>
      <c r="I6872" s="598"/>
    </row>
    <row r="6873" spans="1:9">
      <c r="A6873" s="67"/>
      <c r="B6873" s="67"/>
      <c r="C6873" s="67">
        <v>1</v>
      </c>
      <c r="D6873" s="67"/>
      <c r="E6873" s="67">
        <v>6.92</v>
      </c>
      <c r="F6873" s="67"/>
      <c r="G6873" s="600">
        <v>3</v>
      </c>
      <c r="H6873" s="668">
        <f>+PRODUCT(C6873:G6873)</f>
        <v>20.76</v>
      </c>
      <c r="I6873" s="598"/>
    </row>
    <row r="6874" spans="1:9">
      <c r="A6874" s="67"/>
      <c r="B6874" s="67"/>
      <c r="C6874" s="67">
        <v>2</v>
      </c>
      <c r="D6874" s="67"/>
      <c r="E6874" s="67">
        <v>3.25</v>
      </c>
      <c r="F6874" s="67"/>
      <c r="G6874" s="600">
        <v>3</v>
      </c>
      <c r="H6874" s="668">
        <f>+PRODUCT(C6874:G6874)</f>
        <v>19.5</v>
      </c>
      <c r="I6874" s="598"/>
    </row>
    <row r="6875" spans="1:9">
      <c r="A6875" s="67"/>
      <c r="B6875" s="67" t="s">
        <v>1401</v>
      </c>
      <c r="C6875" s="67">
        <v>-1</v>
      </c>
      <c r="D6875" s="67"/>
      <c r="E6875" s="67">
        <v>1.5</v>
      </c>
      <c r="F6875" s="67"/>
      <c r="G6875" s="600">
        <v>2.1</v>
      </c>
      <c r="H6875" s="668">
        <f>+PRODUCT(C6875:G6875)</f>
        <v>-3.15</v>
      </c>
      <c r="I6875" s="598"/>
    </row>
    <row r="6876" spans="1:9">
      <c r="A6876" s="67"/>
      <c r="B6876" s="67" t="s">
        <v>1402</v>
      </c>
      <c r="C6876" s="67">
        <v>-1</v>
      </c>
      <c r="D6876" s="67"/>
      <c r="E6876" s="67">
        <v>0.9</v>
      </c>
      <c r="F6876" s="67"/>
      <c r="G6876" s="600">
        <f>2.105-0.6</f>
        <v>1.5049999999999999</v>
      </c>
      <c r="H6876" s="668">
        <f>+PRODUCT(C6876:G6876)</f>
        <v>-1.3545</v>
      </c>
      <c r="I6876" s="598"/>
    </row>
    <row r="6877" spans="1:9">
      <c r="A6877" s="67"/>
      <c r="B6877" s="67"/>
      <c r="C6877" s="67"/>
      <c r="D6877" s="67"/>
      <c r="E6877" s="67"/>
      <c r="F6877" s="67"/>
      <c r="G6877" s="600"/>
      <c r="H6877" s="668"/>
      <c r="I6877" s="598"/>
    </row>
    <row r="6878" spans="1:9">
      <c r="A6878" s="67"/>
      <c r="B6878" s="67" t="s">
        <v>1403</v>
      </c>
      <c r="C6878" s="67">
        <v>1</v>
      </c>
      <c r="D6878" s="67"/>
      <c r="E6878" s="67">
        <v>1.75</v>
      </c>
      <c r="F6878" s="67"/>
      <c r="G6878" s="600">
        <v>3</v>
      </c>
      <c r="H6878" s="668">
        <f>+PRODUCT(C6878:G6878)</f>
        <v>5.25</v>
      </c>
      <c r="I6878" s="598"/>
    </row>
    <row r="6879" spans="1:9">
      <c r="A6879" s="67"/>
      <c r="B6879" s="67"/>
      <c r="C6879" s="67">
        <v>1</v>
      </c>
      <c r="D6879" s="67"/>
      <c r="E6879" s="67">
        <v>0.64900000000000002</v>
      </c>
      <c r="F6879" s="67"/>
      <c r="G6879" s="600">
        <v>3.45</v>
      </c>
      <c r="H6879" s="668">
        <f>+PRODUCT(C6879:G6879)</f>
        <v>2.2390500000000002</v>
      </c>
      <c r="I6879" s="598"/>
    </row>
    <row r="6880" spans="1:9">
      <c r="A6880" s="67"/>
      <c r="B6880" s="67"/>
      <c r="C6880" s="67"/>
      <c r="D6880" s="67"/>
      <c r="E6880" s="67"/>
      <c r="F6880" s="67"/>
      <c r="G6880" s="600"/>
      <c r="H6880" s="668"/>
      <c r="I6880" s="598"/>
    </row>
    <row r="6881" spans="1:9">
      <c r="A6881" s="67"/>
      <c r="B6881" s="67"/>
      <c r="C6881" s="67"/>
      <c r="D6881" s="67"/>
      <c r="E6881" s="67"/>
      <c r="F6881" s="67"/>
      <c r="G6881" s="600"/>
      <c r="H6881" s="668"/>
      <c r="I6881" s="598"/>
    </row>
    <row r="6882" spans="1:9">
      <c r="A6882" s="67"/>
      <c r="B6882" s="67" t="s">
        <v>1194</v>
      </c>
      <c r="C6882" s="67"/>
      <c r="D6882" s="67"/>
      <c r="E6882" s="67"/>
      <c r="F6882" s="67"/>
      <c r="G6882" s="600"/>
      <c r="H6882" s="668"/>
      <c r="I6882" s="598"/>
    </row>
    <row r="6883" spans="1:9">
      <c r="A6883" s="67"/>
      <c r="B6883" s="67" t="s">
        <v>1404</v>
      </c>
      <c r="C6883" s="67">
        <v>1</v>
      </c>
      <c r="D6883" s="67"/>
      <c r="E6883" s="67">
        <f>2.8*2</f>
        <v>5.6</v>
      </c>
      <c r="F6883" s="67"/>
      <c r="G6883" s="600">
        <v>3</v>
      </c>
      <c r="H6883" s="668">
        <f t="shared" ref="H6883:H6889" si="403">+PRODUCT(C6883:G6883)</f>
        <v>16.8</v>
      </c>
      <c r="I6883" s="598"/>
    </row>
    <row r="6884" spans="1:9">
      <c r="A6884" s="67"/>
      <c r="B6884" s="67" t="s">
        <v>1405</v>
      </c>
      <c r="C6884" s="67">
        <v>-1</v>
      </c>
      <c r="D6884" s="67"/>
      <c r="E6884" s="67">
        <v>0.45</v>
      </c>
      <c r="F6884" s="67"/>
      <c r="G6884" s="600">
        <v>1.71</v>
      </c>
      <c r="H6884" s="668">
        <f t="shared" si="403"/>
        <v>-0.76949999999999996</v>
      </c>
      <c r="I6884" s="598"/>
    </row>
    <row r="6885" spans="1:9">
      <c r="A6885" s="67"/>
      <c r="B6885" s="67" t="s">
        <v>1406</v>
      </c>
      <c r="C6885" s="67">
        <v>1</v>
      </c>
      <c r="D6885" s="67"/>
      <c r="E6885" s="67">
        <v>5.8250000000000002</v>
      </c>
      <c r="F6885" s="67"/>
      <c r="G6885" s="600">
        <v>3</v>
      </c>
      <c r="H6885" s="668">
        <f t="shared" si="403"/>
        <v>17.475000000000001</v>
      </c>
      <c r="I6885" s="598"/>
    </row>
    <row r="6886" spans="1:9">
      <c r="A6886" s="67"/>
      <c r="B6886" s="67" t="s">
        <v>405</v>
      </c>
      <c r="C6886" s="67">
        <v>-2</v>
      </c>
      <c r="D6886" s="67"/>
      <c r="E6886" s="67">
        <v>0.59499999999999997</v>
      </c>
      <c r="F6886" s="67"/>
      <c r="G6886" s="600">
        <v>2.14</v>
      </c>
      <c r="H6886" s="668">
        <f t="shared" si="403"/>
        <v>-2.5466000000000002</v>
      </c>
      <c r="I6886" s="598"/>
    </row>
    <row r="6887" spans="1:9">
      <c r="A6887" s="67"/>
      <c r="B6887" s="67" t="s">
        <v>1407</v>
      </c>
      <c r="C6887" s="67">
        <v>1</v>
      </c>
      <c r="D6887" s="67"/>
      <c r="E6887" s="67">
        <v>7.2210000000000001</v>
      </c>
      <c r="F6887" s="67"/>
      <c r="G6887" s="600">
        <v>3</v>
      </c>
      <c r="H6887" s="668">
        <f t="shared" si="403"/>
        <v>21.663</v>
      </c>
      <c r="I6887" s="598"/>
    </row>
    <row r="6888" spans="1:9">
      <c r="A6888" s="67"/>
      <c r="B6888" s="67" t="s">
        <v>1306</v>
      </c>
      <c r="C6888" s="67">
        <v>-1</v>
      </c>
      <c r="D6888" s="67"/>
      <c r="E6888" s="67">
        <v>1.5</v>
      </c>
      <c r="F6888" s="67"/>
      <c r="G6888" s="600">
        <v>2.1</v>
      </c>
      <c r="H6888" s="668">
        <f t="shared" si="403"/>
        <v>-3.15</v>
      </c>
      <c r="I6888" s="598"/>
    </row>
    <row r="6889" spans="1:9">
      <c r="A6889" s="67"/>
      <c r="B6889" s="67" t="s">
        <v>1408</v>
      </c>
      <c r="C6889" s="67">
        <v>-2</v>
      </c>
      <c r="D6889" s="67"/>
      <c r="E6889" s="67">
        <v>2.46</v>
      </c>
      <c r="F6889" s="67"/>
      <c r="G6889" s="600">
        <v>1.29</v>
      </c>
      <c r="H6889" s="668">
        <f t="shared" si="403"/>
        <v>-6.3468</v>
      </c>
      <c r="I6889" s="598"/>
    </row>
    <row r="6890" spans="1:9">
      <c r="A6890" s="67"/>
      <c r="B6890" s="67"/>
      <c r="C6890" s="67"/>
      <c r="D6890" s="67"/>
      <c r="E6890" s="67"/>
      <c r="F6890" s="67"/>
      <c r="G6890" s="600"/>
      <c r="H6890" s="668"/>
      <c r="I6890" s="598"/>
    </row>
    <row r="6891" spans="1:9">
      <c r="A6891" s="67"/>
      <c r="B6891" s="67"/>
      <c r="C6891" s="67"/>
      <c r="D6891" s="67"/>
      <c r="E6891" s="67"/>
      <c r="F6891" s="67"/>
      <c r="G6891" s="600"/>
      <c r="H6891" s="668"/>
      <c r="I6891" s="598"/>
    </row>
    <row r="6892" spans="1:9">
      <c r="A6892" s="67"/>
      <c r="B6892" s="67" t="s">
        <v>1194</v>
      </c>
      <c r="C6892" s="67"/>
      <c r="D6892" s="67"/>
      <c r="E6892" s="67"/>
      <c r="F6892" s="67"/>
      <c r="G6892" s="600"/>
      <c r="H6892" s="668"/>
      <c r="I6892" s="598"/>
    </row>
    <row r="6893" spans="1:9">
      <c r="A6893" s="67"/>
      <c r="B6893" s="67" t="s">
        <v>1409</v>
      </c>
      <c r="C6893" s="67">
        <v>1</v>
      </c>
      <c r="D6893" s="67"/>
      <c r="E6893" s="67">
        <v>7.2220000000000004</v>
      </c>
      <c r="F6893" s="67"/>
      <c r="G6893" s="600">
        <v>3</v>
      </c>
      <c r="H6893" s="668">
        <f>+PRODUCT(C6893:G6893)</f>
        <v>21.666</v>
      </c>
      <c r="I6893" s="598"/>
    </row>
    <row r="6894" spans="1:9">
      <c r="A6894" s="67"/>
      <c r="B6894" s="67" t="s">
        <v>1306</v>
      </c>
      <c r="C6894" s="67">
        <v>-1</v>
      </c>
      <c r="D6894" s="67"/>
      <c r="E6894" s="67">
        <v>1.5</v>
      </c>
      <c r="F6894" s="67"/>
      <c r="G6894" s="600">
        <v>2.1</v>
      </c>
      <c r="H6894" s="668">
        <f>+PRODUCT(C6894:G6894)</f>
        <v>-3.15</v>
      </c>
      <c r="I6894" s="598"/>
    </row>
    <row r="6895" spans="1:9">
      <c r="A6895" s="67"/>
      <c r="B6895" s="67" t="s">
        <v>1408</v>
      </c>
      <c r="C6895" s="67">
        <v>-2</v>
      </c>
      <c r="D6895" s="67"/>
      <c r="E6895" s="67">
        <v>2.46</v>
      </c>
      <c r="F6895" s="67"/>
      <c r="G6895" s="600">
        <v>1.29</v>
      </c>
      <c r="H6895" s="668">
        <f>+PRODUCT(C6895:G6895)</f>
        <v>-6.3468</v>
      </c>
      <c r="I6895" s="598"/>
    </row>
    <row r="6896" spans="1:9">
      <c r="A6896" s="67"/>
      <c r="B6896" s="67"/>
      <c r="C6896" s="67"/>
      <c r="D6896" s="67"/>
      <c r="E6896" s="67"/>
      <c r="F6896" s="67"/>
      <c r="G6896" s="600"/>
      <c r="H6896" s="668"/>
      <c r="I6896" s="598"/>
    </row>
    <row r="6897" spans="1:9">
      <c r="A6897" s="67"/>
      <c r="B6897" s="67" t="s">
        <v>359</v>
      </c>
      <c r="C6897" s="67">
        <v>1</v>
      </c>
      <c r="D6897" s="67"/>
      <c r="E6897" s="67">
        <v>5.9</v>
      </c>
      <c r="F6897" s="67"/>
      <c r="G6897" s="600">
        <v>3</v>
      </c>
      <c r="H6897" s="668">
        <f t="shared" ref="H6897:H6902" si="404">+PRODUCT(C6897:G6897)</f>
        <v>17.7</v>
      </c>
      <c r="I6897" s="598"/>
    </row>
    <row r="6898" spans="1:9">
      <c r="A6898" s="67"/>
      <c r="B6898" s="67" t="s">
        <v>405</v>
      </c>
      <c r="C6898" s="67">
        <v>-2</v>
      </c>
      <c r="D6898" s="67"/>
      <c r="E6898" s="67">
        <v>0.59499999999999997</v>
      </c>
      <c r="F6898" s="67"/>
      <c r="G6898" s="600">
        <v>2.14</v>
      </c>
      <c r="H6898" s="668">
        <f t="shared" si="404"/>
        <v>-2.5466000000000002</v>
      </c>
      <c r="I6898" s="598"/>
    </row>
    <row r="6899" spans="1:9">
      <c r="A6899" s="67"/>
      <c r="B6899" s="67" t="s">
        <v>1410</v>
      </c>
      <c r="C6899" s="67">
        <v>1</v>
      </c>
      <c r="D6899" s="67"/>
      <c r="E6899" s="67">
        <v>6.92</v>
      </c>
      <c r="F6899" s="67"/>
      <c r="G6899" s="600">
        <v>3</v>
      </c>
      <c r="H6899" s="668">
        <f t="shared" si="404"/>
        <v>20.76</v>
      </c>
      <c r="I6899" s="598"/>
    </row>
    <row r="6900" spans="1:9">
      <c r="A6900" s="67"/>
      <c r="B6900" s="67" t="s">
        <v>1311</v>
      </c>
      <c r="C6900" s="67">
        <v>-1</v>
      </c>
      <c r="D6900" s="67"/>
      <c r="E6900" s="67">
        <v>1.84</v>
      </c>
      <c r="F6900" s="67"/>
      <c r="G6900" s="600">
        <f>2.95-0.81</f>
        <v>2.14</v>
      </c>
      <c r="H6900" s="668">
        <f t="shared" si="404"/>
        <v>-3.9376000000000002</v>
      </c>
      <c r="I6900" s="598"/>
    </row>
    <row r="6901" spans="1:9">
      <c r="A6901" s="67"/>
      <c r="B6901" s="67" t="s">
        <v>1312</v>
      </c>
      <c r="C6901" s="67">
        <v>1</v>
      </c>
      <c r="D6901" s="67"/>
      <c r="E6901" s="67">
        <v>5.9</v>
      </c>
      <c r="F6901" s="67"/>
      <c r="G6901" s="600">
        <v>3</v>
      </c>
      <c r="H6901" s="668">
        <f t="shared" si="404"/>
        <v>17.7</v>
      </c>
      <c r="I6901" s="598"/>
    </row>
    <row r="6902" spans="1:9">
      <c r="A6902" s="67"/>
      <c r="B6902" s="67" t="s">
        <v>1405</v>
      </c>
      <c r="C6902" s="67">
        <v>-2</v>
      </c>
      <c r="D6902" s="67"/>
      <c r="E6902" s="67">
        <v>0.45</v>
      </c>
      <c r="F6902" s="67"/>
      <c r="G6902" s="600">
        <v>1.71</v>
      </c>
      <c r="H6902" s="668">
        <f t="shared" si="404"/>
        <v>-1.5389999999999999</v>
      </c>
      <c r="I6902" s="598"/>
    </row>
    <row r="6903" spans="1:9">
      <c r="A6903" s="67"/>
      <c r="B6903" s="67"/>
      <c r="C6903" s="67"/>
      <c r="D6903" s="67"/>
      <c r="E6903" s="67"/>
      <c r="F6903" s="67"/>
      <c r="G6903" s="600"/>
      <c r="H6903" s="668"/>
      <c r="I6903" s="598"/>
    </row>
    <row r="6904" spans="1:9">
      <c r="A6904" s="67"/>
      <c r="B6904" s="67" t="s">
        <v>1411</v>
      </c>
      <c r="C6904" s="67"/>
      <c r="D6904" s="67"/>
      <c r="E6904" s="67"/>
      <c r="F6904" s="67"/>
      <c r="G6904" s="600"/>
      <c r="H6904" s="668"/>
      <c r="I6904" s="598"/>
    </row>
    <row r="6905" spans="1:9">
      <c r="A6905" s="67"/>
      <c r="B6905" s="67" t="s">
        <v>1412</v>
      </c>
      <c r="C6905" s="67">
        <v>1</v>
      </c>
      <c r="D6905" s="67"/>
      <c r="E6905" s="67">
        <v>6.1</v>
      </c>
      <c r="F6905" s="67"/>
      <c r="G6905" s="600">
        <v>3</v>
      </c>
      <c r="H6905" s="668">
        <f t="shared" ref="H6905:H6911" si="405">+PRODUCT(C6905:G6905)</f>
        <v>18.3</v>
      </c>
      <c r="I6905" s="598"/>
    </row>
    <row r="6906" spans="1:9">
      <c r="A6906" s="67"/>
      <c r="B6906" s="67" t="s">
        <v>405</v>
      </c>
      <c r="C6906" s="67">
        <v>-2</v>
      </c>
      <c r="D6906" s="67"/>
      <c r="E6906" s="67">
        <v>0.59499999999999997</v>
      </c>
      <c r="F6906" s="67"/>
      <c r="G6906" s="600">
        <v>2.14</v>
      </c>
      <c r="H6906" s="668">
        <f t="shared" si="405"/>
        <v>-2.5466000000000002</v>
      </c>
      <c r="I6906" s="598"/>
    </row>
    <row r="6907" spans="1:9">
      <c r="A6907" s="67"/>
      <c r="B6907" s="67" t="s">
        <v>1413</v>
      </c>
      <c r="C6907" s="67">
        <v>1</v>
      </c>
      <c r="D6907" s="67"/>
      <c r="E6907" s="67">
        <v>7.6210000000000004</v>
      </c>
      <c r="F6907" s="67"/>
      <c r="G6907" s="600">
        <v>3</v>
      </c>
      <c r="H6907" s="668">
        <f t="shared" si="405"/>
        <v>22.863</v>
      </c>
      <c r="I6907" s="598"/>
    </row>
    <row r="6908" spans="1:9">
      <c r="A6908" s="67"/>
      <c r="B6908" s="67" t="s">
        <v>1316</v>
      </c>
      <c r="C6908" s="67">
        <v>-1</v>
      </c>
      <c r="D6908" s="67"/>
      <c r="E6908" s="67">
        <v>1.5</v>
      </c>
      <c r="F6908" s="67"/>
      <c r="G6908" s="600">
        <v>2.1</v>
      </c>
      <c r="H6908" s="668">
        <f t="shared" si="405"/>
        <v>-3.15</v>
      </c>
      <c r="I6908" s="598"/>
    </row>
    <row r="6909" spans="1:9">
      <c r="A6909" s="67"/>
      <c r="B6909" s="67" t="s">
        <v>1414</v>
      </c>
      <c r="C6909" s="67">
        <v>-2</v>
      </c>
      <c r="D6909" s="67"/>
      <c r="E6909" s="67">
        <v>2.46</v>
      </c>
      <c r="F6909" s="67"/>
      <c r="G6909" s="600">
        <v>1.29</v>
      </c>
      <c r="H6909" s="668">
        <f t="shared" si="405"/>
        <v>-6.3468</v>
      </c>
      <c r="I6909" s="598"/>
    </row>
    <row r="6910" spans="1:9">
      <c r="A6910" s="67"/>
      <c r="B6910" s="67" t="s">
        <v>1318</v>
      </c>
      <c r="C6910" s="67">
        <v>1</v>
      </c>
      <c r="D6910" s="67"/>
      <c r="E6910" s="67">
        <v>6.1</v>
      </c>
      <c r="F6910" s="67"/>
      <c r="G6910" s="600">
        <v>3</v>
      </c>
      <c r="H6910" s="668">
        <f t="shared" si="405"/>
        <v>18.3</v>
      </c>
      <c r="I6910" s="598"/>
    </row>
    <row r="6911" spans="1:9">
      <c r="A6911" s="67"/>
      <c r="B6911" s="67" t="s">
        <v>1405</v>
      </c>
      <c r="C6911" s="67">
        <v>-2</v>
      </c>
      <c r="D6911" s="67"/>
      <c r="E6911" s="67">
        <v>0.45</v>
      </c>
      <c r="F6911" s="67"/>
      <c r="G6911" s="600">
        <v>1.71</v>
      </c>
      <c r="H6911" s="668">
        <f t="shared" si="405"/>
        <v>-1.5389999999999999</v>
      </c>
      <c r="I6911" s="598"/>
    </row>
    <row r="6912" spans="1:9">
      <c r="A6912" s="67"/>
      <c r="B6912" s="67"/>
      <c r="C6912" s="67"/>
      <c r="D6912" s="67"/>
      <c r="E6912" s="67"/>
      <c r="F6912" s="67"/>
      <c r="G6912" s="600"/>
      <c r="H6912" s="668"/>
      <c r="I6912" s="598"/>
    </row>
    <row r="6913" spans="1:9">
      <c r="A6913" s="67"/>
      <c r="B6913" s="67"/>
      <c r="C6913" s="67"/>
      <c r="D6913" s="67"/>
      <c r="E6913" s="67"/>
      <c r="F6913" s="67"/>
      <c r="G6913" s="600"/>
      <c r="H6913" s="668"/>
      <c r="I6913" s="598"/>
    </row>
    <row r="6914" spans="1:9">
      <c r="A6914" s="67"/>
      <c r="B6914" s="67" t="s">
        <v>1207</v>
      </c>
      <c r="C6914" s="67"/>
      <c r="D6914" s="67"/>
      <c r="E6914" s="67"/>
      <c r="F6914" s="67"/>
      <c r="G6914" s="600"/>
      <c r="H6914" s="668"/>
      <c r="I6914" s="598"/>
    </row>
    <row r="6915" spans="1:9">
      <c r="A6915" s="67"/>
      <c r="B6915" s="67" t="s">
        <v>359</v>
      </c>
      <c r="C6915" s="67">
        <v>1</v>
      </c>
      <c r="D6915" s="67"/>
      <c r="E6915" s="67">
        <v>5.4340000000000002</v>
      </c>
      <c r="F6915" s="67"/>
      <c r="G6915" s="600">
        <v>3</v>
      </c>
      <c r="H6915" s="668">
        <f t="shared" ref="H6915:H6923" si="406">+PRODUCT(C6915:G6915)</f>
        <v>16.302</v>
      </c>
      <c r="I6915" s="598"/>
    </row>
    <row r="6916" spans="1:9">
      <c r="A6916" s="67"/>
      <c r="B6916" s="67" t="s">
        <v>1415</v>
      </c>
      <c r="C6916" s="67">
        <v>-2</v>
      </c>
      <c r="D6916" s="67"/>
      <c r="E6916" s="67">
        <v>2.46</v>
      </c>
      <c r="F6916" s="67"/>
      <c r="G6916" s="600">
        <v>1.29</v>
      </c>
      <c r="H6916" s="668">
        <f t="shared" si="406"/>
        <v>-6.3468</v>
      </c>
      <c r="I6916" s="598"/>
    </row>
    <row r="6917" spans="1:9">
      <c r="A6917" s="67"/>
      <c r="B6917" s="67" t="s">
        <v>55</v>
      </c>
      <c r="C6917" s="67">
        <v>1</v>
      </c>
      <c r="D6917" s="67"/>
      <c r="E6917" s="67">
        <f>2.527+3.913</f>
        <v>6.44</v>
      </c>
      <c r="F6917" s="67"/>
      <c r="G6917" s="600">
        <v>3</v>
      </c>
      <c r="H6917" s="668">
        <f t="shared" si="406"/>
        <v>19.32</v>
      </c>
      <c r="I6917" s="598"/>
    </row>
    <row r="6918" spans="1:9">
      <c r="A6918" s="67"/>
      <c r="B6918" s="67" t="s">
        <v>1306</v>
      </c>
      <c r="C6918" s="67">
        <v>-1</v>
      </c>
      <c r="D6918" s="67"/>
      <c r="E6918" s="67">
        <v>1.5</v>
      </c>
      <c r="F6918" s="67"/>
      <c r="G6918" s="600">
        <v>2.1</v>
      </c>
      <c r="H6918" s="668">
        <f t="shared" si="406"/>
        <v>-3.15</v>
      </c>
      <c r="I6918" s="598"/>
    </row>
    <row r="6919" spans="1:9">
      <c r="A6919" s="67"/>
      <c r="B6919" s="67" t="s">
        <v>1416</v>
      </c>
      <c r="C6919" s="67">
        <v>1</v>
      </c>
      <c r="D6919" s="67"/>
      <c r="E6919" s="67">
        <f>1.704+1.945+1.506+1.845</f>
        <v>7</v>
      </c>
      <c r="F6919" s="67"/>
      <c r="G6919" s="600">
        <v>3.1850000000000001</v>
      </c>
      <c r="H6919" s="668">
        <f t="shared" si="406"/>
        <v>22.295000000000002</v>
      </c>
      <c r="I6919" s="598"/>
    </row>
    <row r="6920" spans="1:9">
      <c r="A6920" s="67"/>
      <c r="B6920" s="67" t="s">
        <v>1325</v>
      </c>
      <c r="C6920" s="67">
        <v>-1</v>
      </c>
      <c r="D6920" s="67"/>
      <c r="E6920" s="67">
        <v>1.2</v>
      </c>
      <c r="F6920" s="67"/>
      <c r="G6920" s="600">
        <v>3.18</v>
      </c>
      <c r="H6920" s="668">
        <f t="shared" si="406"/>
        <v>-3.8159999999999998</v>
      </c>
      <c r="I6920" s="598"/>
    </row>
    <row r="6921" spans="1:9">
      <c r="A6921" s="67"/>
      <c r="B6921" s="67" t="s">
        <v>1417</v>
      </c>
      <c r="C6921" s="67">
        <v>1</v>
      </c>
      <c r="D6921" s="67"/>
      <c r="E6921" s="67">
        <f>2.4+3.37+2.668</f>
        <v>8.4380000000000006</v>
      </c>
      <c r="F6921" s="67"/>
      <c r="G6921" s="600">
        <v>3</v>
      </c>
      <c r="H6921" s="668">
        <f t="shared" si="406"/>
        <v>25.314</v>
      </c>
      <c r="I6921" s="598"/>
    </row>
    <row r="6922" spans="1:9">
      <c r="A6922" s="67"/>
      <c r="B6922" s="67" t="s">
        <v>1325</v>
      </c>
      <c r="C6922" s="67">
        <v>-1</v>
      </c>
      <c r="D6922" s="67"/>
      <c r="E6922" s="67">
        <v>1.2</v>
      </c>
      <c r="F6922" s="67"/>
      <c r="G6922" s="600">
        <v>3.18</v>
      </c>
      <c r="H6922" s="668">
        <f t="shared" si="406"/>
        <v>-3.8159999999999998</v>
      </c>
      <c r="I6922" s="598"/>
    </row>
    <row r="6923" spans="1:9">
      <c r="A6923" s="67"/>
      <c r="B6923" s="67" t="s">
        <v>1324</v>
      </c>
      <c r="C6923" s="67">
        <v>-1</v>
      </c>
      <c r="D6923" s="67"/>
      <c r="E6923" s="67">
        <v>2.4</v>
      </c>
      <c r="F6923" s="67"/>
      <c r="G6923" s="600">
        <v>1.075</v>
      </c>
      <c r="H6923" s="668">
        <f t="shared" si="406"/>
        <v>-2.58</v>
      </c>
      <c r="I6923" s="598"/>
    </row>
    <row r="6924" spans="1:9">
      <c r="A6924" s="67"/>
      <c r="B6924" s="67"/>
      <c r="C6924" s="67"/>
      <c r="D6924" s="67"/>
      <c r="E6924" s="67"/>
      <c r="F6924" s="67"/>
      <c r="G6924" s="600"/>
      <c r="H6924" s="668"/>
      <c r="I6924" s="598"/>
    </row>
    <row r="6925" spans="1:9">
      <c r="A6925" s="67"/>
      <c r="B6925" s="67" t="s">
        <v>1418</v>
      </c>
      <c r="C6925" s="67"/>
      <c r="D6925" s="67"/>
      <c r="E6925" s="67"/>
      <c r="F6925" s="67"/>
      <c r="G6925" s="600"/>
      <c r="H6925" s="668"/>
      <c r="I6925" s="598"/>
    </row>
    <row r="6926" spans="1:9">
      <c r="A6926" s="67"/>
      <c r="B6926" s="67" t="s">
        <v>1409</v>
      </c>
      <c r="C6926" s="67">
        <v>1</v>
      </c>
      <c r="D6926" s="67"/>
      <c r="E6926" s="67">
        <f>4.525+3.57</f>
        <v>8.0950000000000006</v>
      </c>
      <c r="F6926" s="67"/>
      <c r="G6926" s="600">
        <v>3</v>
      </c>
      <c r="H6926" s="668">
        <f>+PRODUCT(C6926:G6926)</f>
        <v>24.285</v>
      </c>
      <c r="I6926" s="598"/>
    </row>
    <row r="6927" spans="1:9">
      <c r="A6927" s="67"/>
      <c r="B6927" s="67" t="s">
        <v>1316</v>
      </c>
      <c r="C6927" s="67">
        <v>-1</v>
      </c>
      <c r="D6927" s="67"/>
      <c r="E6927" s="67">
        <v>1.5</v>
      </c>
      <c r="F6927" s="67"/>
      <c r="G6927" s="600">
        <v>2.1</v>
      </c>
      <c r="H6927" s="668">
        <f>+PRODUCT(C6927:G6927)</f>
        <v>-3.15</v>
      </c>
      <c r="I6927" s="598"/>
    </row>
    <row r="6928" spans="1:9">
      <c r="A6928" s="67"/>
      <c r="B6928" s="67" t="s">
        <v>1419</v>
      </c>
      <c r="C6928" s="67">
        <v>-2</v>
      </c>
      <c r="D6928" s="67"/>
      <c r="E6928" s="67">
        <v>1.825</v>
      </c>
      <c r="F6928" s="67"/>
      <c r="G6928" s="600">
        <f>2.1-1.025</f>
        <v>1.075</v>
      </c>
      <c r="H6928" s="668">
        <f>+PRODUCT(C6928:G6928)</f>
        <v>-3.9237500000000001</v>
      </c>
      <c r="I6928" s="598"/>
    </row>
    <row r="6929" spans="1:9">
      <c r="A6929" s="67"/>
      <c r="B6929" s="67" t="s">
        <v>1420</v>
      </c>
      <c r="C6929" s="67">
        <v>1</v>
      </c>
      <c r="D6929" s="67"/>
      <c r="E6929" s="67">
        <f>1.48+2.144+1.405+0.298+2.007+1.5+1.5</f>
        <v>10.334</v>
      </c>
      <c r="F6929" s="67"/>
      <c r="G6929" s="600">
        <v>3.18</v>
      </c>
      <c r="H6929" s="668">
        <f>+PRODUCT(C6929:G6929)</f>
        <v>32.862119999999997</v>
      </c>
      <c r="I6929" s="598"/>
    </row>
    <row r="6930" spans="1:9">
      <c r="A6930" s="67"/>
      <c r="B6930" s="67" t="s">
        <v>1325</v>
      </c>
      <c r="C6930" s="67">
        <v>-2</v>
      </c>
      <c r="D6930" s="67"/>
      <c r="E6930" s="67">
        <v>1.2</v>
      </c>
      <c r="F6930" s="67"/>
      <c r="G6930" s="600">
        <v>3.18</v>
      </c>
      <c r="H6930" s="668">
        <f>+PRODUCT(C6930:G6930)</f>
        <v>-7.6319999999999997</v>
      </c>
      <c r="I6930" s="598"/>
    </row>
    <row r="6931" spans="1:9">
      <c r="A6931" s="67"/>
      <c r="B6931" s="67"/>
      <c r="C6931" s="67"/>
      <c r="D6931" s="67"/>
      <c r="E6931" s="67"/>
      <c r="F6931" s="67"/>
      <c r="G6931" s="600"/>
      <c r="H6931" s="668"/>
      <c r="I6931" s="598"/>
    </row>
    <row r="6932" spans="1:9">
      <c r="A6932" s="67"/>
      <c r="B6932" s="67" t="s">
        <v>1328</v>
      </c>
      <c r="C6932" s="67">
        <v>1</v>
      </c>
      <c r="D6932" s="67"/>
      <c r="E6932" s="67">
        <v>2</v>
      </c>
      <c r="F6932" s="67"/>
      <c r="G6932" s="600">
        <v>3.45</v>
      </c>
      <c r="H6932" s="668">
        <f>+PRODUCT(C6932:G6932)</f>
        <v>6.9</v>
      </c>
      <c r="I6932" s="598"/>
    </row>
    <row r="6933" spans="1:9">
      <c r="A6933" s="67"/>
      <c r="B6933" s="67"/>
      <c r="C6933" s="67">
        <v>1</v>
      </c>
      <c r="D6933" s="67"/>
      <c r="E6933" s="67">
        <v>1.8</v>
      </c>
      <c r="F6933" s="67"/>
      <c r="G6933" s="600">
        <v>3</v>
      </c>
      <c r="H6933" s="668">
        <f>+PRODUCT(C6933:G6933)</f>
        <v>5.4</v>
      </c>
      <c r="I6933" s="598"/>
    </row>
    <row r="6934" spans="1:9">
      <c r="A6934" s="67"/>
      <c r="B6934" s="67"/>
      <c r="C6934" s="67">
        <v>1</v>
      </c>
      <c r="D6934" s="67"/>
      <c r="E6934" s="67">
        <v>0.3</v>
      </c>
      <c r="F6934" s="67"/>
      <c r="G6934" s="600">
        <v>3.45</v>
      </c>
      <c r="H6934" s="668">
        <f>+PRODUCT(C6934:G6934)</f>
        <v>1.0349999999999999</v>
      </c>
      <c r="I6934" s="598"/>
    </row>
    <row r="6935" spans="1:9">
      <c r="A6935" s="67"/>
      <c r="B6935" s="67" t="s">
        <v>1329</v>
      </c>
      <c r="C6935" s="67">
        <v>-2</v>
      </c>
      <c r="D6935" s="67"/>
      <c r="E6935" s="67">
        <v>0.6</v>
      </c>
      <c r="F6935" s="67"/>
      <c r="G6935" s="600">
        <f>2.1-0.595</f>
        <v>1.5049999999999999</v>
      </c>
      <c r="H6935" s="668">
        <f>+PRODUCT(C6935:G6935)</f>
        <v>-1.806</v>
      </c>
      <c r="I6935" s="598"/>
    </row>
    <row r="6936" spans="1:9">
      <c r="A6936" s="67"/>
      <c r="B6936" s="67"/>
      <c r="C6936" s="67"/>
      <c r="D6936" s="67"/>
      <c r="E6936" s="67"/>
      <c r="F6936" s="67"/>
      <c r="G6936" s="600"/>
      <c r="H6936" s="668"/>
      <c r="I6936" s="598"/>
    </row>
    <row r="6937" spans="1:9">
      <c r="A6937" s="67"/>
      <c r="B6937" s="67"/>
      <c r="C6937" s="67"/>
      <c r="D6937" s="67"/>
      <c r="E6937" s="67"/>
      <c r="F6937" s="67"/>
      <c r="G6937" s="600"/>
      <c r="H6937" s="668"/>
      <c r="I6937" s="598"/>
    </row>
    <row r="6938" spans="1:9">
      <c r="A6938" s="67"/>
      <c r="B6938" s="67" t="s">
        <v>1330</v>
      </c>
      <c r="C6938" s="67">
        <v>2</v>
      </c>
      <c r="D6938" s="67"/>
      <c r="E6938" s="67">
        <v>1.2</v>
      </c>
      <c r="F6938" s="67"/>
      <c r="G6938" s="600">
        <v>3</v>
      </c>
      <c r="H6938" s="668">
        <f>+PRODUCT(C6938:G6938)</f>
        <v>7.2</v>
      </c>
      <c r="I6938" s="598"/>
    </row>
    <row r="6939" spans="1:9">
      <c r="A6939" s="67"/>
      <c r="B6939" s="67"/>
      <c r="C6939" s="67">
        <v>1</v>
      </c>
      <c r="D6939" s="67"/>
      <c r="E6939" s="67">
        <v>1</v>
      </c>
      <c r="F6939" s="67"/>
      <c r="G6939" s="600">
        <v>3.45</v>
      </c>
      <c r="H6939" s="668">
        <f>+PRODUCT(C6939:G6939)</f>
        <v>3.45</v>
      </c>
      <c r="I6939" s="598"/>
    </row>
    <row r="6940" spans="1:9">
      <c r="A6940" s="67"/>
      <c r="B6940" s="67" t="s">
        <v>1331</v>
      </c>
      <c r="C6940" s="67">
        <v>-1</v>
      </c>
      <c r="D6940" s="67"/>
      <c r="E6940" s="67">
        <v>0.9</v>
      </c>
      <c r="F6940" s="67"/>
      <c r="G6940" s="600">
        <f>2.1-0.595</f>
        <v>1.5049999999999999</v>
      </c>
      <c r="H6940" s="668">
        <f>+PRODUCT(C6940:G6940)</f>
        <v>-1.3545</v>
      </c>
      <c r="I6940" s="598"/>
    </row>
    <row r="6941" spans="1:9">
      <c r="A6941" s="67"/>
      <c r="B6941" s="67"/>
      <c r="C6941" s="67"/>
      <c r="D6941" s="67"/>
      <c r="E6941" s="67"/>
      <c r="F6941" s="67"/>
      <c r="G6941" s="600"/>
      <c r="H6941" s="668"/>
      <c r="I6941" s="598"/>
    </row>
    <row r="6942" spans="1:9">
      <c r="A6942" s="67"/>
      <c r="B6942" s="67" t="s">
        <v>1421</v>
      </c>
      <c r="C6942" s="67">
        <v>1</v>
      </c>
      <c r="D6942" s="67"/>
      <c r="E6942" s="67">
        <f>3.2+2.39</f>
        <v>5.59</v>
      </c>
      <c r="F6942" s="67"/>
      <c r="G6942" s="600">
        <v>3.15</v>
      </c>
      <c r="H6942" s="668">
        <f>+PRODUCT(C6942:G6942)</f>
        <v>17.608499999999999</v>
      </c>
      <c r="I6942" s="598"/>
    </row>
    <row r="6943" spans="1:9">
      <c r="A6943" s="67"/>
      <c r="B6943" s="67" t="s">
        <v>1332</v>
      </c>
      <c r="C6943" s="67"/>
      <c r="D6943" s="67"/>
      <c r="E6943" s="67"/>
      <c r="F6943" s="67"/>
      <c r="G6943" s="600"/>
      <c r="H6943" s="668"/>
      <c r="I6943" s="598"/>
    </row>
    <row r="6944" spans="1:9">
      <c r="A6944" s="67"/>
      <c r="B6944" s="67" t="s">
        <v>1333</v>
      </c>
      <c r="C6944" s="67">
        <v>1</v>
      </c>
      <c r="D6944" s="67"/>
      <c r="E6944" s="67">
        <v>4.3</v>
      </c>
      <c r="F6944" s="67"/>
      <c r="G6944" s="600">
        <v>3</v>
      </c>
      <c r="H6944" s="668">
        <f>+PRODUCT(C6944:G6944)</f>
        <v>12.9</v>
      </c>
      <c r="I6944" s="598"/>
    </row>
    <row r="6945" spans="1:9">
      <c r="A6945" s="67"/>
      <c r="B6945" s="67" t="s">
        <v>1334</v>
      </c>
      <c r="C6945" s="67">
        <v>-1</v>
      </c>
      <c r="D6945" s="67"/>
      <c r="E6945" s="67">
        <v>1.5</v>
      </c>
      <c r="F6945" s="67"/>
      <c r="G6945" s="600">
        <v>1.9350000000000001</v>
      </c>
      <c r="H6945" s="668">
        <f>+PRODUCT(C6945:G6945)</f>
        <v>-2.9024999999999999</v>
      </c>
      <c r="I6945" s="598"/>
    </row>
    <row r="6946" spans="1:9">
      <c r="A6946" s="67"/>
      <c r="B6946" s="67" t="s">
        <v>1335</v>
      </c>
      <c r="C6946" s="67">
        <v>1</v>
      </c>
      <c r="D6946" s="67"/>
      <c r="E6946" s="67">
        <v>4.3499999999999996</v>
      </c>
      <c r="F6946" s="67"/>
      <c r="G6946" s="600">
        <v>3</v>
      </c>
      <c r="H6946" s="668">
        <f>+PRODUCT(C6946:G6946)</f>
        <v>13.05</v>
      </c>
      <c r="I6946" s="598"/>
    </row>
    <row r="6947" spans="1:9">
      <c r="A6947" s="67"/>
      <c r="B6947" s="67"/>
      <c r="C6947" s="67"/>
      <c r="D6947" s="67"/>
      <c r="E6947" s="67"/>
      <c r="F6947" s="67"/>
      <c r="G6947" s="600"/>
      <c r="H6947" s="668"/>
      <c r="I6947" s="598"/>
    </row>
    <row r="6948" spans="1:9">
      <c r="A6948" s="67"/>
      <c r="B6948" s="67" t="s">
        <v>1336</v>
      </c>
      <c r="C6948" s="67"/>
      <c r="D6948" s="67"/>
      <c r="E6948" s="67"/>
      <c r="F6948" s="67"/>
      <c r="G6948" s="600"/>
      <c r="H6948" s="668"/>
      <c r="I6948" s="598"/>
    </row>
    <row r="6949" spans="1:9">
      <c r="A6949" s="67"/>
      <c r="B6949" s="67" t="s">
        <v>401</v>
      </c>
      <c r="C6949" s="67">
        <v>1</v>
      </c>
      <c r="D6949" s="67"/>
      <c r="E6949" s="67">
        <f>2.04+1+2.1</f>
        <v>5.14</v>
      </c>
      <c r="F6949" s="67"/>
      <c r="G6949" s="600">
        <v>3.15</v>
      </c>
      <c r="H6949" s="668">
        <f>+PRODUCT(C6949:G6949)</f>
        <v>16.190999999999999</v>
      </c>
      <c r="I6949" s="598"/>
    </row>
    <row r="6950" spans="1:9">
      <c r="A6950" s="67"/>
      <c r="B6950" s="67" t="s">
        <v>1334</v>
      </c>
      <c r="C6950" s="67">
        <v>-1</v>
      </c>
      <c r="D6950" s="67"/>
      <c r="E6950" s="67">
        <v>1.5</v>
      </c>
      <c r="F6950" s="67"/>
      <c r="G6950" s="600">
        <v>1.9350000000000001</v>
      </c>
      <c r="H6950" s="668">
        <f>+PRODUCT(C6950:G6950)</f>
        <v>-2.9024999999999999</v>
      </c>
      <c r="I6950" s="598"/>
    </row>
    <row r="6951" spans="1:9">
      <c r="A6951" s="67"/>
      <c r="B6951" s="67" t="s">
        <v>359</v>
      </c>
      <c r="C6951" s="67">
        <v>1</v>
      </c>
      <c r="D6951" s="67"/>
      <c r="E6951" s="67">
        <f>5.25+1.95</f>
        <v>7.2</v>
      </c>
      <c r="F6951" s="67"/>
      <c r="G6951" s="600">
        <v>3.15</v>
      </c>
      <c r="H6951" s="668">
        <f>+PRODUCT(C6951:G6951)</f>
        <v>22.68</v>
      </c>
      <c r="I6951" s="598"/>
    </row>
    <row r="6952" spans="1:9">
      <c r="A6952" s="67"/>
      <c r="B6952" s="67" t="s">
        <v>1337</v>
      </c>
      <c r="C6952" s="67">
        <v>1</v>
      </c>
      <c r="D6952" s="67"/>
      <c r="E6952" s="67">
        <v>1.39</v>
      </c>
      <c r="F6952" s="67"/>
      <c r="G6952" s="600">
        <v>3.15</v>
      </c>
      <c r="H6952" s="668">
        <f>+PRODUCT(C6952:G6952)</f>
        <v>4.3784999999999998</v>
      </c>
      <c r="I6952" s="598"/>
    </row>
    <row r="6953" spans="1:9">
      <c r="A6953" s="67"/>
      <c r="B6953" s="67"/>
      <c r="C6953" s="67"/>
      <c r="D6953" s="67"/>
      <c r="E6953" s="67"/>
      <c r="F6953" s="67"/>
      <c r="G6953" s="600"/>
      <c r="H6953" s="668"/>
      <c r="I6953" s="598"/>
    </row>
    <row r="6954" spans="1:9">
      <c r="A6954" s="67"/>
      <c r="B6954" s="67" t="s">
        <v>1338</v>
      </c>
      <c r="C6954" s="67">
        <v>1</v>
      </c>
      <c r="D6954" s="67"/>
      <c r="E6954" s="67">
        <f>2.95+0.5</f>
        <v>3.45</v>
      </c>
      <c r="F6954" s="67"/>
      <c r="G6954" s="600">
        <v>3.15</v>
      </c>
      <c r="H6954" s="668">
        <f>+PRODUCT(C6954:G6954)</f>
        <v>10.8675</v>
      </c>
      <c r="I6954" s="598"/>
    </row>
    <row r="6955" spans="1:9">
      <c r="A6955" s="67"/>
      <c r="B6955" s="67" t="s">
        <v>1339</v>
      </c>
      <c r="C6955" s="67">
        <v>-1</v>
      </c>
      <c r="D6955" s="67"/>
      <c r="E6955" s="67">
        <v>0.9</v>
      </c>
      <c r="F6955" s="67"/>
      <c r="G6955" s="600">
        <v>2.95</v>
      </c>
      <c r="H6955" s="668">
        <f>+PRODUCT(C6955:G6955)</f>
        <v>-2.6549999999999998</v>
      </c>
      <c r="I6955" s="598"/>
    </row>
    <row r="6956" spans="1:9">
      <c r="A6956" s="67"/>
      <c r="B6956" s="67"/>
      <c r="C6956" s="67">
        <v>2</v>
      </c>
      <c r="D6956" s="67"/>
      <c r="E6956" s="67">
        <v>2.2000000000000002</v>
      </c>
      <c r="F6956" s="67"/>
      <c r="G6956" s="600">
        <v>3.45</v>
      </c>
      <c r="H6956" s="668">
        <f>+PRODUCT(C6956:G6956)</f>
        <v>15.18</v>
      </c>
      <c r="I6956" s="598"/>
    </row>
    <row r="6957" spans="1:9">
      <c r="A6957" s="67"/>
      <c r="B6957" s="67" t="s">
        <v>1340</v>
      </c>
      <c r="C6957" s="67">
        <v>-1</v>
      </c>
      <c r="D6957" s="67"/>
      <c r="E6957" s="67">
        <v>0.9</v>
      </c>
      <c r="F6957" s="67"/>
      <c r="G6957" s="600">
        <v>2.1</v>
      </c>
      <c r="H6957" s="668">
        <f>+PRODUCT(C6957:G6957)</f>
        <v>-1.89</v>
      </c>
      <c r="I6957" s="598"/>
    </row>
    <row r="6958" spans="1:9">
      <c r="A6958" s="67"/>
      <c r="B6958" s="67" t="s">
        <v>1422</v>
      </c>
      <c r="C6958" s="67">
        <v>1</v>
      </c>
      <c r="D6958" s="67"/>
      <c r="E6958" s="67">
        <v>6</v>
      </c>
      <c r="F6958" s="67"/>
      <c r="G6958" s="600">
        <v>3.45</v>
      </c>
      <c r="H6958" s="668">
        <f>+PRODUCT(C6958:G6958)</f>
        <v>20.7</v>
      </c>
      <c r="I6958" s="598"/>
    </row>
    <row r="6959" spans="1:9">
      <c r="A6959" s="67"/>
      <c r="B6959" s="67"/>
      <c r="C6959" s="67"/>
      <c r="D6959" s="67"/>
      <c r="E6959" s="67"/>
      <c r="F6959" s="67"/>
      <c r="G6959" s="600"/>
      <c r="H6959" s="668"/>
      <c r="I6959" s="598"/>
    </row>
    <row r="6960" spans="1:9">
      <c r="A6960" s="67"/>
      <c r="B6960" s="67"/>
      <c r="C6960" s="67"/>
      <c r="D6960" s="67"/>
      <c r="E6960" s="67"/>
      <c r="F6960" s="67"/>
      <c r="G6960" s="600"/>
      <c r="H6960" s="668"/>
      <c r="I6960" s="598"/>
    </row>
    <row r="6961" spans="1:9">
      <c r="A6961" s="67"/>
      <c r="B6961" s="67"/>
      <c r="C6961" s="67"/>
      <c r="D6961" s="67"/>
      <c r="E6961" s="67"/>
      <c r="F6961" s="67"/>
      <c r="G6961" s="600"/>
      <c r="H6961" s="668"/>
      <c r="I6961" s="598"/>
    </row>
    <row r="6962" spans="1:9">
      <c r="A6962" s="67"/>
      <c r="B6962" s="67" t="s">
        <v>1195</v>
      </c>
      <c r="C6962" s="67"/>
      <c r="D6962" s="67"/>
      <c r="E6962" s="67"/>
      <c r="F6962" s="67"/>
      <c r="G6962" s="600"/>
      <c r="H6962" s="668"/>
      <c r="I6962" s="598"/>
    </row>
    <row r="6963" spans="1:9">
      <c r="A6963" s="67"/>
      <c r="B6963" s="67" t="s">
        <v>359</v>
      </c>
      <c r="C6963" s="67">
        <v>1</v>
      </c>
      <c r="D6963" s="67"/>
      <c r="E6963" s="67">
        <v>8.3689999999999998</v>
      </c>
      <c r="F6963" s="67"/>
      <c r="G6963" s="600">
        <v>3.15</v>
      </c>
      <c r="H6963" s="668">
        <f>+PRODUCT(C6963:G6963)</f>
        <v>26.362349999999999</v>
      </c>
      <c r="I6963" s="598"/>
    </row>
    <row r="6964" spans="1:9">
      <c r="A6964" s="67"/>
      <c r="B6964" s="67" t="s">
        <v>1342</v>
      </c>
      <c r="C6964" s="67">
        <v>1</v>
      </c>
      <c r="D6964" s="67"/>
      <c r="E6964" s="67">
        <f>6*6.1</f>
        <v>36.6</v>
      </c>
      <c r="F6964" s="67"/>
      <c r="G6964" s="600">
        <v>3.15</v>
      </c>
      <c r="H6964" s="668">
        <f>+PRODUCT(C6964:G6964)</f>
        <v>115.29</v>
      </c>
      <c r="I6964" s="598"/>
    </row>
    <row r="6965" spans="1:9">
      <c r="A6965" s="67"/>
      <c r="B6965" s="67" t="s">
        <v>486</v>
      </c>
      <c r="C6965" s="67">
        <v>-12</v>
      </c>
      <c r="D6965" s="67"/>
      <c r="E6965" s="67">
        <v>3.8</v>
      </c>
      <c r="F6965" s="67"/>
      <c r="G6965" s="600">
        <f>2.95-1.24</f>
        <v>1.71</v>
      </c>
      <c r="H6965" s="668">
        <f>+PRODUCT(C6965:G6965)</f>
        <v>-77.975999999999999</v>
      </c>
      <c r="I6965" s="598"/>
    </row>
    <row r="6966" spans="1:9">
      <c r="A6966" s="67"/>
      <c r="B6966" s="67"/>
      <c r="C6966" s="67"/>
      <c r="D6966" s="67"/>
      <c r="E6966" s="67"/>
      <c r="F6966" s="67"/>
      <c r="G6966" s="600"/>
      <c r="H6966" s="668"/>
      <c r="I6966" s="598"/>
    </row>
    <row r="6967" spans="1:9">
      <c r="A6967" s="67"/>
      <c r="B6967" s="67"/>
      <c r="C6967" s="67"/>
      <c r="D6967" s="67"/>
      <c r="E6967" s="67"/>
      <c r="F6967" s="67"/>
      <c r="G6967" s="600"/>
      <c r="H6967" s="668"/>
      <c r="I6967" s="598"/>
    </row>
    <row r="6968" spans="1:9">
      <c r="A6968" s="67"/>
      <c r="B6968" s="67" t="s">
        <v>1423</v>
      </c>
      <c r="C6968" s="67">
        <v>1</v>
      </c>
      <c r="D6968" s="67"/>
      <c r="E6968" s="67">
        <f>4.331</f>
        <v>4.3310000000000004</v>
      </c>
      <c r="F6968" s="67"/>
      <c r="G6968" s="600">
        <v>3</v>
      </c>
      <c r="H6968" s="668">
        <f>+PRODUCT(C6968:G6968)</f>
        <v>12.993</v>
      </c>
      <c r="I6968" s="598"/>
    </row>
    <row r="6969" spans="1:9">
      <c r="A6969" s="67"/>
      <c r="B6969" s="67"/>
      <c r="C6969" s="67">
        <v>1</v>
      </c>
      <c r="D6969" s="67"/>
      <c r="E6969" s="67">
        <v>2.9260000000000002</v>
      </c>
      <c r="F6969" s="67"/>
      <c r="G6969" s="600">
        <v>3.45</v>
      </c>
      <c r="H6969" s="668">
        <f>+PRODUCT(C6969:G6969)</f>
        <v>10.0947</v>
      </c>
      <c r="I6969" s="598"/>
    </row>
    <row r="6970" spans="1:9">
      <c r="A6970" s="67"/>
      <c r="B6970" s="67" t="s">
        <v>1351</v>
      </c>
      <c r="C6970" s="67">
        <v>-1</v>
      </c>
      <c r="D6970" s="67"/>
      <c r="E6970" s="67">
        <v>1.5</v>
      </c>
      <c r="F6970" s="67"/>
      <c r="G6970" s="600">
        <v>2.1</v>
      </c>
      <c r="H6970" s="668">
        <f>+PRODUCT(C6970:G6970)</f>
        <v>-3.15</v>
      </c>
      <c r="I6970" s="598"/>
    </row>
    <row r="6971" spans="1:9">
      <c r="A6971" s="67"/>
      <c r="B6971" s="67"/>
      <c r="C6971" s="67"/>
      <c r="D6971" s="67"/>
      <c r="E6971" s="67"/>
      <c r="F6971" s="67"/>
      <c r="G6971" s="600"/>
      <c r="H6971" s="668"/>
      <c r="I6971" s="598"/>
    </row>
    <row r="6972" spans="1:9">
      <c r="A6972" s="67"/>
      <c r="B6972" s="67" t="s">
        <v>1424</v>
      </c>
      <c r="C6972" s="67">
        <v>1</v>
      </c>
      <c r="D6972" s="67"/>
      <c r="E6972" s="67">
        <f>4.031</f>
        <v>4.0309999999999997</v>
      </c>
      <c r="F6972" s="67"/>
      <c r="G6972" s="600">
        <v>3</v>
      </c>
      <c r="H6972" s="668">
        <f>+PRODUCT(C6972:G6972)</f>
        <v>12.093</v>
      </c>
      <c r="I6972" s="598"/>
    </row>
    <row r="6973" spans="1:9">
      <c r="A6973" s="67"/>
      <c r="B6973" s="67"/>
      <c r="C6973" s="67">
        <v>1</v>
      </c>
      <c r="D6973" s="67"/>
      <c r="E6973" s="67">
        <v>2.9260000000000002</v>
      </c>
      <c r="F6973" s="67"/>
      <c r="G6973" s="600">
        <v>3.45</v>
      </c>
      <c r="H6973" s="668">
        <f>+PRODUCT(C6973:G6973)</f>
        <v>10.0947</v>
      </c>
      <c r="I6973" s="598"/>
    </row>
    <row r="6974" spans="1:9">
      <c r="A6974" s="67"/>
      <c r="B6974" s="67" t="s">
        <v>1351</v>
      </c>
      <c r="C6974" s="67">
        <v>-1</v>
      </c>
      <c r="D6974" s="67"/>
      <c r="E6974" s="67">
        <v>1.5</v>
      </c>
      <c r="F6974" s="67"/>
      <c r="G6974" s="600">
        <v>2.1</v>
      </c>
      <c r="H6974" s="668">
        <f>+PRODUCT(C6974:G6974)</f>
        <v>-3.15</v>
      </c>
      <c r="I6974" s="598"/>
    </row>
    <row r="6975" spans="1:9">
      <c r="A6975" s="67"/>
      <c r="B6975" s="67"/>
      <c r="C6975" s="67"/>
      <c r="D6975" s="67"/>
      <c r="E6975" s="67"/>
      <c r="F6975" s="67"/>
      <c r="G6975" s="600"/>
      <c r="H6975" s="668"/>
      <c r="I6975" s="598"/>
    </row>
    <row r="6976" spans="1:9">
      <c r="A6976" s="67"/>
      <c r="B6976" s="67" t="s">
        <v>1425</v>
      </c>
      <c r="C6976" s="67">
        <v>1</v>
      </c>
      <c r="D6976" s="67"/>
      <c r="E6976" s="67">
        <f>3.981</f>
        <v>3.9809999999999999</v>
      </c>
      <c r="F6976" s="67"/>
      <c r="G6976" s="600">
        <v>3</v>
      </c>
      <c r="H6976" s="668">
        <f>+PRODUCT(C6976:G6976)</f>
        <v>11.943</v>
      </c>
      <c r="I6976" s="598"/>
    </row>
    <row r="6977" spans="1:9">
      <c r="A6977" s="67"/>
      <c r="B6977" s="67"/>
      <c r="C6977" s="67">
        <v>1</v>
      </c>
      <c r="D6977" s="67"/>
      <c r="E6977" s="67">
        <v>2.9260000000000002</v>
      </c>
      <c r="F6977" s="67"/>
      <c r="G6977" s="600">
        <v>3.45</v>
      </c>
      <c r="H6977" s="668">
        <f>+PRODUCT(C6977:G6977)</f>
        <v>10.0947</v>
      </c>
      <c r="I6977" s="598"/>
    </row>
    <row r="6978" spans="1:9">
      <c r="A6978" s="67"/>
      <c r="B6978" s="67" t="s">
        <v>1351</v>
      </c>
      <c r="C6978" s="67">
        <v>-2</v>
      </c>
      <c r="D6978" s="67"/>
      <c r="E6978" s="67">
        <v>1.5</v>
      </c>
      <c r="F6978" s="67"/>
      <c r="G6978" s="600">
        <v>2.1</v>
      </c>
      <c r="H6978" s="668">
        <f>+PRODUCT(C6978:G6978)</f>
        <v>-6.3</v>
      </c>
      <c r="I6978" s="598"/>
    </row>
    <row r="6979" spans="1:9">
      <c r="A6979" s="67"/>
      <c r="B6979" s="67"/>
      <c r="C6979" s="67"/>
      <c r="D6979" s="67"/>
      <c r="E6979" s="67"/>
      <c r="F6979" s="67"/>
      <c r="G6979" s="600"/>
      <c r="H6979" s="668"/>
      <c r="I6979" s="598"/>
    </row>
    <row r="6980" spans="1:9">
      <c r="A6980" s="67"/>
      <c r="B6980" s="67" t="s">
        <v>1426</v>
      </c>
      <c r="C6980" s="67">
        <v>1</v>
      </c>
      <c r="D6980" s="67"/>
      <c r="E6980" s="67">
        <f>3.904</f>
        <v>3.9039999999999999</v>
      </c>
      <c r="F6980" s="67"/>
      <c r="G6980" s="600">
        <v>3</v>
      </c>
      <c r="H6980" s="668">
        <f t="shared" ref="H6980:H6985" si="407">+PRODUCT(C6980:G6980)</f>
        <v>11.712</v>
      </c>
      <c r="I6980" s="598"/>
    </row>
    <row r="6981" spans="1:9">
      <c r="A6981" s="67"/>
      <c r="B6981" s="67"/>
      <c r="C6981" s="67">
        <v>1</v>
      </c>
      <c r="D6981" s="67"/>
      <c r="E6981" s="67">
        <v>3.1840000000000002</v>
      </c>
      <c r="F6981" s="67"/>
      <c r="G6981" s="600">
        <v>3.45</v>
      </c>
      <c r="H6981" s="668">
        <f t="shared" si="407"/>
        <v>10.9848</v>
      </c>
      <c r="I6981" s="598"/>
    </row>
    <row r="6982" spans="1:9">
      <c r="A6982" s="67"/>
      <c r="B6982" s="67" t="s">
        <v>1351</v>
      </c>
      <c r="C6982" s="67">
        <v>-1</v>
      </c>
      <c r="D6982" s="67"/>
      <c r="E6982" s="67">
        <v>1.5</v>
      </c>
      <c r="F6982" s="67"/>
      <c r="G6982" s="600">
        <v>2.1</v>
      </c>
      <c r="H6982" s="668">
        <f t="shared" si="407"/>
        <v>-3.15</v>
      </c>
      <c r="I6982" s="598"/>
    </row>
    <row r="6983" spans="1:9">
      <c r="A6983" s="67"/>
      <c r="B6983" s="67" t="s">
        <v>1426</v>
      </c>
      <c r="C6983" s="67">
        <v>1</v>
      </c>
      <c r="D6983" s="67"/>
      <c r="E6983" s="67">
        <f>3.904</f>
        <v>3.9039999999999999</v>
      </c>
      <c r="F6983" s="67"/>
      <c r="G6983" s="600">
        <v>3</v>
      </c>
      <c r="H6983" s="668">
        <f t="shared" si="407"/>
        <v>11.712</v>
      </c>
      <c r="I6983" s="598"/>
    </row>
    <row r="6984" spans="1:9">
      <c r="A6984" s="67"/>
      <c r="B6984" s="67"/>
      <c r="C6984" s="67">
        <v>1</v>
      </c>
      <c r="D6984" s="67"/>
      <c r="E6984" s="67">
        <v>2.9009999999999998</v>
      </c>
      <c r="F6984" s="67"/>
      <c r="G6984" s="600">
        <v>3.45</v>
      </c>
      <c r="H6984" s="668">
        <f t="shared" si="407"/>
        <v>10.00845</v>
      </c>
      <c r="I6984" s="598"/>
    </row>
    <row r="6985" spans="1:9">
      <c r="A6985" s="67"/>
      <c r="B6985" s="67" t="s">
        <v>1351</v>
      </c>
      <c r="C6985" s="67">
        <v>-1</v>
      </c>
      <c r="D6985" s="67"/>
      <c r="E6985" s="67">
        <v>1.5</v>
      </c>
      <c r="F6985" s="67"/>
      <c r="G6985" s="600">
        <v>2.1</v>
      </c>
      <c r="H6985" s="668">
        <f t="shared" si="407"/>
        <v>-3.15</v>
      </c>
      <c r="I6985" s="598"/>
    </row>
    <row r="6986" spans="1:9">
      <c r="A6986" s="67"/>
      <c r="B6986" s="67"/>
      <c r="C6986" s="67"/>
      <c r="D6986" s="67"/>
      <c r="E6986" s="67"/>
      <c r="F6986" s="67"/>
      <c r="G6986" s="600"/>
      <c r="H6986" s="668"/>
      <c r="I6986" s="598"/>
    </row>
    <row r="6987" spans="1:9">
      <c r="A6987" s="67"/>
      <c r="B6987" s="67" t="s">
        <v>1427</v>
      </c>
      <c r="C6987" s="67">
        <v>1</v>
      </c>
      <c r="D6987" s="67"/>
      <c r="E6987" s="67">
        <v>4.1660000000000004</v>
      </c>
      <c r="F6987" s="67"/>
      <c r="G6987" s="600">
        <v>3</v>
      </c>
      <c r="H6987" s="668">
        <f>+PRODUCT(C6987:G6987)</f>
        <v>12.497999999999999</v>
      </c>
      <c r="I6987" s="598"/>
    </row>
    <row r="6988" spans="1:9">
      <c r="A6988" s="67"/>
      <c r="B6988" s="67"/>
      <c r="C6988" s="67">
        <v>1</v>
      </c>
      <c r="D6988" s="67"/>
      <c r="E6988" s="67">
        <v>3.1840000000000002</v>
      </c>
      <c r="F6988" s="67"/>
      <c r="G6988" s="600">
        <v>3.45</v>
      </c>
      <c r="H6988" s="668">
        <f>+PRODUCT(C6988:G6988)</f>
        <v>10.9848</v>
      </c>
      <c r="I6988" s="598"/>
    </row>
    <row r="6989" spans="1:9">
      <c r="A6989" s="67"/>
      <c r="B6989" s="67" t="s">
        <v>1351</v>
      </c>
      <c r="C6989" s="67">
        <v>-1</v>
      </c>
      <c r="D6989" s="67"/>
      <c r="E6989" s="67">
        <v>1.5</v>
      </c>
      <c r="F6989" s="67"/>
      <c r="G6989" s="600">
        <v>2.1</v>
      </c>
      <c r="H6989" s="668">
        <f>+PRODUCT(C6989:G6989)</f>
        <v>-3.15</v>
      </c>
      <c r="I6989" s="598"/>
    </row>
    <row r="6990" spans="1:9">
      <c r="A6990" s="67"/>
      <c r="B6990" s="67"/>
      <c r="C6990" s="67"/>
      <c r="D6990" s="67"/>
      <c r="E6990" s="67"/>
      <c r="F6990" s="67"/>
      <c r="G6990" s="600"/>
      <c r="H6990" s="668"/>
      <c r="I6990" s="598"/>
    </row>
    <row r="6991" spans="1:9">
      <c r="A6991" s="67"/>
      <c r="B6991" s="67" t="s">
        <v>1428</v>
      </c>
      <c r="C6991" s="67">
        <v>1</v>
      </c>
      <c r="D6991" s="67"/>
      <c r="E6991" s="67">
        <f>4.274+3.494</f>
        <v>7.7679999999999998</v>
      </c>
      <c r="F6991" s="67"/>
      <c r="G6991" s="600">
        <v>3</v>
      </c>
      <c r="H6991" s="668">
        <f>+PRODUCT(C6991:G6991)</f>
        <v>23.303999999999998</v>
      </c>
      <c r="I6991" s="598"/>
    </row>
    <row r="6992" spans="1:9">
      <c r="A6992" s="67"/>
      <c r="B6992" s="67"/>
      <c r="C6992" s="67"/>
      <c r="D6992" s="67"/>
      <c r="E6992" s="67"/>
      <c r="F6992" s="67"/>
      <c r="G6992" s="600"/>
      <c r="H6992" s="668"/>
      <c r="I6992" s="598"/>
    </row>
    <row r="6993" spans="1:9">
      <c r="A6993" s="67"/>
      <c r="B6993" s="67" t="s">
        <v>1356</v>
      </c>
      <c r="C6993" s="67">
        <v>1</v>
      </c>
      <c r="D6993" s="67"/>
      <c r="E6993" s="67">
        <v>14.179</v>
      </c>
      <c r="F6993" s="67"/>
      <c r="G6993" s="600">
        <v>2.88</v>
      </c>
      <c r="H6993" s="668">
        <f>+PRODUCT(C6993:G6993)</f>
        <v>40.835520000000002</v>
      </c>
      <c r="I6993" s="598"/>
    </row>
    <row r="6994" spans="1:9">
      <c r="A6994" s="67"/>
      <c r="B6994" s="67"/>
      <c r="C6994" s="67"/>
      <c r="D6994" s="67"/>
      <c r="E6994" s="67"/>
      <c r="F6994" s="67"/>
      <c r="G6994" s="600"/>
      <c r="H6994" s="668"/>
      <c r="I6994" s="598"/>
    </row>
    <row r="6995" spans="1:9">
      <c r="A6995" s="67"/>
      <c r="B6995" s="67" t="s">
        <v>359</v>
      </c>
      <c r="C6995" s="67">
        <v>1</v>
      </c>
      <c r="D6995" s="67"/>
      <c r="E6995" s="67">
        <f>1.471+4.307+3.493+1.516</f>
        <v>10.787000000000001</v>
      </c>
      <c r="F6995" s="67"/>
      <c r="G6995" s="600">
        <v>2.516</v>
      </c>
      <c r="H6995" s="668">
        <f>+PRODUCT(C6995:G6995)</f>
        <v>27.140091999999999</v>
      </c>
      <c r="I6995" s="598"/>
    </row>
    <row r="6996" spans="1:9">
      <c r="A6996" s="67"/>
      <c r="B6996" s="67"/>
      <c r="C6996" s="67"/>
      <c r="D6996" s="67"/>
      <c r="E6996" s="67"/>
      <c r="F6996" s="67"/>
      <c r="G6996" s="600"/>
      <c r="H6996" s="668"/>
      <c r="I6996" s="598"/>
    </row>
    <row r="6997" spans="1:9">
      <c r="A6997" s="67"/>
      <c r="B6997" s="67" t="s">
        <v>1361</v>
      </c>
      <c r="C6997" s="67">
        <v>1</v>
      </c>
      <c r="D6997" s="67"/>
      <c r="E6997" s="67">
        <f>7.123+1.5+6.975</f>
        <v>15.598000000000001</v>
      </c>
      <c r="F6997" s="67"/>
      <c r="G6997" s="600">
        <v>2.448</v>
      </c>
      <c r="H6997" s="668">
        <f>+PRODUCT(C6997:G6997)</f>
        <v>38.183903999999998</v>
      </c>
      <c r="I6997" s="598"/>
    </row>
    <row r="6998" spans="1:9">
      <c r="A6998" s="67"/>
      <c r="B6998" s="67"/>
      <c r="C6998" s="67"/>
      <c r="D6998" s="67"/>
      <c r="E6998" s="67"/>
      <c r="F6998" s="67"/>
      <c r="G6998" s="600"/>
      <c r="H6998" s="668"/>
      <c r="I6998" s="598"/>
    </row>
    <row r="6999" spans="1:9">
      <c r="A6999" s="67"/>
      <c r="B6999" s="67"/>
      <c r="C6999" s="67"/>
      <c r="D6999" s="67"/>
      <c r="E6999" s="67"/>
      <c r="F6999" s="67"/>
      <c r="G6999" s="600"/>
      <c r="H6999" s="668"/>
      <c r="I6999" s="598"/>
    </row>
    <row r="7000" spans="1:9">
      <c r="A7000" s="67"/>
      <c r="B7000" s="67"/>
      <c r="C7000" s="67"/>
      <c r="D7000" s="67"/>
      <c r="E7000" s="67"/>
      <c r="F7000" s="67"/>
      <c r="G7000" s="600"/>
      <c r="H7000" s="668"/>
      <c r="I7000" s="598"/>
    </row>
    <row r="7001" spans="1:9">
      <c r="A7001" s="67"/>
      <c r="B7001" s="67"/>
      <c r="C7001" s="67"/>
      <c r="D7001" s="67"/>
      <c r="E7001" s="67"/>
      <c r="F7001" s="67"/>
      <c r="G7001" s="600"/>
      <c r="H7001" s="668"/>
      <c r="I7001" s="598"/>
    </row>
    <row r="7002" spans="1:9">
      <c r="A7002" s="67"/>
      <c r="B7002" s="67"/>
      <c r="C7002" s="67"/>
      <c r="D7002" s="67"/>
      <c r="E7002" s="67"/>
      <c r="F7002" s="67"/>
      <c r="G7002" s="600"/>
      <c r="H7002" s="668"/>
      <c r="I7002" s="598"/>
    </row>
    <row r="7003" spans="1:9">
      <c r="A7003" s="67"/>
      <c r="B7003" s="67"/>
      <c r="C7003" s="67"/>
      <c r="D7003" s="67"/>
      <c r="E7003" s="67"/>
      <c r="F7003" s="67"/>
      <c r="G7003" s="600"/>
      <c r="H7003" s="668"/>
      <c r="I7003" s="598"/>
    </row>
    <row r="7004" spans="1:9">
      <c r="A7004" s="67"/>
      <c r="B7004" s="67"/>
      <c r="C7004" s="67"/>
      <c r="D7004" s="67"/>
      <c r="E7004" s="67"/>
      <c r="F7004" s="67"/>
      <c r="G7004" s="600"/>
      <c r="H7004" s="668"/>
      <c r="I7004" s="598"/>
    </row>
    <row r="7005" spans="1:9">
      <c r="A7005" s="67"/>
      <c r="B7005" s="67"/>
      <c r="C7005" s="67"/>
      <c r="D7005" s="67"/>
      <c r="E7005" s="67"/>
      <c r="F7005" s="67"/>
      <c r="G7005" s="600"/>
      <c r="H7005" s="684">
        <f>SUM(H6840:H6997)</f>
        <v>969.740182</v>
      </c>
      <c r="I7005" s="598"/>
    </row>
    <row r="7006" spans="1:9">
      <c r="A7006" s="67"/>
      <c r="B7006" s="599" t="s">
        <v>20</v>
      </c>
      <c r="C7006" s="67"/>
      <c r="D7006" s="67"/>
      <c r="E7006" s="67"/>
      <c r="F7006" s="67"/>
      <c r="G7006" s="600"/>
      <c r="H7006" s="668"/>
      <c r="I7006" s="598"/>
    </row>
    <row r="7007" spans="1:9">
      <c r="A7007" s="67"/>
      <c r="B7007" s="67" t="s">
        <v>1429</v>
      </c>
      <c r="C7007" s="67">
        <v>1</v>
      </c>
      <c r="D7007" s="67"/>
      <c r="E7007" s="67">
        <f>3.097+4.348+5.255+4.334</f>
        <v>17.033999999999999</v>
      </c>
      <c r="F7007" s="67"/>
      <c r="G7007" s="600">
        <v>3</v>
      </c>
      <c r="H7007" s="668">
        <f>+PRODUCT(C7007:G7007)</f>
        <v>51.101999999999997</v>
      </c>
      <c r="I7007" s="598"/>
    </row>
    <row r="7008" spans="1:9">
      <c r="A7008" s="67"/>
      <c r="B7008" s="67"/>
      <c r="C7008" s="67">
        <v>1</v>
      </c>
      <c r="D7008" s="67"/>
      <c r="E7008" s="67">
        <f>11.279-1.744</f>
        <v>9.5350000000000001</v>
      </c>
      <c r="F7008" s="67"/>
      <c r="G7008" s="600">
        <v>3</v>
      </c>
      <c r="H7008" s="668">
        <f>+PRODUCT(C7008:G7008)</f>
        <v>28.605</v>
      </c>
      <c r="I7008" s="598"/>
    </row>
    <row r="7009" spans="1:9">
      <c r="A7009" s="67"/>
      <c r="B7009" s="67" t="s">
        <v>1430</v>
      </c>
      <c r="C7009" s="67">
        <v>1</v>
      </c>
      <c r="D7009" s="67"/>
      <c r="E7009" s="67">
        <f>5.507+4.317</f>
        <v>9.8239999999999998</v>
      </c>
      <c r="F7009" s="67"/>
      <c r="G7009" s="600">
        <v>3</v>
      </c>
      <c r="H7009" s="668">
        <f>+PRODUCT(C7009:G7009)</f>
        <v>29.472000000000001</v>
      </c>
      <c r="I7009" s="598"/>
    </row>
    <row r="7010" spans="1:9">
      <c r="A7010" s="67"/>
      <c r="B7010" s="67" t="s">
        <v>1431</v>
      </c>
      <c r="C7010" s="67">
        <v>-1</v>
      </c>
      <c r="D7010" s="67"/>
      <c r="E7010" s="67">
        <v>0.9</v>
      </c>
      <c r="F7010" s="67"/>
      <c r="G7010" s="600">
        <v>1.24</v>
      </c>
      <c r="H7010" s="668">
        <f>+PRODUCT(C7010:G7010)</f>
        <v>-1.1160000000000001</v>
      </c>
      <c r="I7010" s="598"/>
    </row>
    <row r="7011" spans="1:9">
      <c r="A7011" s="67"/>
      <c r="B7011" s="67" t="s">
        <v>1432</v>
      </c>
      <c r="C7011" s="67">
        <v>-2</v>
      </c>
      <c r="D7011" s="67"/>
      <c r="E7011" s="67">
        <v>2.2269999999999999</v>
      </c>
      <c r="F7011" s="67"/>
      <c r="G7011" s="600">
        <f>2.95-1.24</f>
        <v>1.71</v>
      </c>
      <c r="H7011" s="668">
        <f>+PRODUCT(C7011:G7011)</f>
        <v>-7.6163400000000001</v>
      </c>
      <c r="I7011" s="598"/>
    </row>
    <row r="7012" spans="1:9">
      <c r="A7012" s="67"/>
      <c r="B7012" s="67"/>
      <c r="C7012" s="67"/>
      <c r="D7012" s="67"/>
      <c r="E7012" s="67"/>
      <c r="F7012" s="67"/>
      <c r="G7012" s="600"/>
      <c r="H7012" s="668"/>
      <c r="I7012" s="598"/>
    </row>
    <row r="7013" spans="1:9">
      <c r="A7013" s="67"/>
      <c r="B7013" s="67" t="s">
        <v>1433</v>
      </c>
      <c r="C7013" s="67">
        <v>1</v>
      </c>
      <c r="D7013" s="67"/>
      <c r="E7013" s="67">
        <f>5.237+6.882</f>
        <v>12.119</v>
      </c>
      <c r="F7013" s="67"/>
      <c r="G7013" s="600">
        <v>3</v>
      </c>
      <c r="H7013" s="668">
        <f>+PRODUCT(C7013:G7013)</f>
        <v>36.356999999999999</v>
      </c>
      <c r="I7013" s="598"/>
    </row>
    <row r="7014" spans="1:9">
      <c r="A7014" s="67"/>
      <c r="B7014" s="67" t="s">
        <v>1434</v>
      </c>
      <c r="C7014" s="67">
        <v>-1</v>
      </c>
      <c r="D7014" s="67"/>
      <c r="E7014" s="67">
        <v>1.5</v>
      </c>
      <c r="F7014" s="67"/>
      <c r="G7014" s="600">
        <v>2.1</v>
      </c>
      <c r="H7014" s="668">
        <f>+PRODUCT(C7014:G7014)</f>
        <v>-3.15</v>
      </c>
      <c r="I7014" s="598"/>
    </row>
    <row r="7015" spans="1:9">
      <c r="A7015" s="67"/>
      <c r="B7015" s="67" t="s">
        <v>1435</v>
      </c>
      <c r="C7015" s="67">
        <v>1</v>
      </c>
      <c r="D7015" s="67"/>
      <c r="E7015" s="67">
        <v>3.6</v>
      </c>
      <c r="F7015" s="67"/>
      <c r="G7015" s="600">
        <v>3</v>
      </c>
      <c r="H7015" s="668">
        <f>+PRODUCT(C7015:G7015)</f>
        <v>10.8</v>
      </c>
      <c r="I7015" s="598"/>
    </row>
    <row r="7016" spans="1:9">
      <c r="A7016" s="67"/>
      <c r="B7016" s="67"/>
      <c r="C7016" s="67">
        <v>1</v>
      </c>
      <c r="D7016" s="67"/>
      <c r="E7016" s="67">
        <v>2.2400000000000002</v>
      </c>
      <c r="F7016" s="67"/>
      <c r="G7016" s="600">
        <v>3</v>
      </c>
      <c r="H7016" s="668">
        <f>+PRODUCT(C7016:G7016)</f>
        <v>6.72</v>
      </c>
      <c r="I7016" s="598"/>
    </row>
    <row r="7017" spans="1:9">
      <c r="A7017" s="67"/>
      <c r="B7017" s="67" t="s">
        <v>1436</v>
      </c>
      <c r="C7017" s="67">
        <v>-1</v>
      </c>
      <c r="D7017" s="67"/>
      <c r="E7017" s="67">
        <v>1</v>
      </c>
      <c r="F7017" s="67"/>
      <c r="G7017" s="600">
        <f>2.95-0.165</f>
        <v>2.7850000000000001</v>
      </c>
      <c r="H7017" s="668">
        <f>+PRODUCT(C7017:G7017)</f>
        <v>-2.7850000000000001</v>
      </c>
      <c r="I7017" s="598"/>
    </row>
    <row r="7018" spans="1:9">
      <c r="A7018" s="67"/>
      <c r="B7018" s="67"/>
      <c r="C7018" s="67"/>
      <c r="D7018" s="67"/>
      <c r="E7018" s="67"/>
      <c r="F7018" s="67"/>
      <c r="G7018" s="600"/>
      <c r="H7018" s="668"/>
      <c r="I7018" s="598"/>
    </row>
    <row r="7019" spans="1:9">
      <c r="A7019" s="67"/>
      <c r="B7019" s="67" t="s">
        <v>1437</v>
      </c>
      <c r="C7019" s="67">
        <v>2</v>
      </c>
      <c r="D7019" s="67"/>
      <c r="E7019" s="67">
        <v>1.8</v>
      </c>
      <c r="F7019" s="67"/>
      <c r="G7019" s="600">
        <v>3</v>
      </c>
      <c r="H7019" s="668">
        <f>+PRODUCT(C7019:G7019)</f>
        <v>10.8</v>
      </c>
      <c r="I7019" s="598"/>
    </row>
    <row r="7020" spans="1:9">
      <c r="A7020" s="67"/>
      <c r="B7020" s="67" t="s">
        <v>1438</v>
      </c>
      <c r="C7020" s="67">
        <v>-1</v>
      </c>
      <c r="D7020" s="67"/>
      <c r="E7020" s="67">
        <v>0.9</v>
      </c>
      <c r="F7020" s="67"/>
      <c r="G7020" s="600">
        <v>2.1</v>
      </c>
      <c r="H7020" s="668">
        <f>+PRODUCT(C7020:G7020)</f>
        <v>-1.89</v>
      </c>
      <c r="I7020" s="598"/>
    </row>
    <row r="7021" spans="1:9">
      <c r="A7021" s="67"/>
      <c r="B7021" s="67"/>
      <c r="C7021" s="67">
        <v>1</v>
      </c>
      <c r="D7021" s="67"/>
      <c r="E7021" s="67">
        <f>0.782+0.8</f>
        <v>1.5820000000000001</v>
      </c>
      <c r="F7021" s="67"/>
      <c r="G7021" s="600">
        <v>3</v>
      </c>
      <c r="H7021" s="668">
        <f>+PRODUCT(C7021:G7021)</f>
        <v>4.7460000000000004</v>
      </c>
      <c r="I7021" s="598"/>
    </row>
    <row r="7022" spans="1:9">
      <c r="A7022" s="67"/>
      <c r="B7022" s="67"/>
      <c r="C7022" s="67">
        <v>1</v>
      </c>
      <c r="D7022" s="67"/>
      <c r="E7022" s="67">
        <v>0.65</v>
      </c>
      <c r="F7022" s="67"/>
      <c r="G7022" s="600">
        <v>3</v>
      </c>
      <c r="H7022" s="668">
        <f>+PRODUCT(C7022:G7022)</f>
        <v>1.95</v>
      </c>
      <c r="I7022" s="598"/>
    </row>
    <row r="7023" spans="1:9">
      <c r="A7023" s="67"/>
      <c r="B7023" s="67"/>
      <c r="C7023" s="67">
        <v>1</v>
      </c>
      <c r="D7023" s="67"/>
      <c r="E7023" s="67">
        <v>1.8140000000000001</v>
      </c>
      <c r="F7023" s="67"/>
      <c r="G7023" s="600">
        <v>3</v>
      </c>
      <c r="H7023" s="668">
        <f>+PRODUCT(C7023:G7023)</f>
        <v>5.4420000000000002</v>
      </c>
      <c r="I7023" s="598"/>
    </row>
    <row r="7024" spans="1:9">
      <c r="A7024" s="67"/>
      <c r="B7024" s="67" t="s">
        <v>1296</v>
      </c>
      <c r="C7024" s="67"/>
      <c r="D7024" s="67"/>
      <c r="E7024" s="67"/>
      <c r="F7024" s="67"/>
      <c r="G7024" s="600"/>
      <c r="H7024" s="668"/>
      <c r="I7024" s="598"/>
    </row>
    <row r="7025" spans="1:9">
      <c r="A7025" s="67"/>
      <c r="B7025" s="67" t="s">
        <v>359</v>
      </c>
      <c r="C7025" s="67">
        <v>1</v>
      </c>
      <c r="D7025" s="67"/>
      <c r="E7025" s="67">
        <v>7.02</v>
      </c>
      <c r="F7025" s="67"/>
      <c r="G7025" s="600">
        <v>3</v>
      </c>
      <c r="H7025" s="668">
        <f>+PRODUCT(C7025:G7025)</f>
        <v>21.06</v>
      </c>
      <c r="I7025" s="598"/>
    </row>
    <row r="7026" spans="1:9">
      <c r="A7026" s="67"/>
      <c r="B7026" s="67"/>
      <c r="C7026" s="67">
        <v>1</v>
      </c>
      <c r="D7026" s="67"/>
      <c r="E7026" s="67">
        <v>6.92</v>
      </c>
      <c r="F7026" s="67"/>
      <c r="G7026" s="600">
        <v>3</v>
      </c>
      <c r="H7026" s="668">
        <f>+PRODUCT(C7026:G7026)</f>
        <v>20.76</v>
      </c>
      <c r="I7026" s="598"/>
    </row>
    <row r="7027" spans="1:9">
      <c r="A7027" s="67"/>
      <c r="B7027" s="67"/>
      <c r="C7027" s="67">
        <v>2</v>
      </c>
      <c r="D7027" s="67"/>
      <c r="E7027" s="67">
        <v>3.25</v>
      </c>
      <c r="F7027" s="67"/>
      <c r="G7027" s="600">
        <v>3</v>
      </c>
      <c r="H7027" s="668">
        <f>+PRODUCT(C7027:G7027)</f>
        <v>19.5</v>
      </c>
      <c r="I7027" s="598"/>
    </row>
    <row r="7028" spans="1:9">
      <c r="A7028" s="67"/>
      <c r="B7028" s="67" t="s">
        <v>1402</v>
      </c>
      <c r="C7028" s="67">
        <v>-1</v>
      </c>
      <c r="D7028" s="67"/>
      <c r="E7028" s="67">
        <v>0.9</v>
      </c>
      <c r="F7028" s="67"/>
      <c r="G7028" s="600">
        <f>2.105-0.6</f>
        <v>1.5049999999999999</v>
      </c>
      <c r="H7028" s="668">
        <f>+PRODUCT(C7028:G7028)</f>
        <v>-1.3545</v>
      </c>
      <c r="I7028" s="598"/>
    </row>
    <row r="7029" spans="1:9">
      <c r="A7029" s="67"/>
      <c r="B7029" s="67" t="s">
        <v>418</v>
      </c>
      <c r="C7029" s="67">
        <v>-1</v>
      </c>
      <c r="D7029" s="67"/>
      <c r="E7029" s="67">
        <v>1.5</v>
      </c>
      <c r="F7029" s="67"/>
      <c r="G7029" s="600">
        <v>2.1</v>
      </c>
      <c r="H7029" s="668">
        <f>+PRODUCT(C7029:G7029)</f>
        <v>-3.15</v>
      </c>
      <c r="I7029" s="598"/>
    </row>
    <row r="7030" spans="1:9">
      <c r="A7030" s="67"/>
      <c r="B7030" s="67"/>
      <c r="C7030" s="67"/>
      <c r="D7030" s="67"/>
      <c r="E7030" s="67"/>
      <c r="F7030" s="67"/>
      <c r="G7030" s="600"/>
      <c r="H7030" s="668"/>
      <c r="I7030" s="598"/>
    </row>
    <row r="7031" spans="1:9">
      <c r="A7031" s="67"/>
      <c r="B7031" s="67"/>
      <c r="C7031" s="67"/>
      <c r="D7031" s="67"/>
      <c r="E7031" s="67"/>
      <c r="F7031" s="67"/>
      <c r="G7031" s="600"/>
      <c r="H7031" s="668"/>
      <c r="I7031" s="598"/>
    </row>
    <row r="7032" spans="1:9">
      <c r="A7032" s="67"/>
      <c r="B7032" s="67" t="s">
        <v>1439</v>
      </c>
      <c r="C7032" s="67">
        <v>1</v>
      </c>
      <c r="D7032" s="67"/>
      <c r="E7032" s="67">
        <v>1.75</v>
      </c>
      <c r="F7032" s="67"/>
      <c r="G7032" s="600">
        <v>3</v>
      </c>
      <c r="H7032" s="668">
        <f>+PRODUCT(C7032:G7032)</f>
        <v>5.25</v>
      </c>
      <c r="I7032" s="598"/>
    </row>
    <row r="7033" spans="1:9">
      <c r="A7033" s="67"/>
      <c r="B7033" s="67"/>
      <c r="C7033" s="67">
        <v>1</v>
      </c>
      <c r="D7033" s="67"/>
      <c r="E7033" s="67">
        <v>0.64900000000000002</v>
      </c>
      <c r="F7033" s="67"/>
      <c r="G7033" s="600">
        <v>3.45</v>
      </c>
      <c r="H7033" s="668">
        <f>+PRODUCT(C7033:G7033)</f>
        <v>2.2390500000000002</v>
      </c>
      <c r="I7033" s="598"/>
    </row>
    <row r="7034" spans="1:9">
      <c r="A7034" s="67"/>
      <c r="B7034" s="67"/>
      <c r="C7034" s="67"/>
      <c r="D7034" s="67"/>
      <c r="E7034" s="67"/>
      <c r="F7034" s="67"/>
      <c r="G7034" s="600"/>
      <c r="H7034" s="668"/>
      <c r="I7034" s="598"/>
    </row>
    <row r="7035" spans="1:9">
      <c r="A7035" s="67"/>
      <c r="B7035" s="67" t="s">
        <v>1440</v>
      </c>
      <c r="C7035" s="67">
        <v>1</v>
      </c>
      <c r="D7035" s="67"/>
      <c r="E7035" s="67">
        <v>5.8250000000000002</v>
      </c>
      <c r="F7035" s="67"/>
      <c r="G7035" s="600">
        <v>3</v>
      </c>
      <c r="H7035" s="668">
        <f t="shared" ref="H7035:H7042" si="408">+PRODUCT(C7035:G7035)</f>
        <v>17.475000000000001</v>
      </c>
      <c r="I7035" s="598"/>
    </row>
    <row r="7036" spans="1:9">
      <c r="A7036" s="67"/>
      <c r="B7036" s="67" t="s">
        <v>405</v>
      </c>
      <c r="C7036" s="67">
        <v>-2</v>
      </c>
      <c r="D7036" s="67"/>
      <c r="E7036" s="67">
        <v>0.59499999999999997</v>
      </c>
      <c r="F7036" s="67"/>
      <c r="G7036" s="600">
        <v>2.14</v>
      </c>
      <c r="H7036" s="668">
        <f t="shared" si="408"/>
        <v>-2.5466000000000002</v>
      </c>
      <c r="I7036" s="598"/>
    </row>
    <row r="7037" spans="1:9">
      <c r="A7037" s="67"/>
      <c r="B7037" s="67" t="s">
        <v>1409</v>
      </c>
      <c r="C7037" s="67">
        <v>1</v>
      </c>
      <c r="D7037" s="67"/>
      <c r="E7037" s="67">
        <v>7.22</v>
      </c>
      <c r="F7037" s="67"/>
      <c r="G7037" s="600">
        <v>3</v>
      </c>
      <c r="H7037" s="668">
        <f t="shared" si="408"/>
        <v>21.66</v>
      </c>
      <c r="I7037" s="598"/>
    </row>
    <row r="7038" spans="1:9">
      <c r="A7038" s="67"/>
      <c r="B7038" s="67" t="s">
        <v>1441</v>
      </c>
      <c r="C7038" s="67">
        <v>-1</v>
      </c>
      <c r="D7038" s="67"/>
      <c r="E7038" s="67">
        <v>1.5</v>
      </c>
      <c r="F7038" s="67"/>
      <c r="G7038" s="600">
        <v>2.1</v>
      </c>
      <c r="H7038" s="668">
        <f t="shared" si="408"/>
        <v>-3.15</v>
      </c>
      <c r="I7038" s="598"/>
    </row>
    <row r="7039" spans="1:9">
      <c r="A7039" s="67"/>
      <c r="B7039" s="67" t="s">
        <v>1442</v>
      </c>
      <c r="C7039" s="67">
        <v>-2</v>
      </c>
      <c r="D7039" s="67"/>
      <c r="E7039" s="67">
        <v>2.46</v>
      </c>
      <c r="F7039" s="67"/>
      <c r="G7039" s="600">
        <v>1.925</v>
      </c>
      <c r="H7039" s="668">
        <f t="shared" si="408"/>
        <v>-9.4710000000000001</v>
      </c>
      <c r="I7039" s="598"/>
    </row>
    <row r="7040" spans="1:9">
      <c r="A7040" s="67"/>
      <c r="B7040" s="67" t="s">
        <v>1318</v>
      </c>
      <c r="C7040" s="67">
        <v>1</v>
      </c>
      <c r="D7040" s="67"/>
      <c r="E7040" s="67">
        <v>5.9</v>
      </c>
      <c r="F7040" s="67"/>
      <c r="G7040" s="600">
        <v>3</v>
      </c>
      <c r="H7040" s="668">
        <f t="shared" si="408"/>
        <v>17.7</v>
      </c>
      <c r="I7040" s="598"/>
    </row>
    <row r="7041" spans="1:9">
      <c r="A7041" s="67"/>
      <c r="B7041" s="67" t="s">
        <v>1443</v>
      </c>
      <c r="C7041" s="67">
        <v>-2</v>
      </c>
      <c r="D7041" s="67"/>
      <c r="E7041" s="67">
        <v>0.45</v>
      </c>
      <c r="F7041" s="67"/>
      <c r="G7041" s="600">
        <v>2.7850000000000001</v>
      </c>
      <c r="H7041" s="668">
        <f t="shared" si="408"/>
        <v>-2.5065</v>
      </c>
      <c r="I7041" s="598"/>
    </row>
    <row r="7042" spans="1:9">
      <c r="A7042" s="67"/>
      <c r="B7042" s="67" t="s">
        <v>1303</v>
      </c>
      <c r="C7042" s="67">
        <v>-1</v>
      </c>
      <c r="D7042" s="67"/>
      <c r="E7042" s="67">
        <v>1.704</v>
      </c>
      <c r="F7042" s="67"/>
      <c r="G7042" s="600">
        <v>2.1</v>
      </c>
      <c r="H7042" s="668">
        <f t="shared" si="408"/>
        <v>-3.5783999999999998</v>
      </c>
      <c r="I7042" s="598"/>
    </row>
    <row r="7043" spans="1:9">
      <c r="A7043" s="67"/>
      <c r="B7043" s="67"/>
      <c r="C7043" s="67"/>
      <c r="D7043" s="67"/>
      <c r="E7043" s="67"/>
      <c r="F7043" s="67"/>
      <c r="G7043" s="600"/>
      <c r="H7043" s="668"/>
      <c r="I7043" s="598"/>
    </row>
    <row r="7044" spans="1:9">
      <c r="A7044" s="67"/>
      <c r="B7044" s="67" t="s">
        <v>1210</v>
      </c>
      <c r="C7044" s="67"/>
      <c r="D7044" s="67"/>
      <c r="E7044" s="67"/>
      <c r="F7044" s="67"/>
      <c r="G7044" s="600"/>
      <c r="H7044" s="668"/>
      <c r="I7044" s="598"/>
    </row>
    <row r="7045" spans="1:9">
      <c r="A7045" s="67"/>
      <c r="B7045" s="67" t="s">
        <v>1271</v>
      </c>
      <c r="C7045" s="67">
        <v>1</v>
      </c>
      <c r="D7045" s="67"/>
      <c r="E7045" s="67">
        <v>7.2210000000000001</v>
      </c>
      <c r="F7045" s="67"/>
      <c r="G7045" s="600">
        <v>3</v>
      </c>
      <c r="H7045" s="668">
        <f t="shared" ref="H7045:H7051" si="409">+PRODUCT(C7045:G7045)</f>
        <v>21.663</v>
      </c>
      <c r="I7045" s="598"/>
    </row>
    <row r="7046" spans="1:9">
      <c r="A7046" s="67"/>
      <c r="B7046" s="67" t="s">
        <v>1441</v>
      </c>
      <c r="C7046" s="67">
        <v>-1</v>
      </c>
      <c r="D7046" s="67"/>
      <c r="E7046" s="67">
        <v>1.5</v>
      </c>
      <c r="F7046" s="67"/>
      <c r="G7046" s="600">
        <v>2.1</v>
      </c>
      <c r="H7046" s="668">
        <f t="shared" si="409"/>
        <v>-3.15</v>
      </c>
      <c r="I7046" s="598"/>
    </row>
    <row r="7047" spans="1:9">
      <c r="A7047" s="67"/>
      <c r="B7047" s="67" t="s">
        <v>1442</v>
      </c>
      <c r="C7047" s="67">
        <v>-2</v>
      </c>
      <c r="D7047" s="67"/>
      <c r="E7047" s="67">
        <v>2.46</v>
      </c>
      <c r="F7047" s="67"/>
      <c r="G7047" s="600">
        <v>1.925</v>
      </c>
      <c r="H7047" s="668">
        <f t="shared" si="409"/>
        <v>-9.4710000000000001</v>
      </c>
      <c r="I7047" s="598"/>
    </row>
    <row r="7048" spans="1:9">
      <c r="A7048" s="67"/>
      <c r="B7048" s="67" t="s">
        <v>1444</v>
      </c>
      <c r="C7048" s="67">
        <v>1</v>
      </c>
      <c r="D7048" s="67"/>
      <c r="E7048" s="67">
        <v>6.1</v>
      </c>
      <c r="F7048" s="67"/>
      <c r="G7048" s="600">
        <v>3</v>
      </c>
      <c r="H7048" s="668">
        <f t="shared" si="409"/>
        <v>18.3</v>
      </c>
      <c r="I7048" s="598"/>
    </row>
    <row r="7049" spans="1:9">
      <c r="A7049" s="67"/>
      <c r="B7049" s="67" t="s">
        <v>1443</v>
      </c>
      <c r="C7049" s="67">
        <v>-2</v>
      </c>
      <c r="D7049" s="67"/>
      <c r="E7049" s="67">
        <v>0.45</v>
      </c>
      <c r="F7049" s="67"/>
      <c r="G7049" s="600">
        <v>2.7850000000000001</v>
      </c>
      <c r="H7049" s="668">
        <f t="shared" si="409"/>
        <v>-2.5065</v>
      </c>
      <c r="I7049" s="598"/>
    </row>
    <row r="7050" spans="1:9">
      <c r="A7050" s="67"/>
      <c r="B7050" s="67" t="s">
        <v>1444</v>
      </c>
      <c r="C7050" s="67">
        <v>1</v>
      </c>
      <c r="D7050" s="67"/>
      <c r="E7050" s="67">
        <v>6.1</v>
      </c>
      <c r="F7050" s="67"/>
      <c r="G7050" s="600">
        <v>3</v>
      </c>
      <c r="H7050" s="668">
        <f t="shared" si="409"/>
        <v>18.3</v>
      </c>
      <c r="I7050" s="598"/>
    </row>
    <row r="7051" spans="1:9">
      <c r="A7051" s="67"/>
      <c r="B7051" s="67" t="s">
        <v>405</v>
      </c>
      <c r="C7051" s="67">
        <v>-2</v>
      </c>
      <c r="D7051" s="67"/>
      <c r="E7051" s="67">
        <v>0.59499999999999997</v>
      </c>
      <c r="F7051" s="67"/>
      <c r="G7051" s="600">
        <v>2.14</v>
      </c>
      <c r="H7051" s="668">
        <f t="shared" si="409"/>
        <v>-2.5466000000000002</v>
      </c>
      <c r="I7051" s="598"/>
    </row>
    <row r="7052" spans="1:9">
      <c r="A7052" s="67"/>
      <c r="B7052" s="67"/>
      <c r="C7052" s="67"/>
      <c r="D7052" s="67"/>
      <c r="E7052" s="67"/>
      <c r="F7052" s="67"/>
      <c r="G7052" s="600"/>
      <c r="H7052" s="668"/>
      <c r="I7052" s="598"/>
    </row>
    <row r="7053" spans="1:9">
      <c r="A7053" s="67"/>
      <c r="B7053" s="67" t="s">
        <v>1445</v>
      </c>
      <c r="C7053" s="67">
        <v>1</v>
      </c>
      <c r="D7053" s="67"/>
      <c r="E7053" s="67">
        <v>6.9</v>
      </c>
      <c r="F7053" s="67"/>
      <c r="G7053" s="600">
        <v>3</v>
      </c>
      <c r="H7053" s="668">
        <f>+PRODUCT(C7053:G7053)</f>
        <v>20.7</v>
      </c>
      <c r="I7053" s="598"/>
    </row>
    <row r="7054" spans="1:9">
      <c r="A7054" s="67"/>
      <c r="B7054" s="67"/>
      <c r="C7054" s="67"/>
      <c r="D7054" s="67"/>
      <c r="E7054" s="67"/>
      <c r="F7054" s="67"/>
      <c r="G7054" s="600"/>
      <c r="H7054" s="668"/>
      <c r="I7054" s="598"/>
    </row>
    <row r="7055" spans="1:9">
      <c r="A7055" s="67"/>
      <c r="B7055" s="67" t="s">
        <v>1210</v>
      </c>
      <c r="C7055" s="67"/>
      <c r="D7055" s="67"/>
      <c r="E7055" s="67"/>
      <c r="F7055" s="67"/>
      <c r="G7055" s="600"/>
      <c r="H7055" s="668"/>
      <c r="I7055" s="598"/>
    </row>
    <row r="7056" spans="1:9">
      <c r="A7056" s="67"/>
      <c r="B7056" s="67" t="s">
        <v>1271</v>
      </c>
      <c r="C7056" s="67">
        <v>1</v>
      </c>
      <c r="D7056" s="67"/>
      <c r="E7056" s="67">
        <v>7.2210000000000001</v>
      </c>
      <c r="F7056" s="67"/>
      <c r="G7056" s="600">
        <v>3</v>
      </c>
      <c r="H7056" s="668">
        <f t="shared" ref="H7056:H7062" si="410">+PRODUCT(C7056:G7056)</f>
        <v>21.663</v>
      </c>
      <c r="I7056" s="598"/>
    </row>
    <row r="7057" spans="1:9">
      <c r="A7057" s="67"/>
      <c r="B7057" s="67" t="s">
        <v>1446</v>
      </c>
      <c r="C7057" s="67">
        <v>-1</v>
      </c>
      <c r="D7057" s="67"/>
      <c r="E7057" s="67">
        <v>1.5</v>
      </c>
      <c r="F7057" s="67"/>
      <c r="G7057" s="600">
        <v>2.1</v>
      </c>
      <c r="H7057" s="668">
        <f t="shared" si="410"/>
        <v>-3.15</v>
      </c>
      <c r="I7057" s="598"/>
    </row>
    <row r="7058" spans="1:9">
      <c r="A7058" s="67"/>
      <c r="B7058" s="67" t="s">
        <v>1442</v>
      </c>
      <c r="C7058" s="67">
        <v>-2</v>
      </c>
      <c r="D7058" s="67"/>
      <c r="E7058" s="67">
        <v>2.46</v>
      </c>
      <c r="F7058" s="67"/>
      <c r="G7058" s="600">
        <v>1.925</v>
      </c>
      <c r="H7058" s="668">
        <f t="shared" si="410"/>
        <v>-9.4710000000000001</v>
      </c>
      <c r="I7058" s="598"/>
    </row>
    <row r="7059" spans="1:9">
      <c r="A7059" s="67"/>
      <c r="B7059" s="67" t="s">
        <v>1444</v>
      </c>
      <c r="C7059" s="67">
        <v>1</v>
      </c>
      <c r="D7059" s="67"/>
      <c r="E7059" s="67">
        <v>6.1</v>
      </c>
      <c r="F7059" s="67"/>
      <c r="G7059" s="600">
        <v>3</v>
      </c>
      <c r="H7059" s="668">
        <f t="shared" si="410"/>
        <v>18.3</v>
      </c>
      <c r="I7059" s="598"/>
    </row>
    <row r="7060" spans="1:9">
      <c r="A7060" s="67"/>
      <c r="B7060" s="67" t="s">
        <v>1443</v>
      </c>
      <c r="C7060" s="67">
        <v>-2</v>
      </c>
      <c r="D7060" s="67"/>
      <c r="E7060" s="67">
        <v>0.45</v>
      </c>
      <c r="F7060" s="67"/>
      <c r="G7060" s="600">
        <v>2.7850000000000001</v>
      </c>
      <c r="H7060" s="668">
        <f t="shared" si="410"/>
        <v>-2.5065</v>
      </c>
      <c r="I7060" s="598"/>
    </row>
    <row r="7061" spans="1:9">
      <c r="A7061" s="67"/>
      <c r="B7061" s="67" t="s">
        <v>1444</v>
      </c>
      <c r="C7061" s="67">
        <v>1</v>
      </c>
      <c r="D7061" s="67"/>
      <c r="E7061" s="67">
        <v>6.1</v>
      </c>
      <c r="F7061" s="67"/>
      <c r="G7061" s="600">
        <v>3</v>
      </c>
      <c r="H7061" s="668">
        <f t="shared" si="410"/>
        <v>18.3</v>
      </c>
      <c r="I7061" s="598"/>
    </row>
    <row r="7062" spans="1:9">
      <c r="A7062" s="67"/>
      <c r="B7062" s="67" t="s">
        <v>405</v>
      </c>
      <c r="C7062" s="67">
        <v>-2</v>
      </c>
      <c r="D7062" s="67"/>
      <c r="E7062" s="67">
        <v>0.59499999999999997</v>
      </c>
      <c r="F7062" s="67"/>
      <c r="G7062" s="600">
        <v>2.14</v>
      </c>
      <c r="H7062" s="668">
        <f t="shared" si="410"/>
        <v>-2.5466000000000002</v>
      </c>
      <c r="I7062" s="598"/>
    </row>
    <row r="7063" spans="1:9">
      <c r="A7063" s="67"/>
      <c r="B7063" s="67"/>
      <c r="C7063" s="67"/>
      <c r="D7063" s="67"/>
      <c r="E7063" s="67"/>
      <c r="F7063" s="67"/>
      <c r="G7063" s="600"/>
      <c r="H7063" s="668"/>
      <c r="I7063" s="598"/>
    </row>
    <row r="7064" spans="1:9">
      <c r="A7064" s="67"/>
      <c r="B7064" s="67" t="s">
        <v>1447</v>
      </c>
      <c r="C7064" s="67"/>
      <c r="D7064" s="67"/>
      <c r="E7064" s="67"/>
      <c r="F7064" s="67"/>
      <c r="G7064" s="600"/>
      <c r="H7064" s="668"/>
      <c r="I7064" s="598"/>
    </row>
    <row r="7065" spans="1:9">
      <c r="A7065" s="67"/>
      <c r="B7065" s="67" t="s">
        <v>359</v>
      </c>
      <c r="C7065" s="67">
        <v>1</v>
      </c>
      <c r="D7065" s="67"/>
      <c r="E7065" s="67">
        <v>5.4340000000000002</v>
      </c>
      <c r="F7065" s="67"/>
      <c r="G7065" s="600">
        <v>3</v>
      </c>
      <c r="H7065" s="668">
        <f t="shared" ref="H7065:H7071" si="411">+PRODUCT(C7065:G7065)</f>
        <v>16.302</v>
      </c>
      <c r="I7065" s="598"/>
    </row>
    <row r="7066" spans="1:9">
      <c r="A7066" s="67"/>
      <c r="B7066" s="67" t="s">
        <v>1448</v>
      </c>
      <c r="C7066" s="67">
        <v>-2</v>
      </c>
      <c r="D7066" s="67"/>
      <c r="E7066" s="67">
        <v>2.46</v>
      </c>
      <c r="F7066" s="67"/>
      <c r="G7066" s="600">
        <v>1.925</v>
      </c>
      <c r="H7066" s="668">
        <f t="shared" si="411"/>
        <v>-9.4710000000000001</v>
      </c>
      <c r="I7066" s="598"/>
    </row>
    <row r="7067" spans="1:9">
      <c r="A7067" s="67"/>
      <c r="B7067" s="67" t="s">
        <v>55</v>
      </c>
      <c r="C7067" s="67">
        <v>1</v>
      </c>
      <c r="D7067" s="67"/>
      <c r="E7067" s="67">
        <f>2.527+3.913</f>
        <v>6.44</v>
      </c>
      <c r="F7067" s="67"/>
      <c r="G7067" s="600">
        <v>3</v>
      </c>
      <c r="H7067" s="668">
        <f t="shared" si="411"/>
        <v>19.32</v>
      </c>
      <c r="I7067" s="598"/>
    </row>
    <row r="7068" spans="1:9">
      <c r="A7068" s="67"/>
      <c r="B7068" s="67" t="s">
        <v>1306</v>
      </c>
      <c r="C7068" s="67">
        <v>-1</v>
      </c>
      <c r="D7068" s="67"/>
      <c r="E7068" s="67">
        <v>1.5</v>
      </c>
      <c r="F7068" s="67"/>
      <c r="G7068" s="600">
        <v>2.1</v>
      </c>
      <c r="H7068" s="668">
        <f t="shared" si="411"/>
        <v>-3.15</v>
      </c>
      <c r="I7068" s="598"/>
    </row>
    <row r="7069" spans="1:9">
      <c r="A7069" s="67"/>
      <c r="B7069" s="67" t="s">
        <v>1416</v>
      </c>
      <c r="C7069" s="67">
        <v>1</v>
      </c>
      <c r="D7069" s="67"/>
      <c r="E7069" s="67">
        <f>1.704+1.945+1.506+1.845</f>
        <v>7</v>
      </c>
      <c r="F7069" s="67"/>
      <c r="G7069" s="600">
        <v>3</v>
      </c>
      <c r="H7069" s="668">
        <f t="shared" si="411"/>
        <v>21</v>
      </c>
      <c r="I7069" s="598"/>
    </row>
    <row r="7070" spans="1:9">
      <c r="A7070" s="67"/>
      <c r="B7070" s="67" t="s">
        <v>1449</v>
      </c>
      <c r="C7070" s="67">
        <v>1</v>
      </c>
      <c r="D7070" s="67"/>
      <c r="E7070" s="67">
        <f>2.4+3.37+2.668</f>
        <v>8.4380000000000006</v>
      </c>
      <c r="F7070" s="67"/>
      <c r="G7070" s="600">
        <v>3</v>
      </c>
      <c r="H7070" s="668">
        <f t="shared" si="411"/>
        <v>25.314</v>
      </c>
      <c r="I7070" s="598"/>
    </row>
    <row r="7071" spans="1:9">
      <c r="A7071" s="67"/>
      <c r="B7071" s="67" t="s">
        <v>1325</v>
      </c>
      <c r="C7071" s="67">
        <v>-1</v>
      </c>
      <c r="D7071" s="67"/>
      <c r="E7071" s="67">
        <v>1.2</v>
      </c>
      <c r="F7071" s="67"/>
      <c r="G7071" s="600">
        <v>3.1850000000000001</v>
      </c>
      <c r="H7071" s="668">
        <f t="shared" si="411"/>
        <v>-3.8220000000000001</v>
      </c>
      <c r="I7071" s="598"/>
    </row>
    <row r="7072" spans="1:9">
      <c r="A7072" s="67"/>
      <c r="B7072" s="67"/>
      <c r="C7072" s="67"/>
      <c r="D7072" s="67"/>
      <c r="E7072" s="67"/>
      <c r="F7072" s="67"/>
      <c r="G7072" s="600"/>
      <c r="H7072" s="668"/>
      <c r="I7072" s="598"/>
    </row>
    <row r="7073" spans="1:9">
      <c r="A7073" s="67"/>
      <c r="B7073" s="67" t="s">
        <v>1450</v>
      </c>
      <c r="C7073" s="67"/>
      <c r="D7073" s="67"/>
      <c r="E7073" s="67"/>
      <c r="F7073" s="67"/>
      <c r="G7073" s="600"/>
      <c r="H7073" s="668"/>
      <c r="I7073" s="598"/>
    </row>
    <row r="7074" spans="1:9">
      <c r="A7074" s="67"/>
      <c r="B7074" s="67" t="s">
        <v>1409</v>
      </c>
      <c r="C7074" s="67">
        <v>1</v>
      </c>
      <c r="D7074" s="67"/>
      <c r="E7074" s="67">
        <f>4.525+3.57</f>
        <v>8.0950000000000006</v>
      </c>
      <c r="F7074" s="67"/>
      <c r="G7074" s="600">
        <v>3</v>
      </c>
      <c r="H7074" s="668">
        <f>+PRODUCT(C7074:G7074)</f>
        <v>24.285</v>
      </c>
      <c r="I7074" s="598"/>
    </row>
    <row r="7075" spans="1:9">
      <c r="A7075" s="67"/>
      <c r="B7075" s="67" t="s">
        <v>1316</v>
      </c>
      <c r="C7075" s="67">
        <v>-1</v>
      </c>
      <c r="D7075" s="67"/>
      <c r="E7075" s="67">
        <v>1.5</v>
      </c>
      <c r="F7075" s="67"/>
      <c r="G7075" s="600">
        <v>2.1</v>
      </c>
      <c r="H7075" s="668">
        <f>+PRODUCT(C7075:G7075)</f>
        <v>-3.15</v>
      </c>
      <c r="I7075" s="598"/>
    </row>
    <row r="7076" spans="1:9">
      <c r="A7076" s="67"/>
      <c r="B7076" s="67" t="s">
        <v>1419</v>
      </c>
      <c r="C7076" s="67">
        <v>-1</v>
      </c>
      <c r="D7076" s="67"/>
      <c r="E7076" s="67">
        <v>1.825</v>
      </c>
      <c r="F7076" s="67"/>
      <c r="G7076" s="600">
        <v>1.075</v>
      </c>
      <c r="H7076" s="668">
        <f>+PRODUCT(C7076:G7076)</f>
        <v>-1.961875</v>
      </c>
      <c r="I7076" s="598"/>
    </row>
    <row r="7077" spans="1:9">
      <c r="A7077" s="67"/>
      <c r="B7077" s="67"/>
      <c r="C7077" s="67"/>
      <c r="D7077" s="67"/>
      <c r="E7077" s="67"/>
      <c r="F7077" s="67"/>
      <c r="G7077" s="600"/>
      <c r="H7077" s="668"/>
      <c r="I7077" s="598"/>
    </row>
    <row r="7078" spans="1:9">
      <c r="A7078" s="67"/>
      <c r="B7078" s="67" t="s">
        <v>1328</v>
      </c>
      <c r="C7078" s="67">
        <v>1</v>
      </c>
      <c r="D7078" s="67"/>
      <c r="E7078" s="67">
        <v>2</v>
      </c>
      <c r="F7078" s="67"/>
      <c r="G7078" s="600">
        <v>3</v>
      </c>
      <c r="H7078" s="668">
        <f t="shared" ref="H7078:H7083" si="412">+PRODUCT(C7078:G7078)</f>
        <v>6</v>
      </c>
      <c r="I7078" s="598"/>
    </row>
    <row r="7079" spans="1:9">
      <c r="A7079" s="67"/>
      <c r="B7079" s="67"/>
      <c r="C7079" s="67">
        <v>1</v>
      </c>
      <c r="D7079" s="67"/>
      <c r="E7079" s="67">
        <v>1.8</v>
      </c>
      <c r="F7079" s="67"/>
      <c r="G7079" s="600">
        <v>3</v>
      </c>
      <c r="H7079" s="668">
        <f t="shared" si="412"/>
        <v>5.4</v>
      </c>
      <c r="I7079" s="598"/>
    </row>
    <row r="7080" spans="1:9">
      <c r="A7080" s="67"/>
      <c r="B7080" s="67"/>
      <c r="C7080" s="67">
        <v>1</v>
      </c>
      <c r="D7080" s="67"/>
      <c r="E7080" s="67">
        <v>0.3</v>
      </c>
      <c r="F7080" s="67"/>
      <c r="G7080" s="600">
        <v>3.45</v>
      </c>
      <c r="H7080" s="668">
        <f t="shared" si="412"/>
        <v>1.0349999999999999</v>
      </c>
      <c r="I7080" s="598"/>
    </row>
    <row r="7081" spans="1:9">
      <c r="A7081" s="67"/>
      <c r="B7081" s="67" t="s">
        <v>1329</v>
      </c>
      <c r="C7081" s="67">
        <v>-2</v>
      </c>
      <c r="D7081" s="67"/>
      <c r="E7081" s="67">
        <v>0.6</v>
      </c>
      <c r="F7081" s="67"/>
      <c r="G7081" s="600">
        <f>2.1-0.595</f>
        <v>1.5049999999999999</v>
      </c>
      <c r="H7081" s="668">
        <f t="shared" si="412"/>
        <v>-1.806</v>
      </c>
      <c r="I7081" s="598"/>
    </row>
    <row r="7082" spans="1:9">
      <c r="A7082" s="67"/>
      <c r="B7082" s="67" t="s">
        <v>1318</v>
      </c>
      <c r="C7082" s="67">
        <v>1</v>
      </c>
      <c r="D7082" s="67"/>
      <c r="E7082" s="67">
        <f>1.48+1.944+1.51+0.45+1.944+1.5+1.5</f>
        <v>10.327999999999999</v>
      </c>
      <c r="F7082" s="67"/>
      <c r="G7082" s="600">
        <v>3</v>
      </c>
      <c r="H7082" s="668">
        <f t="shared" si="412"/>
        <v>30.984000000000002</v>
      </c>
      <c r="I7082" s="598"/>
    </row>
    <row r="7083" spans="1:9">
      <c r="A7083" s="67"/>
      <c r="B7083" s="67" t="s">
        <v>1325</v>
      </c>
      <c r="C7083" s="67">
        <v>-1</v>
      </c>
      <c r="D7083" s="67"/>
      <c r="E7083" s="67">
        <v>1.2</v>
      </c>
      <c r="F7083" s="67"/>
      <c r="G7083" s="600">
        <v>3.1850000000000001</v>
      </c>
      <c r="H7083" s="668">
        <f t="shared" si="412"/>
        <v>-3.8220000000000001</v>
      </c>
      <c r="I7083" s="598"/>
    </row>
    <row r="7084" spans="1:9">
      <c r="A7084" s="67"/>
      <c r="B7084" s="67"/>
      <c r="C7084" s="67"/>
      <c r="D7084" s="67"/>
      <c r="E7084" s="67"/>
      <c r="F7084" s="67"/>
      <c r="G7084" s="600"/>
      <c r="H7084" s="668"/>
      <c r="I7084" s="598"/>
    </row>
    <row r="7085" spans="1:9">
      <c r="A7085" s="67"/>
      <c r="B7085" s="67" t="s">
        <v>1330</v>
      </c>
      <c r="C7085" s="67">
        <v>2</v>
      </c>
      <c r="D7085" s="67"/>
      <c r="E7085" s="67">
        <v>1.2</v>
      </c>
      <c r="F7085" s="67"/>
      <c r="G7085" s="600">
        <v>3</v>
      </c>
      <c r="H7085" s="668">
        <f>+PRODUCT(C7085:G7085)</f>
        <v>7.2</v>
      </c>
      <c r="I7085" s="598"/>
    </row>
    <row r="7086" spans="1:9">
      <c r="A7086" s="67"/>
      <c r="B7086" s="67"/>
      <c r="C7086" s="67">
        <v>1</v>
      </c>
      <c r="D7086" s="67"/>
      <c r="E7086" s="67">
        <v>1</v>
      </c>
      <c r="F7086" s="67"/>
      <c r="G7086" s="600">
        <v>3.45</v>
      </c>
      <c r="H7086" s="668">
        <f>+PRODUCT(C7086:G7086)</f>
        <v>3.45</v>
      </c>
      <c r="I7086" s="598"/>
    </row>
    <row r="7087" spans="1:9">
      <c r="A7087" s="67"/>
      <c r="B7087" s="67" t="s">
        <v>1331</v>
      </c>
      <c r="C7087" s="67">
        <v>-1</v>
      </c>
      <c r="D7087" s="67"/>
      <c r="E7087" s="67">
        <v>0.9</v>
      </c>
      <c r="F7087" s="67"/>
      <c r="G7087" s="600">
        <f>2.1-0.595</f>
        <v>1.5049999999999999</v>
      </c>
      <c r="H7087" s="668">
        <f>+PRODUCT(C7087:G7087)</f>
        <v>-1.3545</v>
      </c>
      <c r="I7087" s="598"/>
    </row>
    <row r="7088" spans="1:9">
      <c r="A7088" s="67"/>
      <c r="B7088" s="67"/>
      <c r="C7088" s="67"/>
      <c r="D7088" s="67"/>
      <c r="E7088" s="67"/>
      <c r="F7088" s="67"/>
      <c r="G7088" s="600"/>
      <c r="H7088" s="668"/>
      <c r="I7088" s="598"/>
    </row>
    <row r="7089" spans="1:9">
      <c r="A7089" s="67"/>
      <c r="B7089" s="67" t="s">
        <v>1451</v>
      </c>
      <c r="C7089" s="67">
        <v>1</v>
      </c>
      <c r="D7089" s="67"/>
      <c r="E7089" s="67">
        <f>3.2+2.39</f>
        <v>5.59</v>
      </c>
      <c r="F7089" s="67"/>
      <c r="G7089" s="600">
        <v>3</v>
      </c>
      <c r="H7089" s="668">
        <f>+PRODUCT(C7089:G7089)</f>
        <v>16.77</v>
      </c>
      <c r="I7089" s="598"/>
    </row>
    <row r="7090" spans="1:9">
      <c r="A7090" s="67"/>
      <c r="B7090" s="67" t="s">
        <v>1332</v>
      </c>
      <c r="C7090" s="67"/>
      <c r="D7090" s="67"/>
      <c r="E7090" s="67"/>
      <c r="F7090" s="67"/>
      <c r="G7090" s="600"/>
      <c r="H7090" s="668"/>
      <c r="I7090" s="598"/>
    </row>
    <row r="7091" spans="1:9">
      <c r="A7091" s="67"/>
      <c r="B7091" s="67" t="s">
        <v>1333</v>
      </c>
      <c r="C7091" s="67">
        <v>1</v>
      </c>
      <c r="D7091" s="67"/>
      <c r="E7091" s="67">
        <v>4.3</v>
      </c>
      <c r="F7091" s="67"/>
      <c r="G7091" s="600">
        <v>3</v>
      </c>
      <c r="H7091" s="668">
        <f>+PRODUCT(C7091:G7091)</f>
        <v>12.9</v>
      </c>
      <c r="I7091" s="598"/>
    </row>
    <row r="7092" spans="1:9">
      <c r="A7092" s="67"/>
      <c r="B7092" s="67" t="s">
        <v>1334</v>
      </c>
      <c r="C7092" s="67">
        <v>-1</v>
      </c>
      <c r="D7092" s="67"/>
      <c r="E7092" s="67">
        <v>1.5</v>
      </c>
      <c r="F7092" s="67"/>
      <c r="G7092" s="600">
        <v>1.9350000000000001</v>
      </c>
      <c r="H7092" s="668">
        <f>+PRODUCT(C7092:G7092)</f>
        <v>-2.9024999999999999</v>
      </c>
      <c r="I7092" s="598"/>
    </row>
    <row r="7093" spans="1:9">
      <c r="A7093" s="67"/>
      <c r="B7093" s="67" t="s">
        <v>1335</v>
      </c>
      <c r="C7093" s="67">
        <v>1</v>
      </c>
      <c r="D7093" s="67"/>
      <c r="E7093" s="67">
        <v>4.3499999999999996</v>
      </c>
      <c r="F7093" s="67"/>
      <c r="G7093" s="600">
        <v>3</v>
      </c>
      <c r="H7093" s="668">
        <f>+PRODUCT(C7093:G7093)</f>
        <v>13.05</v>
      </c>
      <c r="I7093" s="598"/>
    </row>
    <row r="7094" spans="1:9">
      <c r="A7094" s="67"/>
      <c r="B7094" s="67"/>
      <c r="C7094" s="67"/>
      <c r="D7094" s="67"/>
      <c r="E7094" s="67"/>
      <c r="F7094" s="67"/>
      <c r="G7094" s="600"/>
      <c r="H7094" s="668"/>
      <c r="I7094" s="598"/>
    </row>
    <row r="7095" spans="1:9">
      <c r="A7095" s="67"/>
      <c r="B7095" s="67" t="s">
        <v>1336</v>
      </c>
      <c r="C7095" s="67"/>
      <c r="D7095" s="67"/>
      <c r="E7095" s="67"/>
      <c r="F7095" s="67"/>
      <c r="G7095" s="600"/>
      <c r="H7095" s="668"/>
      <c r="I7095" s="598"/>
    </row>
    <row r="7096" spans="1:9">
      <c r="A7096" s="67"/>
      <c r="B7096" s="67" t="s">
        <v>401</v>
      </c>
      <c r="C7096" s="67">
        <v>1</v>
      </c>
      <c r="D7096" s="67"/>
      <c r="E7096" s="67">
        <f>2.04+1+2.1</f>
        <v>5.14</v>
      </c>
      <c r="F7096" s="67"/>
      <c r="G7096" s="600">
        <v>3</v>
      </c>
      <c r="H7096" s="668">
        <f>+PRODUCT(C7096:G7096)</f>
        <v>15.42</v>
      </c>
      <c r="I7096" s="598"/>
    </row>
    <row r="7097" spans="1:9">
      <c r="A7097" s="67"/>
      <c r="B7097" s="67" t="s">
        <v>446</v>
      </c>
      <c r="C7097" s="67">
        <v>-1</v>
      </c>
      <c r="D7097" s="67"/>
      <c r="E7097" s="67">
        <v>1.5</v>
      </c>
      <c r="F7097" s="67"/>
      <c r="G7097" s="600">
        <v>1.9350000000000001</v>
      </c>
      <c r="H7097" s="668">
        <f>+PRODUCT(C7097:G7097)</f>
        <v>-2.9024999999999999</v>
      </c>
      <c r="I7097" s="598"/>
    </row>
    <row r="7098" spans="1:9">
      <c r="A7098" s="67"/>
      <c r="B7098" s="67" t="s">
        <v>359</v>
      </c>
      <c r="C7098" s="67">
        <v>1</v>
      </c>
      <c r="D7098" s="67"/>
      <c r="E7098" s="67">
        <f>5.25+1.95</f>
        <v>7.2</v>
      </c>
      <c r="F7098" s="67"/>
      <c r="G7098" s="600">
        <v>3</v>
      </c>
      <c r="H7098" s="668">
        <f>+PRODUCT(C7098:G7098)</f>
        <v>21.6</v>
      </c>
      <c r="I7098" s="598"/>
    </row>
    <row r="7099" spans="1:9">
      <c r="A7099" s="67"/>
      <c r="B7099" s="67" t="s">
        <v>1337</v>
      </c>
      <c r="C7099" s="67">
        <v>1</v>
      </c>
      <c r="D7099" s="67"/>
      <c r="E7099" s="67">
        <v>1.39</v>
      </c>
      <c r="F7099" s="67"/>
      <c r="G7099" s="600">
        <v>3</v>
      </c>
      <c r="H7099" s="668">
        <f>+PRODUCT(C7099:G7099)</f>
        <v>4.17</v>
      </c>
      <c r="I7099" s="598"/>
    </row>
    <row r="7100" spans="1:9">
      <c r="A7100" s="67"/>
      <c r="B7100" s="67"/>
      <c r="C7100" s="67"/>
      <c r="D7100" s="67"/>
      <c r="E7100" s="67"/>
      <c r="F7100" s="67"/>
      <c r="G7100" s="600"/>
      <c r="H7100" s="668"/>
      <c r="I7100" s="598"/>
    </row>
    <row r="7101" spans="1:9">
      <c r="A7101" s="67"/>
      <c r="B7101" s="67" t="s">
        <v>1338</v>
      </c>
      <c r="C7101" s="67">
        <v>1</v>
      </c>
      <c r="D7101" s="67"/>
      <c r="E7101" s="67">
        <f>2.95+0.5</f>
        <v>3.45</v>
      </c>
      <c r="F7101" s="67"/>
      <c r="G7101" s="600">
        <v>3</v>
      </c>
      <c r="H7101" s="668">
        <f>+PRODUCT(C7101:G7101)</f>
        <v>10.35</v>
      </c>
      <c r="I7101" s="598"/>
    </row>
    <row r="7102" spans="1:9">
      <c r="A7102" s="67"/>
      <c r="B7102" s="67"/>
      <c r="C7102" s="67">
        <v>2</v>
      </c>
      <c r="D7102" s="67"/>
      <c r="E7102" s="67">
        <v>2.2000000000000002</v>
      </c>
      <c r="F7102" s="67"/>
      <c r="G7102" s="600">
        <v>3.45</v>
      </c>
      <c r="H7102" s="668">
        <f>+PRODUCT(C7102:G7102)</f>
        <v>15.18</v>
      </c>
      <c r="I7102" s="598"/>
    </row>
    <row r="7103" spans="1:9">
      <c r="A7103" s="67"/>
      <c r="B7103" s="67" t="s">
        <v>1452</v>
      </c>
      <c r="C7103" s="67">
        <v>-1</v>
      </c>
      <c r="D7103" s="67"/>
      <c r="E7103" s="67">
        <v>0.9</v>
      </c>
      <c r="F7103" s="67"/>
      <c r="G7103" s="600">
        <v>2.95</v>
      </c>
      <c r="H7103" s="668">
        <f>+PRODUCT(C7103:G7103)</f>
        <v>-2.6549999999999998</v>
      </c>
      <c r="I7103" s="598"/>
    </row>
    <row r="7104" spans="1:9">
      <c r="A7104" s="67"/>
      <c r="B7104" s="67" t="s">
        <v>1340</v>
      </c>
      <c r="C7104" s="67">
        <v>-1</v>
      </c>
      <c r="D7104" s="67"/>
      <c r="E7104" s="67">
        <v>0.9</v>
      </c>
      <c r="F7104" s="67"/>
      <c r="G7104" s="600">
        <v>2.1</v>
      </c>
      <c r="H7104" s="668">
        <f>+PRODUCT(C7104:G7104)</f>
        <v>-1.89</v>
      </c>
      <c r="I7104" s="598"/>
    </row>
    <row r="7105" spans="1:9">
      <c r="A7105" s="67"/>
      <c r="B7105" s="67" t="s">
        <v>1453</v>
      </c>
      <c r="C7105" s="67">
        <v>1</v>
      </c>
      <c r="D7105" s="67"/>
      <c r="E7105" s="67">
        <v>6</v>
      </c>
      <c r="F7105" s="67"/>
      <c r="G7105" s="600">
        <v>3.45</v>
      </c>
      <c r="H7105" s="668">
        <f>+PRODUCT(C7105:G7105)</f>
        <v>20.7</v>
      </c>
      <c r="I7105" s="598"/>
    </row>
    <row r="7106" spans="1:9">
      <c r="A7106" s="67"/>
      <c r="B7106" s="67"/>
      <c r="C7106" s="67"/>
      <c r="D7106" s="67"/>
      <c r="E7106" s="67"/>
      <c r="F7106" s="67"/>
      <c r="G7106" s="600"/>
      <c r="H7106" s="668"/>
      <c r="I7106" s="598"/>
    </row>
    <row r="7107" spans="1:9">
      <c r="A7107" s="67"/>
      <c r="B7107" s="67" t="s">
        <v>1210</v>
      </c>
      <c r="C7107" s="67"/>
      <c r="D7107" s="67"/>
      <c r="E7107" s="67"/>
      <c r="F7107" s="67"/>
      <c r="G7107" s="600"/>
      <c r="H7107" s="668"/>
      <c r="I7107" s="598"/>
    </row>
    <row r="7108" spans="1:9">
      <c r="A7108" s="67"/>
      <c r="B7108" s="67" t="s">
        <v>359</v>
      </c>
      <c r="C7108" s="67">
        <v>1</v>
      </c>
      <c r="D7108" s="67"/>
      <c r="E7108" s="67">
        <v>11.468999999999999</v>
      </c>
      <c r="F7108" s="67"/>
      <c r="G7108" s="600">
        <v>3</v>
      </c>
      <c r="H7108" s="668">
        <f>+PRODUCT(C7108:G7108)</f>
        <v>34.406999999999996</v>
      </c>
      <c r="I7108" s="598"/>
    </row>
    <row r="7109" spans="1:9">
      <c r="A7109" s="67"/>
      <c r="B7109" s="67" t="s">
        <v>1454</v>
      </c>
      <c r="C7109" s="67">
        <v>-1</v>
      </c>
      <c r="D7109" s="67"/>
      <c r="E7109" s="67">
        <v>1.464</v>
      </c>
      <c r="F7109" s="67"/>
      <c r="G7109" s="600">
        <v>3</v>
      </c>
      <c r="H7109" s="668">
        <f>+PRODUCT(C7109:G7109)</f>
        <v>-4.3920000000000003</v>
      </c>
      <c r="I7109" s="598"/>
    </row>
    <row r="7110" spans="1:9">
      <c r="A7110" s="67"/>
      <c r="B7110" s="67" t="s">
        <v>1455</v>
      </c>
      <c r="C7110" s="67">
        <v>1</v>
      </c>
      <c r="D7110" s="67"/>
      <c r="E7110" s="67">
        <v>12.95</v>
      </c>
      <c r="F7110" s="67"/>
      <c r="G7110" s="600">
        <v>3</v>
      </c>
      <c r="H7110" s="668">
        <f>+PRODUCT(C7110:G7110)</f>
        <v>38.85</v>
      </c>
      <c r="I7110" s="598"/>
    </row>
    <row r="7111" spans="1:9">
      <c r="A7111" s="67"/>
      <c r="B7111" s="67" t="s">
        <v>486</v>
      </c>
      <c r="C7111" s="67">
        <v>-12</v>
      </c>
      <c r="D7111" s="67"/>
      <c r="E7111" s="67">
        <v>3.8</v>
      </c>
      <c r="F7111" s="67"/>
      <c r="G7111" s="600">
        <v>2.1</v>
      </c>
      <c r="H7111" s="668">
        <f>+PRODUCT(C7111:G7111)</f>
        <v>-95.76</v>
      </c>
      <c r="I7111" s="598"/>
    </row>
    <row r="7112" spans="1:9">
      <c r="A7112" s="67"/>
      <c r="B7112" s="67"/>
      <c r="C7112" s="67"/>
      <c r="D7112" s="67"/>
      <c r="E7112" s="67"/>
      <c r="F7112" s="67"/>
      <c r="G7112" s="600"/>
      <c r="H7112" s="668"/>
      <c r="I7112" s="598"/>
    </row>
    <row r="7113" spans="1:9">
      <c r="A7113" s="67"/>
      <c r="B7113" s="67" t="s">
        <v>1455</v>
      </c>
      <c r="C7113" s="67">
        <v>1</v>
      </c>
      <c r="D7113" s="67"/>
      <c r="E7113" s="67">
        <v>12.95</v>
      </c>
      <c r="F7113" s="67"/>
      <c r="G7113" s="600">
        <v>3</v>
      </c>
      <c r="H7113" s="668">
        <f t="shared" ref="H7113:H7118" si="413">+PRODUCT(C7113:G7113)</f>
        <v>38.85</v>
      </c>
      <c r="I7113" s="598"/>
    </row>
    <row r="7114" spans="1:9">
      <c r="A7114" s="67"/>
      <c r="B7114" s="67" t="s">
        <v>491</v>
      </c>
      <c r="C7114" s="67">
        <v>-2</v>
      </c>
      <c r="D7114" s="67"/>
      <c r="E7114" s="67">
        <v>1.0349999999999999</v>
      </c>
      <c r="F7114" s="67"/>
      <c r="G7114" s="600">
        <f>2.1-1.24</f>
        <v>0.86</v>
      </c>
      <c r="H7114" s="668">
        <f t="shared" si="413"/>
        <v>-1.7802</v>
      </c>
      <c r="I7114" s="598"/>
    </row>
    <row r="7115" spans="1:9">
      <c r="A7115" s="67"/>
      <c r="B7115" s="67" t="s">
        <v>492</v>
      </c>
      <c r="C7115" s="67">
        <v>-4</v>
      </c>
      <c r="D7115" s="67"/>
      <c r="E7115" s="67">
        <v>3.23</v>
      </c>
      <c r="F7115" s="67"/>
      <c r="G7115" s="600">
        <v>1.29</v>
      </c>
      <c r="H7115" s="668">
        <f t="shared" si="413"/>
        <v>-16.666799999999999</v>
      </c>
      <c r="I7115" s="598"/>
    </row>
    <row r="7116" spans="1:9">
      <c r="A7116" s="67"/>
      <c r="B7116" s="67" t="s">
        <v>493</v>
      </c>
      <c r="C7116" s="67">
        <v>-2</v>
      </c>
      <c r="D7116" s="67"/>
      <c r="E7116" s="67">
        <v>0.98499999999999999</v>
      </c>
      <c r="F7116" s="67"/>
      <c r="G7116" s="600">
        <v>0.86</v>
      </c>
      <c r="H7116" s="668">
        <f t="shared" si="413"/>
        <v>-1.6941999999999999</v>
      </c>
      <c r="I7116" s="598"/>
    </row>
    <row r="7117" spans="1:9">
      <c r="A7117" s="67"/>
      <c r="B7117" s="67" t="s">
        <v>494</v>
      </c>
      <c r="C7117" s="67">
        <v>-2</v>
      </c>
      <c r="D7117" s="67"/>
      <c r="E7117" s="67">
        <v>1.085</v>
      </c>
      <c r="F7117" s="67"/>
      <c r="G7117" s="600">
        <v>0.86</v>
      </c>
      <c r="H7117" s="668">
        <f t="shared" si="413"/>
        <v>-1.8662000000000001</v>
      </c>
      <c r="I7117" s="598"/>
    </row>
    <row r="7118" spans="1:9">
      <c r="A7118" s="67"/>
      <c r="B7118" s="67" t="s">
        <v>495</v>
      </c>
      <c r="C7118" s="67">
        <v>-2</v>
      </c>
      <c r="D7118" s="67"/>
      <c r="E7118" s="67">
        <v>1.0029999999999999</v>
      </c>
      <c r="F7118" s="67"/>
      <c r="G7118" s="600">
        <v>0.86</v>
      </c>
      <c r="H7118" s="668">
        <f t="shared" si="413"/>
        <v>-1.72516</v>
      </c>
      <c r="I7118" s="598"/>
    </row>
    <row r="7119" spans="1:9">
      <c r="A7119" s="67"/>
      <c r="B7119" s="67"/>
      <c r="C7119" s="67"/>
      <c r="D7119" s="67"/>
      <c r="E7119" s="67"/>
      <c r="F7119" s="67"/>
      <c r="G7119" s="600"/>
      <c r="H7119" s="668"/>
      <c r="I7119" s="598"/>
    </row>
    <row r="7120" spans="1:9">
      <c r="A7120" s="67"/>
      <c r="B7120" s="67" t="s">
        <v>1456</v>
      </c>
      <c r="C7120" s="67">
        <v>1</v>
      </c>
      <c r="D7120" s="67"/>
      <c r="E7120" s="67">
        <f>4.331</f>
        <v>4.3310000000000004</v>
      </c>
      <c r="F7120" s="67"/>
      <c r="G7120" s="600">
        <v>3</v>
      </c>
      <c r="H7120" s="668">
        <f>+PRODUCT(C7120:G7120)</f>
        <v>12.993</v>
      </c>
      <c r="I7120" s="598"/>
    </row>
    <row r="7121" spans="1:9">
      <c r="A7121" s="67"/>
      <c r="B7121" s="67"/>
      <c r="C7121" s="67">
        <v>1</v>
      </c>
      <c r="D7121" s="67"/>
      <c r="E7121" s="67">
        <v>2.9260000000000002</v>
      </c>
      <c r="F7121" s="67"/>
      <c r="G7121" s="600">
        <v>3.45</v>
      </c>
      <c r="H7121" s="668">
        <f>+PRODUCT(C7121:G7121)</f>
        <v>10.0947</v>
      </c>
      <c r="I7121" s="598"/>
    </row>
    <row r="7122" spans="1:9">
      <c r="A7122" s="67"/>
      <c r="B7122" s="67" t="s">
        <v>1351</v>
      </c>
      <c r="C7122" s="67">
        <v>-1</v>
      </c>
      <c r="D7122" s="67"/>
      <c r="E7122" s="67">
        <v>1.5</v>
      </c>
      <c r="F7122" s="67"/>
      <c r="G7122" s="600">
        <v>2.1</v>
      </c>
      <c r="H7122" s="668">
        <f>+PRODUCT(C7122:G7122)</f>
        <v>-3.15</v>
      </c>
      <c r="I7122" s="598"/>
    </row>
    <row r="7123" spans="1:9">
      <c r="A7123" s="67"/>
      <c r="B7123" s="67"/>
      <c r="C7123" s="67"/>
      <c r="D7123" s="67"/>
      <c r="E7123" s="67"/>
      <c r="F7123" s="67"/>
      <c r="G7123" s="600"/>
      <c r="H7123" s="668"/>
      <c r="I7123" s="598"/>
    </row>
    <row r="7124" spans="1:9">
      <c r="A7124" s="67"/>
      <c r="B7124" s="67" t="s">
        <v>1457</v>
      </c>
      <c r="C7124" s="67">
        <v>1</v>
      </c>
      <c r="D7124" s="67"/>
      <c r="E7124" s="67">
        <f>4.031</f>
        <v>4.0309999999999997</v>
      </c>
      <c r="F7124" s="67"/>
      <c r="G7124" s="600">
        <v>3</v>
      </c>
      <c r="H7124" s="668">
        <f>+PRODUCT(C7124:G7124)</f>
        <v>12.093</v>
      </c>
      <c r="I7124" s="598"/>
    </row>
    <row r="7125" spans="1:9">
      <c r="A7125" s="67"/>
      <c r="B7125" s="67"/>
      <c r="C7125" s="67">
        <v>1</v>
      </c>
      <c r="D7125" s="67"/>
      <c r="E7125" s="67">
        <v>2.9260000000000002</v>
      </c>
      <c r="F7125" s="67"/>
      <c r="G7125" s="600">
        <v>3.45</v>
      </c>
      <c r="H7125" s="668">
        <f>+PRODUCT(C7125:G7125)</f>
        <v>10.0947</v>
      </c>
      <c r="I7125" s="598"/>
    </row>
    <row r="7126" spans="1:9">
      <c r="A7126" s="67"/>
      <c r="B7126" s="67" t="s">
        <v>1351</v>
      </c>
      <c r="C7126" s="67">
        <v>-1</v>
      </c>
      <c r="D7126" s="67"/>
      <c r="E7126" s="67">
        <v>1.5</v>
      </c>
      <c r="F7126" s="67"/>
      <c r="G7126" s="600">
        <v>2.1</v>
      </c>
      <c r="H7126" s="668">
        <f>+PRODUCT(C7126:G7126)</f>
        <v>-3.15</v>
      </c>
      <c r="I7126" s="598"/>
    </row>
    <row r="7127" spans="1:9">
      <c r="A7127" s="67"/>
      <c r="B7127" s="67"/>
      <c r="C7127" s="67"/>
      <c r="D7127" s="67"/>
      <c r="E7127" s="67"/>
      <c r="F7127" s="67"/>
      <c r="G7127" s="600"/>
      <c r="H7127" s="668"/>
      <c r="I7127" s="598"/>
    </row>
    <row r="7128" spans="1:9">
      <c r="A7128" s="67"/>
      <c r="B7128" s="67"/>
      <c r="C7128" s="67"/>
      <c r="D7128" s="67"/>
      <c r="E7128" s="67"/>
      <c r="F7128" s="67"/>
      <c r="G7128" s="600"/>
      <c r="H7128" s="668"/>
      <c r="I7128" s="598"/>
    </row>
    <row r="7129" spans="1:9">
      <c r="A7129" s="67"/>
      <c r="B7129" s="67" t="s">
        <v>1458</v>
      </c>
      <c r="C7129" s="67">
        <v>1</v>
      </c>
      <c r="D7129" s="67"/>
      <c r="E7129" s="67">
        <f>3.904</f>
        <v>3.9039999999999999</v>
      </c>
      <c r="F7129" s="67"/>
      <c r="G7129" s="600">
        <v>3</v>
      </c>
      <c r="H7129" s="668">
        <f>+PRODUCT(C7129:G7129)</f>
        <v>11.712</v>
      </c>
      <c r="I7129" s="598"/>
    </row>
    <row r="7130" spans="1:9">
      <c r="A7130" s="67"/>
      <c r="B7130" s="67"/>
      <c r="C7130" s="67">
        <v>1</v>
      </c>
      <c r="D7130" s="67"/>
      <c r="E7130" s="67">
        <v>2.9009999999999998</v>
      </c>
      <c r="F7130" s="67"/>
      <c r="G7130" s="600">
        <v>3.45</v>
      </c>
      <c r="H7130" s="668">
        <f>+PRODUCT(C7130:G7130)</f>
        <v>10.00845</v>
      </c>
      <c r="I7130" s="598"/>
    </row>
    <row r="7131" spans="1:9">
      <c r="A7131" s="67"/>
      <c r="B7131" s="67" t="s">
        <v>1351</v>
      </c>
      <c r="C7131" s="67">
        <v>-1</v>
      </c>
      <c r="D7131" s="67"/>
      <c r="E7131" s="67">
        <v>1.5</v>
      </c>
      <c r="F7131" s="67"/>
      <c r="G7131" s="600">
        <v>2.1</v>
      </c>
      <c r="H7131" s="668">
        <f>+PRODUCT(C7131:G7131)</f>
        <v>-3.15</v>
      </c>
      <c r="I7131" s="598"/>
    </row>
    <row r="7132" spans="1:9">
      <c r="A7132" s="67"/>
      <c r="B7132" s="67"/>
      <c r="C7132" s="67"/>
      <c r="D7132" s="67"/>
      <c r="E7132" s="67"/>
      <c r="F7132" s="67"/>
      <c r="G7132" s="600"/>
      <c r="H7132" s="668"/>
      <c r="I7132" s="598"/>
    </row>
    <row r="7133" spans="1:9">
      <c r="A7133" s="67"/>
      <c r="B7133" s="67" t="s">
        <v>1458</v>
      </c>
      <c r="C7133" s="67">
        <v>1</v>
      </c>
      <c r="D7133" s="67"/>
      <c r="E7133" s="67">
        <f>4.166</f>
        <v>4.1660000000000004</v>
      </c>
      <c r="F7133" s="67"/>
      <c r="G7133" s="600">
        <v>3</v>
      </c>
      <c r="H7133" s="668">
        <f>+PRODUCT(C7133:G7133)</f>
        <v>12.497999999999999</v>
      </c>
      <c r="I7133" s="598"/>
    </row>
    <row r="7134" spans="1:9">
      <c r="A7134" s="67"/>
      <c r="B7134" s="67"/>
      <c r="C7134" s="67">
        <v>1</v>
      </c>
      <c r="D7134" s="67"/>
      <c r="E7134" s="67">
        <v>3.1840000000000002</v>
      </c>
      <c r="F7134" s="67"/>
      <c r="G7134" s="600">
        <v>3.45</v>
      </c>
      <c r="H7134" s="668">
        <f>+PRODUCT(C7134:G7134)</f>
        <v>10.9848</v>
      </c>
      <c r="I7134" s="598"/>
    </row>
    <row r="7135" spans="1:9">
      <c r="A7135" s="67"/>
      <c r="B7135" s="67" t="s">
        <v>1351</v>
      </c>
      <c r="C7135" s="67">
        <v>-1</v>
      </c>
      <c r="D7135" s="67"/>
      <c r="E7135" s="67">
        <v>1.5</v>
      </c>
      <c r="F7135" s="67"/>
      <c r="G7135" s="600">
        <v>2.1</v>
      </c>
      <c r="H7135" s="668">
        <f>+PRODUCT(C7135:G7135)</f>
        <v>-3.15</v>
      </c>
      <c r="I7135" s="598"/>
    </row>
    <row r="7136" spans="1:9">
      <c r="A7136" s="67"/>
      <c r="B7136" s="67" t="s">
        <v>1459</v>
      </c>
      <c r="C7136" s="67">
        <v>-8</v>
      </c>
      <c r="D7136" s="67"/>
      <c r="E7136" s="67">
        <v>0.59499999999999997</v>
      </c>
      <c r="F7136" s="67"/>
      <c r="G7136" s="600">
        <v>2.14</v>
      </c>
      <c r="H7136" s="668">
        <f>+PRODUCT(C7136:G7136)</f>
        <v>-10.186400000000001</v>
      </c>
      <c r="I7136" s="598"/>
    </row>
    <row r="7137" spans="1:9">
      <c r="A7137" s="67"/>
      <c r="B7137" s="67"/>
      <c r="C7137" s="67"/>
      <c r="D7137" s="67"/>
      <c r="E7137" s="67"/>
      <c r="F7137" s="67"/>
      <c r="G7137" s="600"/>
      <c r="H7137" s="668"/>
      <c r="I7137" s="598"/>
    </row>
    <row r="7138" spans="1:9">
      <c r="A7138" s="67"/>
      <c r="B7138" s="67" t="s">
        <v>1460</v>
      </c>
      <c r="C7138" s="67">
        <v>1</v>
      </c>
      <c r="D7138" s="67"/>
      <c r="E7138" s="67">
        <v>9.1690000000000005</v>
      </c>
      <c r="F7138" s="67"/>
      <c r="G7138" s="600">
        <v>3</v>
      </c>
      <c r="H7138" s="668">
        <f>+PRODUCT(C7138:G7138)</f>
        <v>27.507000000000001</v>
      </c>
      <c r="I7138" s="598"/>
    </row>
    <row r="7139" spans="1:9">
      <c r="A7139" s="67"/>
      <c r="B7139" s="67"/>
      <c r="C7139" s="67"/>
      <c r="D7139" s="67"/>
      <c r="E7139" s="600"/>
      <c r="F7139" s="67"/>
      <c r="G7139" s="600"/>
      <c r="H7139" s="602">
        <f>SUM(H7007:H7138)</f>
        <v>706.16582500000004</v>
      </c>
    </row>
    <row r="7140" spans="1:9">
      <c r="A7140" s="67"/>
      <c r="B7140" s="67"/>
      <c r="C7140" s="67"/>
      <c r="D7140" s="67"/>
      <c r="E7140" s="600"/>
      <c r="F7140" s="67"/>
      <c r="G7140" s="600"/>
      <c r="H7140" s="600"/>
    </row>
    <row r="7141" spans="1:9">
      <c r="A7141" s="67"/>
      <c r="B7141" s="599" t="s">
        <v>22</v>
      </c>
      <c r="C7141" s="67">
        <v>1</v>
      </c>
      <c r="D7141" s="67"/>
      <c r="E7141" s="600">
        <v>6.92</v>
      </c>
      <c r="F7141" s="67"/>
      <c r="G7141" s="600">
        <v>2.15</v>
      </c>
      <c r="H7141" s="668">
        <f>+PRODUCT(C7141:G7141)</f>
        <v>14.878</v>
      </c>
    </row>
    <row r="7142" spans="1:9">
      <c r="A7142" s="67"/>
      <c r="B7142" s="67"/>
      <c r="C7142" s="67">
        <v>1</v>
      </c>
      <c r="D7142" s="67"/>
      <c r="E7142" s="600">
        <v>7.07</v>
      </c>
      <c r="F7142" s="67"/>
      <c r="G7142" s="600">
        <v>2.15</v>
      </c>
      <c r="H7142" s="668">
        <f>+PRODUCT(C7142:G7142)</f>
        <v>15.2005</v>
      </c>
    </row>
    <row r="7143" spans="1:9">
      <c r="A7143" s="67"/>
      <c r="B7143" s="67"/>
      <c r="C7143" s="67">
        <v>2</v>
      </c>
      <c r="D7143" s="67"/>
      <c r="E7143" s="600">
        <v>3.25</v>
      </c>
      <c r="F7143" s="67"/>
      <c r="G7143" s="600">
        <v>2.15</v>
      </c>
      <c r="H7143" s="668">
        <f>+PRODUCT(C7143:G7143)</f>
        <v>13.975</v>
      </c>
    </row>
    <row r="7144" spans="1:9">
      <c r="A7144" s="67"/>
      <c r="B7144" s="67" t="s">
        <v>1402</v>
      </c>
      <c r="C7144" s="67">
        <v>-1</v>
      </c>
      <c r="D7144" s="67"/>
      <c r="E7144" s="67">
        <v>0.9</v>
      </c>
      <c r="F7144" s="67"/>
      <c r="G7144" s="600">
        <f>2.105-0.6</f>
        <v>1.5049999999999999</v>
      </c>
      <c r="H7144" s="668">
        <f>+PRODUCT(C7144:G7144)</f>
        <v>-1.3545</v>
      </c>
      <c r="I7144" s="598"/>
    </row>
    <row r="7145" spans="1:9">
      <c r="A7145" s="67"/>
      <c r="B7145" s="67"/>
      <c r="C7145" s="67"/>
      <c r="D7145" s="67"/>
      <c r="E7145" s="67"/>
      <c r="F7145" s="67"/>
      <c r="G7145" s="600"/>
      <c r="H7145" s="668"/>
      <c r="I7145" s="598"/>
    </row>
    <row r="7146" spans="1:9">
      <c r="A7146" s="67"/>
      <c r="B7146" s="67" t="s">
        <v>1439</v>
      </c>
      <c r="C7146" s="67">
        <v>1</v>
      </c>
      <c r="D7146" s="67"/>
      <c r="E7146" s="67">
        <v>1.75</v>
      </c>
      <c r="F7146" s="67"/>
      <c r="G7146" s="600">
        <v>2.15</v>
      </c>
      <c r="H7146" s="668">
        <f>+PRODUCT(C7146:G7146)</f>
        <v>3.7625000000000002</v>
      </c>
      <c r="I7146" s="598"/>
    </row>
    <row r="7147" spans="1:9">
      <c r="A7147" s="67"/>
      <c r="B7147" s="67"/>
      <c r="C7147" s="67">
        <v>1</v>
      </c>
      <c r="D7147" s="67"/>
      <c r="E7147" s="67">
        <v>0.64900000000000002</v>
      </c>
      <c r="F7147" s="67"/>
      <c r="G7147" s="600">
        <v>2.15</v>
      </c>
      <c r="H7147" s="668">
        <f>+PRODUCT(C7147:G7147)</f>
        <v>1.3953500000000001</v>
      </c>
      <c r="I7147" s="598"/>
    </row>
    <row r="7148" spans="1:9">
      <c r="A7148" s="67"/>
      <c r="B7148" s="67" t="s">
        <v>418</v>
      </c>
      <c r="C7148" s="67">
        <v>-1</v>
      </c>
      <c r="D7148" s="67"/>
      <c r="E7148" s="67">
        <v>1.5</v>
      </c>
      <c r="F7148" s="67"/>
      <c r="G7148" s="600">
        <v>2.1</v>
      </c>
      <c r="H7148" s="668">
        <f>+PRODUCT(C7148:G7148)</f>
        <v>-3.15</v>
      </c>
      <c r="I7148" s="598"/>
    </row>
    <row r="7149" spans="1:9">
      <c r="A7149" s="67"/>
      <c r="B7149" s="67"/>
      <c r="C7149" s="67"/>
      <c r="D7149" s="67"/>
      <c r="E7149" s="600"/>
      <c r="F7149" s="67"/>
      <c r="G7149" s="600"/>
      <c r="H7149" s="600"/>
    </row>
    <row r="7150" spans="1:9">
      <c r="A7150" s="67"/>
      <c r="B7150" s="67" t="s">
        <v>23</v>
      </c>
      <c r="C7150" s="67">
        <v>1</v>
      </c>
      <c r="D7150" s="67"/>
      <c r="E7150" s="600">
        <f>17.916+7.217+4.944+6.1+5.12+6.5+5.12+12.4+6.12+4.456+4.884+6.116+6.3+2.868+8.55+0.4+2.588+9.114+0.2+9.605+0.2+13.118+16.64+37.6+11.569+13.849+1.744+3.37</f>
        <v>224.608</v>
      </c>
      <c r="F7150" s="67"/>
      <c r="G7150" s="600">
        <v>1.075</v>
      </c>
      <c r="H7150" s="668">
        <f>+PRODUCT(C7150:G7150)</f>
        <v>241.45359999999999</v>
      </c>
    </row>
    <row r="7151" spans="1:9">
      <c r="A7151" s="67"/>
      <c r="B7151" s="67"/>
      <c r="C7151" s="67"/>
      <c r="D7151" s="67"/>
      <c r="E7151" s="600"/>
      <c r="F7151" s="67"/>
      <c r="G7151" s="600"/>
      <c r="H7151" s="668"/>
    </row>
    <row r="7152" spans="1:9">
      <c r="A7152" s="67"/>
      <c r="B7152" s="67" t="s">
        <v>406</v>
      </c>
      <c r="C7152" s="67"/>
      <c r="D7152" s="67"/>
      <c r="E7152" s="600"/>
      <c r="F7152" s="67"/>
      <c r="G7152" s="600"/>
      <c r="H7152" s="668"/>
    </row>
    <row r="7153" spans="1:8">
      <c r="A7153" s="67"/>
      <c r="B7153" s="67"/>
      <c r="C7153" s="67"/>
      <c r="D7153" s="67"/>
      <c r="E7153" s="600"/>
      <c r="F7153" s="67"/>
      <c r="G7153" s="600"/>
      <c r="H7153" s="668"/>
    </row>
    <row r="7154" spans="1:8">
      <c r="A7154" s="67"/>
      <c r="B7154" s="67" t="s">
        <v>734</v>
      </c>
      <c r="C7154" s="67">
        <v>1</v>
      </c>
      <c r="D7154" s="67"/>
      <c r="E7154" s="600">
        <v>1.589</v>
      </c>
      <c r="F7154" s="67"/>
      <c r="G7154" s="600">
        <v>1.2450000000000001</v>
      </c>
      <c r="H7154" s="668">
        <f t="shared" ref="H7154:H7159" si="414">+PRODUCT(C7154:G7154)</f>
        <v>1.978305</v>
      </c>
    </row>
    <row r="7155" spans="1:8">
      <c r="A7155" s="67"/>
      <c r="B7155" s="67"/>
      <c r="C7155" s="67">
        <v>1</v>
      </c>
      <c r="D7155" s="67"/>
      <c r="E7155" s="600">
        <v>0.56799999999999995</v>
      </c>
      <c r="F7155" s="67"/>
      <c r="G7155" s="600">
        <v>1.2450000000000001</v>
      </c>
      <c r="H7155" s="668">
        <f t="shared" si="414"/>
        <v>0.70716000000000001</v>
      </c>
    </row>
    <row r="7156" spans="1:8">
      <c r="A7156" s="67"/>
      <c r="B7156" s="67"/>
      <c r="C7156" s="67">
        <v>1</v>
      </c>
      <c r="D7156" s="67"/>
      <c r="E7156" s="600">
        <v>2.64</v>
      </c>
      <c r="F7156" s="67"/>
      <c r="G7156" s="600">
        <v>1.2450000000000001</v>
      </c>
      <c r="H7156" s="668">
        <f t="shared" si="414"/>
        <v>3.2867999999999999</v>
      </c>
    </row>
    <row r="7157" spans="1:8">
      <c r="A7157" s="67"/>
      <c r="B7157" s="67"/>
      <c r="C7157" s="67">
        <v>1</v>
      </c>
      <c r="D7157" s="67"/>
      <c r="E7157" s="600">
        <f>2.462+0.2+0.2</f>
        <v>2.8620000000000001</v>
      </c>
      <c r="F7157" s="67"/>
      <c r="G7157" s="600">
        <v>1.2450000000000001</v>
      </c>
      <c r="H7157" s="668">
        <f t="shared" si="414"/>
        <v>3.5631900000000001</v>
      </c>
    </row>
    <row r="7158" spans="1:8">
      <c r="A7158" s="67"/>
      <c r="B7158" s="67" t="s">
        <v>1461</v>
      </c>
      <c r="C7158" s="67">
        <v>-1</v>
      </c>
      <c r="D7158" s="67"/>
      <c r="E7158" s="600">
        <v>0.9</v>
      </c>
      <c r="F7158" s="67"/>
      <c r="G7158" s="600">
        <v>0.64500000000000002</v>
      </c>
      <c r="H7158" s="668">
        <f t="shared" si="414"/>
        <v>-0.58050000000000002</v>
      </c>
    </row>
    <row r="7159" spans="1:8">
      <c r="A7159" s="67"/>
      <c r="B7159" s="67"/>
      <c r="C7159" s="67"/>
      <c r="D7159" s="67"/>
      <c r="E7159" s="600"/>
      <c r="F7159" s="67"/>
      <c r="G7159" s="600"/>
      <c r="H7159" s="668">
        <f t="shared" si="414"/>
        <v>0</v>
      </c>
    </row>
    <row r="7160" spans="1:8">
      <c r="A7160" s="67"/>
      <c r="B7160" s="67" t="s">
        <v>744</v>
      </c>
      <c r="C7160" s="67">
        <v>1</v>
      </c>
      <c r="D7160" s="67"/>
      <c r="E7160" s="600">
        <v>3.2639999999999998</v>
      </c>
      <c r="F7160" s="67"/>
      <c r="G7160" s="600">
        <v>1.2450000000000001</v>
      </c>
      <c r="H7160" s="668">
        <f t="shared" ref="H7160:H7169" si="415">+PRODUCT(C7160:G7160)</f>
        <v>4.0636799999999997</v>
      </c>
    </row>
    <row r="7161" spans="1:8">
      <c r="A7161" s="67"/>
      <c r="B7161" s="67"/>
      <c r="C7161" s="67">
        <v>1</v>
      </c>
      <c r="D7161" s="67"/>
      <c r="E7161" s="600">
        <v>1.716</v>
      </c>
      <c r="F7161" s="67"/>
      <c r="G7161" s="600">
        <v>1.2450000000000001</v>
      </c>
      <c r="H7161" s="668">
        <f t="shared" si="415"/>
        <v>2.1364200000000002</v>
      </c>
    </row>
    <row r="7162" spans="1:8">
      <c r="A7162" s="67"/>
      <c r="B7162" s="67"/>
      <c r="C7162" s="67">
        <v>1</v>
      </c>
      <c r="D7162" s="67"/>
      <c r="E7162" s="600">
        <v>1.8</v>
      </c>
      <c r="F7162" s="67"/>
      <c r="G7162" s="600">
        <v>1.2450000000000001</v>
      </c>
      <c r="H7162" s="668">
        <f t="shared" si="415"/>
        <v>2.2410000000000001</v>
      </c>
    </row>
    <row r="7163" spans="1:8">
      <c r="A7163" s="67"/>
      <c r="B7163" s="67"/>
      <c r="C7163" s="67">
        <v>1</v>
      </c>
      <c r="D7163" s="67"/>
      <c r="E7163" s="600">
        <v>2.8730000000000002</v>
      </c>
      <c r="F7163" s="67"/>
      <c r="G7163" s="600">
        <v>1.2450000000000001</v>
      </c>
      <c r="H7163" s="668">
        <f t="shared" si="415"/>
        <v>3.5768849999999999</v>
      </c>
    </row>
    <row r="7164" spans="1:8">
      <c r="A7164" s="67"/>
      <c r="B7164" s="67"/>
      <c r="C7164" s="67">
        <v>1</v>
      </c>
      <c r="D7164" s="67"/>
      <c r="E7164" s="600">
        <v>1.962</v>
      </c>
      <c r="F7164" s="67"/>
      <c r="G7164" s="600">
        <v>1.2450000000000001</v>
      </c>
      <c r="H7164" s="668">
        <f t="shared" si="415"/>
        <v>2.4426899999999998</v>
      </c>
    </row>
    <row r="7165" spans="1:8">
      <c r="A7165" s="67"/>
      <c r="B7165" s="67"/>
      <c r="C7165" s="67">
        <v>1</v>
      </c>
      <c r="D7165" s="67"/>
      <c r="E7165" s="600">
        <v>1.716</v>
      </c>
      <c r="F7165" s="67"/>
      <c r="G7165" s="600">
        <v>1.2450000000000001</v>
      </c>
      <c r="H7165" s="668">
        <f t="shared" si="415"/>
        <v>2.1364200000000002</v>
      </c>
    </row>
    <row r="7166" spans="1:8">
      <c r="A7166" s="67"/>
      <c r="B7166" s="67"/>
      <c r="C7166" s="67"/>
      <c r="D7166" s="67"/>
      <c r="E7166" s="600"/>
      <c r="F7166" s="67"/>
      <c r="G7166" s="600"/>
      <c r="H7166" s="668"/>
    </row>
    <row r="7167" spans="1:8">
      <c r="A7167" s="67"/>
      <c r="B7167" s="67" t="s">
        <v>1462</v>
      </c>
      <c r="C7167" s="67">
        <v>2</v>
      </c>
      <c r="D7167" s="67"/>
      <c r="E7167" s="600">
        <v>2.2400000000000002</v>
      </c>
      <c r="F7167" s="67"/>
      <c r="G7167" s="600">
        <v>1.2450000000000001</v>
      </c>
      <c r="H7167" s="668">
        <f t="shared" si="415"/>
        <v>5.5776000000000003</v>
      </c>
    </row>
    <row r="7168" spans="1:8">
      <c r="A7168" s="67"/>
      <c r="B7168" s="67"/>
      <c r="C7168" s="67">
        <v>2</v>
      </c>
      <c r="D7168" s="67"/>
      <c r="E7168" s="600">
        <v>0.8</v>
      </c>
      <c r="F7168" s="67"/>
      <c r="G7168" s="600">
        <v>1.2450000000000001</v>
      </c>
      <c r="H7168" s="668">
        <f t="shared" si="415"/>
        <v>1.992</v>
      </c>
    </row>
    <row r="7169" spans="1:8">
      <c r="A7169" s="67"/>
      <c r="B7169" s="67" t="s">
        <v>1461</v>
      </c>
      <c r="C7169" s="67">
        <v>-1</v>
      </c>
      <c r="D7169" s="67"/>
      <c r="E7169" s="600">
        <v>0.9</v>
      </c>
      <c r="F7169" s="67"/>
      <c r="G7169" s="600">
        <v>0.64500000000000002</v>
      </c>
      <c r="H7169" s="668">
        <f t="shared" si="415"/>
        <v>-0.58050000000000002</v>
      </c>
    </row>
    <row r="7170" spans="1:8">
      <c r="A7170" s="67"/>
      <c r="B7170" s="67"/>
      <c r="C7170" s="67"/>
      <c r="D7170" s="67"/>
      <c r="E7170" s="600"/>
      <c r="F7170" s="67"/>
      <c r="G7170" s="600"/>
      <c r="H7170" s="668"/>
    </row>
    <row r="7171" spans="1:8">
      <c r="A7171" s="67"/>
      <c r="B7171" s="67" t="s">
        <v>1463</v>
      </c>
      <c r="C7171" s="67">
        <v>2</v>
      </c>
      <c r="D7171" s="67"/>
      <c r="E7171" s="600">
        <v>3.2</v>
      </c>
      <c r="F7171" s="67"/>
      <c r="G7171" s="600">
        <v>1.2450000000000001</v>
      </c>
      <c r="H7171" s="668">
        <f t="shared" ref="H7171:H7176" si="416">+PRODUCT(C7171:G7171)</f>
        <v>7.968</v>
      </c>
    </row>
    <row r="7172" spans="1:8">
      <c r="A7172" s="67"/>
      <c r="B7172" s="67"/>
      <c r="C7172" s="67">
        <v>2</v>
      </c>
      <c r="D7172" s="67"/>
      <c r="E7172" s="600">
        <v>0.3</v>
      </c>
      <c r="F7172" s="67"/>
      <c r="G7172" s="600">
        <v>0.64500000000000002</v>
      </c>
      <c r="H7172" s="668">
        <f t="shared" si="416"/>
        <v>0.38700000000000001</v>
      </c>
    </row>
    <row r="7173" spans="1:8">
      <c r="A7173" s="67"/>
      <c r="B7173" s="67"/>
      <c r="C7173" s="67">
        <v>2</v>
      </c>
      <c r="D7173" s="67"/>
      <c r="E7173" s="600">
        <v>1.7</v>
      </c>
      <c r="F7173" s="67"/>
      <c r="G7173" s="600">
        <v>0.64500000000000002</v>
      </c>
      <c r="H7173" s="668">
        <f t="shared" si="416"/>
        <v>2.1930000000000001</v>
      </c>
    </row>
    <row r="7174" spans="1:8">
      <c r="A7174" s="67"/>
      <c r="B7174" s="67"/>
      <c r="C7174" s="67"/>
      <c r="D7174" s="67"/>
      <c r="E7174" s="600"/>
      <c r="F7174" s="67"/>
      <c r="G7174" s="600"/>
      <c r="H7174" s="668"/>
    </row>
    <row r="7175" spans="1:8">
      <c r="A7175" s="67"/>
      <c r="B7175" s="67" t="s">
        <v>1464</v>
      </c>
      <c r="C7175" s="67">
        <v>2</v>
      </c>
      <c r="D7175" s="67"/>
      <c r="E7175" s="600">
        <v>6.5</v>
      </c>
      <c r="F7175" s="67"/>
      <c r="G7175" s="600">
        <v>1.2450000000000001</v>
      </c>
      <c r="H7175" s="668">
        <f t="shared" si="416"/>
        <v>16.184999999999999</v>
      </c>
    </row>
    <row r="7176" spans="1:8">
      <c r="A7176" s="67"/>
      <c r="B7176" s="67"/>
      <c r="C7176" s="67">
        <v>2</v>
      </c>
      <c r="D7176" s="67"/>
      <c r="E7176" s="600">
        <f>2.64-0.4</f>
        <v>2.2400000000000002</v>
      </c>
      <c r="F7176" s="67"/>
      <c r="G7176" s="600">
        <v>1.2450000000000001</v>
      </c>
      <c r="H7176" s="668">
        <f t="shared" si="416"/>
        <v>5.5776000000000003</v>
      </c>
    </row>
    <row r="7177" spans="1:8">
      <c r="A7177" s="67"/>
      <c r="B7177" s="67"/>
      <c r="C7177" s="67"/>
      <c r="D7177" s="67"/>
      <c r="E7177" s="600"/>
      <c r="F7177" s="67"/>
      <c r="G7177" s="600"/>
      <c r="H7177" s="668"/>
    </row>
    <row r="7178" spans="1:8">
      <c r="A7178" s="67"/>
      <c r="B7178" s="67" t="s">
        <v>1465</v>
      </c>
      <c r="C7178" s="67">
        <v>2</v>
      </c>
      <c r="D7178" s="67"/>
      <c r="E7178" s="600">
        <v>5.125</v>
      </c>
      <c r="F7178" s="67"/>
      <c r="G7178" s="600">
        <v>1.2450000000000001</v>
      </c>
      <c r="H7178" s="668">
        <f t="shared" ref="H7178:H7179" si="417">+PRODUCT(C7178:G7178)</f>
        <v>12.76125</v>
      </c>
    </row>
    <row r="7179" spans="1:8">
      <c r="A7179" s="67"/>
      <c r="B7179" s="67"/>
      <c r="C7179" s="67">
        <v>2</v>
      </c>
      <c r="D7179" s="67"/>
      <c r="E7179" s="600">
        <f>3.2-0.2-0.2</f>
        <v>2.8</v>
      </c>
      <c r="F7179" s="67"/>
      <c r="G7179" s="600">
        <v>1.2450000000000001</v>
      </c>
      <c r="H7179" s="668">
        <f t="shared" si="417"/>
        <v>6.9720000000000004</v>
      </c>
    </row>
    <row r="7180" spans="1:8">
      <c r="A7180" s="67"/>
      <c r="B7180" s="67"/>
      <c r="C7180" s="67"/>
      <c r="D7180" s="67"/>
      <c r="E7180" s="600"/>
      <c r="F7180" s="67"/>
      <c r="G7180" s="600"/>
      <c r="H7180" s="602">
        <f>SUM(H7141:H7179)</f>
        <v>370.74545000000001</v>
      </c>
    </row>
    <row r="7181" spans="1:8">
      <c r="A7181" s="67"/>
      <c r="B7181" s="67"/>
      <c r="C7181" s="67"/>
      <c r="D7181" s="67"/>
      <c r="E7181" s="600"/>
      <c r="F7181" s="67"/>
      <c r="G7181" s="600"/>
      <c r="H7181" s="600"/>
    </row>
    <row r="7182" spans="1:8">
      <c r="A7182" s="67"/>
      <c r="B7182" s="601" t="s">
        <v>1466</v>
      </c>
      <c r="C7182" s="67"/>
      <c r="D7182" s="67"/>
      <c r="E7182" s="600"/>
      <c r="F7182" s="67"/>
      <c r="G7182" s="600"/>
      <c r="H7182" s="600"/>
    </row>
    <row r="7183" spans="1:8">
      <c r="A7183" s="67"/>
      <c r="B7183" s="601" t="s">
        <v>1467</v>
      </c>
      <c r="C7183" s="67"/>
      <c r="D7183" s="67"/>
      <c r="E7183" s="67"/>
      <c r="F7183" s="600"/>
      <c r="G7183" s="67"/>
      <c r="H7183" s="600"/>
    </row>
    <row r="7184" spans="1:8">
      <c r="A7184" s="67"/>
      <c r="B7184" s="67" t="s">
        <v>1468</v>
      </c>
      <c r="C7184" s="67"/>
      <c r="D7184" s="67"/>
      <c r="E7184" s="67"/>
      <c r="F7184" s="600"/>
      <c r="G7184" s="67"/>
      <c r="H7184" s="600"/>
    </row>
    <row r="7185" spans="1:8">
      <c r="A7185" s="67"/>
      <c r="B7185" s="67" t="s">
        <v>1297</v>
      </c>
      <c r="C7185" s="67">
        <v>8</v>
      </c>
      <c r="D7185" s="67">
        <v>1</v>
      </c>
      <c r="E7185" s="67">
        <v>2.7749999999999999</v>
      </c>
      <c r="F7185" s="600"/>
      <c r="G7185" s="67">
        <v>3</v>
      </c>
      <c r="H7185" s="600">
        <f>+PRODUCT(C7185:G7185)</f>
        <v>66.599999999999994</v>
      </c>
    </row>
    <row r="7186" spans="1:8">
      <c r="A7186" s="67"/>
      <c r="B7186" s="67" t="s">
        <v>1469</v>
      </c>
      <c r="C7186" s="67">
        <v>-1</v>
      </c>
      <c r="D7186" s="67">
        <v>1</v>
      </c>
      <c r="E7186" s="67">
        <v>0.6</v>
      </c>
      <c r="F7186" s="600"/>
      <c r="G7186" s="67">
        <f>2.1-0.165</f>
        <v>1.9350000000000001</v>
      </c>
      <c r="H7186" s="600">
        <f>+PRODUCT(C7186:G7186)</f>
        <v>-1.161</v>
      </c>
    </row>
    <row r="7187" spans="1:8">
      <c r="A7187" s="67"/>
      <c r="B7187" s="67" t="s">
        <v>519</v>
      </c>
      <c r="C7187" s="67">
        <v>-1</v>
      </c>
      <c r="D7187" s="67">
        <v>1</v>
      </c>
      <c r="E7187" s="67">
        <v>0.6</v>
      </c>
      <c r="F7187" s="600"/>
      <c r="G7187" s="667">
        <f>2.95-2.25</f>
        <v>0.7</v>
      </c>
      <c r="H7187" s="600">
        <f>+PRODUCT(C7187:G7187)</f>
        <v>-0.42</v>
      </c>
    </row>
    <row r="7188" spans="1:8">
      <c r="A7188" s="67"/>
      <c r="B7188" s="67"/>
      <c r="C7188" s="67"/>
      <c r="D7188" s="67"/>
      <c r="E7188" s="67"/>
      <c r="F7188" s="600"/>
      <c r="G7188" s="67"/>
      <c r="H7188" s="600"/>
    </row>
    <row r="7189" spans="1:8">
      <c r="A7189" s="67"/>
      <c r="B7189" s="67" t="s">
        <v>1289</v>
      </c>
      <c r="C7189" s="67">
        <v>7</v>
      </c>
      <c r="D7189" s="67">
        <v>1</v>
      </c>
      <c r="E7189" s="67">
        <f>0.864+1.075+3.101+0.62+0.714</f>
        <v>6.3739999999999997</v>
      </c>
      <c r="F7189" s="600"/>
      <c r="G7189" s="67">
        <v>3</v>
      </c>
      <c r="H7189" s="600">
        <f t="shared" ref="H7189:H7197" si="418">+PRODUCT(C7189:G7189)</f>
        <v>133.85400000000001</v>
      </c>
    </row>
    <row r="7190" spans="1:8">
      <c r="A7190" s="67"/>
      <c r="B7190" s="67" t="s">
        <v>1469</v>
      </c>
      <c r="C7190" s="67">
        <v>-7</v>
      </c>
      <c r="D7190" s="67">
        <v>1</v>
      </c>
      <c r="E7190" s="67">
        <v>0.6</v>
      </c>
      <c r="F7190" s="600"/>
      <c r="G7190" s="67">
        <f>2.1-0.165</f>
        <v>1.9350000000000001</v>
      </c>
      <c r="H7190" s="600">
        <f t="shared" si="418"/>
        <v>-8.1270000000000007</v>
      </c>
    </row>
    <row r="7191" spans="1:8">
      <c r="A7191" s="67"/>
      <c r="B7191" s="67" t="s">
        <v>519</v>
      </c>
      <c r="C7191" s="67">
        <v>-7</v>
      </c>
      <c r="D7191" s="67">
        <v>1</v>
      </c>
      <c r="E7191" s="67">
        <v>0.6</v>
      </c>
      <c r="F7191" s="600"/>
      <c r="G7191" s="667">
        <f>2.95-2.25</f>
        <v>0.7</v>
      </c>
      <c r="H7191" s="600">
        <f t="shared" si="418"/>
        <v>-2.94</v>
      </c>
    </row>
    <row r="7192" spans="1:8">
      <c r="A7192" s="67"/>
      <c r="B7192" s="67" t="s">
        <v>525</v>
      </c>
      <c r="C7192" s="67">
        <v>-7</v>
      </c>
      <c r="D7192" s="67">
        <v>1</v>
      </c>
      <c r="E7192" s="67">
        <v>0.6</v>
      </c>
      <c r="F7192" s="600"/>
      <c r="G7192" s="67">
        <f>2.1-0.81</f>
        <v>1.29</v>
      </c>
      <c r="H7192" s="600">
        <f t="shared" si="418"/>
        <v>-5.4180000000000001</v>
      </c>
    </row>
    <row r="7193" spans="1:8">
      <c r="A7193" s="67"/>
      <c r="B7193" s="67" t="s">
        <v>519</v>
      </c>
      <c r="C7193" s="67">
        <v>-7</v>
      </c>
      <c r="D7193" s="67">
        <v>1</v>
      </c>
      <c r="E7193" s="67">
        <v>0.6</v>
      </c>
      <c r="F7193" s="600"/>
      <c r="G7193" s="667">
        <f>2.95-2.25</f>
        <v>0.7</v>
      </c>
      <c r="H7193" s="600">
        <f t="shared" si="418"/>
        <v>-2.94</v>
      </c>
    </row>
    <row r="7194" spans="1:8">
      <c r="A7194" s="67"/>
      <c r="B7194" s="67" t="s">
        <v>518</v>
      </c>
      <c r="C7194" s="67">
        <v>-6</v>
      </c>
      <c r="D7194" s="67">
        <v>1</v>
      </c>
      <c r="E7194" s="67">
        <f>0.62+0.714</f>
        <v>1.3340000000000001</v>
      </c>
      <c r="F7194" s="600"/>
      <c r="G7194" s="67">
        <f>2.1-0.81</f>
        <v>1.29</v>
      </c>
      <c r="H7194" s="600">
        <f t="shared" si="418"/>
        <v>-10.32516</v>
      </c>
    </row>
    <row r="7195" spans="1:8">
      <c r="A7195" s="67"/>
      <c r="B7195" s="67" t="s">
        <v>533</v>
      </c>
      <c r="C7195" s="67">
        <v>-1</v>
      </c>
      <c r="D7195" s="67">
        <v>1</v>
      </c>
      <c r="E7195" s="67">
        <f>0.62+0.714</f>
        <v>1.3340000000000001</v>
      </c>
      <c r="F7195" s="600"/>
      <c r="G7195" s="67">
        <f>2.1-0.81</f>
        <v>1.29</v>
      </c>
      <c r="H7195" s="600">
        <f t="shared" si="418"/>
        <v>-1.7208600000000001</v>
      </c>
    </row>
    <row r="7196" spans="1:8">
      <c r="A7196" s="67"/>
      <c r="B7196" s="67" t="s">
        <v>520</v>
      </c>
      <c r="C7196" s="67">
        <v>-6</v>
      </c>
      <c r="D7196" s="67">
        <v>1</v>
      </c>
      <c r="E7196" s="67">
        <f>0.62+0.714</f>
        <v>1.3340000000000001</v>
      </c>
      <c r="F7196" s="600"/>
      <c r="G7196" s="67">
        <f>2.95-2.25</f>
        <v>0.7</v>
      </c>
      <c r="H7196" s="600">
        <f t="shared" si="418"/>
        <v>-5.6028000000000002</v>
      </c>
    </row>
    <row r="7197" spans="1:8">
      <c r="A7197" s="67"/>
      <c r="B7197" s="67" t="s">
        <v>521</v>
      </c>
      <c r="C7197" s="67">
        <v>-1</v>
      </c>
      <c r="D7197" s="67">
        <v>1</v>
      </c>
      <c r="E7197" s="67">
        <f>0.62+0.714</f>
        <v>1.3340000000000001</v>
      </c>
      <c r="F7197" s="600"/>
      <c r="G7197" s="67">
        <f>2.95-2.25</f>
        <v>0.7</v>
      </c>
      <c r="H7197" s="600">
        <f t="shared" si="418"/>
        <v>-0.93379999999999996</v>
      </c>
    </row>
    <row r="7198" spans="1:8">
      <c r="A7198" s="67"/>
      <c r="B7198" s="67"/>
      <c r="C7198" s="67"/>
      <c r="D7198" s="67"/>
      <c r="E7198" s="67"/>
      <c r="F7198" s="600"/>
      <c r="G7198" s="67"/>
      <c r="H7198" s="600"/>
    </row>
    <row r="7199" spans="1:8">
      <c r="A7199" s="67"/>
      <c r="B7199" s="67" t="s">
        <v>1470</v>
      </c>
      <c r="C7199" s="67"/>
      <c r="D7199" s="67"/>
      <c r="E7199" s="67"/>
      <c r="F7199" s="600"/>
      <c r="G7199" s="67"/>
      <c r="H7199" s="600"/>
    </row>
    <row r="7200" spans="1:8">
      <c r="A7200" s="67"/>
      <c r="B7200" s="67" t="s">
        <v>1471</v>
      </c>
      <c r="C7200" s="67">
        <v>1</v>
      </c>
      <c r="D7200" s="67">
        <v>1</v>
      </c>
      <c r="E7200" s="67">
        <v>2.5</v>
      </c>
      <c r="F7200" s="600"/>
      <c r="G7200" s="67">
        <v>3</v>
      </c>
      <c r="H7200" s="600">
        <f t="shared" ref="H7200:H7209" si="419">+PRODUCT(C7200:G7200)</f>
        <v>7.5</v>
      </c>
    </row>
    <row r="7201" spans="1:8">
      <c r="A7201" s="67"/>
      <c r="B7201" s="67"/>
      <c r="C7201" s="67">
        <v>1</v>
      </c>
      <c r="D7201" s="67">
        <v>1</v>
      </c>
      <c r="E7201" s="67">
        <v>2.9</v>
      </c>
      <c r="F7201" s="600"/>
      <c r="G7201" s="67">
        <v>3</v>
      </c>
      <c r="H7201" s="600">
        <f t="shared" si="419"/>
        <v>8.6999999999999993</v>
      </c>
    </row>
    <row r="7202" spans="1:8">
      <c r="A7202" s="67"/>
      <c r="B7202" s="67" t="s">
        <v>1472</v>
      </c>
      <c r="C7202" s="67">
        <v>-1</v>
      </c>
      <c r="D7202" s="67">
        <v>1</v>
      </c>
      <c r="E7202" s="67">
        <v>0.6</v>
      </c>
      <c r="F7202" s="600"/>
      <c r="G7202" s="67">
        <f>2.1-1.025</f>
        <v>1.075</v>
      </c>
      <c r="H7202" s="600">
        <f t="shared" si="419"/>
        <v>-0.64500000000000002</v>
      </c>
    </row>
    <row r="7203" spans="1:8">
      <c r="A7203" s="67"/>
      <c r="B7203" s="67" t="s">
        <v>401</v>
      </c>
      <c r="C7203" s="67">
        <v>1</v>
      </c>
      <c r="D7203" s="67">
        <v>1</v>
      </c>
      <c r="E7203" s="67">
        <v>1.625</v>
      </c>
      <c r="F7203" s="600"/>
      <c r="G7203" s="67">
        <v>3</v>
      </c>
      <c r="H7203" s="600">
        <f t="shared" si="419"/>
        <v>4.875</v>
      </c>
    </row>
    <row r="7204" spans="1:8">
      <c r="A7204" s="67"/>
      <c r="B7204" s="67" t="s">
        <v>1473</v>
      </c>
      <c r="C7204" s="67">
        <v>1</v>
      </c>
      <c r="D7204" s="67">
        <v>1</v>
      </c>
      <c r="E7204" s="67">
        <v>4.3479999999999999</v>
      </c>
      <c r="F7204" s="600"/>
      <c r="G7204" s="67">
        <v>3</v>
      </c>
      <c r="H7204" s="600">
        <f t="shared" si="419"/>
        <v>13.044</v>
      </c>
    </row>
    <row r="7205" spans="1:8">
      <c r="A7205" s="67"/>
      <c r="B7205" s="67"/>
      <c r="C7205" s="67">
        <v>1</v>
      </c>
      <c r="D7205" s="67">
        <v>1</v>
      </c>
      <c r="E7205" s="67">
        <v>0.15</v>
      </c>
      <c r="F7205" s="600"/>
      <c r="G7205" s="67">
        <v>3</v>
      </c>
      <c r="H7205" s="600">
        <f t="shared" si="419"/>
        <v>0.45</v>
      </c>
    </row>
    <row r="7206" spans="1:8">
      <c r="A7206" s="67"/>
      <c r="B7206" s="67" t="s">
        <v>1474</v>
      </c>
      <c r="C7206" s="67">
        <v>-1</v>
      </c>
      <c r="D7206" s="67">
        <v>1</v>
      </c>
      <c r="E7206" s="67">
        <v>0.6</v>
      </c>
      <c r="F7206" s="600"/>
      <c r="G7206" s="67">
        <v>2.1</v>
      </c>
      <c r="H7206" s="600">
        <f t="shared" si="419"/>
        <v>-1.26</v>
      </c>
    </row>
    <row r="7207" spans="1:8">
      <c r="A7207" s="67"/>
      <c r="B7207" s="67"/>
      <c r="C7207" s="67"/>
      <c r="D7207" s="67"/>
      <c r="E7207" s="67"/>
      <c r="F7207" s="600"/>
      <c r="G7207" s="67"/>
      <c r="H7207" s="600">
        <f t="shared" si="419"/>
        <v>0</v>
      </c>
    </row>
    <row r="7208" spans="1:8">
      <c r="A7208" s="67"/>
      <c r="B7208" s="67" t="s">
        <v>1475</v>
      </c>
      <c r="C7208" s="67">
        <v>1</v>
      </c>
      <c r="D7208" s="67">
        <v>1</v>
      </c>
      <c r="E7208" s="67">
        <f>1.75+0.597</f>
        <v>2.347</v>
      </c>
      <c r="F7208" s="600"/>
      <c r="G7208" s="67">
        <v>3</v>
      </c>
      <c r="H7208" s="600">
        <f t="shared" si="419"/>
        <v>7.0410000000000004</v>
      </c>
    </row>
    <row r="7209" spans="1:8">
      <c r="A7209" s="67"/>
      <c r="B7209" s="67" t="s">
        <v>1476</v>
      </c>
      <c r="C7209" s="67">
        <v>-1</v>
      </c>
      <c r="D7209" s="67">
        <v>1</v>
      </c>
      <c r="E7209" s="67">
        <v>0.6</v>
      </c>
      <c r="F7209" s="600"/>
      <c r="G7209" s="67">
        <f>2.1-0.81</f>
        <v>1.29</v>
      </c>
      <c r="H7209" s="600">
        <f t="shared" si="419"/>
        <v>-0.77400000000000002</v>
      </c>
    </row>
    <row r="7210" spans="1:8">
      <c r="A7210" s="67"/>
      <c r="B7210" s="67"/>
      <c r="C7210" s="67"/>
      <c r="D7210" s="67"/>
      <c r="E7210" s="67"/>
      <c r="F7210" s="600"/>
      <c r="G7210" s="67"/>
      <c r="H7210" s="600"/>
    </row>
    <row r="7211" spans="1:8">
      <c r="A7211" s="67"/>
      <c r="B7211" s="67" t="s">
        <v>1477</v>
      </c>
      <c r="C7211" s="67"/>
      <c r="D7211" s="67"/>
      <c r="E7211" s="67"/>
      <c r="F7211" s="600"/>
      <c r="G7211" s="67"/>
      <c r="H7211" s="600"/>
    </row>
    <row r="7212" spans="1:8">
      <c r="A7212" s="67"/>
      <c r="B7212" s="67" t="s">
        <v>1478</v>
      </c>
      <c r="C7212" s="67">
        <v>2</v>
      </c>
      <c r="D7212" s="67">
        <v>1</v>
      </c>
      <c r="E7212" s="67">
        <f>3.25+0.395</f>
        <v>3.645</v>
      </c>
      <c r="F7212" s="600"/>
      <c r="G7212" s="67">
        <v>3</v>
      </c>
      <c r="H7212" s="600">
        <f>+PRODUCT(C7212:G7212)</f>
        <v>21.87</v>
      </c>
    </row>
    <row r="7213" spans="1:8">
      <c r="A7213" s="67"/>
      <c r="B7213" s="67" t="s">
        <v>1472</v>
      </c>
      <c r="C7213" s="67">
        <v>2</v>
      </c>
      <c r="D7213" s="67">
        <v>-1</v>
      </c>
      <c r="E7213" s="67">
        <v>0.6</v>
      </c>
      <c r="F7213" s="600"/>
      <c r="G7213" s="67">
        <f>2.1-1.025</f>
        <v>1.075</v>
      </c>
      <c r="H7213" s="600">
        <f>+PRODUCT(C7213:G7213)</f>
        <v>-1.29</v>
      </c>
    </row>
    <row r="7214" spans="1:8">
      <c r="A7214" s="67"/>
      <c r="B7214" s="67" t="s">
        <v>1478</v>
      </c>
      <c r="C7214" s="67">
        <v>2</v>
      </c>
      <c r="D7214" s="67">
        <v>1</v>
      </c>
      <c r="E7214" s="67">
        <v>2.77</v>
      </c>
      <c r="F7214" s="600"/>
      <c r="G7214" s="67">
        <v>3</v>
      </c>
      <c r="H7214" s="600">
        <f>+PRODUCT(C7214:G7214)</f>
        <v>16.62</v>
      </c>
    </row>
    <row r="7215" spans="1:8">
      <c r="A7215" s="67"/>
      <c r="B7215" s="67" t="s">
        <v>1475</v>
      </c>
      <c r="C7215" s="67">
        <v>2</v>
      </c>
      <c r="D7215" s="67">
        <v>1</v>
      </c>
      <c r="E7215" s="67">
        <f>1.75+0.597</f>
        <v>2.347</v>
      </c>
      <c r="F7215" s="600"/>
      <c r="G7215" s="67">
        <v>3</v>
      </c>
      <c r="H7215" s="600">
        <f>+PRODUCT(C7215:G7215)</f>
        <v>14.082000000000001</v>
      </c>
    </row>
    <row r="7216" spans="1:8">
      <c r="A7216" s="67"/>
      <c r="B7216" s="67" t="s">
        <v>1476</v>
      </c>
      <c r="C7216" s="67">
        <v>2</v>
      </c>
      <c r="D7216" s="67">
        <v>-1</v>
      </c>
      <c r="E7216" s="67">
        <v>0.6</v>
      </c>
      <c r="F7216" s="600"/>
      <c r="G7216" s="67">
        <f>2.1-0.81</f>
        <v>1.29</v>
      </c>
      <c r="H7216" s="600">
        <f>+PRODUCT(C7216:G7216)</f>
        <v>-1.548</v>
      </c>
    </row>
    <row r="7217" spans="1:8">
      <c r="A7217" s="67"/>
      <c r="B7217" s="67"/>
      <c r="C7217" s="67"/>
      <c r="D7217" s="67"/>
      <c r="E7217" s="67"/>
      <c r="F7217" s="600"/>
      <c r="G7217" s="67"/>
      <c r="H7217" s="600"/>
    </row>
    <row r="7218" spans="1:8">
      <c r="A7218" s="67"/>
      <c r="B7218" s="67" t="s">
        <v>1479</v>
      </c>
      <c r="C7218" s="67"/>
      <c r="D7218" s="67"/>
      <c r="E7218" s="67"/>
      <c r="F7218" s="600"/>
      <c r="G7218" s="67"/>
      <c r="H7218" s="600"/>
    </row>
    <row r="7219" spans="1:8">
      <c r="A7219" s="67"/>
      <c r="B7219" s="67" t="s">
        <v>1478</v>
      </c>
      <c r="C7219" s="67">
        <v>1</v>
      </c>
      <c r="D7219" s="67">
        <v>1</v>
      </c>
      <c r="E7219" s="67">
        <f>7.486+2*0.15</f>
        <v>7.7859999999999996</v>
      </c>
      <c r="F7219" s="600"/>
      <c r="G7219" s="67">
        <v>3</v>
      </c>
      <c r="H7219" s="600">
        <f t="shared" ref="H7219:H7224" si="420">+PRODUCT(C7219:G7219)</f>
        <v>23.358000000000001</v>
      </c>
    </row>
    <row r="7220" spans="1:8">
      <c r="A7220" s="67"/>
      <c r="B7220" s="67" t="s">
        <v>1474</v>
      </c>
      <c r="C7220" s="67">
        <v>-1</v>
      </c>
      <c r="D7220" s="67">
        <v>1</v>
      </c>
      <c r="E7220" s="67">
        <v>0.6</v>
      </c>
      <c r="F7220" s="600"/>
      <c r="G7220" s="67">
        <v>2.1</v>
      </c>
      <c r="H7220" s="600">
        <f t="shared" si="420"/>
        <v>-1.26</v>
      </c>
    </row>
    <row r="7221" spans="1:8">
      <c r="A7221" s="67"/>
      <c r="B7221" s="67" t="s">
        <v>1480</v>
      </c>
      <c r="C7221" s="67">
        <v>2</v>
      </c>
      <c r="D7221" s="67">
        <v>1</v>
      </c>
      <c r="E7221" s="67">
        <f>2.85+0.594</f>
        <v>3.444</v>
      </c>
      <c r="F7221" s="600"/>
      <c r="G7221" s="67">
        <v>3</v>
      </c>
      <c r="H7221" s="600">
        <f t="shared" si="420"/>
        <v>20.664000000000001</v>
      </c>
    </row>
    <row r="7222" spans="1:8">
      <c r="A7222" s="67"/>
      <c r="B7222" s="67" t="s">
        <v>1472</v>
      </c>
      <c r="C7222" s="67">
        <v>-2</v>
      </c>
      <c r="D7222" s="67">
        <v>1</v>
      </c>
      <c r="E7222" s="67">
        <v>0.6</v>
      </c>
      <c r="F7222" s="600"/>
      <c r="G7222" s="67">
        <f>2.1-1.025</f>
        <v>1.075</v>
      </c>
      <c r="H7222" s="600">
        <f t="shared" si="420"/>
        <v>-1.29</v>
      </c>
    </row>
    <row r="7223" spans="1:8">
      <c r="A7223" s="67"/>
      <c r="B7223" s="67" t="s">
        <v>1475</v>
      </c>
      <c r="C7223" s="67">
        <v>2</v>
      </c>
      <c r="D7223" s="67">
        <v>1</v>
      </c>
      <c r="E7223" s="67">
        <f>1.75+0.672</f>
        <v>2.4220000000000002</v>
      </c>
      <c r="F7223" s="600"/>
      <c r="G7223" s="67">
        <v>3</v>
      </c>
      <c r="H7223" s="600">
        <f t="shared" si="420"/>
        <v>14.532</v>
      </c>
    </row>
    <row r="7224" spans="1:8">
      <c r="A7224" s="67"/>
      <c r="B7224" s="67" t="s">
        <v>1476</v>
      </c>
      <c r="C7224" s="67">
        <v>2</v>
      </c>
      <c r="D7224" s="67">
        <v>-1</v>
      </c>
      <c r="E7224" s="67">
        <v>0.6</v>
      </c>
      <c r="F7224" s="600"/>
      <c r="G7224" s="67">
        <f>2.1-0.81</f>
        <v>1.29</v>
      </c>
      <c r="H7224" s="600">
        <f t="shared" si="420"/>
        <v>-1.548</v>
      </c>
    </row>
    <row r="7225" spans="1:8">
      <c r="A7225" s="67"/>
      <c r="B7225" s="67"/>
      <c r="C7225" s="67"/>
      <c r="D7225" s="67"/>
      <c r="E7225" s="67"/>
      <c r="F7225" s="600"/>
      <c r="G7225" s="67"/>
      <c r="H7225" s="600"/>
    </row>
    <row r="7226" spans="1:8">
      <c r="A7226" s="67"/>
      <c r="B7226" s="67"/>
      <c r="C7226" s="67"/>
      <c r="D7226" s="67"/>
      <c r="E7226" s="67"/>
      <c r="F7226" s="600"/>
      <c r="G7226" s="67"/>
      <c r="H7226" s="600"/>
    </row>
    <row r="7227" spans="1:8">
      <c r="A7227" s="67"/>
      <c r="B7227" s="67" t="s">
        <v>1481</v>
      </c>
      <c r="C7227" s="67"/>
      <c r="D7227" s="67"/>
      <c r="E7227" s="67"/>
      <c r="F7227" s="600"/>
      <c r="G7227" s="67"/>
      <c r="H7227" s="600"/>
    </row>
    <row r="7228" spans="1:8">
      <c r="A7228" s="67"/>
      <c r="B7228" s="67" t="s">
        <v>1478</v>
      </c>
      <c r="C7228" s="67">
        <v>1</v>
      </c>
      <c r="D7228" s="67">
        <v>1</v>
      </c>
      <c r="E7228" s="67">
        <f>7.336+2*0.15</f>
        <v>7.6360000000000001</v>
      </c>
      <c r="F7228" s="600"/>
      <c r="G7228" s="67">
        <v>3</v>
      </c>
      <c r="H7228" s="600">
        <f t="shared" ref="H7228:H7233" si="421">+PRODUCT(C7228:G7228)</f>
        <v>22.908000000000001</v>
      </c>
    </row>
    <row r="7229" spans="1:8">
      <c r="A7229" s="67"/>
      <c r="B7229" s="67" t="s">
        <v>1474</v>
      </c>
      <c r="C7229" s="67">
        <v>-1</v>
      </c>
      <c r="D7229" s="67">
        <v>1</v>
      </c>
      <c r="E7229" s="67">
        <v>0.6</v>
      </c>
      <c r="F7229" s="600"/>
      <c r="G7229" s="67">
        <v>2.1</v>
      </c>
      <c r="H7229" s="600">
        <f t="shared" si="421"/>
        <v>-1.26</v>
      </c>
    </row>
    <row r="7230" spans="1:8">
      <c r="A7230" s="67"/>
      <c r="B7230" s="67" t="s">
        <v>1480</v>
      </c>
      <c r="C7230" s="67">
        <v>2</v>
      </c>
      <c r="D7230" s="67">
        <v>1</v>
      </c>
      <c r="E7230" s="67">
        <f>2.85+0.594</f>
        <v>3.444</v>
      </c>
      <c r="F7230" s="600"/>
      <c r="G7230" s="67">
        <v>3</v>
      </c>
      <c r="H7230" s="600">
        <f t="shared" si="421"/>
        <v>20.664000000000001</v>
      </c>
    </row>
    <row r="7231" spans="1:8">
      <c r="A7231" s="67"/>
      <c r="B7231" s="67" t="s">
        <v>1472</v>
      </c>
      <c r="C7231" s="67">
        <v>-2</v>
      </c>
      <c r="D7231" s="67">
        <v>1</v>
      </c>
      <c r="E7231" s="67">
        <v>0.6</v>
      </c>
      <c r="F7231" s="600"/>
      <c r="G7231" s="67">
        <f>2.1-1.025</f>
        <v>1.075</v>
      </c>
      <c r="H7231" s="600">
        <f t="shared" si="421"/>
        <v>-1.29</v>
      </c>
    </row>
    <row r="7232" spans="1:8">
      <c r="A7232" s="67"/>
      <c r="B7232" s="67" t="s">
        <v>1475</v>
      </c>
      <c r="C7232" s="67">
        <v>2</v>
      </c>
      <c r="D7232" s="67">
        <v>1</v>
      </c>
      <c r="E7232" s="67">
        <f>1.75+0.672</f>
        <v>2.4220000000000002</v>
      </c>
      <c r="F7232" s="600"/>
      <c r="G7232" s="67">
        <v>3</v>
      </c>
      <c r="H7232" s="600">
        <f t="shared" si="421"/>
        <v>14.532</v>
      </c>
    </row>
    <row r="7233" spans="1:8">
      <c r="A7233" s="67"/>
      <c r="B7233" s="67" t="s">
        <v>1476</v>
      </c>
      <c r="C7233" s="67">
        <v>1</v>
      </c>
      <c r="D7233" s="67">
        <v>-1</v>
      </c>
      <c r="E7233" s="67">
        <v>0.6</v>
      </c>
      <c r="F7233" s="600"/>
      <c r="G7233" s="67">
        <f>2.1-0.81</f>
        <v>1.29</v>
      </c>
      <c r="H7233" s="600">
        <f t="shared" si="421"/>
        <v>-0.77400000000000002</v>
      </c>
    </row>
    <row r="7234" spans="1:8">
      <c r="A7234" s="67"/>
      <c r="B7234" s="67"/>
      <c r="C7234" s="67"/>
      <c r="D7234" s="67"/>
      <c r="E7234" s="67"/>
      <c r="F7234" s="600"/>
      <c r="G7234" s="67"/>
      <c r="H7234" s="600"/>
    </row>
    <row r="7235" spans="1:8">
      <c r="A7235" s="67"/>
      <c r="B7235" s="67"/>
      <c r="C7235" s="67"/>
      <c r="D7235" s="67"/>
      <c r="E7235" s="67"/>
      <c r="F7235" s="600"/>
      <c r="G7235" s="67"/>
      <c r="H7235" s="600"/>
    </row>
    <row r="7236" spans="1:8">
      <c r="A7236" s="67"/>
      <c r="B7236" s="67" t="s">
        <v>1482</v>
      </c>
      <c r="C7236" s="67"/>
      <c r="D7236" s="67"/>
      <c r="E7236" s="67"/>
      <c r="F7236" s="600"/>
      <c r="G7236" s="67"/>
      <c r="H7236" s="600"/>
    </row>
    <row r="7237" spans="1:8">
      <c r="A7237" s="67"/>
      <c r="B7237" s="67" t="s">
        <v>1444</v>
      </c>
      <c r="C7237" s="67">
        <v>5</v>
      </c>
      <c r="D7237" s="67">
        <v>1</v>
      </c>
      <c r="E7237" s="67">
        <v>2.8460000000000001</v>
      </c>
      <c r="F7237" s="600"/>
      <c r="G7237" s="67">
        <v>3</v>
      </c>
      <c r="H7237" s="600">
        <f>+PRODUCT(C7237:G7237)</f>
        <v>42.69</v>
      </c>
    </row>
    <row r="7238" spans="1:8">
      <c r="A7238" s="67"/>
      <c r="B7238" s="67"/>
      <c r="C7238" s="67">
        <v>1</v>
      </c>
      <c r="D7238" s="67">
        <v>1</v>
      </c>
      <c r="E7238" s="67">
        <v>2</v>
      </c>
      <c r="F7238" s="600"/>
      <c r="G7238" s="67">
        <v>3</v>
      </c>
      <c r="H7238" s="600">
        <f>+PRODUCT(C7238:G7238)</f>
        <v>6</v>
      </c>
    </row>
    <row r="7239" spans="1:8">
      <c r="A7239" s="67"/>
      <c r="B7239" s="67" t="s">
        <v>1483</v>
      </c>
      <c r="C7239" s="67">
        <v>4</v>
      </c>
      <c r="D7239" s="67">
        <v>1</v>
      </c>
      <c r="E7239" s="67">
        <f>1.05*2+0.8*2+2.4</f>
        <v>6.1</v>
      </c>
      <c r="F7239" s="600"/>
      <c r="G7239" s="67">
        <v>3</v>
      </c>
      <c r="H7239" s="600">
        <f>+PRODUCT(C7239:G7239)</f>
        <v>73.2</v>
      </c>
    </row>
    <row r="7240" spans="1:8">
      <c r="A7240" s="67"/>
      <c r="B7240" s="67" t="s">
        <v>1484</v>
      </c>
      <c r="C7240" s="67">
        <v>4</v>
      </c>
      <c r="D7240" s="67">
        <v>-2</v>
      </c>
      <c r="E7240" s="67">
        <v>1.0580000000000001</v>
      </c>
      <c r="F7240" s="600"/>
      <c r="G7240" s="67">
        <f>2.1-1.24</f>
        <v>0.86</v>
      </c>
      <c r="H7240" s="600">
        <f>+PRODUCT(C7240:G7240)</f>
        <v>-7.2790400000000002</v>
      </c>
    </row>
    <row r="7241" spans="1:8">
      <c r="A7241" s="67"/>
      <c r="B7241" s="67" t="s">
        <v>1485</v>
      </c>
      <c r="C7241" s="67">
        <v>4</v>
      </c>
      <c r="D7241" s="67">
        <v>-1</v>
      </c>
      <c r="E7241" s="67">
        <v>2.4</v>
      </c>
      <c r="F7241" s="600"/>
      <c r="G7241" s="67">
        <f>3.35-1.24</f>
        <v>2.11</v>
      </c>
      <c r="H7241" s="600">
        <f>+PRODUCT(C7241:G7241)</f>
        <v>-20.256</v>
      </c>
    </row>
    <row r="7242" spans="1:8">
      <c r="A7242" s="67"/>
      <c r="B7242" s="67"/>
      <c r="C7242" s="67"/>
      <c r="D7242" s="67"/>
      <c r="E7242" s="67"/>
      <c r="F7242" s="600"/>
      <c r="G7242" s="67"/>
      <c r="H7242" s="600"/>
    </row>
    <row r="7243" spans="1:8">
      <c r="A7243" s="67"/>
      <c r="B7243" s="67" t="s">
        <v>1486</v>
      </c>
      <c r="C7243" s="67"/>
      <c r="D7243" s="67"/>
      <c r="E7243" s="67"/>
      <c r="F7243" s="600"/>
      <c r="G7243" s="67"/>
      <c r="H7243" s="600"/>
    </row>
    <row r="7244" spans="1:8">
      <c r="A7244" s="67"/>
      <c r="B7244" s="67" t="s">
        <v>1487</v>
      </c>
      <c r="C7244" s="67">
        <v>1</v>
      </c>
      <c r="D7244" s="67">
        <v>1</v>
      </c>
      <c r="E7244" s="67">
        <f>1.544+0.378+1.7</f>
        <v>3.6219999999999999</v>
      </c>
      <c r="F7244" s="600"/>
      <c r="G7244" s="67">
        <v>3</v>
      </c>
      <c r="H7244" s="600">
        <f>+PRODUCT(C7244:G7244)</f>
        <v>10.866</v>
      </c>
    </row>
    <row r="7245" spans="1:8">
      <c r="A7245" s="67"/>
      <c r="B7245" s="67" t="s">
        <v>1488</v>
      </c>
      <c r="C7245" s="67">
        <v>-1</v>
      </c>
      <c r="D7245" s="67">
        <v>1</v>
      </c>
      <c r="E7245" s="67">
        <v>0.6</v>
      </c>
      <c r="F7245" s="600"/>
      <c r="G7245" s="67">
        <f>2.1-1.24</f>
        <v>0.86</v>
      </c>
      <c r="H7245" s="600">
        <f>+PRODUCT(C7245:G7245)</f>
        <v>-0.51600000000000001</v>
      </c>
    </row>
    <row r="7246" spans="1:8">
      <c r="A7246" s="67"/>
      <c r="B7246" s="67"/>
      <c r="C7246" s="67"/>
      <c r="D7246" s="67"/>
      <c r="E7246" s="67"/>
      <c r="F7246" s="600"/>
      <c r="G7246" s="67"/>
      <c r="H7246" s="600"/>
    </row>
    <row r="7247" spans="1:8">
      <c r="A7247" s="67"/>
      <c r="B7247" s="67" t="s">
        <v>1489</v>
      </c>
      <c r="C7247" s="67">
        <v>2</v>
      </c>
      <c r="D7247" s="67">
        <v>1</v>
      </c>
      <c r="E7247" s="67">
        <f>1.7+0.37+0.672</f>
        <v>2.742</v>
      </c>
      <c r="F7247" s="600"/>
      <c r="G7247" s="67">
        <v>3</v>
      </c>
      <c r="H7247" s="600">
        <f>+PRODUCT(C7247:G7247)</f>
        <v>16.452000000000002</v>
      </c>
    </row>
    <row r="7248" spans="1:8">
      <c r="A7248" s="67"/>
      <c r="B7248" s="67" t="s">
        <v>1490</v>
      </c>
      <c r="C7248" s="67">
        <v>1</v>
      </c>
      <c r="D7248" s="67">
        <v>1</v>
      </c>
      <c r="E7248" s="67">
        <f>1.775+0.528+2.122</f>
        <v>4.4249999999999998</v>
      </c>
      <c r="F7248" s="600"/>
      <c r="G7248" s="67">
        <v>3</v>
      </c>
      <c r="H7248" s="600">
        <f>+PRODUCT(C7248:G7248)</f>
        <v>13.275</v>
      </c>
    </row>
    <row r="7249" spans="1:8">
      <c r="A7249" s="67"/>
      <c r="B7249" s="67" t="s">
        <v>1488</v>
      </c>
      <c r="C7249" s="67">
        <v>-1</v>
      </c>
      <c r="D7249" s="67">
        <v>1</v>
      </c>
      <c r="E7249" s="67">
        <v>0.6</v>
      </c>
      <c r="F7249" s="600"/>
      <c r="G7249" s="67">
        <f>2.1-1.24</f>
        <v>0.86</v>
      </c>
      <c r="H7249" s="600">
        <f>+PRODUCT(C7249:G7249)</f>
        <v>-0.51600000000000001</v>
      </c>
    </row>
    <row r="7250" spans="1:8">
      <c r="A7250" s="67"/>
      <c r="B7250" s="67"/>
      <c r="C7250" s="67"/>
      <c r="D7250" s="67"/>
      <c r="E7250" s="67"/>
      <c r="F7250" s="600"/>
      <c r="G7250" s="67"/>
      <c r="H7250" s="600"/>
    </row>
    <row r="7251" spans="1:8">
      <c r="A7251" s="67"/>
      <c r="B7251" s="67" t="s">
        <v>1491</v>
      </c>
      <c r="C7251" s="67">
        <v>4</v>
      </c>
      <c r="D7251" s="67">
        <v>1</v>
      </c>
      <c r="E7251" s="67">
        <v>1.5</v>
      </c>
      <c r="F7251" s="600"/>
      <c r="G7251" s="67">
        <v>3</v>
      </c>
      <c r="H7251" s="600">
        <f>+PRODUCT(C7251:G7251)</f>
        <v>18</v>
      </c>
    </row>
    <row r="7252" spans="1:8">
      <c r="A7252" s="67"/>
      <c r="B7252" s="67" t="s">
        <v>1492</v>
      </c>
      <c r="C7252" s="67">
        <v>-4</v>
      </c>
      <c r="D7252" s="67">
        <v>1</v>
      </c>
      <c r="E7252" s="67">
        <v>0.6</v>
      </c>
      <c r="F7252" s="600"/>
      <c r="G7252" s="67">
        <f>2.1-0.8</f>
        <v>1.3</v>
      </c>
      <c r="H7252" s="600">
        <f>+PRODUCT(C7252:G7252)</f>
        <v>-3.12</v>
      </c>
    </row>
    <row r="7253" spans="1:8">
      <c r="A7253" s="67"/>
      <c r="B7253" s="67"/>
      <c r="C7253" s="67"/>
      <c r="D7253" s="67"/>
      <c r="E7253" s="67"/>
      <c r="F7253" s="600"/>
      <c r="G7253" s="67"/>
      <c r="H7253" s="600"/>
    </row>
    <row r="7254" spans="1:8">
      <c r="A7254" s="67"/>
      <c r="B7254" s="67" t="s">
        <v>1493</v>
      </c>
      <c r="C7254" s="67">
        <v>2</v>
      </c>
      <c r="D7254" s="67">
        <v>1</v>
      </c>
      <c r="E7254" s="67">
        <f>10.902+2*0.3</f>
        <v>11.502000000000001</v>
      </c>
      <c r="F7254" s="600"/>
      <c r="G7254" s="67">
        <v>3</v>
      </c>
      <c r="H7254" s="600">
        <f>+PRODUCT(C7254:G7254)</f>
        <v>69.012</v>
      </c>
    </row>
    <row r="7255" spans="1:8">
      <c r="A7255" s="67"/>
      <c r="B7255" s="67" t="s">
        <v>1494</v>
      </c>
      <c r="C7255" s="67">
        <v>2</v>
      </c>
      <c r="D7255" s="67">
        <v>-2</v>
      </c>
      <c r="E7255" s="67">
        <v>0.9</v>
      </c>
      <c r="F7255" s="600"/>
      <c r="G7255" s="67">
        <v>2.1</v>
      </c>
      <c r="H7255" s="600">
        <f>+PRODUCT(C7255:G7255)</f>
        <v>-7.56</v>
      </c>
    </row>
    <row r="7256" spans="1:8">
      <c r="A7256" s="67"/>
      <c r="B7256" s="67" t="s">
        <v>1495</v>
      </c>
      <c r="C7256" s="67">
        <v>2</v>
      </c>
      <c r="D7256" s="67">
        <v>-2</v>
      </c>
      <c r="E7256" s="67">
        <v>0.75</v>
      </c>
      <c r="F7256" s="600"/>
      <c r="G7256" s="67">
        <v>2.1</v>
      </c>
      <c r="H7256" s="600">
        <f>+PRODUCT(C7256:G7256)</f>
        <v>-6.3</v>
      </c>
    </row>
    <row r="7257" spans="1:8">
      <c r="A7257" s="67"/>
      <c r="B7257" s="67" t="s">
        <v>1472</v>
      </c>
      <c r="C7257" s="67">
        <v>2</v>
      </c>
      <c r="D7257" s="67">
        <v>-2</v>
      </c>
      <c r="E7257" s="67">
        <v>0.6</v>
      </c>
      <c r="F7257" s="600"/>
      <c r="G7257" s="67">
        <f>2.1-1.025</f>
        <v>1.075</v>
      </c>
      <c r="H7257" s="600">
        <f>+PRODUCT(C7257:G7257)</f>
        <v>-2.58</v>
      </c>
    </row>
    <row r="7258" spans="1:8">
      <c r="A7258" s="67"/>
      <c r="B7258" s="67"/>
      <c r="C7258" s="67"/>
      <c r="D7258" s="67"/>
      <c r="E7258" s="67"/>
      <c r="F7258" s="600"/>
      <c r="G7258" s="67"/>
      <c r="H7258" s="600"/>
    </row>
    <row r="7259" spans="1:8">
      <c r="A7259" s="67"/>
      <c r="B7259" s="67" t="s">
        <v>1496</v>
      </c>
      <c r="C7259" s="67">
        <v>6</v>
      </c>
      <c r="D7259" s="67">
        <v>1</v>
      </c>
      <c r="E7259" s="67">
        <v>1.5</v>
      </c>
      <c r="F7259" s="600"/>
      <c r="G7259" s="67">
        <v>3</v>
      </c>
      <c r="H7259" s="600">
        <f>+PRODUCT(C7259:G7259)</f>
        <v>27</v>
      </c>
    </row>
    <row r="7260" spans="1:8">
      <c r="A7260" s="67"/>
      <c r="B7260" s="67"/>
      <c r="C7260" s="67">
        <v>2</v>
      </c>
      <c r="D7260" s="67">
        <v>1</v>
      </c>
      <c r="E7260" s="67">
        <v>5.8</v>
      </c>
      <c r="F7260" s="600"/>
      <c r="G7260" s="67">
        <v>3</v>
      </c>
      <c r="H7260" s="600">
        <f>+PRODUCT(C7260:G7260)</f>
        <v>34.799999999999997</v>
      </c>
    </row>
    <row r="7261" spans="1:8">
      <c r="A7261" s="67"/>
      <c r="B7261" s="67"/>
      <c r="C7261" s="67"/>
      <c r="D7261" s="67"/>
      <c r="E7261" s="67"/>
      <c r="F7261" s="600"/>
      <c r="G7261" s="67"/>
      <c r="H7261" s="600"/>
    </row>
    <row r="7262" spans="1:8">
      <c r="A7262" s="67"/>
      <c r="B7262" s="67" t="s">
        <v>1497</v>
      </c>
      <c r="C7262" s="67">
        <v>1</v>
      </c>
      <c r="D7262" s="67">
        <v>1</v>
      </c>
      <c r="E7262" s="67">
        <v>1.5009999999999999</v>
      </c>
      <c r="F7262" s="600"/>
      <c r="G7262" s="67">
        <v>3</v>
      </c>
      <c r="H7262" s="600">
        <f>+PRODUCT(C7262:G7262)</f>
        <v>4.5030000000000001</v>
      </c>
    </row>
    <row r="7263" spans="1:8">
      <c r="A7263" s="67"/>
      <c r="B7263" s="67" t="s">
        <v>1495</v>
      </c>
      <c r="C7263" s="67">
        <v>2</v>
      </c>
      <c r="D7263" s="67">
        <v>-2</v>
      </c>
      <c r="E7263" s="67">
        <v>0.75</v>
      </c>
      <c r="F7263" s="600"/>
      <c r="G7263" s="67">
        <v>2.1</v>
      </c>
      <c r="H7263" s="600">
        <f>+PRODUCT(C7263:G7263)</f>
        <v>-6.3</v>
      </c>
    </row>
    <row r="7264" spans="1:8">
      <c r="A7264" s="67"/>
      <c r="B7264" s="67"/>
      <c r="C7264" s="67"/>
      <c r="D7264" s="67"/>
      <c r="E7264" s="67"/>
      <c r="F7264" s="600"/>
      <c r="G7264" s="67"/>
      <c r="H7264" s="600"/>
    </row>
    <row r="7265" spans="1:8">
      <c r="A7265" s="67"/>
      <c r="B7265" s="67" t="s">
        <v>84</v>
      </c>
      <c r="C7265" s="67"/>
      <c r="D7265" s="67"/>
      <c r="E7265" s="67"/>
      <c r="F7265" s="600"/>
      <c r="G7265" s="67"/>
      <c r="H7265" s="600"/>
    </row>
    <row r="7266" spans="1:8">
      <c r="A7266" s="67"/>
      <c r="B7266" s="67" t="s">
        <v>359</v>
      </c>
      <c r="C7266" s="67">
        <v>1</v>
      </c>
      <c r="D7266" s="67">
        <v>1</v>
      </c>
      <c r="E7266" s="67">
        <v>3.05</v>
      </c>
      <c r="F7266" s="600"/>
      <c r="G7266" s="67">
        <v>3</v>
      </c>
      <c r="H7266" s="600">
        <f t="shared" ref="H7266:H7273" si="422">+PRODUCT(C7266:G7266)</f>
        <v>9.15</v>
      </c>
    </row>
    <row r="7267" spans="1:8">
      <c r="A7267" s="67"/>
      <c r="B7267" s="67"/>
      <c r="C7267" s="67">
        <v>1</v>
      </c>
      <c r="D7267" s="67">
        <v>1</v>
      </c>
      <c r="E7267" s="67">
        <v>3.05</v>
      </c>
      <c r="F7267" s="600"/>
      <c r="G7267" s="67">
        <v>3</v>
      </c>
      <c r="H7267" s="600">
        <f t="shared" si="422"/>
        <v>9.15</v>
      </c>
    </row>
    <row r="7268" spans="1:8">
      <c r="A7268" s="67"/>
      <c r="B7268" s="67" t="s">
        <v>1498</v>
      </c>
      <c r="C7268" s="67">
        <v>-2</v>
      </c>
      <c r="D7268" s="67">
        <v>1</v>
      </c>
      <c r="E7268" s="67">
        <v>0.9</v>
      </c>
      <c r="F7268" s="600"/>
      <c r="G7268" s="67">
        <f>1.665-0.165</f>
        <v>1.5</v>
      </c>
      <c r="H7268" s="600">
        <f t="shared" si="422"/>
        <v>-2.7</v>
      </c>
    </row>
    <row r="7269" spans="1:8">
      <c r="A7269" s="67"/>
      <c r="B7269" s="67" t="s">
        <v>1499</v>
      </c>
      <c r="C7269" s="67">
        <v>-2</v>
      </c>
      <c r="D7269" s="67">
        <v>1</v>
      </c>
      <c r="E7269" s="67">
        <v>0.9</v>
      </c>
      <c r="F7269" s="600"/>
      <c r="G7269" s="67">
        <f>2.95-2.25</f>
        <v>0.7</v>
      </c>
      <c r="H7269" s="600">
        <f t="shared" si="422"/>
        <v>-1.26</v>
      </c>
    </row>
    <row r="7270" spans="1:8">
      <c r="A7270" s="67"/>
      <c r="B7270" s="67" t="s">
        <v>401</v>
      </c>
      <c r="C7270" s="67">
        <v>1</v>
      </c>
      <c r="D7270" s="67">
        <v>1</v>
      </c>
      <c r="E7270" s="67">
        <v>6.03</v>
      </c>
      <c r="F7270" s="600"/>
      <c r="G7270" s="67">
        <v>3</v>
      </c>
      <c r="H7270" s="600">
        <f t="shared" si="422"/>
        <v>18.09</v>
      </c>
    </row>
    <row r="7271" spans="1:8">
      <c r="A7271" s="67"/>
      <c r="B7271" s="67" t="s">
        <v>360</v>
      </c>
      <c r="C7271" s="67">
        <v>1</v>
      </c>
      <c r="D7271" s="67">
        <v>1</v>
      </c>
      <c r="E7271" s="67">
        <f>6.35+0.7+0.8</f>
        <v>7.85</v>
      </c>
      <c r="F7271" s="600"/>
      <c r="G7271" s="67">
        <v>3</v>
      </c>
      <c r="H7271" s="600">
        <f t="shared" si="422"/>
        <v>23.55</v>
      </c>
    </row>
    <row r="7272" spans="1:8">
      <c r="A7272" s="67"/>
      <c r="B7272" s="67" t="s">
        <v>1500</v>
      </c>
      <c r="C7272" s="67">
        <v>-1</v>
      </c>
      <c r="D7272" s="67">
        <v>1</v>
      </c>
      <c r="E7272" s="67">
        <v>0.9</v>
      </c>
      <c r="F7272" s="600"/>
      <c r="G7272" s="67">
        <f>1.62-0.38</f>
        <v>1.24</v>
      </c>
      <c r="H7272" s="600">
        <f t="shared" si="422"/>
        <v>-1.1160000000000001</v>
      </c>
    </row>
    <row r="7273" spans="1:8">
      <c r="A7273" s="67"/>
      <c r="B7273" s="67" t="s">
        <v>1501</v>
      </c>
      <c r="C7273" s="67">
        <v>-1</v>
      </c>
      <c r="D7273" s="67">
        <v>1</v>
      </c>
      <c r="E7273" s="67">
        <v>1.5</v>
      </c>
      <c r="F7273" s="600"/>
      <c r="G7273" s="67">
        <v>2.1</v>
      </c>
      <c r="H7273" s="600">
        <f t="shared" si="422"/>
        <v>-3.15</v>
      </c>
    </row>
    <row r="7274" spans="1:8">
      <c r="A7274" s="67"/>
      <c r="B7274" s="67"/>
      <c r="C7274" s="67"/>
      <c r="D7274" s="67"/>
      <c r="E7274" s="67"/>
      <c r="F7274" s="600"/>
      <c r="G7274" s="67"/>
      <c r="H7274" s="600"/>
    </row>
    <row r="7275" spans="1:8">
      <c r="A7275" s="67"/>
      <c r="B7275" s="67" t="s">
        <v>1502</v>
      </c>
      <c r="C7275" s="67"/>
      <c r="D7275" s="67"/>
      <c r="E7275" s="67"/>
      <c r="F7275" s="600"/>
      <c r="G7275" s="67"/>
      <c r="H7275" s="600"/>
    </row>
    <row r="7276" spans="1:8">
      <c r="A7276" s="67"/>
      <c r="B7276" s="67" t="s">
        <v>359</v>
      </c>
      <c r="C7276" s="67">
        <v>1</v>
      </c>
      <c r="D7276" s="67">
        <v>1</v>
      </c>
      <c r="E7276" s="67">
        <v>2.4929999999999999</v>
      </c>
      <c r="F7276" s="600"/>
      <c r="G7276" s="67">
        <v>3</v>
      </c>
      <c r="H7276" s="600">
        <f>+PRODUCT(C7276:G7276)</f>
        <v>7.4790000000000001</v>
      </c>
    </row>
    <row r="7277" spans="1:8">
      <c r="A7277" s="67"/>
      <c r="B7277" s="67" t="s">
        <v>401</v>
      </c>
      <c r="C7277" s="67">
        <v>1</v>
      </c>
      <c r="D7277" s="67">
        <v>1</v>
      </c>
      <c r="E7277" s="67">
        <v>4.2910000000000004</v>
      </c>
      <c r="F7277" s="600"/>
      <c r="G7277" s="67">
        <v>3</v>
      </c>
      <c r="H7277" s="600">
        <f>+PRODUCT(C7277:G7277)</f>
        <v>12.872999999999999</v>
      </c>
    </row>
    <row r="7278" spans="1:8">
      <c r="A7278" s="67"/>
      <c r="B7278" s="67" t="s">
        <v>1503</v>
      </c>
      <c r="C7278" s="67">
        <v>-1</v>
      </c>
      <c r="D7278" s="67">
        <v>1</v>
      </c>
      <c r="E7278" s="67">
        <v>0.6</v>
      </c>
      <c r="F7278" s="600"/>
      <c r="G7278" s="67">
        <f>2.31-0.81</f>
        <v>1.5</v>
      </c>
      <c r="H7278" s="600">
        <f>+PRODUCT(C7278:G7278)</f>
        <v>-0.9</v>
      </c>
    </row>
    <row r="7279" spans="1:8">
      <c r="A7279" s="67"/>
      <c r="B7279" s="67" t="s">
        <v>360</v>
      </c>
      <c r="C7279" s="67">
        <v>1</v>
      </c>
      <c r="D7279" s="67">
        <v>1</v>
      </c>
      <c r="E7279" s="67">
        <f>7.93+0.75</f>
        <v>8.68</v>
      </c>
      <c r="F7279" s="600"/>
      <c r="G7279" s="67">
        <v>3</v>
      </c>
      <c r="H7279" s="600">
        <f>+PRODUCT(C7279:G7279)</f>
        <v>26.04</v>
      </c>
    </row>
    <row r="7280" spans="1:8">
      <c r="A7280" s="67"/>
      <c r="B7280" s="67" t="s">
        <v>1501</v>
      </c>
      <c r="C7280" s="67">
        <v>-1</v>
      </c>
      <c r="D7280" s="67">
        <v>1</v>
      </c>
      <c r="E7280" s="67">
        <v>1.5</v>
      </c>
      <c r="F7280" s="600"/>
      <c r="G7280" s="67">
        <v>2.1</v>
      </c>
      <c r="H7280" s="600">
        <f>+PRODUCT(C7280:G7280)</f>
        <v>-3.15</v>
      </c>
    </row>
    <row r="7281" spans="1:8">
      <c r="A7281" s="67"/>
      <c r="B7281" s="67"/>
      <c r="C7281" s="67"/>
      <c r="D7281" s="67"/>
      <c r="E7281" s="67"/>
      <c r="F7281" s="600"/>
      <c r="G7281" s="67"/>
      <c r="H7281" s="600"/>
    </row>
    <row r="7282" spans="1:8">
      <c r="A7282" s="67"/>
      <c r="B7282" s="67" t="s">
        <v>1399</v>
      </c>
      <c r="C7282" s="67">
        <v>2</v>
      </c>
      <c r="D7282" s="67">
        <v>1</v>
      </c>
      <c r="E7282" s="67">
        <v>1.8</v>
      </c>
      <c r="F7282" s="600"/>
      <c r="G7282" s="67">
        <v>3</v>
      </c>
      <c r="H7282" s="600">
        <f>+PRODUCT(C7282:G7282)</f>
        <v>10.8</v>
      </c>
    </row>
    <row r="7283" spans="1:8">
      <c r="A7283" s="67"/>
      <c r="B7283" s="67" t="s">
        <v>1303</v>
      </c>
      <c r="C7283" s="67">
        <v>1</v>
      </c>
      <c r="D7283" s="67">
        <v>-1</v>
      </c>
      <c r="E7283" s="67">
        <v>0.8</v>
      </c>
      <c r="F7283" s="600"/>
      <c r="G7283" s="67">
        <v>2.1</v>
      </c>
      <c r="H7283" s="600">
        <f>+PRODUCT(C7283:G7283)</f>
        <v>-1.68</v>
      </c>
    </row>
    <row r="7284" spans="1:8">
      <c r="A7284" s="67"/>
      <c r="B7284" s="67"/>
      <c r="C7284" s="67"/>
      <c r="D7284" s="67"/>
      <c r="E7284" s="67"/>
      <c r="F7284" s="600"/>
      <c r="G7284" s="67"/>
      <c r="H7284" s="600"/>
    </row>
    <row r="7285" spans="1:8">
      <c r="A7285" s="67"/>
      <c r="B7285" s="67" t="s">
        <v>409</v>
      </c>
      <c r="C7285" s="67">
        <v>1</v>
      </c>
      <c r="D7285" s="67">
        <v>1</v>
      </c>
      <c r="E7285" s="67">
        <v>1</v>
      </c>
      <c r="F7285" s="600"/>
      <c r="G7285" s="67">
        <v>3</v>
      </c>
      <c r="H7285" s="600">
        <f>+PRODUCT(C7285:G7285)</f>
        <v>3</v>
      </c>
    </row>
    <row r="7286" spans="1:8">
      <c r="A7286" s="67"/>
      <c r="B7286" s="67"/>
      <c r="C7286" s="67">
        <v>1</v>
      </c>
      <c r="D7286" s="67">
        <v>1</v>
      </c>
      <c r="E7286" s="67">
        <v>1.7</v>
      </c>
      <c r="F7286" s="600"/>
      <c r="G7286" s="67">
        <v>3</v>
      </c>
      <c r="H7286" s="600">
        <f>+PRODUCT(C7286:G7286)</f>
        <v>5.0999999999999996</v>
      </c>
    </row>
    <row r="7287" spans="1:8">
      <c r="A7287" s="67"/>
      <c r="B7287" s="67" t="s">
        <v>1504</v>
      </c>
      <c r="C7287" s="67">
        <v>1</v>
      </c>
      <c r="D7287" s="67">
        <v>-1</v>
      </c>
      <c r="E7287" s="67">
        <v>0.9</v>
      </c>
      <c r="F7287" s="600"/>
      <c r="G7287" s="67">
        <f>2.1-0.595</f>
        <v>1.5049999999999999</v>
      </c>
      <c r="H7287" s="600">
        <f>+PRODUCT(C7287:G7287)</f>
        <v>-1.3545</v>
      </c>
    </row>
    <row r="7288" spans="1:8">
      <c r="A7288" s="67"/>
      <c r="B7288" s="67"/>
      <c r="C7288" s="67">
        <v>1</v>
      </c>
      <c r="D7288" s="67">
        <v>1</v>
      </c>
      <c r="E7288" s="67">
        <v>1.32</v>
      </c>
      <c r="F7288" s="600"/>
      <c r="G7288" s="67">
        <v>3</v>
      </c>
      <c r="H7288" s="600">
        <f>+PRODUCT(C7288:G7288)</f>
        <v>3.96</v>
      </c>
    </row>
    <row r="7289" spans="1:8">
      <c r="A7289" s="67"/>
      <c r="B7289" s="67"/>
      <c r="C7289" s="67">
        <v>1</v>
      </c>
      <c r="D7289" s="67">
        <v>1</v>
      </c>
      <c r="E7289" s="67">
        <v>0.27</v>
      </c>
      <c r="F7289" s="600"/>
      <c r="G7289" s="67">
        <v>3</v>
      </c>
      <c r="H7289" s="600">
        <f>+PRODUCT(C7289:G7289)</f>
        <v>0.81</v>
      </c>
    </row>
    <row r="7290" spans="1:8">
      <c r="A7290" s="67"/>
      <c r="B7290" s="67" t="s">
        <v>54</v>
      </c>
      <c r="C7290" s="67"/>
      <c r="D7290" s="67"/>
      <c r="E7290" s="67"/>
      <c r="F7290" s="600"/>
      <c r="G7290" s="67"/>
      <c r="H7290" s="600"/>
    </row>
    <row r="7291" spans="1:8">
      <c r="A7291" s="67"/>
      <c r="B7291" s="67" t="s">
        <v>1409</v>
      </c>
      <c r="C7291" s="67">
        <v>1</v>
      </c>
      <c r="D7291" s="67">
        <v>1</v>
      </c>
      <c r="E7291" s="67">
        <f>1.5+0.7+4.138</f>
        <v>6.3380000000000001</v>
      </c>
      <c r="F7291" s="600"/>
      <c r="G7291" s="67">
        <v>3</v>
      </c>
      <c r="H7291" s="600">
        <f>+PRODUCT(C7291:G7291)</f>
        <v>19.013999999999999</v>
      </c>
    </row>
    <row r="7292" spans="1:8">
      <c r="A7292" s="67"/>
      <c r="B7292" s="67" t="s">
        <v>1505</v>
      </c>
      <c r="C7292" s="67">
        <v>1</v>
      </c>
      <c r="D7292" s="67">
        <v>-1</v>
      </c>
      <c r="E7292" s="67">
        <v>0.9</v>
      </c>
      <c r="F7292" s="600"/>
      <c r="G7292" s="67">
        <v>2.1</v>
      </c>
      <c r="H7292" s="600">
        <f>+PRODUCT(C7292:G7292)</f>
        <v>-1.89</v>
      </c>
    </row>
    <row r="7293" spans="1:8">
      <c r="A7293" s="67"/>
      <c r="B7293" s="67" t="s">
        <v>401</v>
      </c>
      <c r="C7293" s="67">
        <v>1</v>
      </c>
      <c r="D7293" s="67">
        <v>1</v>
      </c>
      <c r="E7293" s="67">
        <f>2.604+3.314</f>
        <v>5.9180000000000001</v>
      </c>
      <c r="F7293" s="600"/>
      <c r="G7293" s="67">
        <v>3</v>
      </c>
      <c r="H7293" s="600">
        <f>+PRODUCT(C7293:G7293)</f>
        <v>17.754000000000001</v>
      </c>
    </row>
    <row r="7294" spans="1:8">
      <c r="A7294" s="67"/>
      <c r="B7294" s="67" t="s">
        <v>1506</v>
      </c>
      <c r="C7294" s="67">
        <v>-1</v>
      </c>
      <c r="D7294" s="67">
        <v>1</v>
      </c>
      <c r="E7294" s="67">
        <v>1.08</v>
      </c>
      <c r="F7294" s="600"/>
      <c r="G7294" s="67">
        <f>2.265-0.165</f>
        <v>2.1</v>
      </c>
      <c r="H7294" s="600">
        <f>+PRODUCT(C7294:G7294)</f>
        <v>-2.2679999999999998</v>
      </c>
    </row>
    <row r="7295" spans="1:8">
      <c r="A7295" s="67"/>
      <c r="B7295" s="67" t="s">
        <v>359</v>
      </c>
      <c r="C7295" s="67">
        <v>1</v>
      </c>
      <c r="D7295" s="67">
        <v>1</v>
      </c>
      <c r="E7295" s="67">
        <v>3.4910000000000001</v>
      </c>
      <c r="F7295" s="600"/>
      <c r="G7295" s="67">
        <f>2.265-0.165</f>
        <v>2.1</v>
      </c>
      <c r="H7295" s="600">
        <f>+PRODUCT(C7295:G7295)</f>
        <v>7.3311000000000002</v>
      </c>
    </row>
    <row r="7296" spans="1:8">
      <c r="A7296" s="67"/>
      <c r="B7296" s="67"/>
      <c r="C7296" s="67"/>
      <c r="D7296" s="67"/>
      <c r="E7296" s="67"/>
      <c r="F7296" s="600"/>
      <c r="G7296" s="67"/>
      <c r="H7296" s="600"/>
    </row>
    <row r="7297" spans="1:8">
      <c r="A7297" s="67"/>
      <c r="B7297" s="67" t="s">
        <v>1507</v>
      </c>
      <c r="C7297" s="67"/>
      <c r="D7297" s="67"/>
      <c r="E7297" s="67"/>
      <c r="F7297" s="600"/>
      <c r="G7297" s="67"/>
      <c r="H7297" s="600"/>
    </row>
    <row r="7298" spans="1:8">
      <c r="A7298" s="67"/>
      <c r="B7298" s="67" t="s">
        <v>55</v>
      </c>
      <c r="C7298" s="67">
        <v>1</v>
      </c>
      <c r="D7298" s="67">
        <v>1</v>
      </c>
      <c r="E7298" s="67">
        <f>4.687+2.836</f>
        <v>7.5229999999999997</v>
      </c>
      <c r="F7298" s="600"/>
      <c r="G7298" s="67">
        <v>3</v>
      </c>
      <c r="H7298" s="600">
        <f>+PRODUCT(C7298:G7298)</f>
        <v>22.568999999999999</v>
      </c>
    </row>
    <row r="7299" spans="1:8">
      <c r="A7299" s="67"/>
      <c r="B7299" s="67" t="s">
        <v>1508</v>
      </c>
      <c r="C7299" s="67">
        <v>1</v>
      </c>
      <c r="D7299" s="67">
        <v>-1</v>
      </c>
      <c r="E7299" s="67">
        <v>2.4</v>
      </c>
      <c r="F7299" s="600"/>
      <c r="G7299" s="67">
        <v>2.1</v>
      </c>
      <c r="H7299" s="600">
        <f>+PRODUCT(C7299:G7299)</f>
        <v>-5.04</v>
      </c>
    </row>
    <row r="7300" spans="1:8">
      <c r="A7300" s="67"/>
      <c r="B7300" s="67" t="s">
        <v>1509</v>
      </c>
      <c r="C7300" s="67">
        <v>1</v>
      </c>
      <c r="D7300" s="67">
        <v>1</v>
      </c>
      <c r="E7300" s="67">
        <v>2.0510000000000002</v>
      </c>
      <c r="F7300" s="600"/>
      <c r="G7300" s="67">
        <v>3</v>
      </c>
      <c r="H7300" s="600">
        <f>+PRODUCT(C7300:G7300)</f>
        <v>6.1529999999999996</v>
      </c>
    </row>
    <row r="7301" spans="1:8">
      <c r="A7301" s="67"/>
      <c r="B7301" s="67"/>
      <c r="C7301" s="67"/>
      <c r="D7301" s="67"/>
      <c r="E7301" s="67"/>
      <c r="F7301" s="600"/>
      <c r="G7301" s="67"/>
      <c r="H7301" s="600"/>
    </row>
    <row r="7302" spans="1:8">
      <c r="A7302" s="67"/>
      <c r="B7302" s="67"/>
      <c r="C7302" s="67"/>
      <c r="D7302" s="67"/>
      <c r="E7302" s="67"/>
      <c r="F7302" s="600"/>
      <c r="G7302" s="67"/>
      <c r="H7302" s="602">
        <f>SUM(H7185:H7301)</f>
        <v>798.45194000000004</v>
      </c>
    </row>
    <row r="7303" spans="1:8">
      <c r="A7303" s="67"/>
      <c r="B7303" s="67"/>
      <c r="C7303" s="67"/>
      <c r="D7303" s="67"/>
      <c r="E7303" s="67"/>
      <c r="F7303" s="600"/>
      <c r="G7303" s="67"/>
      <c r="H7303" s="600"/>
    </row>
    <row r="7304" spans="1:8">
      <c r="A7304" s="67"/>
      <c r="B7304" s="67"/>
      <c r="C7304" s="67"/>
      <c r="D7304" s="67"/>
      <c r="E7304" s="67"/>
      <c r="F7304" s="600"/>
      <c r="G7304" s="67"/>
      <c r="H7304" s="600"/>
    </row>
    <row r="7305" spans="1:8">
      <c r="A7305" s="67"/>
      <c r="B7305" s="601" t="s">
        <v>18</v>
      </c>
      <c r="C7305" s="67"/>
      <c r="D7305" s="67"/>
      <c r="E7305" s="67"/>
      <c r="F7305" s="600"/>
      <c r="G7305" s="67"/>
      <c r="H7305" s="600"/>
    </row>
    <row r="7306" spans="1:8">
      <c r="A7306" s="67"/>
      <c r="B7306" s="67" t="s">
        <v>1468</v>
      </c>
      <c r="C7306" s="67"/>
      <c r="D7306" s="67"/>
      <c r="E7306" s="67"/>
      <c r="F7306" s="600"/>
      <c r="G7306" s="67"/>
      <c r="H7306" s="600"/>
    </row>
    <row r="7307" spans="1:8">
      <c r="A7307" s="67"/>
      <c r="B7307" s="67" t="s">
        <v>1297</v>
      </c>
      <c r="C7307" s="67">
        <v>8</v>
      </c>
      <c r="D7307" s="67">
        <v>1</v>
      </c>
      <c r="E7307" s="67">
        <v>2.7749999999999999</v>
      </c>
      <c r="F7307" s="600"/>
      <c r="G7307" s="67">
        <v>3</v>
      </c>
      <c r="H7307" s="600">
        <f>+PRODUCT(C7307:G7307)</f>
        <v>66.599999999999994</v>
      </c>
    </row>
    <row r="7308" spans="1:8">
      <c r="A7308" s="67"/>
      <c r="B7308" s="67" t="s">
        <v>1469</v>
      </c>
      <c r="C7308" s="67">
        <v>-1</v>
      </c>
      <c r="D7308" s="67">
        <v>1</v>
      </c>
      <c r="E7308" s="67">
        <v>0.6</v>
      </c>
      <c r="F7308" s="600"/>
      <c r="G7308" s="67">
        <f>2.1-0.165</f>
        <v>1.9350000000000001</v>
      </c>
      <c r="H7308" s="600">
        <f>+PRODUCT(C7308:G7308)</f>
        <v>-1.161</v>
      </c>
    </row>
    <row r="7309" spans="1:8">
      <c r="A7309" s="67"/>
      <c r="B7309" s="67" t="s">
        <v>519</v>
      </c>
      <c r="C7309" s="67">
        <v>-1</v>
      </c>
      <c r="D7309" s="67">
        <v>1</v>
      </c>
      <c r="E7309" s="67">
        <v>0.6</v>
      </c>
      <c r="F7309" s="600"/>
      <c r="G7309" s="667">
        <f>2.95-2.25</f>
        <v>0.7</v>
      </c>
      <c r="H7309" s="600">
        <f>+PRODUCT(C7309:G7309)</f>
        <v>-0.42</v>
      </c>
    </row>
    <row r="7310" spans="1:8">
      <c r="A7310" s="67"/>
      <c r="B7310" s="67"/>
      <c r="C7310" s="67"/>
      <c r="D7310" s="67"/>
      <c r="E7310" s="67"/>
      <c r="F7310" s="600"/>
      <c r="G7310" s="67"/>
      <c r="H7310" s="600"/>
    </row>
    <row r="7311" spans="1:8">
      <c r="A7311" s="67"/>
      <c r="B7311" s="67" t="s">
        <v>1289</v>
      </c>
      <c r="C7311" s="67">
        <v>7</v>
      </c>
      <c r="D7311" s="67">
        <v>1</v>
      </c>
      <c r="E7311" s="67">
        <f>0.864+1.075+3.101+0.62+0.714</f>
        <v>6.3739999999999997</v>
      </c>
      <c r="F7311" s="600"/>
      <c r="G7311" s="67">
        <v>3</v>
      </c>
      <c r="H7311" s="600">
        <f t="shared" ref="H7311:H7319" si="423">+PRODUCT(C7311:G7311)</f>
        <v>133.85400000000001</v>
      </c>
    </row>
    <row r="7312" spans="1:8">
      <c r="A7312" s="67"/>
      <c r="B7312" s="67" t="s">
        <v>1469</v>
      </c>
      <c r="C7312" s="67">
        <v>-7</v>
      </c>
      <c r="D7312" s="67">
        <v>1</v>
      </c>
      <c r="E7312" s="67">
        <v>0.6</v>
      </c>
      <c r="F7312" s="600"/>
      <c r="G7312" s="67">
        <f>2.1-0.165</f>
        <v>1.9350000000000001</v>
      </c>
      <c r="H7312" s="600">
        <f t="shared" si="423"/>
        <v>-8.1270000000000007</v>
      </c>
    </row>
    <row r="7313" spans="1:8">
      <c r="A7313" s="67"/>
      <c r="B7313" s="67" t="s">
        <v>519</v>
      </c>
      <c r="C7313" s="67">
        <v>-7</v>
      </c>
      <c r="D7313" s="67">
        <v>1</v>
      </c>
      <c r="E7313" s="67">
        <v>0.6</v>
      </c>
      <c r="F7313" s="600"/>
      <c r="G7313" s="667">
        <f>2.95-2.25</f>
        <v>0.7</v>
      </c>
      <c r="H7313" s="600">
        <f t="shared" si="423"/>
        <v>-2.94</v>
      </c>
    </row>
    <row r="7314" spans="1:8">
      <c r="A7314" s="67"/>
      <c r="B7314" s="67" t="s">
        <v>525</v>
      </c>
      <c r="C7314" s="67">
        <v>-7</v>
      </c>
      <c r="D7314" s="67">
        <v>1</v>
      </c>
      <c r="E7314" s="67">
        <v>0.6</v>
      </c>
      <c r="F7314" s="600"/>
      <c r="G7314" s="67">
        <f>2.1-0.81</f>
        <v>1.29</v>
      </c>
      <c r="H7314" s="600">
        <f t="shared" si="423"/>
        <v>-5.4180000000000001</v>
      </c>
    </row>
    <row r="7315" spans="1:8">
      <c r="A7315" s="67"/>
      <c r="B7315" s="67" t="s">
        <v>519</v>
      </c>
      <c r="C7315" s="67">
        <v>-7</v>
      </c>
      <c r="D7315" s="67">
        <v>1</v>
      </c>
      <c r="E7315" s="67">
        <v>0.6</v>
      </c>
      <c r="F7315" s="600"/>
      <c r="G7315" s="667">
        <f>2.95-2.25</f>
        <v>0.7</v>
      </c>
      <c r="H7315" s="600">
        <f t="shared" si="423"/>
        <v>-2.94</v>
      </c>
    </row>
    <row r="7316" spans="1:8">
      <c r="A7316" s="67"/>
      <c r="B7316" s="67" t="s">
        <v>518</v>
      </c>
      <c r="C7316" s="67">
        <v>-6</v>
      </c>
      <c r="D7316" s="67">
        <v>1</v>
      </c>
      <c r="E7316" s="67">
        <f>0.62+0.714</f>
        <v>1.3340000000000001</v>
      </c>
      <c r="F7316" s="600"/>
      <c r="G7316" s="67">
        <f>2.1-0.81</f>
        <v>1.29</v>
      </c>
      <c r="H7316" s="600">
        <f t="shared" si="423"/>
        <v>-10.32516</v>
      </c>
    </row>
    <row r="7317" spans="1:8">
      <c r="A7317" s="67"/>
      <c r="B7317" s="67" t="s">
        <v>533</v>
      </c>
      <c r="C7317" s="67">
        <v>-1</v>
      </c>
      <c r="D7317" s="67">
        <v>1</v>
      </c>
      <c r="E7317" s="67">
        <f>0.62+0.714</f>
        <v>1.3340000000000001</v>
      </c>
      <c r="F7317" s="600"/>
      <c r="G7317" s="67">
        <f>2.1-0.81</f>
        <v>1.29</v>
      </c>
      <c r="H7317" s="600">
        <f t="shared" si="423"/>
        <v>-1.7208600000000001</v>
      </c>
    </row>
    <row r="7318" spans="1:8">
      <c r="A7318" s="67"/>
      <c r="B7318" s="67" t="s">
        <v>520</v>
      </c>
      <c r="C7318" s="67">
        <v>-6</v>
      </c>
      <c r="D7318" s="67">
        <v>1</v>
      </c>
      <c r="E7318" s="67">
        <f>0.62+0.714</f>
        <v>1.3340000000000001</v>
      </c>
      <c r="F7318" s="600"/>
      <c r="G7318" s="67">
        <f>2.95-2.25</f>
        <v>0.7</v>
      </c>
      <c r="H7318" s="600">
        <f t="shared" si="423"/>
        <v>-5.6028000000000002</v>
      </c>
    </row>
    <row r="7319" spans="1:8">
      <c r="A7319" s="67"/>
      <c r="B7319" s="67" t="s">
        <v>521</v>
      </c>
      <c r="C7319" s="67">
        <v>-1</v>
      </c>
      <c r="D7319" s="67">
        <v>1</v>
      </c>
      <c r="E7319" s="67">
        <f>0.62+0.714</f>
        <v>1.3340000000000001</v>
      </c>
      <c r="F7319" s="600"/>
      <c r="G7319" s="67">
        <f>2.95-2.25</f>
        <v>0.7</v>
      </c>
      <c r="H7319" s="600">
        <f t="shared" si="423"/>
        <v>-0.93379999999999996</v>
      </c>
    </row>
    <row r="7320" spans="1:8">
      <c r="A7320" s="67"/>
      <c r="B7320" s="67"/>
      <c r="C7320" s="67"/>
      <c r="D7320" s="67"/>
      <c r="E7320" s="67"/>
      <c r="F7320" s="600"/>
      <c r="G7320" s="67"/>
      <c r="H7320" s="600"/>
    </row>
    <row r="7321" spans="1:8">
      <c r="A7321" s="67"/>
      <c r="B7321" s="67" t="s">
        <v>1470</v>
      </c>
      <c r="C7321" s="67"/>
      <c r="D7321" s="67"/>
      <c r="E7321" s="67"/>
      <c r="F7321" s="600"/>
      <c r="G7321" s="67"/>
      <c r="H7321" s="600"/>
    </row>
    <row r="7322" spans="1:8">
      <c r="A7322" s="67"/>
      <c r="B7322" s="67" t="s">
        <v>1471</v>
      </c>
      <c r="C7322" s="67">
        <v>1</v>
      </c>
      <c r="D7322" s="67">
        <v>1</v>
      </c>
      <c r="E7322" s="67">
        <v>2.9</v>
      </c>
      <c r="F7322" s="600"/>
      <c r="G7322" s="67">
        <v>3</v>
      </c>
      <c r="H7322" s="600">
        <f t="shared" ref="H7322:H7328" si="424">+PRODUCT(C7322:G7322)</f>
        <v>8.6999999999999993</v>
      </c>
    </row>
    <row r="7323" spans="1:8">
      <c r="A7323" s="67"/>
      <c r="B7323" s="67" t="s">
        <v>1472</v>
      </c>
      <c r="C7323" s="67">
        <v>-1</v>
      </c>
      <c r="D7323" s="67">
        <v>1</v>
      </c>
      <c r="E7323" s="67">
        <v>0.6</v>
      </c>
      <c r="F7323" s="600"/>
      <c r="G7323" s="67">
        <f>2.1-1.025</f>
        <v>1.075</v>
      </c>
      <c r="H7323" s="600">
        <f t="shared" si="424"/>
        <v>-0.64500000000000002</v>
      </c>
    </row>
    <row r="7324" spans="1:8">
      <c r="A7324" s="67"/>
      <c r="B7324" s="67" t="s">
        <v>401</v>
      </c>
      <c r="C7324" s="67">
        <v>1</v>
      </c>
      <c r="D7324" s="67">
        <v>1</v>
      </c>
      <c r="E7324" s="67">
        <v>1.625</v>
      </c>
      <c r="F7324" s="600"/>
      <c r="G7324" s="67">
        <v>3</v>
      </c>
      <c r="H7324" s="600">
        <f t="shared" si="424"/>
        <v>4.875</v>
      </c>
    </row>
    <row r="7325" spans="1:8">
      <c r="A7325" s="67"/>
      <c r="B7325" s="67" t="s">
        <v>1473</v>
      </c>
      <c r="C7325" s="67">
        <v>1</v>
      </c>
      <c r="D7325" s="67">
        <v>1</v>
      </c>
      <c r="E7325" s="67">
        <v>4.3479999999999999</v>
      </c>
      <c r="F7325" s="600"/>
      <c r="G7325" s="67">
        <v>3</v>
      </c>
      <c r="H7325" s="600">
        <f t="shared" si="424"/>
        <v>13.044</v>
      </c>
    </row>
    <row r="7326" spans="1:8">
      <c r="A7326" s="67"/>
      <c r="B7326" s="67"/>
      <c r="C7326" s="67"/>
      <c r="D7326" s="67"/>
      <c r="E7326" s="67"/>
      <c r="F7326" s="600"/>
      <c r="G7326" s="67"/>
      <c r="H7326" s="600">
        <f t="shared" si="424"/>
        <v>0</v>
      </c>
    </row>
    <row r="7327" spans="1:8">
      <c r="A7327" s="67"/>
      <c r="B7327" s="67" t="s">
        <v>1510</v>
      </c>
      <c r="C7327" s="67">
        <v>1</v>
      </c>
      <c r="D7327" s="67">
        <v>1</v>
      </c>
      <c r="E7327" s="67">
        <f>1.75+0.597</f>
        <v>2.347</v>
      </c>
      <c r="F7327" s="600"/>
      <c r="G7327" s="67">
        <v>3</v>
      </c>
      <c r="H7327" s="600">
        <f t="shared" si="424"/>
        <v>7.0410000000000004</v>
      </c>
    </row>
    <row r="7328" spans="1:8">
      <c r="A7328" s="67"/>
      <c r="B7328" s="67" t="s">
        <v>1476</v>
      </c>
      <c r="C7328" s="67">
        <v>-1</v>
      </c>
      <c r="D7328" s="67">
        <v>1</v>
      </c>
      <c r="E7328" s="67">
        <v>0.6</v>
      </c>
      <c r="F7328" s="600"/>
      <c r="G7328" s="67">
        <f>2.1-0.81</f>
        <v>1.29</v>
      </c>
      <c r="H7328" s="600">
        <f t="shared" si="424"/>
        <v>-0.77400000000000002</v>
      </c>
    </row>
    <row r="7329" spans="1:8">
      <c r="A7329" s="67"/>
      <c r="B7329" s="67"/>
      <c r="C7329" s="67"/>
      <c r="D7329" s="67"/>
      <c r="E7329" s="67"/>
      <c r="F7329" s="600"/>
      <c r="G7329" s="67"/>
      <c r="H7329" s="600"/>
    </row>
    <row r="7330" spans="1:8">
      <c r="A7330" s="67"/>
      <c r="B7330" s="67" t="s">
        <v>1477</v>
      </c>
      <c r="C7330" s="67"/>
      <c r="D7330" s="67"/>
      <c r="E7330" s="67"/>
      <c r="F7330" s="600"/>
      <c r="G7330" s="67"/>
      <c r="H7330" s="600"/>
    </row>
    <row r="7331" spans="1:8">
      <c r="A7331" s="67"/>
      <c r="B7331" s="67" t="s">
        <v>1478</v>
      </c>
      <c r="C7331" s="67">
        <v>2</v>
      </c>
      <c r="D7331" s="67">
        <v>1</v>
      </c>
      <c r="E7331" s="67">
        <f>3.25+0.395</f>
        <v>3.645</v>
      </c>
      <c r="F7331" s="600"/>
      <c r="G7331" s="67">
        <v>3</v>
      </c>
      <c r="H7331" s="600">
        <f>+PRODUCT(C7331:G7331)</f>
        <v>21.87</v>
      </c>
    </row>
    <row r="7332" spans="1:8">
      <c r="A7332" s="67"/>
      <c r="B7332" s="67" t="s">
        <v>1472</v>
      </c>
      <c r="C7332" s="67">
        <v>2</v>
      </c>
      <c r="D7332" s="67">
        <v>-1</v>
      </c>
      <c r="E7332" s="67">
        <v>0.6</v>
      </c>
      <c r="F7332" s="600"/>
      <c r="G7332" s="67">
        <f>2.1-1.025</f>
        <v>1.075</v>
      </c>
      <c r="H7332" s="600">
        <f>+PRODUCT(C7332:G7332)</f>
        <v>-1.29</v>
      </c>
    </row>
    <row r="7333" spans="1:8">
      <c r="A7333" s="67"/>
      <c r="B7333" s="67" t="s">
        <v>1478</v>
      </c>
      <c r="C7333" s="67">
        <v>2</v>
      </c>
      <c r="D7333" s="67">
        <v>1</v>
      </c>
      <c r="E7333" s="67">
        <v>2.9740000000000002</v>
      </c>
      <c r="F7333" s="600"/>
      <c r="G7333" s="67">
        <v>3</v>
      </c>
      <c r="H7333" s="600">
        <f>+PRODUCT(C7333:G7333)</f>
        <v>17.844000000000001</v>
      </c>
    </row>
    <row r="7334" spans="1:8">
      <c r="A7334" s="67"/>
      <c r="B7334" s="67" t="s">
        <v>1475</v>
      </c>
      <c r="C7334" s="67">
        <v>2</v>
      </c>
      <c r="D7334" s="67">
        <v>1</v>
      </c>
      <c r="E7334" s="67">
        <f>1.75+0.597</f>
        <v>2.347</v>
      </c>
      <c r="F7334" s="600"/>
      <c r="G7334" s="67">
        <v>3</v>
      </c>
      <c r="H7334" s="600">
        <f>+PRODUCT(C7334:G7334)</f>
        <v>14.082000000000001</v>
      </c>
    </row>
    <row r="7335" spans="1:8">
      <c r="A7335" s="67"/>
      <c r="B7335" s="67" t="s">
        <v>1476</v>
      </c>
      <c r="C7335" s="67">
        <v>2</v>
      </c>
      <c r="D7335" s="67">
        <v>-1</v>
      </c>
      <c r="E7335" s="67">
        <v>0.6</v>
      </c>
      <c r="F7335" s="600"/>
      <c r="G7335" s="67">
        <f>2.1-0.81</f>
        <v>1.29</v>
      </c>
      <c r="H7335" s="600">
        <f>+PRODUCT(C7335:G7335)</f>
        <v>-1.548</v>
      </c>
    </row>
    <row r="7336" spans="1:8">
      <c r="A7336" s="67"/>
      <c r="B7336" s="67"/>
      <c r="C7336" s="67"/>
      <c r="D7336" s="67"/>
      <c r="E7336" s="67"/>
      <c r="F7336" s="600"/>
      <c r="G7336" s="67"/>
      <c r="H7336" s="600"/>
    </row>
    <row r="7337" spans="1:8">
      <c r="A7337" s="67"/>
      <c r="B7337" s="67" t="s">
        <v>1479</v>
      </c>
      <c r="C7337" s="67"/>
      <c r="D7337" s="67"/>
      <c r="E7337" s="67"/>
      <c r="F7337" s="600"/>
      <c r="G7337" s="67"/>
      <c r="H7337" s="600"/>
    </row>
    <row r="7338" spans="1:8">
      <c r="A7338" s="67"/>
      <c r="B7338" s="67" t="s">
        <v>1478</v>
      </c>
      <c r="C7338" s="67">
        <v>1</v>
      </c>
      <c r="D7338" s="67">
        <v>1</v>
      </c>
      <c r="E7338" s="67">
        <v>7.4859999999999998</v>
      </c>
      <c r="F7338" s="600"/>
      <c r="G7338" s="67">
        <v>3</v>
      </c>
      <c r="H7338" s="600">
        <f>+PRODUCT(C7338:G7338)</f>
        <v>22.457999999999998</v>
      </c>
    </row>
    <row r="7339" spans="1:8">
      <c r="A7339" s="67"/>
      <c r="B7339" s="67" t="s">
        <v>1480</v>
      </c>
      <c r="C7339" s="67">
        <v>2</v>
      </c>
      <c r="D7339" s="67">
        <v>1</v>
      </c>
      <c r="E7339" s="67">
        <f>2.85+0.594</f>
        <v>3.444</v>
      </c>
      <c r="F7339" s="600"/>
      <c r="G7339" s="67">
        <v>3</v>
      </c>
      <c r="H7339" s="600">
        <f>+PRODUCT(C7339:G7339)</f>
        <v>20.664000000000001</v>
      </c>
    </row>
    <row r="7340" spans="1:8">
      <c r="A7340" s="67"/>
      <c r="B7340" s="67" t="s">
        <v>1472</v>
      </c>
      <c r="C7340" s="67">
        <v>-2</v>
      </c>
      <c r="D7340" s="67">
        <v>1</v>
      </c>
      <c r="E7340" s="67">
        <v>0.6</v>
      </c>
      <c r="F7340" s="600"/>
      <c r="G7340" s="67">
        <f>2.1-1.025</f>
        <v>1.075</v>
      </c>
      <c r="H7340" s="600">
        <f>+PRODUCT(C7340:G7340)</f>
        <v>-1.29</v>
      </c>
    </row>
    <row r="7341" spans="1:8">
      <c r="A7341" s="67"/>
      <c r="B7341" s="67" t="s">
        <v>1475</v>
      </c>
      <c r="C7341" s="67">
        <v>2</v>
      </c>
      <c r="D7341" s="67">
        <v>1</v>
      </c>
      <c r="E7341" s="67">
        <f>1.75+0.672</f>
        <v>2.4220000000000002</v>
      </c>
      <c r="F7341" s="600"/>
      <c r="G7341" s="67">
        <v>3</v>
      </c>
      <c r="H7341" s="600">
        <f>+PRODUCT(C7341:G7341)</f>
        <v>14.532</v>
      </c>
    </row>
    <row r="7342" spans="1:8">
      <c r="A7342" s="67"/>
      <c r="B7342" s="67" t="s">
        <v>1476</v>
      </c>
      <c r="C7342" s="67">
        <v>2</v>
      </c>
      <c r="D7342" s="67">
        <v>-1</v>
      </c>
      <c r="E7342" s="67">
        <v>0.6</v>
      </c>
      <c r="F7342" s="600"/>
      <c r="G7342" s="67">
        <f>2.1-0.81</f>
        <v>1.29</v>
      </c>
      <c r="H7342" s="600">
        <f>+PRODUCT(C7342:G7342)</f>
        <v>-1.548</v>
      </c>
    </row>
    <row r="7343" spans="1:8">
      <c r="A7343" s="67"/>
      <c r="B7343" s="67"/>
      <c r="C7343" s="67"/>
      <c r="D7343" s="67"/>
      <c r="E7343" s="67"/>
      <c r="F7343" s="600"/>
      <c r="G7343" s="67"/>
      <c r="H7343" s="600"/>
    </row>
    <row r="7344" spans="1:8">
      <c r="A7344" s="67"/>
      <c r="B7344" s="67"/>
      <c r="C7344" s="67"/>
      <c r="D7344" s="67"/>
      <c r="E7344" s="67"/>
      <c r="F7344" s="600"/>
      <c r="G7344" s="67"/>
      <c r="H7344" s="600"/>
    </row>
    <row r="7345" spans="1:8">
      <c r="A7345" s="67"/>
      <c r="B7345" s="67" t="s">
        <v>1481</v>
      </c>
      <c r="C7345" s="67"/>
      <c r="D7345" s="67"/>
      <c r="E7345" s="67"/>
      <c r="F7345" s="600"/>
      <c r="G7345" s="67"/>
      <c r="H7345" s="600"/>
    </row>
    <row r="7346" spans="1:8">
      <c r="A7346" s="67"/>
      <c r="B7346" s="67" t="s">
        <v>1478</v>
      </c>
      <c r="C7346" s="67">
        <v>1</v>
      </c>
      <c r="D7346" s="67">
        <v>1</v>
      </c>
      <c r="E7346" s="67">
        <v>7.3360000000000003</v>
      </c>
      <c r="F7346" s="600"/>
      <c r="G7346" s="67">
        <v>3</v>
      </c>
      <c r="H7346" s="600">
        <f>+PRODUCT(C7346:G7346)</f>
        <v>22.007999999999999</v>
      </c>
    </row>
    <row r="7347" spans="1:8">
      <c r="A7347" s="67"/>
      <c r="B7347" s="67" t="s">
        <v>1480</v>
      </c>
      <c r="C7347" s="67">
        <v>2</v>
      </c>
      <c r="D7347" s="67">
        <v>1</v>
      </c>
      <c r="E7347" s="67">
        <f>2.85+0.594</f>
        <v>3.444</v>
      </c>
      <c r="F7347" s="600"/>
      <c r="G7347" s="67">
        <v>3</v>
      </c>
      <c r="H7347" s="600">
        <f>+PRODUCT(C7347:G7347)</f>
        <v>20.664000000000001</v>
      </c>
    </row>
    <row r="7348" spans="1:8">
      <c r="A7348" s="67"/>
      <c r="B7348" s="67" t="s">
        <v>1472</v>
      </c>
      <c r="C7348" s="67">
        <v>-2</v>
      </c>
      <c r="D7348" s="67">
        <v>1</v>
      </c>
      <c r="E7348" s="67">
        <v>0.6</v>
      </c>
      <c r="F7348" s="600"/>
      <c r="G7348" s="67">
        <f>2.1-1.025</f>
        <v>1.075</v>
      </c>
      <c r="H7348" s="600">
        <f>+PRODUCT(C7348:G7348)</f>
        <v>-1.29</v>
      </c>
    </row>
    <row r="7349" spans="1:8">
      <c r="A7349" s="67"/>
      <c r="B7349" s="67" t="s">
        <v>1475</v>
      </c>
      <c r="C7349" s="67">
        <v>2</v>
      </c>
      <c r="D7349" s="67">
        <v>1</v>
      </c>
      <c r="E7349" s="67">
        <f>1.75+0.672</f>
        <v>2.4220000000000002</v>
      </c>
      <c r="F7349" s="600"/>
      <c r="G7349" s="67">
        <v>3</v>
      </c>
      <c r="H7349" s="600">
        <f>+PRODUCT(C7349:G7349)</f>
        <v>14.532</v>
      </c>
    </row>
    <row r="7350" spans="1:8">
      <c r="A7350" s="67"/>
      <c r="B7350" s="67" t="s">
        <v>1476</v>
      </c>
      <c r="C7350" s="67">
        <v>1</v>
      </c>
      <c r="D7350" s="67">
        <v>-1</v>
      </c>
      <c r="E7350" s="67">
        <v>0.6</v>
      </c>
      <c r="F7350" s="600"/>
      <c r="G7350" s="67">
        <f>2.1-0.81</f>
        <v>1.29</v>
      </c>
      <c r="H7350" s="600">
        <f>+PRODUCT(C7350:G7350)</f>
        <v>-0.77400000000000002</v>
      </c>
    </row>
    <row r="7351" spans="1:8">
      <c r="A7351" s="67"/>
      <c r="B7351" s="67"/>
      <c r="C7351" s="67"/>
      <c r="D7351" s="67"/>
      <c r="E7351" s="67"/>
      <c r="F7351" s="600"/>
      <c r="G7351" s="67"/>
      <c r="H7351" s="600"/>
    </row>
    <row r="7352" spans="1:8">
      <c r="A7352" s="67"/>
      <c r="B7352" s="67"/>
      <c r="C7352" s="67"/>
      <c r="D7352" s="67"/>
      <c r="E7352" s="67"/>
      <c r="F7352" s="600"/>
      <c r="G7352" s="67"/>
      <c r="H7352" s="600"/>
    </row>
    <row r="7353" spans="1:8">
      <c r="A7353" s="67"/>
      <c r="B7353" s="67" t="s">
        <v>1482</v>
      </c>
      <c r="C7353" s="67"/>
      <c r="D7353" s="67"/>
      <c r="E7353" s="67"/>
      <c r="F7353" s="600"/>
      <c r="G7353" s="67"/>
      <c r="H7353" s="600"/>
    </row>
    <row r="7354" spans="1:8">
      <c r="A7354" s="67"/>
      <c r="B7354" s="67" t="s">
        <v>1444</v>
      </c>
      <c r="C7354" s="67">
        <v>5</v>
      </c>
      <c r="D7354" s="67">
        <v>1</v>
      </c>
      <c r="E7354" s="67">
        <v>2.8460000000000001</v>
      </c>
      <c r="F7354" s="600"/>
      <c r="G7354" s="67">
        <v>3</v>
      </c>
      <c r="H7354" s="600">
        <f>+PRODUCT(C7354:G7354)</f>
        <v>42.69</v>
      </c>
    </row>
    <row r="7355" spans="1:8">
      <c r="A7355" s="67"/>
      <c r="B7355" s="67"/>
      <c r="C7355" s="67">
        <v>6</v>
      </c>
      <c r="D7355" s="67">
        <v>1</v>
      </c>
      <c r="E7355" s="67">
        <v>2</v>
      </c>
      <c r="F7355" s="600"/>
      <c r="G7355" s="67">
        <v>3</v>
      </c>
      <c r="H7355" s="600">
        <f>+PRODUCT(C7355:G7355)</f>
        <v>36</v>
      </c>
    </row>
    <row r="7356" spans="1:8">
      <c r="A7356" s="67"/>
      <c r="B7356" s="67" t="s">
        <v>1511</v>
      </c>
      <c r="C7356" s="67">
        <v>-4</v>
      </c>
      <c r="D7356" s="67">
        <v>1</v>
      </c>
      <c r="E7356" s="67">
        <v>0.9</v>
      </c>
      <c r="F7356" s="600"/>
      <c r="G7356" s="67">
        <v>2.1</v>
      </c>
      <c r="H7356" s="600">
        <f>+PRODUCT(C7356:G7356)</f>
        <v>-7.56</v>
      </c>
    </row>
    <row r="7357" spans="1:8">
      <c r="A7357" s="67"/>
      <c r="B7357" s="67"/>
      <c r="C7357" s="67"/>
      <c r="D7357" s="67"/>
      <c r="E7357" s="67"/>
      <c r="F7357" s="600"/>
      <c r="G7357" s="67"/>
      <c r="H7357" s="600"/>
    </row>
    <row r="7358" spans="1:8">
      <c r="A7358" s="67"/>
      <c r="B7358" s="67" t="s">
        <v>1483</v>
      </c>
      <c r="C7358" s="67">
        <v>4</v>
      </c>
      <c r="D7358" s="67">
        <v>1</v>
      </c>
      <c r="E7358" s="67">
        <f>1.008*2+0.8*2+2.4</f>
        <v>6.016</v>
      </c>
      <c r="F7358" s="600"/>
      <c r="G7358" s="67">
        <v>3</v>
      </c>
      <c r="H7358" s="600">
        <f>+PRODUCT(C7358:G7358)</f>
        <v>72.191999999999993</v>
      </c>
    </row>
    <row r="7359" spans="1:8">
      <c r="A7359" s="67"/>
      <c r="B7359" s="67" t="s">
        <v>1512</v>
      </c>
      <c r="C7359" s="67">
        <v>2</v>
      </c>
      <c r="D7359" s="67">
        <v>-1</v>
      </c>
      <c r="E7359" s="67">
        <v>0.95799999999999996</v>
      </c>
      <c r="F7359" s="600"/>
      <c r="G7359" s="67">
        <f>2.1-1.24</f>
        <v>0.86</v>
      </c>
      <c r="H7359" s="600">
        <f>+PRODUCT(C7359:G7359)</f>
        <v>-1.6477599999999999</v>
      </c>
    </row>
    <row r="7360" spans="1:8">
      <c r="A7360" s="67"/>
      <c r="B7360" s="67" t="s">
        <v>1513</v>
      </c>
      <c r="C7360" s="67">
        <v>4</v>
      </c>
      <c r="D7360" s="67">
        <v>-1</v>
      </c>
      <c r="E7360" s="67">
        <v>2.4</v>
      </c>
      <c r="F7360" s="600"/>
      <c r="G7360" s="67">
        <f>2.95-1.24</f>
        <v>1.71</v>
      </c>
      <c r="H7360" s="600">
        <f>+PRODUCT(C7360:G7360)</f>
        <v>-16.416</v>
      </c>
    </row>
    <row r="7361" spans="1:8">
      <c r="A7361" s="67"/>
      <c r="B7361" s="67" t="s">
        <v>1514</v>
      </c>
      <c r="C7361" s="67">
        <v>6</v>
      </c>
      <c r="D7361" s="67">
        <v>-1</v>
      </c>
      <c r="E7361" s="67">
        <v>1.008</v>
      </c>
      <c r="F7361" s="600"/>
      <c r="G7361" s="67">
        <v>0.86</v>
      </c>
      <c r="H7361" s="600">
        <f>+PRODUCT(C7361:G7361)</f>
        <v>-5.2012799999999997</v>
      </c>
    </row>
    <row r="7362" spans="1:8">
      <c r="A7362" s="67"/>
      <c r="B7362" s="67" t="s">
        <v>1486</v>
      </c>
      <c r="C7362" s="67"/>
      <c r="D7362" s="67"/>
      <c r="E7362" s="67"/>
      <c r="F7362" s="600"/>
      <c r="G7362" s="67"/>
      <c r="H7362" s="600"/>
    </row>
    <row r="7363" spans="1:8">
      <c r="A7363" s="67"/>
      <c r="B7363" s="67" t="s">
        <v>1515</v>
      </c>
      <c r="C7363" s="67">
        <v>1</v>
      </c>
      <c r="D7363" s="67">
        <v>1</v>
      </c>
      <c r="E7363" s="67">
        <v>20.66</v>
      </c>
      <c r="F7363" s="600"/>
      <c r="G7363" s="67">
        <v>3</v>
      </c>
      <c r="H7363" s="600">
        <f>+PRODUCT(C7363:G7363)</f>
        <v>61.98</v>
      </c>
    </row>
    <row r="7364" spans="1:8">
      <c r="A7364" s="67"/>
      <c r="B7364" s="67" t="s">
        <v>1516</v>
      </c>
      <c r="C7364" s="67">
        <v>4</v>
      </c>
      <c r="D7364" s="67">
        <v>-1</v>
      </c>
      <c r="E7364" s="67">
        <v>0.9</v>
      </c>
      <c r="F7364" s="600"/>
      <c r="G7364" s="67">
        <f>2.1-1.24</f>
        <v>0.86</v>
      </c>
      <c r="H7364" s="600">
        <f>+PRODUCT(C7364:G7364)</f>
        <v>-3.0960000000000001</v>
      </c>
    </row>
    <row r="7365" spans="1:8">
      <c r="A7365" s="67"/>
      <c r="B7365" s="67"/>
      <c r="C7365" s="67"/>
      <c r="D7365" s="67"/>
      <c r="E7365" s="67"/>
      <c r="F7365" s="600"/>
      <c r="G7365" s="67"/>
      <c r="H7365" s="600"/>
    </row>
    <row r="7366" spans="1:8">
      <c r="A7366" s="67"/>
      <c r="B7366" s="67" t="s">
        <v>1517</v>
      </c>
      <c r="C7366" s="67">
        <v>8</v>
      </c>
      <c r="D7366" s="67">
        <v>1</v>
      </c>
      <c r="E7366" s="67">
        <v>1.5</v>
      </c>
      <c r="F7366" s="600"/>
      <c r="G7366" s="67">
        <v>3</v>
      </c>
      <c r="H7366" s="600">
        <f t="shared" ref="H7366:H7375" si="425">+PRODUCT(C7366:G7366)</f>
        <v>36</v>
      </c>
    </row>
    <row r="7367" spans="1:8">
      <c r="A7367" s="67"/>
      <c r="B7367" s="67" t="s">
        <v>1518</v>
      </c>
      <c r="C7367" s="67">
        <v>-4</v>
      </c>
      <c r="D7367" s="67">
        <v>1</v>
      </c>
      <c r="E7367" s="67">
        <v>0.6</v>
      </c>
      <c r="F7367" s="600"/>
      <c r="G7367" s="67">
        <f>2.1-1.025</f>
        <v>1.075</v>
      </c>
      <c r="H7367" s="600">
        <f t="shared" si="425"/>
        <v>-2.58</v>
      </c>
    </row>
    <row r="7368" spans="1:8">
      <c r="A7368" s="67"/>
      <c r="B7368" s="67" t="s">
        <v>1519</v>
      </c>
      <c r="C7368" s="67">
        <v>2</v>
      </c>
      <c r="D7368" s="67">
        <v>1</v>
      </c>
      <c r="E7368" s="67">
        <f>8.686+0.15*2</f>
        <v>8.9860000000000007</v>
      </c>
      <c r="F7368" s="600"/>
      <c r="G7368" s="67">
        <v>3</v>
      </c>
      <c r="H7368" s="600">
        <f t="shared" si="425"/>
        <v>53.915999999999997</v>
      </c>
    </row>
    <row r="7369" spans="1:8">
      <c r="A7369" s="67"/>
      <c r="B7369" s="67" t="s">
        <v>1520</v>
      </c>
      <c r="C7369" s="67">
        <v>-2</v>
      </c>
      <c r="D7369" s="67">
        <v>1</v>
      </c>
      <c r="E7369" s="67">
        <v>0.6</v>
      </c>
      <c r="F7369" s="600"/>
      <c r="G7369" s="67">
        <v>2.1</v>
      </c>
      <c r="H7369" s="600">
        <f t="shared" si="425"/>
        <v>-2.52</v>
      </c>
    </row>
    <row r="7370" spans="1:8">
      <c r="A7370" s="67"/>
      <c r="B7370" s="67" t="s">
        <v>1521</v>
      </c>
      <c r="C7370" s="67">
        <v>2</v>
      </c>
      <c r="D7370" s="67">
        <v>1</v>
      </c>
      <c r="E7370" s="67">
        <v>3.1429999999999998</v>
      </c>
      <c r="F7370" s="600"/>
      <c r="G7370" s="67">
        <v>3</v>
      </c>
      <c r="H7370" s="600">
        <f t="shared" si="425"/>
        <v>18.858000000000001</v>
      </c>
    </row>
    <row r="7371" spans="1:8">
      <c r="A7371" s="67"/>
      <c r="B7371" s="67" t="s">
        <v>1495</v>
      </c>
      <c r="C7371" s="67">
        <v>2</v>
      </c>
      <c r="D7371" s="67">
        <v>-1</v>
      </c>
      <c r="E7371" s="67">
        <v>0.75</v>
      </c>
      <c r="F7371" s="600"/>
      <c r="G7371" s="67">
        <v>2.1</v>
      </c>
      <c r="H7371" s="600">
        <f t="shared" si="425"/>
        <v>-3.15</v>
      </c>
    </row>
    <row r="7372" spans="1:8">
      <c r="A7372" s="67"/>
      <c r="B7372" s="67" t="s">
        <v>1492</v>
      </c>
      <c r="C7372" s="67">
        <v>2</v>
      </c>
      <c r="D7372" s="67">
        <v>-1</v>
      </c>
      <c r="E7372" s="67">
        <v>0.6</v>
      </c>
      <c r="F7372" s="600"/>
      <c r="G7372" s="67">
        <f>2.1-0.81</f>
        <v>1.29</v>
      </c>
      <c r="H7372" s="600">
        <f t="shared" si="425"/>
        <v>-1.548</v>
      </c>
    </row>
    <row r="7373" spans="1:8">
      <c r="A7373" s="67"/>
      <c r="B7373" s="67" t="s">
        <v>1521</v>
      </c>
      <c r="C7373" s="67">
        <v>1</v>
      </c>
      <c r="D7373" s="67">
        <v>1</v>
      </c>
      <c r="E7373" s="67">
        <f>3.218+3.369</f>
        <v>6.5869999999999997</v>
      </c>
      <c r="F7373" s="600"/>
      <c r="G7373" s="67">
        <v>3</v>
      </c>
      <c r="H7373" s="600">
        <f t="shared" si="425"/>
        <v>19.760999999999999</v>
      </c>
    </row>
    <row r="7374" spans="1:8">
      <c r="A7374" s="67"/>
      <c r="B7374" s="67" t="s">
        <v>1495</v>
      </c>
      <c r="C7374" s="67">
        <v>2</v>
      </c>
      <c r="D7374" s="67">
        <v>-1</v>
      </c>
      <c r="E7374" s="67">
        <v>0.75</v>
      </c>
      <c r="F7374" s="600"/>
      <c r="G7374" s="67">
        <v>2.1</v>
      </c>
      <c r="H7374" s="600">
        <f t="shared" si="425"/>
        <v>-3.15</v>
      </c>
    </row>
    <row r="7375" spans="1:8">
      <c r="A7375" s="67"/>
      <c r="B7375" s="67" t="s">
        <v>1492</v>
      </c>
      <c r="C7375" s="67">
        <v>2</v>
      </c>
      <c r="D7375" s="67">
        <v>-1</v>
      </c>
      <c r="E7375" s="67">
        <v>0.6</v>
      </c>
      <c r="F7375" s="600"/>
      <c r="G7375" s="67">
        <f>2.1-0.81</f>
        <v>1.29</v>
      </c>
      <c r="H7375" s="600">
        <f t="shared" si="425"/>
        <v>-1.548</v>
      </c>
    </row>
    <row r="7376" spans="1:8">
      <c r="A7376" s="67"/>
      <c r="B7376" s="67"/>
      <c r="C7376" s="67"/>
      <c r="D7376" s="67"/>
      <c r="E7376" s="67"/>
      <c r="F7376" s="600"/>
      <c r="G7376" s="67"/>
      <c r="H7376" s="600"/>
    </row>
    <row r="7377" spans="1:8">
      <c r="A7377" s="67"/>
      <c r="B7377" s="67" t="s">
        <v>84</v>
      </c>
      <c r="C7377" s="67"/>
      <c r="D7377" s="67"/>
      <c r="E7377" s="67"/>
      <c r="F7377" s="600"/>
      <c r="G7377" s="67"/>
      <c r="H7377" s="600"/>
    </row>
    <row r="7378" spans="1:8">
      <c r="A7378" s="67"/>
      <c r="B7378" s="67" t="s">
        <v>359</v>
      </c>
      <c r="C7378" s="67">
        <v>1</v>
      </c>
      <c r="D7378" s="67">
        <v>1</v>
      </c>
      <c r="E7378" s="67">
        <v>3.05</v>
      </c>
      <c r="F7378" s="600"/>
      <c r="G7378" s="67">
        <v>3</v>
      </c>
      <c r="H7378" s="600">
        <f t="shared" ref="H7378:H7385" si="426">+PRODUCT(C7378:G7378)</f>
        <v>9.15</v>
      </c>
    </row>
    <row r="7379" spans="1:8">
      <c r="A7379" s="67"/>
      <c r="B7379" s="67"/>
      <c r="C7379" s="67">
        <v>1</v>
      </c>
      <c r="D7379" s="67">
        <v>1</v>
      </c>
      <c r="E7379" s="67">
        <f>3.05+0.8</f>
        <v>3.85</v>
      </c>
      <c r="F7379" s="600"/>
      <c r="G7379" s="67">
        <v>3</v>
      </c>
      <c r="H7379" s="600">
        <f t="shared" si="426"/>
        <v>11.55</v>
      </c>
    </row>
    <row r="7380" spans="1:8">
      <c r="A7380" s="67"/>
      <c r="B7380" s="67" t="s">
        <v>1498</v>
      </c>
      <c r="C7380" s="67">
        <v>-2</v>
      </c>
      <c r="D7380" s="67">
        <v>1</v>
      </c>
      <c r="E7380" s="67">
        <v>0.9</v>
      </c>
      <c r="F7380" s="600"/>
      <c r="G7380" s="67">
        <f>1.665-0.165</f>
        <v>1.5</v>
      </c>
      <c r="H7380" s="600">
        <f t="shared" si="426"/>
        <v>-2.7</v>
      </c>
    </row>
    <row r="7381" spans="1:8">
      <c r="A7381" s="67"/>
      <c r="B7381" s="67" t="s">
        <v>1499</v>
      </c>
      <c r="C7381" s="67">
        <v>-2</v>
      </c>
      <c r="D7381" s="67">
        <v>1</v>
      </c>
      <c r="E7381" s="67">
        <v>0.9</v>
      </c>
      <c r="F7381" s="600"/>
      <c r="G7381" s="67">
        <f>2.95-2.25</f>
        <v>0.7</v>
      </c>
      <c r="H7381" s="600">
        <f t="shared" si="426"/>
        <v>-1.26</v>
      </c>
    </row>
    <row r="7382" spans="1:8">
      <c r="A7382" s="67"/>
      <c r="B7382" s="67" t="s">
        <v>401</v>
      </c>
      <c r="C7382" s="67">
        <v>1</v>
      </c>
      <c r="D7382" s="67">
        <v>1</v>
      </c>
      <c r="E7382" s="67">
        <v>6.03</v>
      </c>
      <c r="F7382" s="600"/>
      <c r="G7382" s="67">
        <v>3</v>
      </c>
      <c r="H7382" s="600">
        <f t="shared" si="426"/>
        <v>18.09</v>
      </c>
    </row>
    <row r="7383" spans="1:8">
      <c r="A7383" s="67"/>
      <c r="B7383" s="67" t="s">
        <v>360</v>
      </c>
      <c r="C7383" s="67">
        <v>1</v>
      </c>
      <c r="D7383" s="67">
        <v>1</v>
      </c>
      <c r="E7383" s="67">
        <f>6.35</f>
        <v>6.35</v>
      </c>
      <c r="F7383" s="600"/>
      <c r="G7383" s="67">
        <v>3</v>
      </c>
      <c r="H7383" s="600">
        <f t="shared" si="426"/>
        <v>19.05</v>
      </c>
    </row>
    <row r="7384" spans="1:8">
      <c r="A7384" s="67"/>
      <c r="B7384" s="67" t="s">
        <v>1501</v>
      </c>
      <c r="C7384" s="67">
        <v>-1</v>
      </c>
      <c r="D7384" s="67">
        <v>1</v>
      </c>
      <c r="E7384" s="67">
        <v>1.5</v>
      </c>
      <c r="F7384" s="600"/>
      <c r="G7384" s="67">
        <v>2.1</v>
      </c>
      <c r="H7384" s="600">
        <f t="shared" si="426"/>
        <v>-3.15</v>
      </c>
    </row>
    <row r="7385" spans="1:8">
      <c r="A7385" s="67"/>
      <c r="B7385" s="67" t="s">
        <v>1522</v>
      </c>
      <c r="C7385" s="67">
        <v>2</v>
      </c>
      <c r="D7385" s="67">
        <v>1</v>
      </c>
      <c r="E7385" s="67">
        <v>0.69899999999999995</v>
      </c>
      <c r="F7385" s="600"/>
      <c r="G7385" s="67">
        <v>3</v>
      </c>
      <c r="H7385" s="600">
        <f t="shared" si="426"/>
        <v>4.194</v>
      </c>
    </row>
    <row r="7386" spans="1:8">
      <c r="A7386" s="67"/>
      <c r="B7386" s="67"/>
      <c r="C7386" s="67"/>
      <c r="D7386" s="67"/>
      <c r="E7386" s="67"/>
      <c r="F7386" s="600"/>
      <c r="G7386" s="67"/>
      <c r="H7386" s="600"/>
    </row>
    <row r="7387" spans="1:8">
      <c r="A7387" s="67"/>
      <c r="B7387" s="67" t="s">
        <v>1502</v>
      </c>
      <c r="C7387" s="67"/>
      <c r="D7387" s="67"/>
      <c r="E7387" s="67"/>
      <c r="F7387" s="600"/>
      <c r="G7387" s="67"/>
      <c r="H7387" s="600"/>
    </row>
    <row r="7388" spans="1:8">
      <c r="A7388" s="67"/>
      <c r="B7388" s="67" t="s">
        <v>359</v>
      </c>
      <c r="C7388" s="67">
        <v>1</v>
      </c>
      <c r="D7388" s="67">
        <v>1</v>
      </c>
      <c r="E7388" s="67">
        <v>2.4929999999999999</v>
      </c>
      <c r="F7388" s="600"/>
      <c r="G7388" s="67">
        <v>3</v>
      </c>
      <c r="H7388" s="600">
        <f>+PRODUCT(C7388:G7388)</f>
        <v>7.4790000000000001</v>
      </c>
    </row>
    <row r="7389" spans="1:8">
      <c r="A7389" s="67"/>
      <c r="B7389" s="67" t="s">
        <v>401</v>
      </c>
      <c r="C7389" s="67">
        <v>1</v>
      </c>
      <c r="D7389" s="67">
        <v>1</v>
      </c>
      <c r="E7389" s="67">
        <v>4.2910000000000004</v>
      </c>
      <c r="F7389" s="600"/>
      <c r="G7389" s="67">
        <v>3</v>
      </c>
      <c r="H7389" s="600">
        <f>+PRODUCT(C7389:G7389)</f>
        <v>12.872999999999999</v>
      </c>
    </row>
    <row r="7390" spans="1:8">
      <c r="A7390" s="67"/>
      <c r="B7390" s="67" t="s">
        <v>1503</v>
      </c>
      <c r="C7390" s="67">
        <v>-1</v>
      </c>
      <c r="D7390" s="67">
        <v>1</v>
      </c>
      <c r="E7390" s="67">
        <v>0.6</v>
      </c>
      <c r="F7390" s="600"/>
      <c r="G7390" s="67">
        <f>2.31-0.81</f>
        <v>1.5</v>
      </c>
      <c r="H7390" s="600">
        <f>+PRODUCT(C7390:G7390)</f>
        <v>-0.9</v>
      </c>
    </row>
    <row r="7391" spans="1:8">
      <c r="A7391" s="67"/>
      <c r="B7391" s="67" t="s">
        <v>360</v>
      </c>
      <c r="C7391" s="67">
        <v>1</v>
      </c>
      <c r="D7391" s="67">
        <v>1</v>
      </c>
      <c r="E7391" s="67">
        <f>7.93+0.75</f>
        <v>8.68</v>
      </c>
      <c r="F7391" s="600"/>
      <c r="G7391" s="67">
        <v>3</v>
      </c>
      <c r="H7391" s="600">
        <f>+PRODUCT(C7391:G7391)</f>
        <v>26.04</v>
      </c>
    </row>
    <row r="7392" spans="1:8">
      <c r="A7392" s="67"/>
      <c r="B7392" s="67" t="s">
        <v>1501</v>
      </c>
      <c r="C7392" s="67">
        <v>-1</v>
      </c>
      <c r="D7392" s="67">
        <v>1</v>
      </c>
      <c r="E7392" s="67">
        <v>1.5</v>
      </c>
      <c r="F7392" s="600"/>
      <c r="G7392" s="67">
        <v>2.1</v>
      </c>
      <c r="H7392" s="600">
        <f>+PRODUCT(C7392:G7392)</f>
        <v>-3.15</v>
      </c>
    </row>
    <row r="7393" spans="1:8">
      <c r="A7393" s="67"/>
      <c r="B7393" s="67"/>
      <c r="C7393" s="67"/>
      <c r="D7393" s="67"/>
      <c r="E7393" s="67"/>
      <c r="F7393" s="600"/>
      <c r="G7393" s="67"/>
      <c r="H7393" s="600"/>
    </row>
    <row r="7394" spans="1:8">
      <c r="A7394" s="67"/>
      <c r="B7394" s="67" t="s">
        <v>1399</v>
      </c>
      <c r="C7394" s="67">
        <v>2</v>
      </c>
      <c r="D7394" s="67">
        <v>1</v>
      </c>
      <c r="E7394" s="67">
        <v>1.8</v>
      </c>
      <c r="F7394" s="600"/>
      <c r="G7394" s="67">
        <v>3</v>
      </c>
      <c r="H7394" s="600">
        <f>+PRODUCT(C7394:G7394)</f>
        <v>10.8</v>
      </c>
    </row>
    <row r="7395" spans="1:8">
      <c r="A7395" s="67"/>
      <c r="B7395" s="67" t="s">
        <v>1303</v>
      </c>
      <c r="C7395" s="67">
        <v>1</v>
      </c>
      <c r="D7395" s="67">
        <v>-1</v>
      </c>
      <c r="E7395" s="67">
        <v>0.8</v>
      </c>
      <c r="F7395" s="600"/>
      <c r="G7395" s="67">
        <v>2.1</v>
      </c>
      <c r="H7395" s="600">
        <f>+PRODUCT(C7395:G7395)</f>
        <v>-1.68</v>
      </c>
    </row>
    <row r="7396" spans="1:8">
      <c r="A7396" s="67"/>
      <c r="B7396" s="67"/>
      <c r="C7396" s="67"/>
      <c r="D7396" s="67"/>
      <c r="E7396" s="67"/>
      <c r="F7396" s="600"/>
      <c r="G7396" s="67"/>
      <c r="H7396" s="600"/>
    </row>
    <row r="7397" spans="1:8">
      <c r="A7397" s="67"/>
      <c r="B7397" s="67" t="s">
        <v>409</v>
      </c>
      <c r="C7397" s="67">
        <v>1</v>
      </c>
      <c r="D7397" s="67">
        <v>1</v>
      </c>
      <c r="E7397" s="67">
        <v>1</v>
      </c>
      <c r="F7397" s="600"/>
      <c r="G7397" s="67">
        <v>3</v>
      </c>
      <c r="H7397" s="600">
        <f>+PRODUCT(C7397:G7397)</f>
        <v>3</v>
      </c>
    </row>
    <row r="7398" spans="1:8">
      <c r="A7398" s="67"/>
      <c r="B7398" s="67"/>
      <c r="C7398" s="67">
        <v>1</v>
      </c>
      <c r="D7398" s="67">
        <v>1</v>
      </c>
      <c r="E7398" s="67">
        <v>1.7</v>
      </c>
      <c r="F7398" s="600"/>
      <c r="G7398" s="67">
        <v>3</v>
      </c>
      <c r="H7398" s="600">
        <f>+PRODUCT(C7398:G7398)</f>
        <v>5.0999999999999996</v>
      </c>
    </row>
    <row r="7399" spans="1:8">
      <c r="A7399" s="67"/>
      <c r="B7399" s="67" t="s">
        <v>1504</v>
      </c>
      <c r="C7399" s="67">
        <v>1</v>
      </c>
      <c r="D7399" s="67">
        <v>-1</v>
      </c>
      <c r="E7399" s="67">
        <v>0.9</v>
      </c>
      <c r="F7399" s="600"/>
      <c r="G7399" s="67">
        <f>2.1-0.595</f>
        <v>1.5049999999999999</v>
      </c>
      <c r="H7399" s="600">
        <f>+PRODUCT(C7399:G7399)</f>
        <v>-1.3545</v>
      </c>
    </row>
    <row r="7400" spans="1:8">
      <c r="A7400" s="67"/>
      <c r="B7400" s="67"/>
      <c r="C7400" s="67">
        <v>1</v>
      </c>
      <c r="D7400" s="67">
        <v>1</v>
      </c>
      <c r="E7400" s="67">
        <v>1.32</v>
      </c>
      <c r="F7400" s="600"/>
      <c r="G7400" s="67">
        <v>3</v>
      </c>
      <c r="H7400" s="600">
        <f>+PRODUCT(C7400:G7400)</f>
        <v>3.96</v>
      </c>
    </row>
    <row r="7401" spans="1:8">
      <c r="A7401" s="67"/>
      <c r="B7401" s="67"/>
      <c r="C7401" s="67">
        <v>1</v>
      </c>
      <c r="D7401" s="67">
        <v>1</v>
      </c>
      <c r="E7401" s="67">
        <v>0.27</v>
      </c>
      <c r="F7401" s="600"/>
      <c r="G7401" s="67">
        <v>3</v>
      </c>
      <c r="H7401" s="600">
        <f>+PRODUCT(C7401:G7401)</f>
        <v>0.81</v>
      </c>
    </row>
    <row r="7402" spans="1:8">
      <c r="A7402" s="67"/>
      <c r="B7402" s="601" t="s">
        <v>1523</v>
      </c>
      <c r="C7402" s="67"/>
      <c r="D7402" s="67"/>
      <c r="E7402" s="67"/>
      <c r="F7402" s="600"/>
      <c r="G7402" s="67"/>
      <c r="H7402" s="600"/>
    </row>
    <row r="7403" spans="1:8">
      <c r="A7403" s="67"/>
      <c r="B7403" s="67" t="s">
        <v>1409</v>
      </c>
      <c r="C7403" s="67">
        <v>1</v>
      </c>
      <c r="D7403" s="67">
        <v>1</v>
      </c>
      <c r="E7403" s="67">
        <f>1+3.46</f>
        <v>4.46</v>
      </c>
      <c r="F7403" s="600"/>
      <c r="G7403" s="67">
        <v>3</v>
      </c>
      <c r="H7403" s="600">
        <f t="shared" ref="H7403:H7408" si="427">+PRODUCT(C7403:G7403)</f>
        <v>13.38</v>
      </c>
    </row>
    <row r="7404" spans="1:8">
      <c r="A7404" s="67"/>
      <c r="B7404" s="67" t="s">
        <v>1524</v>
      </c>
      <c r="C7404" s="67">
        <v>1</v>
      </c>
      <c r="D7404" s="67">
        <v>-1</v>
      </c>
      <c r="E7404" s="67">
        <v>2.4</v>
      </c>
      <c r="F7404" s="600"/>
      <c r="G7404" s="67">
        <v>2.1</v>
      </c>
      <c r="H7404" s="600">
        <f t="shared" si="427"/>
        <v>-5.04</v>
      </c>
    </row>
    <row r="7405" spans="1:8">
      <c r="A7405" s="67"/>
      <c r="B7405" s="67" t="s">
        <v>401</v>
      </c>
      <c r="C7405" s="67">
        <v>1</v>
      </c>
      <c r="D7405" s="67">
        <v>1</v>
      </c>
      <c r="E7405" s="67">
        <f>2.786*4+1.433+4.086+0.7</f>
        <v>17.363</v>
      </c>
      <c r="F7405" s="600"/>
      <c r="G7405" s="67">
        <v>3</v>
      </c>
      <c r="H7405" s="600">
        <f t="shared" si="427"/>
        <v>52.088999999999999</v>
      </c>
    </row>
    <row r="7406" spans="1:8">
      <c r="A7406" s="67"/>
      <c r="B7406" s="67" t="s">
        <v>1525</v>
      </c>
      <c r="C7406" s="67">
        <v>1</v>
      </c>
      <c r="D7406" s="67">
        <v>-1</v>
      </c>
      <c r="E7406" s="67">
        <v>2.5350000000000001</v>
      </c>
      <c r="F7406" s="600"/>
      <c r="G7406" s="67">
        <f>2.95-0.165</f>
        <v>2.7850000000000001</v>
      </c>
      <c r="H7406" s="600">
        <f t="shared" si="427"/>
        <v>-7.0599749999999997</v>
      </c>
    </row>
    <row r="7407" spans="1:8">
      <c r="A7407" s="67"/>
      <c r="B7407" s="67" t="s">
        <v>1526</v>
      </c>
      <c r="C7407" s="67">
        <v>3</v>
      </c>
      <c r="D7407" s="67">
        <v>-1</v>
      </c>
      <c r="E7407" s="67">
        <v>2.786</v>
      </c>
      <c r="F7407" s="600"/>
      <c r="G7407" s="67">
        <f>2.95-0.165</f>
        <v>2.7850000000000001</v>
      </c>
      <c r="H7407" s="600">
        <f t="shared" si="427"/>
        <v>-23.27703</v>
      </c>
    </row>
    <row r="7408" spans="1:8">
      <c r="A7408" s="67"/>
      <c r="B7408" s="67" t="s">
        <v>1527</v>
      </c>
      <c r="C7408" s="67">
        <v>1</v>
      </c>
      <c r="D7408" s="67">
        <v>-1</v>
      </c>
      <c r="E7408" s="67">
        <v>1.4330000000000001</v>
      </c>
      <c r="F7408" s="600"/>
      <c r="G7408" s="67">
        <f>2.95-0.165</f>
        <v>2.7850000000000001</v>
      </c>
      <c r="H7408" s="600">
        <f t="shared" si="427"/>
        <v>-3.9909050000000001</v>
      </c>
    </row>
    <row r="7409" spans="1:8">
      <c r="A7409" s="67"/>
      <c r="B7409" s="67"/>
      <c r="C7409" s="67"/>
      <c r="D7409" s="67"/>
      <c r="E7409" s="67"/>
      <c r="F7409" s="600"/>
      <c r="G7409" s="67"/>
      <c r="H7409" s="600"/>
    </row>
    <row r="7410" spans="1:8">
      <c r="A7410" s="67"/>
      <c r="B7410" s="67" t="s">
        <v>1507</v>
      </c>
      <c r="C7410" s="67"/>
      <c r="D7410" s="67"/>
      <c r="E7410" s="67"/>
      <c r="F7410" s="600"/>
      <c r="G7410" s="67"/>
      <c r="H7410" s="600"/>
    </row>
    <row r="7411" spans="1:8">
      <c r="A7411" s="67"/>
      <c r="B7411" s="67" t="s">
        <v>1528</v>
      </c>
      <c r="C7411" s="67">
        <v>1</v>
      </c>
      <c r="D7411" s="67">
        <v>1</v>
      </c>
      <c r="E7411" s="67">
        <f>4.687+5.337</f>
        <v>10.023999999999999</v>
      </c>
      <c r="F7411" s="600"/>
      <c r="G7411" s="67">
        <v>3</v>
      </c>
      <c r="H7411" s="600">
        <f>+PRODUCT(C7411:G7411)</f>
        <v>30.071999999999999</v>
      </c>
    </row>
    <row r="7412" spans="1:8">
      <c r="A7412" s="67"/>
      <c r="B7412" s="67" t="s">
        <v>1501</v>
      </c>
      <c r="C7412" s="67">
        <v>1</v>
      </c>
      <c r="D7412" s="67">
        <v>-1</v>
      </c>
      <c r="E7412" s="67">
        <v>1.5</v>
      </c>
      <c r="F7412" s="600"/>
      <c r="G7412" s="67">
        <v>2.1</v>
      </c>
      <c r="H7412" s="600">
        <f>+PRODUCT(C7412:G7412)</f>
        <v>-3.15</v>
      </c>
    </row>
    <row r="7413" spans="1:8">
      <c r="A7413" s="67"/>
      <c r="B7413" s="67" t="s">
        <v>1509</v>
      </c>
      <c r="C7413" s="67">
        <v>1</v>
      </c>
      <c r="D7413" s="67">
        <v>1</v>
      </c>
      <c r="E7413" s="67">
        <v>2.0510000000000002</v>
      </c>
      <c r="F7413" s="600"/>
      <c r="G7413" s="67">
        <v>3</v>
      </c>
      <c r="H7413" s="600">
        <f>+PRODUCT(C7413:G7413)</f>
        <v>6.1529999999999996</v>
      </c>
    </row>
    <row r="7414" spans="1:8">
      <c r="A7414" s="67"/>
      <c r="B7414" s="67" t="s">
        <v>1388</v>
      </c>
      <c r="C7414" s="67">
        <v>2</v>
      </c>
      <c r="D7414" s="67">
        <v>1</v>
      </c>
      <c r="E7414" s="67">
        <v>3.198</v>
      </c>
      <c r="F7414" s="600"/>
      <c r="G7414" s="67">
        <v>3</v>
      </c>
      <c r="H7414" s="600">
        <f>+PRODUCT(C7414:G7414)</f>
        <v>19.187999999999999</v>
      </c>
    </row>
    <row r="7415" spans="1:8">
      <c r="A7415" s="67"/>
      <c r="B7415" s="67" t="s">
        <v>23</v>
      </c>
      <c r="C7415" s="67"/>
      <c r="D7415" s="67"/>
      <c r="E7415" s="67"/>
      <c r="F7415" s="67"/>
      <c r="G7415" s="600"/>
      <c r="H7415" s="67"/>
    </row>
    <row r="7416" spans="1:8">
      <c r="A7416" s="67"/>
      <c r="B7416" s="67" t="s">
        <v>24</v>
      </c>
      <c r="C7416" s="67"/>
      <c r="D7416" s="67"/>
      <c r="E7416" s="67"/>
      <c r="F7416" s="67"/>
      <c r="G7416" s="600"/>
      <c r="H7416" s="67"/>
    </row>
    <row r="7417" spans="1:8">
      <c r="A7417" s="67"/>
      <c r="B7417" s="67" t="s">
        <v>25</v>
      </c>
      <c r="C7417" s="67">
        <v>1</v>
      </c>
      <c r="D7417" s="600"/>
      <c r="E7417" s="67">
        <v>3.3980000000000001</v>
      </c>
      <c r="F7417" s="600"/>
      <c r="G7417" s="67">
        <v>1.2</v>
      </c>
      <c r="H7417" s="600">
        <f t="shared" ref="H7417:H7431" si="428">+PRODUCT(C7417:G7417)</f>
        <v>4.0776000000000003</v>
      </c>
    </row>
    <row r="7418" spans="1:8">
      <c r="A7418" s="67"/>
      <c r="B7418" s="67"/>
      <c r="C7418" s="67">
        <v>1</v>
      </c>
      <c r="D7418" s="600"/>
      <c r="E7418" s="67">
        <v>1.754</v>
      </c>
      <c r="F7418" s="600"/>
      <c r="G7418" s="67">
        <v>1.2</v>
      </c>
      <c r="H7418" s="600">
        <f t="shared" si="428"/>
        <v>2.1048</v>
      </c>
    </row>
    <row r="7419" spans="1:8">
      <c r="A7419" s="67"/>
      <c r="B7419" s="67"/>
      <c r="C7419" s="67">
        <v>1</v>
      </c>
      <c r="D7419" s="600"/>
      <c r="E7419" s="67">
        <v>4.67</v>
      </c>
      <c r="F7419" s="600"/>
      <c r="G7419" s="67">
        <v>1.2</v>
      </c>
      <c r="H7419" s="600">
        <f t="shared" si="428"/>
        <v>5.6040000000000001</v>
      </c>
    </row>
    <row r="7420" spans="1:8">
      <c r="A7420" s="67"/>
      <c r="B7420" s="67"/>
      <c r="C7420" s="67">
        <v>1</v>
      </c>
      <c r="D7420" s="600"/>
      <c r="E7420" s="67">
        <v>3.0979999999999999</v>
      </c>
      <c r="F7420" s="600"/>
      <c r="G7420" s="67">
        <v>1.2</v>
      </c>
      <c r="H7420" s="600">
        <f t="shared" si="428"/>
        <v>3.7176</v>
      </c>
    </row>
    <row r="7421" spans="1:8">
      <c r="A7421" s="67"/>
      <c r="B7421" s="67"/>
      <c r="C7421" s="67"/>
      <c r="D7421" s="600"/>
      <c r="E7421" s="67"/>
      <c r="F7421" s="600"/>
      <c r="G7421" s="67"/>
      <c r="H7421" s="600">
        <f t="shared" si="428"/>
        <v>0</v>
      </c>
    </row>
    <row r="7422" spans="1:8">
      <c r="A7422" s="67"/>
      <c r="B7422" s="67" t="s">
        <v>26</v>
      </c>
      <c r="C7422" s="67">
        <v>2</v>
      </c>
      <c r="D7422" s="600"/>
      <c r="E7422" s="67">
        <v>0.84299999999999997</v>
      </c>
      <c r="F7422" s="600"/>
      <c r="G7422" s="67">
        <v>1.2</v>
      </c>
      <c r="H7422" s="600">
        <f t="shared" si="428"/>
        <v>2.0232000000000001</v>
      </c>
    </row>
    <row r="7423" spans="1:8">
      <c r="A7423" s="67"/>
      <c r="B7423" s="67"/>
      <c r="C7423" s="67">
        <v>2</v>
      </c>
      <c r="D7423" s="600"/>
      <c r="E7423" s="67">
        <v>5.8</v>
      </c>
      <c r="F7423" s="600"/>
      <c r="G7423" s="67">
        <v>1.2</v>
      </c>
      <c r="H7423" s="600">
        <f t="shared" si="428"/>
        <v>13.92</v>
      </c>
    </row>
    <row r="7424" spans="1:8">
      <c r="A7424" s="67"/>
      <c r="B7424" s="67"/>
      <c r="C7424" s="67">
        <v>2</v>
      </c>
      <c r="D7424" s="600"/>
      <c r="E7424" s="67">
        <v>0.69299999999999995</v>
      </c>
      <c r="F7424" s="600"/>
      <c r="G7424" s="67">
        <v>1.2</v>
      </c>
      <c r="H7424" s="600">
        <f t="shared" si="428"/>
        <v>1.6632</v>
      </c>
    </row>
    <row r="7425" spans="1:8">
      <c r="A7425" s="67"/>
      <c r="B7425" s="67"/>
      <c r="C7425" s="67"/>
      <c r="D7425" s="600"/>
      <c r="E7425" s="67"/>
      <c r="F7425" s="600"/>
      <c r="G7425" s="67"/>
      <c r="H7425" s="600">
        <f t="shared" si="428"/>
        <v>0</v>
      </c>
    </row>
    <row r="7426" spans="1:8">
      <c r="A7426" s="67"/>
      <c r="B7426" s="67" t="s">
        <v>27</v>
      </c>
      <c r="C7426" s="67">
        <v>1</v>
      </c>
      <c r="D7426" s="600"/>
      <c r="E7426" s="67">
        <f>1.3+0.672</f>
        <v>1.972</v>
      </c>
      <c r="F7426" s="600"/>
      <c r="G7426" s="67">
        <v>1.2</v>
      </c>
      <c r="H7426" s="600">
        <f t="shared" si="428"/>
        <v>2.3664000000000001</v>
      </c>
    </row>
    <row r="7427" spans="1:8">
      <c r="A7427" s="67"/>
      <c r="B7427" s="67"/>
      <c r="C7427" s="67">
        <v>1</v>
      </c>
      <c r="D7427" s="600"/>
      <c r="E7427" s="67">
        <v>1.4</v>
      </c>
      <c r="F7427" s="600"/>
      <c r="G7427" s="67">
        <v>1.2</v>
      </c>
      <c r="H7427" s="600">
        <f t="shared" si="428"/>
        <v>1.68</v>
      </c>
    </row>
    <row r="7428" spans="1:8">
      <c r="A7428" s="67"/>
      <c r="B7428" s="67"/>
      <c r="C7428" s="67"/>
      <c r="D7428" s="600"/>
      <c r="E7428" s="67"/>
      <c r="F7428" s="600"/>
      <c r="G7428" s="67"/>
      <c r="H7428" s="600">
        <f t="shared" si="428"/>
        <v>0</v>
      </c>
    </row>
    <row r="7429" spans="1:8">
      <c r="A7429" s="67"/>
      <c r="B7429" s="67" t="s">
        <v>28</v>
      </c>
      <c r="C7429" s="67"/>
      <c r="D7429" s="600"/>
      <c r="E7429" s="67"/>
      <c r="F7429" s="600"/>
      <c r="G7429" s="67"/>
      <c r="H7429" s="600">
        <f t="shared" si="428"/>
        <v>0</v>
      </c>
    </row>
    <row r="7430" spans="1:8">
      <c r="A7430" s="67"/>
      <c r="B7430" s="67" t="s">
        <v>29</v>
      </c>
      <c r="C7430" s="67">
        <v>4</v>
      </c>
      <c r="D7430" s="600"/>
      <c r="E7430" s="600">
        <v>1.25</v>
      </c>
      <c r="F7430" s="600"/>
      <c r="G7430" s="67">
        <v>0.16500000000000001</v>
      </c>
      <c r="H7430" s="600">
        <f t="shared" si="428"/>
        <v>0.82499999999999996</v>
      </c>
    </row>
    <row r="7431" spans="1:8">
      <c r="A7431" s="67"/>
      <c r="B7431" s="67"/>
      <c r="C7431" s="67">
        <v>1</v>
      </c>
      <c r="D7431" s="600"/>
      <c r="E7431" s="600">
        <f>1.622+1.05</f>
        <v>2.6720000000000002</v>
      </c>
      <c r="F7431" s="600"/>
      <c r="G7431" s="67">
        <v>0.16500000000000001</v>
      </c>
      <c r="H7431" s="600">
        <f t="shared" si="428"/>
        <v>0.44087999999999999</v>
      </c>
    </row>
    <row r="7432" spans="1:8">
      <c r="A7432" s="67"/>
      <c r="B7432" s="67"/>
      <c r="C7432" s="67"/>
      <c r="D7432" s="67"/>
      <c r="E7432" s="67"/>
      <c r="F7432" s="600"/>
      <c r="G7432" s="67"/>
      <c r="H7432" s="602">
        <f>SUM(H7307:H7431)</f>
        <v>881.68861000000004</v>
      </c>
    </row>
    <row r="7433" spans="1:8">
      <c r="A7433" s="67"/>
      <c r="B7433" s="67"/>
      <c r="C7433" s="67"/>
      <c r="D7433" s="67"/>
      <c r="E7433" s="67"/>
      <c r="F7433" s="600"/>
      <c r="G7433" s="67"/>
      <c r="H7433" s="600"/>
    </row>
    <row r="7434" spans="1:8">
      <c r="A7434" s="67"/>
      <c r="B7434" s="601" t="s">
        <v>20</v>
      </c>
      <c r="C7434" s="67"/>
      <c r="D7434" s="67"/>
      <c r="E7434" s="67"/>
      <c r="F7434" s="600"/>
      <c r="G7434" s="67"/>
      <c r="H7434" s="600"/>
    </row>
    <row r="7435" spans="1:8">
      <c r="A7435" s="67"/>
      <c r="B7435" s="67" t="s">
        <v>1468</v>
      </c>
      <c r="C7435" s="67"/>
      <c r="D7435" s="67"/>
      <c r="E7435" s="67"/>
      <c r="F7435" s="600"/>
      <c r="G7435" s="67"/>
      <c r="H7435" s="600"/>
    </row>
    <row r="7436" spans="1:8">
      <c r="A7436" s="67"/>
      <c r="B7436" s="67" t="s">
        <v>1297</v>
      </c>
      <c r="C7436" s="67">
        <v>8</v>
      </c>
      <c r="D7436" s="67">
        <v>1</v>
      </c>
      <c r="E7436" s="67">
        <v>2.7749999999999999</v>
      </c>
      <c r="F7436" s="600"/>
      <c r="G7436" s="67">
        <v>3</v>
      </c>
      <c r="H7436" s="600">
        <f>+PRODUCT(C7436:G7436)</f>
        <v>66.599999999999994</v>
      </c>
    </row>
    <row r="7437" spans="1:8">
      <c r="A7437" s="67"/>
      <c r="B7437" s="67" t="s">
        <v>1469</v>
      </c>
      <c r="C7437" s="67">
        <v>-1</v>
      </c>
      <c r="D7437" s="67">
        <v>1</v>
      </c>
      <c r="E7437" s="67">
        <v>0.6</v>
      </c>
      <c r="F7437" s="600"/>
      <c r="G7437" s="67">
        <f>2.1-0.165</f>
        <v>1.9350000000000001</v>
      </c>
      <c r="H7437" s="600">
        <f>+PRODUCT(C7437:G7437)</f>
        <v>-1.161</v>
      </c>
    </row>
    <row r="7438" spans="1:8">
      <c r="A7438" s="67"/>
      <c r="B7438" s="67" t="s">
        <v>519</v>
      </c>
      <c r="C7438" s="67">
        <v>-1</v>
      </c>
      <c r="D7438" s="67">
        <v>1</v>
      </c>
      <c r="E7438" s="67">
        <v>0.6</v>
      </c>
      <c r="F7438" s="600"/>
      <c r="G7438" s="667">
        <f>2.95-2.25</f>
        <v>0.7</v>
      </c>
      <c r="H7438" s="600">
        <f>+PRODUCT(C7438:G7438)</f>
        <v>-0.42</v>
      </c>
    </row>
    <row r="7439" spans="1:8">
      <c r="A7439" s="67"/>
      <c r="B7439" s="67"/>
      <c r="C7439" s="67"/>
      <c r="D7439" s="67"/>
      <c r="E7439" s="67"/>
      <c r="F7439" s="600"/>
      <c r="G7439" s="67"/>
      <c r="H7439" s="600"/>
    </row>
    <row r="7440" spans="1:8">
      <c r="A7440" s="67"/>
      <c r="B7440" s="67" t="s">
        <v>1289</v>
      </c>
      <c r="C7440" s="67">
        <v>7</v>
      </c>
      <c r="D7440" s="67">
        <v>1</v>
      </c>
      <c r="E7440" s="67">
        <f>0.864+1.075+3.101+0.62+0.714</f>
        <v>6.3739999999999997</v>
      </c>
      <c r="F7440" s="600"/>
      <c r="G7440" s="67">
        <v>3</v>
      </c>
      <c r="H7440" s="600">
        <f t="shared" ref="H7440:H7448" si="429">+PRODUCT(C7440:G7440)</f>
        <v>133.85400000000001</v>
      </c>
    </row>
    <row r="7441" spans="1:8">
      <c r="A7441" s="67"/>
      <c r="B7441" s="67" t="s">
        <v>1469</v>
      </c>
      <c r="C7441" s="67">
        <v>-7</v>
      </c>
      <c r="D7441" s="67">
        <v>1</v>
      </c>
      <c r="E7441" s="67">
        <v>0.6</v>
      </c>
      <c r="F7441" s="600"/>
      <c r="G7441" s="67">
        <f>2.1-0.165</f>
        <v>1.9350000000000001</v>
      </c>
      <c r="H7441" s="600">
        <f t="shared" si="429"/>
        <v>-8.1270000000000007</v>
      </c>
    </row>
    <row r="7442" spans="1:8">
      <c r="A7442" s="67"/>
      <c r="B7442" s="67" t="s">
        <v>519</v>
      </c>
      <c r="C7442" s="67">
        <v>-7</v>
      </c>
      <c r="D7442" s="67">
        <v>1</v>
      </c>
      <c r="E7442" s="67">
        <v>0.6</v>
      </c>
      <c r="F7442" s="600"/>
      <c r="G7442" s="667">
        <f>2.95-2.25</f>
        <v>0.7</v>
      </c>
      <c r="H7442" s="600">
        <f t="shared" si="429"/>
        <v>-2.94</v>
      </c>
    </row>
    <row r="7443" spans="1:8">
      <c r="A7443" s="67"/>
      <c r="B7443" s="67" t="s">
        <v>525</v>
      </c>
      <c r="C7443" s="67">
        <v>-7</v>
      </c>
      <c r="D7443" s="67">
        <v>1</v>
      </c>
      <c r="E7443" s="67">
        <v>0.6</v>
      </c>
      <c r="F7443" s="600"/>
      <c r="G7443" s="67">
        <f>2.1-0.81</f>
        <v>1.29</v>
      </c>
      <c r="H7443" s="600">
        <f t="shared" si="429"/>
        <v>-5.4180000000000001</v>
      </c>
    </row>
    <row r="7444" spans="1:8">
      <c r="A7444" s="67"/>
      <c r="B7444" s="67" t="s">
        <v>519</v>
      </c>
      <c r="C7444" s="67">
        <v>-7</v>
      </c>
      <c r="D7444" s="67">
        <v>1</v>
      </c>
      <c r="E7444" s="67">
        <v>0.6</v>
      </c>
      <c r="F7444" s="600"/>
      <c r="G7444" s="667">
        <f>2.95-2.25</f>
        <v>0.7</v>
      </c>
      <c r="H7444" s="600">
        <f t="shared" si="429"/>
        <v>-2.94</v>
      </c>
    </row>
    <row r="7445" spans="1:8">
      <c r="A7445" s="67"/>
      <c r="B7445" s="67" t="s">
        <v>518</v>
      </c>
      <c r="C7445" s="67">
        <v>-6</v>
      </c>
      <c r="D7445" s="67">
        <v>1</v>
      </c>
      <c r="E7445" s="67">
        <f>0.62+0.714</f>
        <v>1.3340000000000001</v>
      </c>
      <c r="F7445" s="600"/>
      <c r="G7445" s="67">
        <f>2.1-0.81</f>
        <v>1.29</v>
      </c>
      <c r="H7445" s="600">
        <f t="shared" si="429"/>
        <v>-10.32516</v>
      </c>
    </row>
    <row r="7446" spans="1:8">
      <c r="A7446" s="67"/>
      <c r="B7446" s="67" t="s">
        <v>533</v>
      </c>
      <c r="C7446" s="67">
        <v>-1</v>
      </c>
      <c r="D7446" s="67">
        <v>1</v>
      </c>
      <c r="E7446" s="67">
        <f>0.62+0.714</f>
        <v>1.3340000000000001</v>
      </c>
      <c r="F7446" s="600"/>
      <c r="G7446" s="67">
        <f>2.1-0.81</f>
        <v>1.29</v>
      </c>
      <c r="H7446" s="600">
        <f t="shared" si="429"/>
        <v>-1.7208600000000001</v>
      </c>
    </row>
    <row r="7447" spans="1:8">
      <c r="A7447" s="67"/>
      <c r="B7447" s="67" t="s">
        <v>520</v>
      </c>
      <c r="C7447" s="67">
        <v>-6</v>
      </c>
      <c r="D7447" s="67">
        <v>1</v>
      </c>
      <c r="E7447" s="67">
        <f>0.62+0.714</f>
        <v>1.3340000000000001</v>
      </c>
      <c r="F7447" s="600"/>
      <c r="G7447" s="67">
        <f>2.95-2.25</f>
        <v>0.7</v>
      </c>
      <c r="H7447" s="600">
        <f t="shared" si="429"/>
        <v>-5.6028000000000002</v>
      </c>
    </row>
    <row r="7448" spans="1:8">
      <c r="A7448" s="67"/>
      <c r="B7448" s="67" t="s">
        <v>521</v>
      </c>
      <c r="C7448" s="67">
        <v>-1</v>
      </c>
      <c r="D7448" s="67">
        <v>1</v>
      </c>
      <c r="E7448" s="67">
        <f>0.62+0.714</f>
        <v>1.3340000000000001</v>
      </c>
      <c r="F7448" s="600"/>
      <c r="G7448" s="67">
        <f>2.95-2.25</f>
        <v>0.7</v>
      </c>
      <c r="H7448" s="600">
        <f t="shared" si="429"/>
        <v>-0.93379999999999996</v>
      </c>
    </row>
    <row r="7449" spans="1:8">
      <c r="A7449" s="67"/>
      <c r="B7449" s="67"/>
      <c r="C7449" s="67"/>
      <c r="D7449" s="67"/>
      <c r="E7449" s="67"/>
      <c r="F7449" s="600"/>
      <c r="G7449" s="67"/>
      <c r="H7449" s="600"/>
    </row>
    <row r="7450" spans="1:8">
      <c r="A7450" s="67"/>
      <c r="B7450" s="67" t="s">
        <v>1470</v>
      </c>
      <c r="C7450" s="67"/>
      <c r="D7450" s="67"/>
      <c r="E7450" s="67"/>
      <c r="F7450" s="600"/>
      <c r="G7450" s="67"/>
      <c r="H7450" s="600"/>
    </row>
    <row r="7451" spans="1:8">
      <c r="A7451" s="67"/>
      <c r="B7451" s="67" t="s">
        <v>1471</v>
      </c>
      <c r="C7451" s="67">
        <v>1</v>
      </c>
      <c r="D7451" s="67">
        <v>1</v>
      </c>
      <c r="E7451" s="67">
        <v>2.5</v>
      </c>
      <c r="F7451" s="600"/>
      <c r="G7451" s="67">
        <v>3</v>
      </c>
      <c r="H7451" s="600">
        <f t="shared" ref="H7451:H7459" si="430">+PRODUCT(C7451:G7451)</f>
        <v>7.5</v>
      </c>
    </row>
    <row r="7452" spans="1:8">
      <c r="A7452" s="67"/>
      <c r="B7452" s="67" t="s">
        <v>1471</v>
      </c>
      <c r="C7452" s="67">
        <v>1</v>
      </c>
      <c r="D7452" s="67">
        <v>1</v>
      </c>
      <c r="E7452" s="67">
        <v>2.9</v>
      </c>
      <c r="F7452" s="600"/>
      <c r="G7452" s="67">
        <v>3</v>
      </c>
      <c r="H7452" s="600">
        <f t="shared" si="430"/>
        <v>8.6999999999999993</v>
      </c>
    </row>
    <row r="7453" spans="1:8">
      <c r="A7453" s="67"/>
      <c r="B7453" s="67" t="s">
        <v>1472</v>
      </c>
      <c r="C7453" s="67">
        <v>-1</v>
      </c>
      <c r="D7453" s="67">
        <v>1</v>
      </c>
      <c r="E7453" s="67">
        <v>0.6</v>
      </c>
      <c r="F7453" s="600"/>
      <c r="G7453" s="67">
        <f>2.1-1.025</f>
        <v>1.075</v>
      </c>
      <c r="H7453" s="600">
        <f t="shared" si="430"/>
        <v>-0.64500000000000002</v>
      </c>
    </row>
    <row r="7454" spans="1:8">
      <c r="A7454" s="67"/>
      <c r="B7454" s="67" t="s">
        <v>401</v>
      </c>
      <c r="C7454" s="67">
        <v>1</v>
      </c>
      <c r="D7454" s="67">
        <v>1</v>
      </c>
      <c r="E7454" s="67">
        <v>1.625</v>
      </c>
      <c r="F7454" s="600"/>
      <c r="G7454" s="67">
        <v>3</v>
      </c>
      <c r="H7454" s="600">
        <f t="shared" si="430"/>
        <v>4.875</v>
      </c>
    </row>
    <row r="7455" spans="1:8">
      <c r="A7455" s="67"/>
      <c r="B7455" s="67" t="s">
        <v>1473</v>
      </c>
      <c r="C7455" s="67">
        <v>1</v>
      </c>
      <c r="D7455" s="67">
        <v>1</v>
      </c>
      <c r="E7455" s="67">
        <f>4.348+2*0.15</f>
        <v>4.6479999999999997</v>
      </c>
      <c r="F7455" s="600"/>
      <c r="G7455" s="67">
        <v>3</v>
      </c>
      <c r="H7455" s="600">
        <f t="shared" si="430"/>
        <v>13.944000000000001</v>
      </c>
    </row>
    <row r="7456" spans="1:8">
      <c r="A7456" s="67"/>
      <c r="B7456" s="67" t="s">
        <v>1520</v>
      </c>
      <c r="C7456" s="67">
        <v>1</v>
      </c>
      <c r="D7456" s="67">
        <v>-1</v>
      </c>
      <c r="E7456" s="67">
        <v>0.6</v>
      </c>
      <c r="F7456" s="600"/>
      <c r="G7456" s="67">
        <v>2.1</v>
      </c>
      <c r="H7456" s="600">
        <f t="shared" si="430"/>
        <v>-1.26</v>
      </c>
    </row>
    <row r="7457" spans="1:8">
      <c r="A7457" s="67"/>
      <c r="B7457" s="67"/>
      <c r="C7457" s="67"/>
      <c r="D7457" s="67"/>
      <c r="E7457" s="67"/>
      <c r="F7457" s="600"/>
      <c r="G7457" s="67"/>
      <c r="H7457" s="600">
        <f t="shared" si="430"/>
        <v>0</v>
      </c>
    </row>
    <row r="7458" spans="1:8">
      <c r="A7458" s="67"/>
      <c r="B7458" s="67" t="s">
        <v>1510</v>
      </c>
      <c r="C7458" s="67">
        <v>1</v>
      </c>
      <c r="D7458" s="67">
        <v>1</v>
      </c>
      <c r="E7458" s="67">
        <f>1.75+0.597</f>
        <v>2.347</v>
      </c>
      <c r="F7458" s="600"/>
      <c r="G7458" s="67">
        <v>3</v>
      </c>
      <c r="H7458" s="600">
        <f t="shared" si="430"/>
        <v>7.0410000000000004</v>
      </c>
    </row>
    <row r="7459" spans="1:8">
      <c r="A7459" s="67"/>
      <c r="B7459" s="67" t="s">
        <v>1476</v>
      </c>
      <c r="C7459" s="67">
        <v>-1</v>
      </c>
      <c r="D7459" s="67">
        <v>1</v>
      </c>
      <c r="E7459" s="67">
        <v>0.6</v>
      </c>
      <c r="F7459" s="600"/>
      <c r="G7459" s="67">
        <f>2.1-0.81</f>
        <v>1.29</v>
      </c>
      <c r="H7459" s="600">
        <f t="shared" si="430"/>
        <v>-0.77400000000000002</v>
      </c>
    </row>
    <row r="7460" spans="1:8">
      <c r="A7460" s="67"/>
      <c r="B7460" s="67"/>
      <c r="C7460" s="67"/>
      <c r="D7460" s="67"/>
      <c r="E7460" s="67"/>
      <c r="F7460" s="600"/>
      <c r="G7460" s="67"/>
      <c r="H7460" s="600"/>
    </row>
    <row r="7461" spans="1:8">
      <c r="A7461" s="67"/>
      <c r="B7461" s="67" t="s">
        <v>1477</v>
      </c>
      <c r="C7461" s="67"/>
      <c r="D7461" s="67"/>
      <c r="E7461" s="67"/>
      <c r="F7461" s="600"/>
      <c r="G7461" s="67"/>
      <c r="H7461" s="600"/>
    </row>
    <row r="7462" spans="1:8">
      <c r="A7462" s="67"/>
      <c r="B7462" s="67" t="s">
        <v>1478</v>
      </c>
      <c r="C7462" s="67">
        <v>2</v>
      </c>
      <c r="D7462" s="67">
        <v>1</v>
      </c>
      <c r="E7462" s="67">
        <f>3.25+0.395</f>
        <v>3.645</v>
      </c>
      <c r="F7462" s="600"/>
      <c r="G7462" s="67">
        <v>3</v>
      </c>
      <c r="H7462" s="600">
        <f>+PRODUCT(C7462:G7462)</f>
        <v>21.87</v>
      </c>
    </row>
    <row r="7463" spans="1:8">
      <c r="A7463" s="67"/>
      <c r="B7463" s="67" t="s">
        <v>1472</v>
      </c>
      <c r="C7463" s="67">
        <v>2</v>
      </c>
      <c r="D7463" s="67">
        <v>-1</v>
      </c>
      <c r="E7463" s="67">
        <v>0.6</v>
      </c>
      <c r="F7463" s="600"/>
      <c r="G7463" s="67">
        <f>2.1-1.025</f>
        <v>1.075</v>
      </c>
      <c r="H7463" s="600">
        <f>+PRODUCT(C7463:G7463)</f>
        <v>-1.29</v>
      </c>
    </row>
    <row r="7464" spans="1:8">
      <c r="A7464" s="67"/>
      <c r="B7464" s="67" t="s">
        <v>1478</v>
      </c>
      <c r="C7464" s="67">
        <v>2</v>
      </c>
      <c r="D7464" s="67">
        <v>1</v>
      </c>
      <c r="E7464" s="67">
        <v>2.774</v>
      </c>
      <c r="F7464" s="600"/>
      <c r="G7464" s="67">
        <v>3</v>
      </c>
      <c r="H7464" s="600">
        <f>+PRODUCT(C7464:G7464)</f>
        <v>16.643999999999998</v>
      </c>
    </row>
    <row r="7465" spans="1:8">
      <c r="A7465" s="67"/>
      <c r="B7465" s="67" t="s">
        <v>1475</v>
      </c>
      <c r="C7465" s="67">
        <v>2</v>
      </c>
      <c r="D7465" s="67">
        <v>1</v>
      </c>
      <c r="E7465" s="67">
        <f>1.75+0.597</f>
        <v>2.347</v>
      </c>
      <c r="F7465" s="600"/>
      <c r="G7465" s="67">
        <v>3</v>
      </c>
      <c r="H7465" s="600">
        <f>+PRODUCT(C7465:G7465)</f>
        <v>14.082000000000001</v>
      </c>
    </row>
    <row r="7466" spans="1:8">
      <c r="A7466" s="67"/>
      <c r="B7466" s="67" t="s">
        <v>1476</v>
      </c>
      <c r="C7466" s="67">
        <v>2</v>
      </c>
      <c r="D7466" s="67">
        <v>-1</v>
      </c>
      <c r="E7466" s="67">
        <v>0.6</v>
      </c>
      <c r="F7466" s="600"/>
      <c r="G7466" s="67">
        <f>2.1-0.81</f>
        <v>1.29</v>
      </c>
      <c r="H7466" s="600">
        <f>+PRODUCT(C7466:G7466)</f>
        <v>-1.548</v>
      </c>
    </row>
    <row r="7467" spans="1:8">
      <c r="A7467" s="67"/>
      <c r="B7467" s="67"/>
      <c r="C7467" s="67"/>
      <c r="D7467" s="67"/>
      <c r="E7467" s="67"/>
      <c r="F7467" s="600"/>
      <c r="G7467" s="67"/>
      <c r="H7467" s="600"/>
    </row>
    <row r="7468" spans="1:8">
      <c r="A7468" s="67"/>
      <c r="B7468" s="67" t="s">
        <v>1479</v>
      </c>
      <c r="C7468" s="67"/>
      <c r="D7468" s="67"/>
      <c r="E7468" s="67"/>
      <c r="F7468" s="600"/>
      <c r="G7468" s="67"/>
      <c r="H7468" s="600"/>
    </row>
    <row r="7469" spans="1:8">
      <c r="A7469" s="67"/>
      <c r="B7469" s="67" t="s">
        <v>1478</v>
      </c>
      <c r="C7469" s="67">
        <v>1</v>
      </c>
      <c r="D7469" s="67">
        <v>1</v>
      </c>
      <c r="E7469" s="67">
        <f>7.486+0.15*2</f>
        <v>7.7859999999999996</v>
      </c>
      <c r="F7469" s="600"/>
      <c r="G7469" s="67">
        <v>3</v>
      </c>
      <c r="H7469" s="600">
        <f>+PRODUCT(C7469:G7469)</f>
        <v>23.358000000000001</v>
      </c>
    </row>
    <row r="7470" spans="1:8">
      <c r="A7470" s="67"/>
      <c r="B7470" s="67" t="s">
        <v>1480</v>
      </c>
      <c r="C7470" s="67">
        <v>2</v>
      </c>
      <c r="D7470" s="67">
        <v>1</v>
      </c>
      <c r="E7470" s="67">
        <f>2.85+0.594</f>
        <v>3.444</v>
      </c>
      <c r="F7470" s="600"/>
      <c r="G7470" s="67">
        <v>3</v>
      </c>
      <c r="H7470" s="600">
        <f>+PRODUCT(C7470:G7470)</f>
        <v>20.664000000000001</v>
      </c>
    </row>
    <row r="7471" spans="1:8">
      <c r="A7471" s="67"/>
      <c r="B7471" s="67" t="s">
        <v>1472</v>
      </c>
      <c r="C7471" s="67">
        <v>-2</v>
      </c>
      <c r="D7471" s="67">
        <v>1</v>
      </c>
      <c r="E7471" s="67">
        <v>0.6</v>
      </c>
      <c r="F7471" s="600"/>
      <c r="G7471" s="67">
        <f>2.1-1.025</f>
        <v>1.075</v>
      </c>
      <c r="H7471" s="600">
        <f>+PRODUCT(C7471:G7471)</f>
        <v>-1.29</v>
      </c>
    </row>
    <row r="7472" spans="1:8">
      <c r="A7472" s="67"/>
      <c r="B7472" s="67" t="s">
        <v>1475</v>
      </c>
      <c r="C7472" s="67">
        <v>2</v>
      </c>
      <c r="D7472" s="67">
        <v>1</v>
      </c>
      <c r="E7472" s="67">
        <f>1.75+0.672</f>
        <v>2.4220000000000002</v>
      </c>
      <c r="F7472" s="600"/>
      <c r="G7472" s="67">
        <v>3</v>
      </c>
      <c r="H7472" s="600">
        <f>+PRODUCT(C7472:G7472)</f>
        <v>14.532</v>
      </c>
    </row>
    <row r="7473" spans="1:8">
      <c r="A7473" s="67"/>
      <c r="B7473" s="67" t="s">
        <v>1476</v>
      </c>
      <c r="C7473" s="67">
        <v>2</v>
      </c>
      <c r="D7473" s="67">
        <v>-1</v>
      </c>
      <c r="E7473" s="67">
        <v>0.6</v>
      </c>
      <c r="F7473" s="600"/>
      <c r="G7473" s="67">
        <f>2.1-0.81</f>
        <v>1.29</v>
      </c>
      <c r="H7473" s="600">
        <f>+PRODUCT(C7473:G7473)</f>
        <v>-1.548</v>
      </c>
    </row>
    <row r="7474" spans="1:8">
      <c r="A7474" s="67"/>
      <c r="B7474" s="67"/>
      <c r="C7474" s="67"/>
      <c r="D7474" s="67"/>
      <c r="E7474" s="67"/>
      <c r="F7474" s="600"/>
      <c r="G7474" s="67"/>
      <c r="H7474" s="600"/>
    </row>
    <row r="7475" spans="1:8">
      <c r="A7475" s="67"/>
      <c r="B7475" s="67"/>
      <c r="C7475" s="67"/>
      <c r="D7475" s="67"/>
      <c r="E7475" s="67"/>
      <c r="F7475" s="600"/>
      <c r="G7475" s="67"/>
      <c r="H7475" s="600"/>
    </row>
    <row r="7476" spans="1:8">
      <c r="A7476" s="67"/>
      <c r="B7476" s="67" t="s">
        <v>1481</v>
      </c>
      <c r="C7476" s="67"/>
      <c r="D7476" s="67"/>
      <c r="E7476" s="67"/>
      <c r="F7476" s="600"/>
      <c r="G7476" s="67"/>
      <c r="H7476" s="600"/>
    </row>
    <row r="7477" spans="1:8">
      <c r="A7477" s="67"/>
      <c r="B7477" s="67" t="s">
        <v>1478</v>
      </c>
      <c r="C7477" s="67">
        <v>1</v>
      </c>
      <c r="D7477" s="67">
        <v>1</v>
      </c>
      <c r="E7477" s="67">
        <f>7.336+2*0.15</f>
        <v>7.6360000000000001</v>
      </c>
      <c r="F7477" s="600"/>
      <c r="G7477" s="67">
        <v>3</v>
      </c>
      <c r="H7477" s="600">
        <f t="shared" ref="H7477:H7482" si="431">+PRODUCT(C7477:G7477)</f>
        <v>22.908000000000001</v>
      </c>
    </row>
    <row r="7478" spans="1:8">
      <c r="A7478" s="67"/>
      <c r="B7478" s="67" t="s">
        <v>1474</v>
      </c>
      <c r="C7478" s="67">
        <v>-1</v>
      </c>
      <c r="D7478" s="67">
        <v>1</v>
      </c>
      <c r="E7478" s="67">
        <v>0.6</v>
      </c>
      <c r="F7478" s="600"/>
      <c r="G7478" s="67">
        <v>2.1</v>
      </c>
      <c r="H7478" s="600">
        <f t="shared" si="431"/>
        <v>-1.26</v>
      </c>
    </row>
    <row r="7479" spans="1:8">
      <c r="A7479" s="67"/>
      <c r="B7479" s="67" t="s">
        <v>1480</v>
      </c>
      <c r="C7479" s="67">
        <v>2</v>
      </c>
      <c r="D7479" s="67">
        <v>1</v>
      </c>
      <c r="E7479" s="67">
        <f>2.85+0.594</f>
        <v>3.444</v>
      </c>
      <c r="F7479" s="600"/>
      <c r="G7479" s="67">
        <v>3</v>
      </c>
      <c r="H7479" s="600">
        <f t="shared" si="431"/>
        <v>20.664000000000001</v>
      </c>
    </row>
    <row r="7480" spans="1:8">
      <c r="A7480" s="67"/>
      <c r="B7480" s="67" t="s">
        <v>1472</v>
      </c>
      <c r="C7480" s="67">
        <v>-2</v>
      </c>
      <c r="D7480" s="67">
        <v>1</v>
      </c>
      <c r="E7480" s="67">
        <v>0.6</v>
      </c>
      <c r="F7480" s="600"/>
      <c r="G7480" s="67">
        <f>2.1-1.025</f>
        <v>1.075</v>
      </c>
      <c r="H7480" s="600">
        <f t="shared" si="431"/>
        <v>-1.29</v>
      </c>
    </row>
    <row r="7481" spans="1:8">
      <c r="A7481" s="67"/>
      <c r="B7481" s="67" t="s">
        <v>1475</v>
      </c>
      <c r="C7481" s="67">
        <v>2</v>
      </c>
      <c r="D7481" s="67">
        <v>1</v>
      </c>
      <c r="E7481" s="67">
        <f>1.75+0.672</f>
        <v>2.4220000000000002</v>
      </c>
      <c r="F7481" s="600"/>
      <c r="G7481" s="67">
        <v>3</v>
      </c>
      <c r="H7481" s="600">
        <f t="shared" si="431"/>
        <v>14.532</v>
      </c>
    </row>
    <row r="7482" spans="1:8">
      <c r="A7482" s="67"/>
      <c r="B7482" s="67" t="s">
        <v>1476</v>
      </c>
      <c r="C7482" s="67">
        <v>1</v>
      </c>
      <c r="D7482" s="67">
        <v>-1</v>
      </c>
      <c r="E7482" s="67">
        <v>0.6</v>
      </c>
      <c r="F7482" s="600"/>
      <c r="G7482" s="67">
        <f>2.1-0.81</f>
        <v>1.29</v>
      </c>
      <c r="H7482" s="600">
        <f t="shared" si="431"/>
        <v>-0.77400000000000002</v>
      </c>
    </row>
    <row r="7483" spans="1:8">
      <c r="A7483" s="67"/>
      <c r="B7483" s="67"/>
      <c r="C7483" s="67"/>
      <c r="D7483" s="67"/>
      <c r="E7483" s="67"/>
      <c r="F7483" s="600"/>
      <c r="G7483" s="67"/>
      <c r="H7483" s="600"/>
    </row>
    <row r="7484" spans="1:8">
      <c r="A7484" s="67"/>
      <c r="B7484" s="67"/>
      <c r="C7484" s="67"/>
      <c r="D7484" s="67"/>
      <c r="E7484" s="67"/>
      <c r="F7484" s="600"/>
      <c r="G7484" s="67"/>
      <c r="H7484" s="600"/>
    </row>
    <row r="7485" spans="1:8">
      <c r="A7485" s="67"/>
      <c r="B7485" s="601" t="s">
        <v>1482</v>
      </c>
      <c r="C7485" s="67"/>
      <c r="D7485" s="67"/>
      <c r="E7485" s="67"/>
      <c r="F7485" s="600"/>
      <c r="G7485" s="67"/>
      <c r="H7485" s="600"/>
    </row>
    <row r="7486" spans="1:8">
      <c r="A7486" s="67"/>
      <c r="B7486" s="713" t="s">
        <v>1444</v>
      </c>
      <c r="C7486" s="67">
        <v>5</v>
      </c>
      <c r="D7486" s="67">
        <v>1</v>
      </c>
      <c r="E7486" s="67">
        <v>2.8460000000000001</v>
      </c>
      <c r="F7486" s="600"/>
      <c r="G7486" s="67">
        <v>3</v>
      </c>
      <c r="H7486" s="600">
        <f>+PRODUCT(C7486:G7486)</f>
        <v>42.69</v>
      </c>
    </row>
    <row r="7487" spans="1:8">
      <c r="A7487" s="67"/>
      <c r="B7487" s="713"/>
      <c r="C7487" s="67">
        <v>3</v>
      </c>
      <c r="D7487" s="67">
        <v>1</v>
      </c>
      <c r="E7487" s="67">
        <v>1.53</v>
      </c>
      <c r="F7487" s="600"/>
      <c r="G7487" s="67">
        <v>3</v>
      </c>
      <c r="H7487" s="600">
        <f>+PRODUCT(C7487:G7487)</f>
        <v>13.77</v>
      </c>
    </row>
    <row r="7488" spans="1:8">
      <c r="A7488" s="67"/>
      <c r="B7488" s="713"/>
      <c r="C7488" s="67">
        <v>6</v>
      </c>
      <c r="D7488" s="67">
        <v>1</v>
      </c>
      <c r="E7488" s="67">
        <v>2</v>
      </c>
      <c r="F7488" s="600"/>
      <c r="G7488" s="67">
        <v>3</v>
      </c>
      <c r="H7488" s="600">
        <f>+PRODUCT(C7488:G7488)</f>
        <v>36</v>
      </c>
    </row>
    <row r="7489" spans="1:8">
      <c r="A7489" s="67"/>
      <c r="B7489" s="67"/>
      <c r="C7489" s="67"/>
      <c r="D7489" s="67"/>
      <c r="E7489" s="67"/>
      <c r="F7489" s="600"/>
      <c r="G7489" s="67"/>
      <c r="H7489" s="600"/>
    </row>
    <row r="7490" spans="1:8">
      <c r="A7490" s="67"/>
      <c r="B7490" s="67" t="s">
        <v>1483</v>
      </c>
      <c r="C7490" s="67">
        <v>4</v>
      </c>
      <c r="D7490" s="67">
        <v>1</v>
      </c>
      <c r="E7490" s="67">
        <v>4.7649999999999997</v>
      </c>
      <c r="F7490" s="600"/>
      <c r="G7490" s="67">
        <v>3</v>
      </c>
      <c r="H7490" s="600">
        <f>+PRODUCT(C7490:G7490)</f>
        <v>57.18</v>
      </c>
    </row>
    <row r="7491" spans="1:8">
      <c r="A7491" s="67"/>
      <c r="B7491" s="67" t="s">
        <v>1529</v>
      </c>
      <c r="C7491" s="67">
        <v>6</v>
      </c>
      <c r="D7491" s="67">
        <v>-1</v>
      </c>
      <c r="E7491" s="67">
        <v>2.4</v>
      </c>
      <c r="F7491" s="600"/>
      <c r="G7491" s="67">
        <f>2.95-0.165</f>
        <v>2.7850000000000001</v>
      </c>
      <c r="H7491" s="600">
        <f>+PRODUCT(C7491:G7491)</f>
        <v>-40.103999999999999</v>
      </c>
    </row>
    <row r="7492" spans="1:8">
      <c r="A7492" s="67"/>
      <c r="B7492" s="67"/>
      <c r="C7492" s="67"/>
      <c r="D7492" s="67"/>
      <c r="E7492" s="67"/>
      <c r="F7492" s="600"/>
      <c r="G7492" s="67"/>
      <c r="H7492" s="600"/>
    </row>
    <row r="7493" spans="1:8">
      <c r="A7493" s="67"/>
      <c r="B7493" s="67" t="s">
        <v>1486</v>
      </c>
      <c r="C7493" s="67"/>
      <c r="D7493" s="67"/>
      <c r="E7493" s="67"/>
      <c r="F7493" s="600"/>
      <c r="G7493" s="67"/>
      <c r="H7493" s="600"/>
    </row>
    <row r="7494" spans="1:8">
      <c r="A7494" s="67"/>
      <c r="B7494" s="67" t="s">
        <v>1515</v>
      </c>
      <c r="C7494" s="67">
        <v>1</v>
      </c>
      <c r="D7494" s="67">
        <v>1</v>
      </c>
      <c r="E7494" s="67">
        <v>20.66</v>
      </c>
      <c r="F7494" s="600"/>
      <c r="G7494" s="67">
        <v>3</v>
      </c>
      <c r="H7494" s="600">
        <f>+PRODUCT(C7494:G7494)</f>
        <v>61.98</v>
      </c>
    </row>
    <row r="7495" spans="1:8">
      <c r="A7495" s="67"/>
      <c r="B7495" s="67" t="s">
        <v>1516</v>
      </c>
      <c r="C7495" s="67">
        <v>4</v>
      </c>
      <c r="D7495" s="67">
        <v>-1</v>
      </c>
      <c r="E7495" s="67">
        <v>0.9</v>
      </c>
      <c r="F7495" s="600"/>
      <c r="G7495" s="67">
        <f>2.1-1.24</f>
        <v>0.86</v>
      </c>
      <c r="H7495" s="600">
        <f>+PRODUCT(C7495:G7495)</f>
        <v>-3.0960000000000001</v>
      </c>
    </row>
    <row r="7496" spans="1:8">
      <c r="A7496" s="67"/>
      <c r="B7496" s="67"/>
      <c r="C7496" s="67"/>
      <c r="D7496" s="67"/>
      <c r="E7496" s="67"/>
      <c r="F7496" s="600"/>
      <c r="G7496" s="67"/>
      <c r="H7496" s="600"/>
    </row>
    <row r="7497" spans="1:8">
      <c r="A7497" s="67"/>
      <c r="B7497" s="67" t="s">
        <v>1530</v>
      </c>
      <c r="C7497" s="67">
        <v>8</v>
      </c>
      <c r="D7497" s="67">
        <v>1</v>
      </c>
      <c r="E7497" s="67">
        <v>1.5</v>
      </c>
      <c r="F7497" s="600"/>
      <c r="G7497" s="67">
        <v>3</v>
      </c>
      <c r="H7497" s="600">
        <f>+PRODUCT(C7497:G7497)</f>
        <v>36</v>
      </c>
    </row>
    <row r="7498" spans="1:8">
      <c r="A7498" s="67"/>
      <c r="B7498" s="67" t="s">
        <v>1511</v>
      </c>
      <c r="C7498" s="67">
        <v>-4</v>
      </c>
      <c r="D7498" s="67">
        <v>1</v>
      </c>
      <c r="E7498" s="67">
        <v>0.9</v>
      </c>
      <c r="F7498" s="600"/>
      <c r="G7498" s="67">
        <v>2.1</v>
      </c>
      <c r="H7498" s="600">
        <f>+PRODUCT(C7498:G7498)</f>
        <v>-7.56</v>
      </c>
    </row>
    <row r="7499" spans="1:8">
      <c r="A7499" s="67"/>
      <c r="B7499" s="67" t="s">
        <v>1492</v>
      </c>
      <c r="C7499" s="67">
        <v>-4</v>
      </c>
      <c r="D7499" s="67">
        <v>1</v>
      </c>
      <c r="E7499" s="67">
        <v>0.6</v>
      </c>
      <c r="F7499" s="600"/>
      <c r="G7499" s="67">
        <f>2.1-0.8</f>
        <v>1.3</v>
      </c>
      <c r="H7499" s="600">
        <f>+PRODUCT(C7499:G7499)</f>
        <v>-3.12</v>
      </c>
    </row>
    <row r="7500" spans="1:8">
      <c r="A7500" s="67"/>
      <c r="B7500" s="67" t="s">
        <v>1519</v>
      </c>
      <c r="C7500" s="67">
        <v>2</v>
      </c>
      <c r="D7500" s="67">
        <v>1</v>
      </c>
      <c r="E7500" s="67">
        <v>8.6859999999999999</v>
      </c>
      <c r="F7500" s="600"/>
      <c r="G7500" s="67">
        <v>3</v>
      </c>
      <c r="H7500" s="600">
        <f>+PRODUCT(C7500:G7500)</f>
        <v>52.116</v>
      </c>
    </row>
    <row r="7501" spans="1:8">
      <c r="A7501" s="67"/>
      <c r="B7501" s="67"/>
      <c r="C7501" s="67"/>
      <c r="D7501" s="67"/>
      <c r="E7501" s="67"/>
      <c r="F7501" s="600"/>
      <c r="G7501" s="67"/>
      <c r="H7501" s="600"/>
    </row>
    <row r="7502" spans="1:8">
      <c r="A7502" s="67"/>
      <c r="B7502" s="67" t="s">
        <v>1521</v>
      </c>
      <c r="C7502" s="67">
        <v>4</v>
      </c>
      <c r="D7502" s="67">
        <v>1</v>
      </c>
      <c r="E7502" s="67">
        <v>2.15</v>
      </c>
      <c r="F7502" s="600"/>
      <c r="G7502" s="67">
        <v>3</v>
      </c>
      <c r="H7502" s="600">
        <f>+PRODUCT(C7502:G7502)</f>
        <v>25.8</v>
      </c>
    </row>
    <row r="7503" spans="1:8">
      <c r="A7503" s="67"/>
      <c r="B7503" s="67" t="s">
        <v>1495</v>
      </c>
      <c r="C7503" s="67">
        <v>4</v>
      </c>
      <c r="D7503" s="67">
        <v>-1</v>
      </c>
      <c r="E7503" s="67">
        <v>0.75</v>
      </c>
      <c r="F7503" s="600"/>
      <c r="G7503" s="67">
        <v>2.1</v>
      </c>
      <c r="H7503" s="600">
        <f>+PRODUCT(C7503:G7503)</f>
        <v>-6.3</v>
      </c>
    </row>
    <row r="7504" spans="1:8">
      <c r="A7504" s="67"/>
      <c r="B7504" s="67" t="s">
        <v>1518</v>
      </c>
      <c r="C7504" s="67">
        <v>4</v>
      </c>
      <c r="D7504" s="67">
        <v>-1</v>
      </c>
      <c r="E7504" s="67">
        <v>0.6</v>
      </c>
      <c r="F7504" s="600"/>
      <c r="G7504" s="67">
        <f>2.1-1.025</f>
        <v>1.075</v>
      </c>
      <c r="H7504" s="600">
        <f>+PRODUCT(C7504:G7504)</f>
        <v>-2.58</v>
      </c>
    </row>
    <row r="7505" spans="1:8">
      <c r="A7505" s="67"/>
      <c r="B7505" s="67"/>
      <c r="C7505" s="67"/>
      <c r="D7505" s="67"/>
      <c r="E7505" s="67"/>
      <c r="F7505" s="600"/>
      <c r="G7505" s="67"/>
      <c r="H7505" s="600"/>
    </row>
    <row r="7506" spans="1:8">
      <c r="A7506" s="67"/>
      <c r="B7506" s="67" t="s">
        <v>84</v>
      </c>
      <c r="C7506" s="67"/>
      <c r="D7506" s="67"/>
      <c r="E7506" s="67"/>
      <c r="F7506" s="600"/>
      <c r="G7506" s="67"/>
      <c r="H7506" s="600"/>
    </row>
    <row r="7507" spans="1:8">
      <c r="A7507" s="67"/>
      <c r="B7507" s="67" t="s">
        <v>359</v>
      </c>
      <c r="C7507" s="67">
        <v>1</v>
      </c>
      <c r="D7507" s="67">
        <v>1</v>
      </c>
      <c r="E7507" s="67">
        <v>3.05</v>
      </c>
      <c r="F7507" s="600"/>
      <c r="G7507" s="67">
        <v>3</v>
      </c>
      <c r="H7507" s="600">
        <f t="shared" ref="H7507:H7514" si="432">+PRODUCT(C7507:G7507)</f>
        <v>9.15</v>
      </c>
    </row>
    <row r="7508" spans="1:8">
      <c r="A7508" s="67"/>
      <c r="B7508" s="67"/>
      <c r="C7508" s="67">
        <v>1</v>
      </c>
      <c r="D7508" s="67">
        <v>1</v>
      </c>
      <c r="E7508" s="67">
        <f>3.05+0.8</f>
        <v>3.85</v>
      </c>
      <c r="F7508" s="600"/>
      <c r="G7508" s="67">
        <v>3</v>
      </c>
      <c r="H7508" s="600">
        <f t="shared" si="432"/>
        <v>11.55</v>
      </c>
    </row>
    <row r="7509" spans="1:8">
      <c r="A7509" s="67"/>
      <c r="B7509" s="67" t="s">
        <v>1498</v>
      </c>
      <c r="C7509" s="67">
        <v>-2</v>
      </c>
      <c r="D7509" s="67">
        <v>1</v>
      </c>
      <c r="E7509" s="67">
        <v>0.9</v>
      </c>
      <c r="F7509" s="600"/>
      <c r="G7509" s="67">
        <f>1.665-0.165</f>
        <v>1.5</v>
      </c>
      <c r="H7509" s="600">
        <f t="shared" si="432"/>
        <v>-2.7</v>
      </c>
    </row>
    <row r="7510" spans="1:8">
      <c r="A7510" s="67"/>
      <c r="B7510" s="67" t="s">
        <v>1499</v>
      </c>
      <c r="C7510" s="67">
        <v>-2</v>
      </c>
      <c r="D7510" s="67">
        <v>1</v>
      </c>
      <c r="E7510" s="67">
        <v>0.9</v>
      </c>
      <c r="F7510" s="600"/>
      <c r="G7510" s="67">
        <f>2.95-2.25</f>
        <v>0.7</v>
      </c>
      <c r="H7510" s="600">
        <f t="shared" si="432"/>
        <v>-1.26</v>
      </c>
    </row>
    <row r="7511" spans="1:8">
      <c r="A7511" s="67"/>
      <c r="B7511" s="67" t="s">
        <v>401</v>
      </c>
      <c r="C7511" s="67">
        <v>1</v>
      </c>
      <c r="D7511" s="67">
        <v>1</v>
      </c>
      <c r="E7511" s="67">
        <v>6.03</v>
      </c>
      <c r="F7511" s="600"/>
      <c r="G7511" s="67">
        <v>3</v>
      </c>
      <c r="H7511" s="600">
        <f t="shared" si="432"/>
        <v>18.09</v>
      </c>
    </row>
    <row r="7512" spans="1:8">
      <c r="A7512" s="67"/>
      <c r="B7512" s="67" t="s">
        <v>360</v>
      </c>
      <c r="C7512" s="67">
        <v>1</v>
      </c>
      <c r="D7512" s="67">
        <v>1</v>
      </c>
      <c r="E7512" s="67">
        <f>6.35</f>
        <v>6.35</v>
      </c>
      <c r="F7512" s="600"/>
      <c r="G7512" s="67">
        <v>3</v>
      </c>
      <c r="H7512" s="600">
        <f t="shared" si="432"/>
        <v>19.05</v>
      </c>
    </row>
    <row r="7513" spans="1:8">
      <c r="A7513" s="67"/>
      <c r="B7513" s="67" t="s">
        <v>1501</v>
      </c>
      <c r="C7513" s="67">
        <v>-1</v>
      </c>
      <c r="D7513" s="67">
        <v>1</v>
      </c>
      <c r="E7513" s="67">
        <v>1.5</v>
      </c>
      <c r="F7513" s="600"/>
      <c r="G7513" s="67">
        <v>2.1</v>
      </c>
      <c r="H7513" s="600">
        <f t="shared" si="432"/>
        <v>-3.15</v>
      </c>
    </row>
    <row r="7514" spans="1:8">
      <c r="A7514" s="67"/>
      <c r="B7514" s="67" t="s">
        <v>1522</v>
      </c>
      <c r="C7514" s="67">
        <v>2</v>
      </c>
      <c r="D7514" s="67">
        <v>1</v>
      </c>
      <c r="E7514" s="67">
        <v>0.69899999999999995</v>
      </c>
      <c r="F7514" s="600"/>
      <c r="G7514" s="67">
        <v>3</v>
      </c>
      <c r="H7514" s="600">
        <f t="shared" si="432"/>
        <v>4.194</v>
      </c>
    </row>
    <row r="7515" spans="1:8">
      <c r="A7515" s="67"/>
      <c r="B7515" s="67"/>
      <c r="C7515" s="67"/>
      <c r="D7515" s="67"/>
      <c r="E7515" s="67"/>
      <c r="F7515" s="600"/>
      <c r="G7515" s="67"/>
      <c r="H7515" s="600"/>
    </row>
    <row r="7516" spans="1:8">
      <c r="A7516" s="67"/>
      <c r="B7516" s="67" t="s">
        <v>1502</v>
      </c>
      <c r="C7516" s="67"/>
      <c r="D7516" s="67"/>
      <c r="E7516" s="67"/>
      <c r="F7516" s="600"/>
      <c r="G7516" s="67"/>
      <c r="H7516" s="600"/>
    </row>
    <row r="7517" spans="1:8">
      <c r="A7517" s="67"/>
      <c r="B7517" s="67" t="s">
        <v>359</v>
      </c>
      <c r="C7517" s="67">
        <v>1</v>
      </c>
      <c r="D7517" s="67">
        <v>1</v>
      </c>
      <c r="E7517" s="67">
        <v>2.4929999999999999</v>
      </c>
      <c r="F7517" s="600"/>
      <c r="G7517" s="67">
        <v>3</v>
      </c>
      <c r="H7517" s="600">
        <f>+PRODUCT(C7517:G7517)</f>
        <v>7.4790000000000001</v>
      </c>
    </row>
    <row r="7518" spans="1:8">
      <c r="A7518" s="67"/>
      <c r="B7518" s="67" t="s">
        <v>401</v>
      </c>
      <c r="C7518" s="67">
        <v>1</v>
      </c>
      <c r="D7518" s="67">
        <v>1</v>
      </c>
      <c r="E7518" s="67">
        <f>4.291+4.138</f>
        <v>8.4290000000000003</v>
      </c>
      <c r="F7518" s="600"/>
      <c r="G7518" s="67">
        <v>3</v>
      </c>
      <c r="H7518" s="600">
        <f>+PRODUCT(C7518:G7518)</f>
        <v>25.286999999999999</v>
      </c>
    </row>
    <row r="7519" spans="1:8">
      <c r="A7519" s="67"/>
      <c r="B7519" s="67" t="s">
        <v>1503</v>
      </c>
      <c r="C7519" s="67">
        <v>-1</v>
      </c>
      <c r="D7519" s="67">
        <v>1</v>
      </c>
      <c r="E7519" s="67">
        <v>0.6</v>
      </c>
      <c r="F7519" s="600"/>
      <c r="G7519" s="67">
        <f>2.31-0.81</f>
        <v>1.5</v>
      </c>
      <c r="H7519" s="600">
        <f>+PRODUCT(C7519:G7519)</f>
        <v>-0.9</v>
      </c>
    </row>
    <row r="7520" spans="1:8">
      <c r="A7520" s="67"/>
      <c r="B7520" s="67" t="s">
        <v>360</v>
      </c>
      <c r="C7520" s="67">
        <v>1</v>
      </c>
      <c r="D7520" s="67">
        <v>1</v>
      </c>
      <c r="E7520" s="67">
        <f>7.93+0.75</f>
        <v>8.68</v>
      </c>
      <c r="F7520" s="600"/>
      <c r="G7520" s="67">
        <v>3</v>
      </c>
      <c r="H7520" s="600">
        <f>+PRODUCT(C7520:G7520)</f>
        <v>26.04</v>
      </c>
    </row>
    <row r="7521" spans="1:8">
      <c r="A7521" s="67"/>
      <c r="B7521" s="67" t="s">
        <v>1501</v>
      </c>
      <c r="C7521" s="67">
        <v>-1</v>
      </c>
      <c r="D7521" s="67">
        <v>1</v>
      </c>
      <c r="E7521" s="67">
        <v>1.5</v>
      </c>
      <c r="F7521" s="600"/>
      <c r="G7521" s="67">
        <v>2.1</v>
      </c>
      <c r="H7521" s="600">
        <f>+PRODUCT(C7521:G7521)</f>
        <v>-3.15</v>
      </c>
    </row>
    <row r="7522" spans="1:8">
      <c r="A7522" s="67"/>
      <c r="B7522" s="67"/>
      <c r="C7522" s="67"/>
      <c r="D7522" s="67"/>
      <c r="E7522" s="67"/>
      <c r="F7522" s="600"/>
      <c r="G7522" s="67"/>
      <c r="H7522" s="600"/>
    </row>
    <row r="7523" spans="1:8">
      <c r="A7523" s="67"/>
      <c r="B7523" s="67" t="s">
        <v>1399</v>
      </c>
      <c r="C7523" s="67">
        <v>2</v>
      </c>
      <c r="D7523" s="67">
        <v>1</v>
      </c>
      <c r="E7523" s="67">
        <v>1.8</v>
      </c>
      <c r="F7523" s="600"/>
      <c r="G7523" s="67">
        <v>3</v>
      </c>
      <c r="H7523" s="600">
        <f>+PRODUCT(C7523:G7523)</f>
        <v>10.8</v>
      </c>
    </row>
    <row r="7524" spans="1:8">
      <c r="A7524" s="67"/>
      <c r="B7524" s="67" t="s">
        <v>1303</v>
      </c>
      <c r="C7524" s="67">
        <v>1</v>
      </c>
      <c r="D7524" s="67">
        <v>-1</v>
      </c>
      <c r="E7524" s="67">
        <v>0.8</v>
      </c>
      <c r="F7524" s="600"/>
      <c r="G7524" s="67">
        <v>2.1</v>
      </c>
      <c r="H7524" s="600">
        <f>+PRODUCT(C7524:G7524)</f>
        <v>-1.68</v>
      </c>
    </row>
    <row r="7525" spans="1:8">
      <c r="A7525" s="67"/>
      <c r="B7525" s="67"/>
      <c r="C7525" s="67">
        <v>1</v>
      </c>
      <c r="D7525" s="67">
        <v>1</v>
      </c>
      <c r="E7525" s="67">
        <v>0.7</v>
      </c>
      <c r="F7525" s="600"/>
      <c r="G7525" s="67">
        <v>3</v>
      </c>
      <c r="H7525" s="600">
        <f>+PRODUCT(C7525:G7525)</f>
        <v>2.1</v>
      </c>
    </row>
    <row r="7526" spans="1:8">
      <c r="A7526" s="67"/>
      <c r="B7526" s="67"/>
      <c r="C7526" s="67"/>
      <c r="D7526" s="67"/>
      <c r="E7526" s="67"/>
      <c r="F7526" s="600"/>
      <c r="G7526" s="67"/>
      <c r="H7526" s="600"/>
    </row>
    <row r="7527" spans="1:8">
      <c r="A7527" s="67"/>
      <c r="B7527" s="67" t="s">
        <v>409</v>
      </c>
      <c r="C7527" s="67">
        <v>1</v>
      </c>
      <c r="D7527" s="67">
        <v>1</v>
      </c>
      <c r="E7527" s="67">
        <v>1</v>
      </c>
      <c r="F7527" s="600"/>
      <c r="G7527" s="67">
        <v>3</v>
      </c>
      <c r="H7527" s="600">
        <f>+PRODUCT(C7527:G7527)</f>
        <v>3</v>
      </c>
    </row>
    <row r="7528" spans="1:8">
      <c r="A7528" s="67"/>
      <c r="B7528" s="67"/>
      <c r="C7528" s="67">
        <v>1</v>
      </c>
      <c r="D7528" s="67">
        <v>1</v>
      </c>
      <c r="E7528" s="67">
        <v>1.7</v>
      </c>
      <c r="F7528" s="600"/>
      <c r="G7528" s="67">
        <v>3</v>
      </c>
      <c r="H7528" s="600">
        <f>+PRODUCT(C7528:G7528)</f>
        <v>5.0999999999999996</v>
      </c>
    </row>
    <row r="7529" spans="1:8">
      <c r="A7529" s="67"/>
      <c r="B7529" s="67" t="s">
        <v>1504</v>
      </c>
      <c r="C7529" s="67">
        <v>1</v>
      </c>
      <c r="D7529" s="67">
        <v>-1</v>
      </c>
      <c r="E7529" s="67">
        <v>0.9</v>
      </c>
      <c r="F7529" s="600"/>
      <c r="G7529" s="67">
        <f>2.1-0.595</f>
        <v>1.5049999999999999</v>
      </c>
      <c r="H7529" s="600">
        <f>+PRODUCT(C7529:G7529)</f>
        <v>-1.3545</v>
      </c>
    </row>
    <row r="7530" spans="1:8">
      <c r="A7530" s="67"/>
      <c r="B7530" s="67"/>
      <c r="C7530" s="67">
        <v>1</v>
      </c>
      <c r="D7530" s="67">
        <v>1</v>
      </c>
      <c r="E7530" s="67">
        <v>1.32</v>
      </c>
      <c r="F7530" s="600"/>
      <c r="G7530" s="67">
        <v>3</v>
      </c>
      <c r="H7530" s="600">
        <f>+PRODUCT(C7530:G7530)</f>
        <v>3.96</v>
      </c>
    </row>
    <row r="7531" spans="1:8">
      <c r="A7531" s="67"/>
      <c r="B7531" s="67"/>
      <c r="C7531" s="67">
        <v>1</v>
      </c>
      <c r="D7531" s="67">
        <v>1</v>
      </c>
      <c r="E7531" s="67">
        <v>0.27</v>
      </c>
      <c r="F7531" s="600"/>
      <c r="G7531" s="67">
        <v>3</v>
      </c>
      <c r="H7531" s="600">
        <f>+PRODUCT(C7531:G7531)</f>
        <v>0.81</v>
      </c>
    </row>
    <row r="7532" spans="1:8">
      <c r="A7532" s="67"/>
      <c r="B7532" s="67" t="s">
        <v>31</v>
      </c>
      <c r="C7532" s="67"/>
      <c r="D7532" s="600"/>
      <c r="E7532" s="67"/>
      <c r="F7532" s="67"/>
      <c r="G7532" s="600"/>
      <c r="H7532" s="67"/>
    </row>
    <row r="7533" spans="1:8">
      <c r="A7533" s="67"/>
      <c r="B7533" s="67" t="s">
        <v>32</v>
      </c>
      <c r="C7533" s="67">
        <v>1</v>
      </c>
      <c r="D7533" s="600"/>
      <c r="E7533" s="600">
        <f>0.813+3.611</f>
        <v>4.4240000000000004</v>
      </c>
      <c r="F7533" s="600"/>
      <c r="G7533" s="67">
        <v>1.075</v>
      </c>
      <c r="H7533" s="600">
        <f t="shared" ref="H7533:H7543" si="433">+PRODUCT(C7533:G7533)</f>
        <v>4.7557999999999998</v>
      </c>
    </row>
    <row r="7534" spans="1:8">
      <c r="A7534" s="67"/>
      <c r="B7534" s="67"/>
      <c r="C7534" s="67">
        <v>1</v>
      </c>
      <c r="D7534" s="600"/>
      <c r="E7534" s="600">
        <v>13.59</v>
      </c>
      <c r="F7534" s="600"/>
      <c r="G7534" s="67">
        <v>1.075</v>
      </c>
      <c r="H7534" s="600">
        <f t="shared" si="433"/>
        <v>14.609249999999999</v>
      </c>
    </row>
    <row r="7535" spans="1:8">
      <c r="A7535" s="67"/>
      <c r="B7535" s="67" t="s">
        <v>26</v>
      </c>
      <c r="C7535" s="67">
        <v>2</v>
      </c>
      <c r="D7535" s="600"/>
      <c r="E7535" s="67">
        <v>0.84299999999999997</v>
      </c>
      <c r="F7535" s="600"/>
      <c r="G7535" s="67">
        <v>1.2</v>
      </c>
      <c r="H7535" s="600">
        <f t="shared" si="433"/>
        <v>2.0232000000000001</v>
      </c>
    </row>
    <row r="7536" spans="1:8">
      <c r="A7536" s="67"/>
      <c r="B7536" s="67"/>
      <c r="C7536" s="67">
        <v>2</v>
      </c>
      <c r="D7536" s="600"/>
      <c r="E7536" s="67">
        <v>5.8</v>
      </c>
      <c r="F7536" s="600"/>
      <c r="G7536" s="67">
        <v>1.2</v>
      </c>
      <c r="H7536" s="600">
        <f t="shared" si="433"/>
        <v>13.92</v>
      </c>
    </row>
    <row r="7537" spans="1:8">
      <c r="A7537" s="67"/>
      <c r="B7537" s="67"/>
      <c r="C7537" s="67">
        <v>2</v>
      </c>
      <c r="D7537" s="600"/>
      <c r="E7537" s="67">
        <v>0.69299999999999995</v>
      </c>
      <c r="F7537" s="600"/>
      <c r="G7537" s="67">
        <v>1.2</v>
      </c>
      <c r="H7537" s="600">
        <f t="shared" si="433"/>
        <v>1.6632</v>
      </c>
    </row>
    <row r="7538" spans="1:8">
      <c r="A7538" s="67"/>
      <c r="B7538" s="67" t="s">
        <v>27</v>
      </c>
      <c r="C7538" s="67">
        <v>1</v>
      </c>
      <c r="D7538" s="600"/>
      <c r="E7538" s="67">
        <v>1.5449999999999999</v>
      </c>
      <c r="F7538" s="600"/>
      <c r="G7538" s="67">
        <v>1.2</v>
      </c>
      <c r="H7538" s="600">
        <f t="shared" si="433"/>
        <v>1.8540000000000001</v>
      </c>
    </row>
    <row r="7539" spans="1:8">
      <c r="A7539" s="67"/>
      <c r="B7539" s="67"/>
      <c r="C7539" s="67">
        <v>1</v>
      </c>
      <c r="D7539" s="600"/>
      <c r="E7539" s="67">
        <v>2.1219999999999999</v>
      </c>
      <c r="F7539" s="600"/>
      <c r="G7539" s="67">
        <v>1.2</v>
      </c>
      <c r="H7539" s="600">
        <f t="shared" si="433"/>
        <v>2.5464000000000002</v>
      </c>
    </row>
    <row r="7540" spans="1:8">
      <c r="A7540" s="67"/>
      <c r="B7540" s="67"/>
      <c r="C7540" s="67"/>
      <c r="D7540" s="600"/>
      <c r="E7540" s="67"/>
      <c r="F7540" s="600"/>
      <c r="G7540" s="67"/>
      <c r="H7540" s="600">
        <f t="shared" si="433"/>
        <v>0</v>
      </c>
    </row>
    <row r="7541" spans="1:8">
      <c r="A7541" s="67"/>
      <c r="B7541" s="67" t="s">
        <v>28</v>
      </c>
      <c r="C7541" s="67"/>
      <c r="D7541" s="600"/>
      <c r="E7541" s="67"/>
      <c r="F7541" s="600"/>
      <c r="G7541" s="67"/>
      <c r="H7541" s="600">
        <f t="shared" si="433"/>
        <v>0</v>
      </c>
    </row>
    <row r="7542" spans="1:8">
      <c r="A7542" s="67"/>
      <c r="B7542" s="67" t="s">
        <v>29</v>
      </c>
      <c r="C7542" s="67">
        <v>4</v>
      </c>
      <c r="D7542" s="600"/>
      <c r="E7542" s="600">
        <v>1.25</v>
      </c>
      <c r="F7542" s="600"/>
      <c r="G7542" s="67">
        <v>0.16500000000000001</v>
      </c>
      <c r="H7542" s="600">
        <f t="shared" si="433"/>
        <v>0.82499999999999996</v>
      </c>
    </row>
    <row r="7543" spans="1:8">
      <c r="A7543" s="67"/>
      <c r="B7543" s="67"/>
      <c r="C7543" s="67">
        <v>1</v>
      </c>
      <c r="D7543" s="600"/>
      <c r="E7543" s="600">
        <f>1.622+1.05</f>
        <v>2.6720000000000002</v>
      </c>
      <c r="F7543" s="600"/>
      <c r="G7543" s="67">
        <v>0.16500000000000001</v>
      </c>
      <c r="H7543" s="600">
        <f t="shared" si="433"/>
        <v>0.44087999999999999</v>
      </c>
    </row>
    <row r="7544" spans="1:8">
      <c r="A7544" s="67"/>
      <c r="B7544" s="67"/>
      <c r="C7544" s="67"/>
      <c r="D7544" s="67"/>
      <c r="E7544" s="67"/>
      <c r="F7544" s="600"/>
      <c r="G7544" s="67"/>
      <c r="H7544" s="602">
        <f>SUM(H7435:H7543)</f>
        <v>798.32961</v>
      </c>
    </row>
    <row r="7545" spans="1:8">
      <c r="A7545" s="67"/>
      <c r="B7545" s="67"/>
      <c r="C7545" s="67"/>
      <c r="D7545" s="600"/>
      <c r="E7545" s="67"/>
      <c r="F7545" s="600"/>
      <c r="G7545" s="600"/>
      <c r="H7545" s="67"/>
    </row>
    <row r="7546" spans="1:8">
      <c r="A7546" s="67"/>
      <c r="B7546" s="601" t="s">
        <v>33</v>
      </c>
      <c r="C7546" s="67"/>
      <c r="D7546" s="67"/>
      <c r="E7546" s="67"/>
      <c r="F7546" s="67"/>
      <c r="G7546" s="600"/>
      <c r="H7546" s="605">
        <f>+H7544</f>
        <v>798.32961</v>
      </c>
    </row>
    <row r="7547" spans="1:8">
      <c r="A7547" s="67"/>
      <c r="B7547" s="67" t="s">
        <v>23</v>
      </c>
      <c r="C7547" s="67">
        <v>1</v>
      </c>
      <c r="D7547" s="600"/>
      <c r="E7547" s="67">
        <v>1.5</v>
      </c>
      <c r="F7547" s="600"/>
      <c r="G7547" s="67">
        <v>1.2</v>
      </c>
      <c r="H7547" s="600">
        <f t="shared" ref="H7547:H7558" si="434">+PRODUCT(C7547:G7547)</f>
        <v>1.8</v>
      </c>
    </row>
    <row r="7548" spans="1:8">
      <c r="A7548" s="67"/>
      <c r="B7548" s="67"/>
      <c r="C7548" s="67"/>
      <c r="D7548" s="600"/>
      <c r="E7548" s="67"/>
      <c r="F7548" s="600"/>
      <c r="G7548" s="67"/>
      <c r="H7548" s="600">
        <f t="shared" si="434"/>
        <v>0</v>
      </c>
    </row>
    <row r="7549" spans="1:8">
      <c r="A7549" s="67"/>
      <c r="B7549" s="67" t="s">
        <v>26</v>
      </c>
      <c r="C7549" s="67">
        <v>2</v>
      </c>
      <c r="D7549" s="600"/>
      <c r="E7549" s="67">
        <v>8.6859999999999999</v>
      </c>
      <c r="F7549" s="600"/>
      <c r="G7549" s="67">
        <v>1.2</v>
      </c>
      <c r="H7549" s="600">
        <f t="shared" si="434"/>
        <v>20.846399999999999</v>
      </c>
    </row>
    <row r="7550" spans="1:8">
      <c r="A7550" s="67"/>
      <c r="B7550" s="67"/>
      <c r="C7550" s="67"/>
      <c r="D7550" s="600"/>
      <c r="E7550" s="67"/>
      <c r="F7550" s="600"/>
      <c r="G7550" s="67"/>
      <c r="H7550" s="600">
        <f t="shared" si="434"/>
        <v>0</v>
      </c>
    </row>
    <row r="7551" spans="1:8">
      <c r="A7551" s="67"/>
      <c r="B7551" s="67"/>
      <c r="C7551" s="67">
        <v>1</v>
      </c>
      <c r="D7551" s="600"/>
      <c r="E7551" s="67">
        <f>0.672+6.937+20.66+5.176+1.4+0.2*7</f>
        <v>36.244999999999997</v>
      </c>
      <c r="F7551" s="600"/>
      <c r="G7551" s="67">
        <v>1.075</v>
      </c>
      <c r="H7551" s="600">
        <f t="shared" si="434"/>
        <v>38.963374999999999</v>
      </c>
    </row>
    <row r="7552" spans="1:8">
      <c r="A7552" s="67"/>
      <c r="B7552" s="67"/>
      <c r="C7552" s="67"/>
      <c r="D7552" s="600"/>
      <c r="E7552" s="67"/>
      <c r="F7552" s="600"/>
      <c r="G7552" s="67"/>
      <c r="H7552" s="600">
        <f t="shared" si="434"/>
        <v>0</v>
      </c>
    </row>
    <row r="7553" spans="1:8">
      <c r="A7553" s="67"/>
      <c r="B7553" s="67" t="s">
        <v>34</v>
      </c>
      <c r="C7553" s="67">
        <v>4</v>
      </c>
      <c r="D7553" s="600"/>
      <c r="E7553" s="67">
        <v>1.9</v>
      </c>
      <c r="F7553" s="600"/>
      <c r="G7553" s="604">
        <v>1.0249999999999999</v>
      </c>
      <c r="H7553" s="600">
        <f t="shared" si="434"/>
        <v>7.79</v>
      </c>
    </row>
    <row r="7554" spans="1:8">
      <c r="A7554" s="67"/>
      <c r="B7554" s="67"/>
      <c r="C7554" s="67">
        <v>4</v>
      </c>
      <c r="D7554" s="600"/>
      <c r="E7554" s="67">
        <v>2.9</v>
      </c>
      <c r="F7554" s="600"/>
      <c r="G7554" s="604">
        <v>1.0249999999999999</v>
      </c>
      <c r="H7554" s="600">
        <f t="shared" si="434"/>
        <v>11.89</v>
      </c>
    </row>
    <row r="7555" spans="1:8">
      <c r="A7555" s="67"/>
      <c r="B7555" s="67" t="s">
        <v>35</v>
      </c>
      <c r="C7555" s="67">
        <v>-2</v>
      </c>
      <c r="D7555" s="600"/>
      <c r="E7555" s="67">
        <v>2.9</v>
      </c>
      <c r="F7555" s="600"/>
      <c r="G7555" s="67">
        <f>1.025-0.165</f>
        <v>0.86</v>
      </c>
      <c r="H7555" s="600">
        <f t="shared" si="434"/>
        <v>-4.9880000000000004</v>
      </c>
    </row>
    <row r="7556" spans="1:8">
      <c r="A7556" s="67"/>
      <c r="B7556" s="67"/>
      <c r="C7556" s="67"/>
      <c r="D7556" s="600"/>
      <c r="E7556" s="67"/>
      <c r="F7556" s="600"/>
      <c r="G7556" s="67"/>
      <c r="H7556" s="600">
        <f t="shared" si="434"/>
        <v>0</v>
      </c>
    </row>
    <row r="7557" spans="1:8">
      <c r="A7557" s="67"/>
      <c r="B7557" s="67" t="s">
        <v>36</v>
      </c>
      <c r="C7557" s="67">
        <v>2</v>
      </c>
      <c r="D7557" s="600"/>
      <c r="E7557" s="67">
        <v>1.944</v>
      </c>
      <c r="F7557" s="600"/>
      <c r="G7557" s="67">
        <v>1.0249999999999999</v>
      </c>
      <c r="H7557" s="600">
        <f t="shared" si="434"/>
        <v>3.9851999999999999</v>
      </c>
    </row>
    <row r="7558" spans="1:8">
      <c r="A7558" s="67"/>
      <c r="B7558" s="67"/>
      <c r="C7558" s="67">
        <v>2</v>
      </c>
      <c r="D7558" s="600"/>
      <c r="E7558" s="67">
        <v>1.5</v>
      </c>
      <c r="F7558" s="600"/>
      <c r="G7558" s="67">
        <v>1.0249999999999999</v>
      </c>
      <c r="H7558" s="600">
        <f t="shared" si="434"/>
        <v>3.0750000000000002</v>
      </c>
    </row>
    <row r="7559" spans="1:8">
      <c r="A7559" s="67"/>
      <c r="B7559" s="67"/>
      <c r="C7559" s="67"/>
      <c r="D7559" s="600"/>
      <c r="E7559" s="67"/>
      <c r="F7559" s="600"/>
      <c r="G7559" s="600"/>
      <c r="H7559" s="603">
        <f>SUM(H7546:H7558)</f>
        <v>881.69158500000003</v>
      </c>
    </row>
    <row r="7560" spans="1:8">
      <c r="A7560" s="67"/>
      <c r="B7560" s="67"/>
      <c r="C7560" s="67"/>
      <c r="D7560" s="600"/>
      <c r="E7560" s="67"/>
      <c r="F7560" s="600"/>
      <c r="G7560" s="600"/>
      <c r="H7560" s="67"/>
    </row>
    <row r="7561" spans="1:8">
      <c r="A7561" s="67"/>
      <c r="B7561" s="601" t="s">
        <v>37</v>
      </c>
      <c r="C7561" s="67"/>
      <c r="D7561" s="67"/>
      <c r="E7561" s="67"/>
      <c r="F7561" s="67"/>
      <c r="G7561" s="600"/>
      <c r="H7561" s="67"/>
    </row>
    <row r="7562" spans="1:8">
      <c r="A7562" s="67"/>
      <c r="B7562" s="67" t="s">
        <v>38</v>
      </c>
      <c r="C7562" s="67">
        <v>1</v>
      </c>
      <c r="D7562" s="600"/>
      <c r="E7562" s="67">
        <f>2.975+35.605+6.024+5.05+6.3+3.65+3.35+22.732+1.5+4.97+1.673+20*0.2</f>
        <v>97.828999999999994</v>
      </c>
      <c r="F7562" s="600"/>
      <c r="G7562" s="67">
        <v>1.075</v>
      </c>
      <c r="H7562" s="600">
        <f>+PRODUCT(C7562:G7562)</f>
        <v>105.166175</v>
      </c>
    </row>
    <row r="7563" spans="1:8">
      <c r="A7563" s="67"/>
      <c r="B7563" s="67"/>
      <c r="C7563" s="67"/>
      <c r="D7563" s="600"/>
      <c r="E7563" s="67"/>
      <c r="F7563" s="600"/>
      <c r="G7563" s="67"/>
      <c r="H7563" s="67"/>
    </row>
    <row r="7564" spans="1:8">
      <c r="A7564" s="67"/>
      <c r="B7564" s="67" t="s">
        <v>39</v>
      </c>
      <c r="C7564" s="67"/>
      <c r="D7564" s="600"/>
      <c r="E7564" s="67"/>
      <c r="F7564" s="600"/>
      <c r="G7564" s="67"/>
      <c r="H7564" s="67"/>
    </row>
    <row r="7565" spans="1:8">
      <c r="A7565" s="67"/>
      <c r="B7565" s="67" t="s">
        <v>40</v>
      </c>
      <c r="C7565" s="67">
        <v>2</v>
      </c>
      <c r="D7565" s="600"/>
      <c r="E7565" s="67">
        <v>2.85</v>
      </c>
      <c r="F7565" s="600"/>
      <c r="G7565" s="67">
        <v>1.0249999999999999</v>
      </c>
      <c r="H7565" s="600">
        <f>+PRODUCT(C7565:G7565)</f>
        <v>5.8425000000000002</v>
      </c>
    </row>
    <row r="7566" spans="1:8">
      <c r="A7566" s="67"/>
      <c r="B7566" s="67"/>
      <c r="C7566" s="67">
        <v>2</v>
      </c>
      <c r="D7566" s="600"/>
      <c r="E7566" s="67">
        <v>1.9239999999999999</v>
      </c>
      <c r="F7566" s="600"/>
      <c r="G7566" s="67">
        <v>1.0249999999999999</v>
      </c>
      <c r="H7566" s="600">
        <f>+PRODUCT(C7566:G7566)</f>
        <v>3.9441999999999999</v>
      </c>
    </row>
    <row r="7567" spans="1:8">
      <c r="A7567" s="67"/>
      <c r="B7567" s="67"/>
      <c r="C7567" s="67"/>
      <c r="D7567" s="600"/>
      <c r="E7567" s="67"/>
      <c r="F7567" s="600"/>
      <c r="G7567" s="67"/>
      <c r="H7567" s="67"/>
    </row>
    <row r="7568" spans="1:8">
      <c r="A7568" s="67"/>
      <c r="B7568" s="67" t="s">
        <v>36</v>
      </c>
      <c r="C7568" s="67">
        <v>2</v>
      </c>
      <c r="D7568" s="600"/>
      <c r="E7568" s="67">
        <v>1.944</v>
      </c>
      <c r="F7568" s="600"/>
      <c r="G7568" s="67">
        <v>1.0249999999999999</v>
      </c>
      <c r="H7568" s="600">
        <f t="shared" ref="H7568:H7606" si="435">+PRODUCT(C7568:G7568)</f>
        <v>3.9851999999999999</v>
      </c>
    </row>
    <row r="7569" spans="1:8">
      <c r="A7569" s="67"/>
      <c r="B7569" s="67"/>
      <c r="C7569" s="67">
        <v>2</v>
      </c>
      <c r="D7569" s="600"/>
      <c r="E7569" s="67">
        <v>1.6990000000000001</v>
      </c>
      <c r="F7569" s="600"/>
      <c r="G7569" s="67">
        <v>1.0249999999999999</v>
      </c>
      <c r="H7569" s="600">
        <f t="shared" si="435"/>
        <v>3.4829500000000002</v>
      </c>
    </row>
    <row r="7570" spans="1:8">
      <c r="A7570" s="67"/>
      <c r="B7570" s="67"/>
      <c r="C7570" s="67"/>
      <c r="D7570" s="600"/>
      <c r="E7570" s="67"/>
      <c r="F7570" s="600"/>
      <c r="G7570" s="67"/>
      <c r="H7570" s="600">
        <f t="shared" si="435"/>
        <v>0</v>
      </c>
    </row>
    <row r="7571" spans="1:8">
      <c r="A7571" s="67"/>
      <c r="B7571" s="67" t="s">
        <v>41</v>
      </c>
      <c r="C7571" s="67">
        <v>2</v>
      </c>
      <c r="D7571" s="600"/>
      <c r="E7571" s="67">
        <v>3.2490000000000001</v>
      </c>
      <c r="F7571" s="600"/>
      <c r="G7571" s="67">
        <v>1.0249999999999999</v>
      </c>
      <c r="H7571" s="600">
        <f t="shared" si="435"/>
        <v>6.66045</v>
      </c>
    </row>
    <row r="7572" spans="1:8">
      <c r="A7572" s="67"/>
      <c r="B7572" s="67"/>
      <c r="C7572" s="67">
        <v>2</v>
      </c>
      <c r="D7572" s="600"/>
      <c r="E7572" s="67">
        <v>1.538</v>
      </c>
      <c r="F7572" s="600"/>
      <c r="G7572" s="67">
        <v>1.0249999999999999</v>
      </c>
      <c r="H7572" s="600">
        <f t="shared" si="435"/>
        <v>3.1528999999999998</v>
      </c>
    </row>
    <row r="7573" spans="1:8">
      <c r="A7573" s="67"/>
      <c r="B7573" s="67"/>
      <c r="C7573" s="67"/>
      <c r="D7573" s="600"/>
      <c r="E7573" s="67"/>
      <c r="F7573" s="600"/>
      <c r="G7573" s="67"/>
      <c r="H7573" s="600">
        <f t="shared" si="435"/>
        <v>0</v>
      </c>
    </row>
    <row r="7574" spans="1:8">
      <c r="A7574" s="67"/>
      <c r="B7574" s="67" t="s">
        <v>36</v>
      </c>
      <c r="C7574" s="67">
        <v>2</v>
      </c>
      <c r="D7574" s="600"/>
      <c r="E7574" s="67">
        <v>1.944</v>
      </c>
      <c r="F7574" s="600"/>
      <c r="G7574" s="67">
        <v>1.0249999999999999</v>
      </c>
      <c r="H7574" s="600">
        <f t="shared" si="435"/>
        <v>3.9851999999999999</v>
      </c>
    </row>
    <row r="7575" spans="1:8">
      <c r="A7575" s="67"/>
      <c r="B7575" s="67"/>
      <c r="C7575" s="67">
        <v>2</v>
      </c>
      <c r="D7575" s="600"/>
      <c r="E7575" s="67">
        <v>1.6990000000000001</v>
      </c>
      <c r="F7575" s="600"/>
      <c r="G7575" s="67">
        <v>1.0249999999999999</v>
      </c>
      <c r="H7575" s="600">
        <f t="shared" si="435"/>
        <v>3.4829500000000002</v>
      </c>
    </row>
    <row r="7576" spans="1:8">
      <c r="A7576" s="67"/>
      <c r="B7576" s="67"/>
      <c r="C7576" s="67"/>
      <c r="D7576" s="600"/>
      <c r="E7576" s="67"/>
      <c r="F7576" s="600"/>
      <c r="G7576" s="67"/>
      <c r="H7576" s="600">
        <f t="shared" si="435"/>
        <v>0</v>
      </c>
    </row>
    <row r="7577" spans="1:8">
      <c r="A7577" s="67"/>
      <c r="B7577" s="67" t="s">
        <v>42</v>
      </c>
      <c r="C7577" s="67">
        <v>2</v>
      </c>
      <c r="D7577" s="600"/>
      <c r="E7577" s="67">
        <v>3.2490000000000001</v>
      </c>
      <c r="F7577" s="600"/>
      <c r="G7577" s="67">
        <v>1.0249999999999999</v>
      </c>
      <c r="H7577" s="600">
        <f t="shared" si="435"/>
        <v>6.66045</v>
      </c>
    </row>
    <row r="7578" spans="1:8">
      <c r="A7578" s="67"/>
      <c r="B7578" s="67"/>
      <c r="C7578" s="67">
        <v>2</v>
      </c>
      <c r="D7578" s="600"/>
      <c r="E7578" s="67">
        <v>1.538</v>
      </c>
      <c r="F7578" s="600"/>
      <c r="G7578" s="67">
        <v>1.0249999999999999</v>
      </c>
      <c r="H7578" s="600">
        <f t="shared" si="435"/>
        <v>3.1528999999999998</v>
      </c>
    </row>
    <row r="7579" spans="1:8">
      <c r="A7579" s="67"/>
      <c r="B7579" s="67"/>
      <c r="C7579" s="67"/>
      <c r="D7579" s="600"/>
      <c r="E7579" s="67"/>
      <c r="F7579" s="600"/>
      <c r="G7579" s="67"/>
      <c r="H7579" s="600">
        <f t="shared" si="435"/>
        <v>0</v>
      </c>
    </row>
    <row r="7580" spans="1:8">
      <c r="A7580" s="67"/>
      <c r="B7580" s="67" t="s">
        <v>36</v>
      </c>
      <c r="C7580" s="67">
        <v>2</v>
      </c>
      <c r="D7580" s="600"/>
      <c r="E7580" s="67">
        <v>1.944</v>
      </c>
      <c r="F7580" s="600"/>
      <c r="G7580" s="67">
        <v>1.0249999999999999</v>
      </c>
      <c r="H7580" s="600">
        <f t="shared" si="435"/>
        <v>3.9851999999999999</v>
      </c>
    </row>
    <row r="7581" spans="1:8">
      <c r="A7581" s="67"/>
      <c r="B7581" s="67"/>
      <c r="C7581" s="67">
        <v>2</v>
      </c>
      <c r="D7581" s="600"/>
      <c r="E7581" s="67">
        <v>1.6990000000000001</v>
      </c>
      <c r="F7581" s="600"/>
      <c r="G7581" s="67">
        <v>1.0249999999999999</v>
      </c>
      <c r="H7581" s="600">
        <f t="shared" si="435"/>
        <v>3.4829500000000002</v>
      </c>
    </row>
    <row r="7582" spans="1:8">
      <c r="A7582" s="67"/>
      <c r="B7582" s="67"/>
      <c r="C7582" s="67"/>
      <c r="D7582" s="600"/>
      <c r="E7582" s="67"/>
      <c r="F7582" s="600"/>
      <c r="G7582" s="67"/>
      <c r="H7582" s="600">
        <f t="shared" si="435"/>
        <v>0</v>
      </c>
    </row>
    <row r="7583" spans="1:8">
      <c r="A7583" s="67"/>
      <c r="B7583" s="67" t="s">
        <v>43</v>
      </c>
      <c r="C7583" s="67">
        <v>2</v>
      </c>
      <c r="D7583" s="600"/>
      <c r="E7583" s="67">
        <v>3.2490000000000001</v>
      </c>
      <c r="F7583" s="600"/>
      <c r="G7583" s="67">
        <v>1.0249999999999999</v>
      </c>
      <c r="H7583" s="600">
        <f t="shared" si="435"/>
        <v>6.66045</v>
      </c>
    </row>
    <row r="7584" spans="1:8">
      <c r="A7584" s="67"/>
      <c r="B7584" s="67"/>
      <c r="C7584" s="67">
        <v>2</v>
      </c>
      <c r="D7584" s="600"/>
      <c r="E7584" s="67">
        <v>1.538</v>
      </c>
      <c r="F7584" s="600"/>
      <c r="G7584" s="67">
        <v>1.0249999999999999</v>
      </c>
      <c r="H7584" s="600">
        <f t="shared" si="435"/>
        <v>3.1528999999999998</v>
      </c>
    </row>
    <row r="7585" spans="1:8">
      <c r="A7585" s="67"/>
      <c r="B7585" s="67"/>
      <c r="C7585" s="67"/>
      <c r="D7585" s="600"/>
      <c r="E7585" s="67"/>
      <c r="F7585" s="600"/>
      <c r="G7585" s="67"/>
      <c r="H7585" s="600">
        <f t="shared" si="435"/>
        <v>0</v>
      </c>
    </row>
    <row r="7586" spans="1:8">
      <c r="A7586" s="67"/>
      <c r="B7586" s="67" t="s">
        <v>19</v>
      </c>
      <c r="C7586" s="67">
        <v>1</v>
      </c>
      <c r="D7586" s="600"/>
      <c r="E7586" s="67">
        <v>1.25</v>
      </c>
      <c r="F7586" s="600"/>
      <c r="G7586" s="67">
        <v>1.0249999999999999</v>
      </c>
      <c r="H7586" s="600">
        <f t="shared" si="435"/>
        <v>1.28125</v>
      </c>
    </row>
    <row r="7587" spans="1:8">
      <c r="A7587" s="67"/>
      <c r="B7587" s="67"/>
      <c r="C7587" s="67">
        <v>1</v>
      </c>
      <c r="D7587" s="600"/>
      <c r="E7587" s="67">
        <v>0.9</v>
      </c>
      <c r="F7587" s="600"/>
      <c r="G7587" s="67">
        <v>1.0249999999999999</v>
      </c>
      <c r="H7587" s="600">
        <f t="shared" si="435"/>
        <v>0.92249999999999999</v>
      </c>
    </row>
    <row r="7588" spans="1:8">
      <c r="A7588" s="67"/>
      <c r="B7588" s="67"/>
      <c r="C7588" s="67"/>
      <c r="D7588" s="600"/>
      <c r="E7588" s="67"/>
      <c r="F7588" s="600"/>
      <c r="G7588" s="67"/>
      <c r="H7588" s="600">
        <f t="shared" si="435"/>
        <v>0</v>
      </c>
    </row>
    <row r="7589" spans="1:8">
      <c r="A7589" s="67"/>
      <c r="B7589" s="67" t="s">
        <v>44</v>
      </c>
      <c r="C7589" s="67">
        <v>1</v>
      </c>
      <c r="D7589" s="600"/>
      <c r="E7589" s="67">
        <v>3.32</v>
      </c>
      <c r="F7589" s="600"/>
      <c r="G7589" s="67">
        <v>1.0249999999999999</v>
      </c>
      <c r="H7589" s="600">
        <f t="shared" si="435"/>
        <v>3.403</v>
      </c>
    </row>
    <row r="7590" spans="1:8">
      <c r="A7590" s="67"/>
      <c r="B7590" s="67"/>
      <c r="C7590" s="67">
        <v>1</v>
      </c>
      <c r="D7590" s="600"/>
      <c r="E7590" s="67">
        <v>1.9</v>
      </c>
      <c r="F7590" s="600"/>
      <c r="G7590" s="67">
        <v>1.0249999999999999</v>
      </c>
      <c r="H7590" s="600">
        <f t="shared" si="435"/>
        <v>1.9475</v>
      </c>
    </row>
    <row r="7591" spans="1:8">
      <c r="A7591" s="67"/>
      <c r="B7591" s="67"/>
      <c r="C7591" s="67">
        <v>1</v>
      </c>
      <c r="D7591" s="600"/>
      <c r="E7591" s="67">
        <v>1.3109999999999999</v>
      </c>
      <c r="F7591" s="600"/>
      <c r="G7591" s="67">
        <v>1.0249999999999999</v>
      </c>
      <c r="H7591" s="600">
        <f t="shared" si="435"/>
        <v>1.3437749999999999</v>
      </c>
    </row>
    <row r="7592" spans="1:8">
      <c r="A7592" s="67"/>
      <c r="B7592" s="67"/>
      <c r="C7592" s="67">
        <v>1</v>
      </c>
      <c r="D7592" s="600"/>
      <c r="E7592" s="67">
        <v>1.399</v>
      </c>
      <c r="F7592" s="600"/>
      <c r="G7592" s="67">
        <v>1.0249999999999999</v>
      </c>
      <c r="H7592" s="600">
        <f t="shared" si="435"/>
        <v>1.433975</v>
      </c>
    </row>
    <row r="7593" spans="1:8">
      <c r="A7593" s="67"/>
      <c r="B7593" s="67"/>
      <c r="C7593" s="67"/>
      <c r="D7593" s="67"/>
      <c r="E7593" s="67"/>
      <c r="F7593" s="600"/>
      <c r="G7593" s="67"/>
      <c r="H7593" s="600">
        <f t="shared" si="435"/>
        <v>0</v>
      </c>
    </row>
    <row r="7594" spans="1:8">
      <c r="A7594" s="67"/>
      <c r="B7594" s="67" t="s">
        <v>45</v>
      </c>
      <c r="C7594" s="67"/>
      <c r="D7594" s="67"/>
      <c r="E7594" s="67"/>
      <c r="F7594" s="600"/>
      <c r="G7594" s="67"/>
      <c r="H7594" s="600">
        <f t="shared" si="435"/>
        <v>0</v>
      </c>
    </row>
    <row r="7595" spans="1:8">
      <c r="A7595" s="67"/>
      <c r="B7595" s="67"/>
      <c r="C7595" s="67">
        <v>1</v>
      </c>
      <c r="D7595" s="600"/>
      <c r="E7595" s="67">
        <f>1.8+0.27</f>
        <v>2.0699999999999998</v>
      </c>
      <c r="F7595" s="600"/>
      <c r="G7595" s="67">
        <f>2.75-0.6</f>
        <v>2.15</v>
      </c>
      <c r="H7595" s="600">
        <f t="shared" si="435"/>
        <v>4.4504999999999999</v>
      </c>
    </row>
    <row r="7596" spans="1:8">
      <c r="A7596" s="67"/>
      <c r="B7596" s="67"/>
      <c r="C7596" s="67">
        <v>1</v>
      </c>
      <c r="D7596" s="600"/>
      <c r="E7596" s="67">
        <v>4.1379999999999999</v>
      </c>
      <c r="F7596" s="600"/>
      <c r="G7596" s="67">
        <f>2.75-0.6</f>
        <v>2.15</v>
      </c>
      <c r="H7596" s="600">
        <f t="shared" si="435"/>
        <v>8.8966999999999992</v>
      </c>
    </row>
    <row r="7597" spans="1:8">
      <c r="A7597" s="67"/>
      <c r="B7597" s="67"/>
      <c r="C7597" s="67">
        <v>1</v>
      </c>
      <c r="D7597" s="600"/>
      <c r="E7597" s="67">
        <v>4.2910000000000004</v>
      </c>
      <c r="F7597" s="600"/>
      <c r="G7597" s="67">
        <f>2.75-0.6</f>
        <v>2.15</v>
      </c>
      <c r="H7597" s="600">
        <f t="shared" si="435"/>
        <v>9.2256499999999999</v>
      </c>
    </row>
    <row r="7598" spans="1:8">
      <c r="A7598" s="67"/>
      <c r="B7598" s="67" t="s">
        <v>46</v>
      </c>
      <c r="C7598" s="67">
        <v>-1</v>
      </c>
      <c r="D7598" s="600"/>
      <c r="E7598" s="67">
        <v>0.6</v>
      </c>
      <c r="F7598" s="600"/>
      <c r="G7598" s="67">
        <f>2.1-0.81</f>
        <v>1.29</v>
      </c>
      <c r="H7598" s="600">
        <f t="shared" si="435"/>
        <v>-0.77400000000000002</v>
      </c>
    </row>
    <row r="7599" spans="1:8">
      <c r="A7599" s="67"/>
      <c r="B7599" s="67"/>
      <c r="C7599" s="67">
        <v>1</v>
      </c>
      <c r="D7599" s="600"/>
      <c r="E7599" s="67">
        <v>2.5</v>
      </c>
      <c r="F7599" s="600"/>
      <c r="G7599" s="67">
        <f>2.75-0.6</f>
        <v>2.15</v>
      </c>
      <c r="H7599" s="600">
        <f t="shared" si="435"/>
        <v>5.375</v>
      </c>
    </row>
    <row r="7600" spans="1:8">
      <c r="A7600" s="67"/>
      <c r="B7600" s="67"/>
      <c r="C7600" s="67">
        <v>1</v>
      </c>
      <c r="D7600" s="600"/>
      <c r="E7600" s="67">
        <f>7.929+0.75</f>
        <v>8.6790000000000003</v>
      </c>
      <c r="F7600" s="600"/>
      <c r="G7600" s="67">
        <f>2.75-0.6</f>
        <v>2.15</v>
      </c>
      <c r="H7600" s="600">
        <f t="shared" si="435"/>
        <v>18.659849999999999</v>
      </c>
    </row>
    <row r="7601" spans="1:9">
      <c r="A7601" s="67"/>
      <c r="B7601" s="67"/>
      <c r="C7601" s="67"/>
      <c r="D7601" s="600"/>
      <c r="E7601" s="67"/>
      <c r="F7601" s="600"/>
      <c r="G7601" s="67"/>
      <c r="H7601" s="600">
        <f t="shared" si="435"/>
        <v>0</v>
      </c>
    </row>
    <row r="7602" spans="1:9">
      <c r="A7602" s="67"/>
      <c r="B7602" s="67"/>
      <c r="C7602" s="67"/>
      <c r="D7602" s="600"/>
      <c r="E7602" s="67"/>
      <c r="F7602" s="600"/>
      <c r="G7602" s="67"/>
      <c r="H7602" s="600">
        <f t="shared" si="435"/>
        <v>0</v>
      </c>
    </row>
    <row r="7603" spans="1:9">
      <c r="A7603" s="67"/>
      <c r="B7603" s="67" t="s">
        <v>47</v>
      </c>
      <c r="C7603" s="67">
        <v>1</v>
      </c>
      <c r="D7603" s="600"/>
      <c r="E7603" s="67">
        <v>3.1629999999999998</v>
      </c>
      <c r="F7603" s="600"/>
      <c r="G7603" s="67">
        <v>0.38</v>
      </c>
      <c r="H7603" s="600">
        <f t="shared" si="435"/>
        <v>1.20194</v>
      </c>
    </row>
    <row r="7604" spans="1:9">
      <c r="A7604" s="67"/>
      <c r="B7604" s="67"/>
      <c r="C7604" s="67">
        <v>1</v>
      </c>
      <c r="D7604" s="600"/>
      <c r="E7604" s="67">
        <v>5.1890000000000001</v>
      </c>
      <c r="F7604" s="600"/>
      <c r="G7604" s="67">
        <v>0.38</v>
      </c>
      <c r="H7604" s="600">
        <f t="shared" si="435"/>
        <v>1.9718199999999999</v>
      </c>
    </row>
    <row r="7605" spans="1:9">
      <c r="A7605" s="67"/>
      <c r="B7605" s="67"/>
      <c r="C7605" s="67">
        <v>1</v>
      </c>
      <c r="D7605" s="600"/>
      <c r="E7605" s="67">
        <v>3.286</v>
      </c>
      <c r="F7605" s="600"/>
      <c r="G7605" s="67">
        <v>0.38</v>
      </c>
      <c r="H7605" s="600">
        <f t="shared" si="435"/>
        <v>1.24868</v>
      </c>
    </row>
    <row r="7606" spans="1:9">
      <c r="A7606" s="67"/>
      <c r="B7606" s="67"/>
      <c r="C7606" s="67">
        <v>1</v>
      </c>
      <c r="D7606" s="600"/>
      <c r="E7606" s="67">
        <v>2.63</v>
      </c>
      <c r="F7606" s="600"/>
      <c r="G7606" s="67">
        <v>0.38</v>
      </c>
      <c r="H7606" s="600">
        <f t="shared" si="435"/>
        <v>0.99939999999999996</v>
      </c>
    </row>
    <row r="7607" spans="1:9">
      <c r="A7607" s="67"/>
      <c r="B7607" s="67"/>
      <c r="C7607" s="67"/>
      <c r="D7607" s="600"/>
      <c r="E7607" s="67"/>
      <c r="F7607" s="600"/>
      <c r="G7607" s="600"/>
      <c r="H7607" s="603">
        <f>SUM(H7562:H7606)</f>
        <v>228.38491500000001</v>
      </c>
    </row>
    <row r="7608" spans="1:9">
      <c r="A7608" s="67"/>
      <c r="B7608" s="67"/>
      <c r="C7608" s="67"/>
      <c r="D7608" s="67"/>
      <c r="E7608" s="600"/>
      <c r="F7608" s="67"/>
      <c r="G7608" s="600"/>
      <c r="H7608" s="600"/>
    </row>
    <row r="7609" spans="1:9">
      <c r="A7609" s="67"/>
      <c r="B7609" s="67"/>
      <c r="C7609" s="67"/>
      <c r="D7609" s="67"/>
      <c r="E7609" s="600"/>
      <c r="F7609" s="67"/>
      <c r="G7609" s="600"/>
      <c r="H7609" s="600"/>
    </row>
    <row r="7610" spans="1:9">
      <c r="A7610" s="67"/>
      <c r="B7610" s="67"/>
      <c r="C7610" s="67"/>
      <c r="D7610" s="67"/>
      <c r="E7610" s="600"/>
      <c r="F7610" s="67"/>
      <c r="G7610" s="600"/>
      <c r="H7610" s="600"/>
    </row>
    <row r="7611" spans="1:9">
      <c r="A7611" s="67"/>
      <c r="B7611" s="67"/>
      <c r="C7611" s="67"/>
      <c r="D7611" s="67"/>
      <c r="E7611" s="600"/>
      <c r="F7611" s="67"/>
      <c r="G7611" s="600"/>
      <c r="H7611" s="600"/>
    </row>
    <row r="7612" spans="1:9" ht="15.75" customHeight="1">
      <c r="A7612" s="67"/>
      <c r="B7612" s="599" t="s">
        <v>1531</v>
      </c>
      <c r="C7612" s="67"/>
      <c r="D7612" s="67"/>
      <c r="E7612" s="67"/>
      <c r="F7612" s="67"/>
      <c r="G7612" s="67"/>
      <c r="H7612" s="67"/>
      <c r="I7612" s="598"/>
    </row>
    <row r="7613" spans="1:9">
      <c r="A7613" s="67"/>
      <c r="B7613" s="67" t="s">
        <v>1532</v>
      </c>
      <c r="C7613" s="67">
        <v>1</v>
      </c>
      <c r="D7613" s="67"/>
      <c r="E7613" s="67">
        <v>6.7690000000000001</v>
      </c>
      <c r="F7613" s="67">
        <v>3.45</v>
      </c>
      <c r="G7613" s="67"/>
      <c r="H7613" s="600">
        <f t="shared" ref="H7613:H7624" si="436">+PRODUCT(C7613:G7613)</f>
        <v>23.35305</v>
      </c>
    </row>
    <row r="7614" spans="1:9">
      <c r="A7614" s="67"/>
      <c r="B7614" s="67" t="s">
        <v>1533</v>
      </c>
      <c r="C7614" s="67">
        <v>1</v>
      </c>
      <c r="D7614" s="67"/>
      <c r="E7614" s="67">
        <f>2*0.45+0.6</f>
        <v>1.5</v>
      </c>
      <c r="F7614" s="67">
        <v>3.45</v>
      </c>
      <c r="G7614" s="67"/>
      <c r="H7614" s="600">
        <f t="shared" si="436"/>
        <v>5.1749999999999998</v>
      </c>
    </row>
    <row r="7615" spans="1:9">
      <c r="A7615" s="67"/>
      <c r="B7615" s="67"/>
      <c r="C7615" s="67">
        <v>1</v>
      </c>
      <c r="D7615" s="67"/>
      <c r="E7615" s="67">
        <f>0.45+0.508</f>
        <v>0.95799999999999996</v>
      </c>
      <c r="F7615" s="67">
        <v>3.45</v>
      </c>
      <c r="G7615" s="67"/>
      <c r="H7615" s="600">
        <f t="shared" si="436"/>
        <v>3.3050999999999999</v>
      </c>
    </row>
    <row r="7616" spans="1:9">
      <c r="A7616" s="67"/>
      <c r="B7616" s="67"/>
      <c r="C7616" s="67">
        <v>1</v>
      </c>
      <c r="D7616" s="67"/>
      <c r="E7616" s="67">
        <f>1.05+0.3*2</f>
        <v>1.65</v>
      </c>
      <c r="F7616" s="67">
        <v>3.45</v>
      </c>
      <c r="G7616" s="67"/>
      <c r="H7616" s="600">
        <f t="shared" si="436"/>
        <v>5.6924999999999999</v>
      </c>
    </row>
    <row r="7617" spans="1:8">
      <c r="A7617" s="67"/>
      <c r="B7617" s="67" t="s">
        <v>1534</v>
      </c>
      <c r="C7617" s="67">
        <v>1</v>
      </c>
      <c r="D7617" s="67"/>
      <c r="E7617" s="67">
        <f>6.619+2.7+0.3*2</f>
        <v>9.9190000000000005</v>
      </c>
      <c r="F7617" s="67">
        <v>3.45</v>
      </c>
      <c r="G7617" s="67"/>
      <c r="H7617" s="600">
        <f t="shared" si="436"/>
        <v>34.220550000000003</v>
      </c>
    </row>
    <row r="7618" spans="1:8">
      <c r="A7618" s="67"/>
      <c r="B7618" s="67" t="s">
        <v>1535</v>
      </c>
      <c r="C7618" s="67">
        <v>1</v>
      </c>
      <c r="D7618" s="67"/>
      <c r="E7618" s="67">
        <v>6.0670000000000002</v>
      </c>
      <c r="F7618" s="67">
        <v>3.45</v>
      </c>
      <c r="G7618" s="67"/>
      <c r="H7618" s="600">
        <f t="shared" si="436"/>
        <v>20.931149999999999</v>
      </c>
    </row>
    <row r="7619" spans="1:8">
      <c r="A7619" s="67"/>
      <c r="B7619" s="67"/>
      <c r="C7619" s="67">
        <v>1</v>
      </c>
      <c r="D7619" s="67"/>
      <c r="E7619" s="67">
        <f>1.05+2*0.3</f>
        <v>1.65</v>
      </c>
      <c r="F7619" s="67">
        <v>3.45</v>
      </c>
      <c r="G7619" s="67"/>
      <c r="H7619" s="600">
        <f t="shared" si="436"/>
        <v>5.6924999999999999</v>
      </c>
    </row>
    <row r="7620" spans="1:8">
      <c r="A7620" s="67"/>
      <c r="B7620" s="67"/>
      <c r="C7620" s="67">
        <v>1</v>
      </c>
      <c r="D7620" s="67"/>
      <c r="E7620" s="67">
        <f>1.117+0.3</f>
        <v>1.417</v>
      </c>
      <c r="F7620" s="67">
        <v>3.45</v>
      </c>
      <c r="G7620" s="67"/>
      <c r="H7620" s="600">
        <f t="shared" si="436"/>
        <v>4.8886500000000002</v>
      </c>
    </row>
    <row r="7621" spans="1:8">
      <c r="A7621" s="67"/>
      <c r="B7621" s="67" t="s">
        <v>1536</v>
      </c>
      <c r="C7621" s="67">
        <v>1</v>
      </c>
      <c r="D7621" s="67"/>
      <c r="E7621" s="67">
        <f>6.619+2.7+0.3*2</f>
        <v>9.9190000000000005</v>
      </c>
      <c r="F7621" s="67">
        <v>3.45</v>
      </c>
      <c r="G7621" s="67"/>
      <c r="H7621" s="600">
        <f t="shared" si="436"/>
        <v>34.220550000000003</v>
      </c>
    </row>
    <row r="7622" spans="1:8">
      <c r="A7622" s="67"/>
      <c r="B7622" s="67" t="s">
        <v>1537</v>
      </c>
      <c r="C7622" s="67">
        <v>1</v>
      </c>
      <c r="D7622" s="67"/>
      <c r="E7622" s="67">
        <v>6.0670000000000002</v>
      </c>
      <c r="F7622" s="67">
        <v>3.45</v>
      </c>
      <c r="G7622" s="67"/>
      <c r="H7622" s="600">
        <f t="shared" si="436"/>
        <v>20.931149999999999</v>
      </c>
    </row>
    <row r="7623" spans="1:8">
      <c r="A7623" s="67"/>
      <c r="B7623" s="67"/>
      <c r="C7623" s="67">
        <v>1</v>
      </c>
      <c r="D7623" s="67"/>
      <c r="E7623" s="67">
        <f>1.05+2*0.3</f>
        <v>1.65</v>
      </c>
      <c r="F7623" s="67">
        <v>3.45</v>
      </c>
      <c r="G7623" s="67"/>
      <c r="H7623" s="600">
        <f t="shared" si="436"/>
        <v>5.6924999999999999</v>
      </c>
    </row>
    <row r="7624" spans="1:8">
      <c r="A7624" s="67"/>
      <c r="B7624" s="67"/>
      <c r="C7624" s="67">
        <v>1</v>
      </c>
      <c r="D7624" s="67"/>
      <c r="E7624" s="67">
        <f>1.117+0.3</f>
        <v>1.417</v>
      </c>
      <c r="F7624" s="67">
        <v>3.45</v>
      </c>
      <c r="G7624" s="67"/>
      <c r="H7624" s="600">
        <f t="shared" si="436"/>
        <v>4.8886500000000002</v>
      </c>
    </row>
    <row r="7625" spans="1:8">
      <c r="A7625" s="67"/>
      <c r="B7625" s="67"/>
      <c r="C7625" s="67"/>
      <c r="D7625" s="67"/>
      <c r="E7625" s="600"/>
      <c r="F7625" s="67"/>
      <c r="G7625" s="600"/>
      <c r="H7625" s="603">
        <f>SUM(H7613:H7624)</f>
        <v>168.99135000000001</v>
      </c>
    </row>
    <row r="7626" spans="1:8">
      <c r="A7626" s="67"/>
      <c r="B7626" s="67"/>
      <c r="C7626" s="67"/>
      <c r="D7626" s="67"/>
      <c r="E7626" s="600"/>
      <c r="F7626" s="67"/>
      <c r="G7626" s="600"/>
      <c r="H7626" s="600"/>
    </row>
    <row r="7627" spans="1:8">
      <c r="A7627" s="67"/>
      <c r="B7627" s="601" t="s">
        <v>1538</v>
      </c>
      <c r="C7627" s="67"/>
      <c r="D7627" s="67"/>
      <c r="E7627" s="67"/>
      <c r="F7627" s="600"/>
      <c r="G7627" s="600"/>
      <c r="H7627" s="67"/>
    </row>
    <row r="7628" spans="1:8">
      <c r="A7628" s="67"/>
      <c r="B7628" s="601" t="s">
        <v>15</v>
      </c>
      <c r="C7628" s="67">
        <v>7</v>
      </c>
      <c r="D7628" s="67"/>
      <c r="E7628" s="67">
        <v>1.712</v>
      </c>
      <c r="F7628" s="600"/>
      <c r="G7628" s="67">
        <f>3.6-0.15</f>
        <v>3.45</v>
      </c>
      <c r="H7628" s="600">
        <f>+PRODUCT(C7628:G7628)</f>
        <v>41.344799999999999</v>
      </c>
    </row>
    <row r="7629" spans="1:8">
      <c r="A7629" s="67"/>
      <c r="B7629" s="67"/>
      <c r="C7629" s="67">
        <v>7</v>
      </c>
      <c r="D7629" s="67"/>
      <c r="E7629" s="67">
        <v>1.6850000000000001</v>
      </c>
      <c r="F7629" s="600"/>
      <c r="G7629" s="67">
        <f>3.6-0.15</f>
        <v>3.45</v>
      </c>
      <c r="H7629" s="600">
        <f>+PRODUCT(C7629:G7629)</f>
        <v>40.692749999999997</v>
      </c>
    </row>
    <row r="7630" spans="1:8">
      <c r="A7630" s="67"/>
      <c r="B7630" s="67" t="s">
        <v>16</v>
      </c>
      <c r="C7630" s="67">
        <v>-7</v>
      </c>
      <c r="D7630" s="67"/>
      <c r="E7630" s="67">
        <v>0.75</v>
      </c>
      <c r="F7630" s="600"/>
      <c r="G7630" s="67">
        <v>2.1</v>
      </c>
      <c r="H7630" s="600">
        <f>+PRODUCT(C7630:G7630)</f>
        <v>-11.025</v>
      </c>
    </row>
    <row r="7631" spans="1:8">
      <c r="A7631" s="67"/>
      <c r="B7631" s="67" t="s">
        <v>17</v>
      </c>
      <c r="C7631" s="67">
        <v>1</v>
      </c>
      <c r="D7631" s="67"/>
      <c r="E7631" s="67">
        <f>0.9+0.6</f>
        <v>1.5</v>
      </c>
      <c r="F7631" s="600"/>
      <c r="G7631" s="67">
        <f>3.6-0.15</f>
        <v>3.45</v>
      </c>
      <c r="H7631" s="600">
        <f>+PRODUCT(C7631:G7631)</f>
        <v>5.1749999999999998</v>
      </c>
    </row>
    <row r="7632" spans="1:8">
      <c r="A7632" s="67"/>
      <c r="B7632" s="67"/>
      <c r="C7632" s="67"/>
      <c r="D7632" s="67"/>
      <c r="E7632" s="600"/>
      <c r="F7632" s="600"/>
      <c r="G7632" s="67"/>
      <c r="H7632" s="602">
        <f>SUM(H7628:H7631)</f>
        <v>76.187550000000002</v>
      </c>
    </row>
    <row r="7633" spans="1:8">
      <c r="A7633" s="67"/>
      <c r="B7633" s="67"/>
      <c r="C7633" s="67"/>
      <c r="D7633" s="67"/>
      <c r="E7633" s="600"/>
      <c r="F7633" s="600"/>
      <c r="G7633" s="67"/>
      <c r="H7633" s="600"/>
    </row>
    <row r="7634" spans="1:8">
      <c r="A7634" s="67"/>
      <c r="B7634" s="601" t="s">
        <v>18</v>
      </c>
      <c r="C7634" s="67">
        <v>7</v>
      </c>
      <c r="D7634" s="67"/>
      <c r="E7634" s="67">
        <v>1.712</v>
      </c>
      <c r="F7634" s="600"/>
      <c r="G7634" s="67">
        <f>3.6-0.15</f>
        <v>3.45</v>
      </c>
      <c r="H7634" s="600">
        <f>+PRODUCT(C7634:G7634)</f>
        <v>41.344799999999999</v>
      </c>
    </row>
    <row r="7635" spans="1:8">
      <c r="A7635" s="67"/>
      <c r="B7635" s="67"/>
      <c r="C7635" s="67">
        <v>7</v>
      </c>
      <c r="D7635" s="67"/>
      <c r="E7635" s="67">
        <v>1.6850000000000001</v>
      </c>
      <c r="F7635" s="600"/>
      <c r="G7635" s="67">
        <f>3.6-0.15</f>
        <v>3.45</v>
      </c>
      <c r="H7635" s="600">
        <f>+PRODUCT(C7635:G7635)</f>
        <v>40.692749999999997</v>
      </c>
    </row>
    <row r="7636" spans="1:8">
      <c r="A7636" s="67"/>
      <c r="B7636" s="67" t="s">
        <v>16</v>
      </c>
      <c r="C7636" s="67">
        <v>-7</v>
      </c>
      <c r="D7636" s="67"/>
      <c r="E7636" s="67">
        <v>0.75</v>
      </c>
      <c r="F7636" s="600"/>
      <c r="G7636" s="67">
        <v>2.1</v>
      </c>
      <c r="H7636" s="600">
        <f>+PRODUCT(C7636:G7636)</f>
        <v>-11.025</v>
      </c>
    </row>
    <row r="7637" spans="1:8">
      <c r="A7637" s="67"/>
      <c r="B7637" s="67" t="s">
        <v>17</v>
      </c>
      <c r="C7637" s="67">
        <v>1</v>
      </c>
      <c r="D7637" s="67"/>
      <c r="E7637" s="67">
        <f>0.9+0.6</f>
        <v>1.5</v>
      </c>
      <c r="F7637" s="600"/>
      <c r="G7637" s="67">
        <f>3.6-0.15</f>
        <v>3.45</v>
      </c>
      <c r="H7637" s="600">
        <f>+PRODUCT(C7637:G7637)</f>
        <v>5.1749999999999998</v>
      </c>
    </row>
    <row r="7638" spans="1:8">
      <c r="A7638" s="67"/>
      <c r="B7638" s="67"/>
      <c r="C7638" s="67"/>
      <c r="D7638" s="67"/>
      <c r="E7638" s="600"/>
      <c r="F7638" s="600"/>
      <c r="G7638" s="67"/>
      <c r="H7638" s="602">
        <f>SUM(H7634:H7637)</f>
        <v>76.187550000000002</v>
      </c>
    </row>
    <row r="7639" spans="1:8">
      <c r="A7639" s="67"/>
      <c r="B7639" s="67"/>
      <c r="C7639" s="67"/>
      <c r="D7639" s="67"/>
      <c r="E7639" s="600"/>
      <c r="F7639" s="600"/>
      <c r="G7639" s="67"/>
      <c r="H7639" s="602"/>
    </row>
    <row r="7640" spans="1:8">
      <c r="A7640" s="67"/>
      <c r="B7640" s="601" t="s">
        <v>20</v>
      </c>
      <c r="C7640" s="67">
        <v>7</v>
      </c>
      <c r="D7640" s="67"/>
      <c r="E7640" s="67">
        <v>1.712</v>
      </c>
      <c r="F7640" s="600"/>
      <c r="G7640" s="67">
        <f>3.6-0.15</f>
        <v>3.45</v>
      </c>
      <c r="H7640" s="600">
        <f>+PRODUCT(C7640:G7640)</f>
        <v>41.344799999999999</v>
      </c>
    </row>
    <row r="7641" spans="1:8">
      <c r="A7641" s="67"/>
      <c r="B7641" s="67"/>
      <c r="C7641" s="67">
        <v>7</v>
      </c>
      <c r="D7641" s="67"/>
      <c r="E7641" s="67">
        <v>1.6850000000000001</v>
      </c>
      <c r="F7641" s="600"/>
      <c r="G7641" s="67">
        <f>3.6-0.15</f>
        <v>3.45</v>
      </c>
      <c r="H7641" s="600">
        <f>+PRODUCT(C7641:G7641)</f>
        <v>40.692749999999997</v>
      </c>
    </row>
    <row r="7642" spans="1:8">
      <c r="A7642" s="67"/>
      <c r="B7642" s="67" t="s">
        <v>16</v>
      </c>
      <c r="C7642" s="67">
        <v>-7</v>
      </c>
      <c r="D7642" s="67"/>
      <c r="E7642" s="67">
        <v>0.75</v>
      </c>
      <c r="F7642" s="600"/>
      <c r="G7642" s="67">
        <v>2.1</v>
      </c>
      <c r="H7642" s="600">
        <f>+PRODUCT(C7642:G7642)</f>
        <v>-11.025</v>
      </c>
    </row>
    <row r="7643" spans="1:8">
      <c r="A7643" s="67"/>
      <c r="B7643" s="67" t="s">
        <v>17</v>
      </c>
      <c r="C7643" s="67">
        <v>1</v>
      </c>
      <c r="D7643" s="67"/>
      <c r="E7643" s="67">
        <f>0.9+0.6</f>
        <v>1.5</v>
      </c>
      <c r="F7643" s="600"/>
      <c r="G7643" s="67">
        <f>3.6-0.15</f>
        <v>3.45</v>
      </c>
      <c r="H7643" s="600">
        <f>+PRODUCT(C7643:G7643)</f>
        <v>5.1749999999999998</v>
      </c>
    </row>
    <row r="7644" spans="1:8">
      <c r="A7644" s="67"/>
      <c r="B7644" s="67"/>
      <c r="C7644" s="67"/>
      <c r="D7644" s="67"/>
      <c r="E7644" s="600"/>
      <c r="F7644" s="600"/>
      <c r="G7644" s="67"/>
      <c r="H7644" s="602">
        <f>SUM(H7640:H7643)</f>
        <v>76.187550000000002</v>
      </c>
    </row>
    <row r="7645" spans="1:8">
      <c r="A7645" s="67"/>
      <c r="B7645" s="67"/>
      <c r="C7645" s="67"/>
      <c r="D7645" s="67"/>
      <c r="E7645" s="67"/>
      <c r="F7645" s="600"/>
      <c r="G7645" s="67"/>
      <c r="H7645" s="600"/>
    </row>
    <row r="7646" spans="1:8">
      <c r="A7646" s="67"/>
      <c r="B7646" s="601" t="s">
        <v>22</v>
      </c>
      <c r="C7646" s="67">
        <v>7</v>
      </c>
      <c r="D7646" s="67"/>
      <c r="E7646" s="67">
        <v>1.712</v>
      </c>
      <c r="F7646" s="600"/>
      <c r="G7646" s="67">
        <f>3.6-0.15</f>
        <v>3.45</v>
      </c>
      <c r="H7646" s="600">
        <f>+PRODUCT(C7646:G7646)</f>
        <v>41.344799999999999</v>
      </c>
    </row>
    <row r="7647" spans="1:8">
      <c r="A7647" s="67"/>
      <c r="B7647" s="67"/>
      <c r="C7647" s="67">
        <v>7</v>
      </c>
      <c r="D7647" s="67"/>
      <c r="E7647" s="67">
        <v>1.6850000000000001</v>
      </c>
      <c r="F7647" s="600"/>
      <c r="G7647" s="67">
        <f>3.6-0.15</f>
        <v>3.45</v>
      </c>
      <c r="H7647" s="600">
        <f>+PRODUCT(C7647:G7647)</f>
        <v>40.692749999999997</v>
      </c>
    </row>
    <row r="7648" spans="1:8">
      <c r="A7648" s="67"/>
      <c r="B7648" s="67" t="s">
        <v>16</v>
      </c>
      <c r="C7648" s="67">
        <v>-7</v>
      </c>
      <c r="D7648" s="67"/>
      <c r="E7648" s="67">
        <v>0.75</v>
      </c>
      <c r="F7648" s="600"/>
      <c r="G7648" s="67">
        <v>2.1</v>
      </c>
      <c r="H7648" s="600">
        <f>+PRODUCT(C7648:G7648)</f>
        <v>-11.025</v>
      </c>
    </row>
    <row r="7649" spans="1:8">
      <c r="A7649" s="67"/>
      <c r="B7649" s="67" t="s">
        <v>17</v>
      </c>
      <c r="C7649" s="67">
        <v>1</v>
      </c>
      <c r="D7649" s="67"/>
      <c r="E7649" s="67">
        <f>0.9+0.6</f>
        <v>1.5</v>
      </c>
      <c r="F7649" s="600"/>
      <c r="G7649" s="67">
        <f>3.6-0.15</f>
        <v>3.45</v>
      </c>
      <c r="H7649" s="600">
        <f>+PRODUCT(C7649:G7649)</f>
        <v>5.1749999999999998</v>
      </c>
    </row>
    <row r="7650" spans="1:8">
      <c r="A7650" s="67"/>
      <c r="B7650" s="67"/>
      <c r="C7650" s="67"/>
      <c r="D7650" s="67"/>
      <c r="E7650" s="67"/>
      <c r="F7650" s="67"/>
      <c r="G7650" s="600"/>
      <c r="H7650" s="603">
        <f>SUM(H7646:H7649)</f>
        <v>76.187550000000002</v>
      </c>
    </row>
    <row r="7651" spans="1:8">
      <c r="A7651" s="67"/>
      <c r="B7651" s="601" t="s">
        <v>11</v>
      </c>
      <c r="C7651" s="67"/>
      <c r="D7651" s="67"/>
      <c r="E7651" s="67"/>
      <c r="F7651" s="67"/>
      <c r="G7651" s="600"/>
      <c r="H7651" s="67"/>
    </row>
    <row r="7652" spans="1:8">
      <c r="A7652" s="67"/>
      <c r="B7652" s="601" t="s">
        <v>12</v>
      </c>
      <c r="C7652" s="67"/>
      <c r="D7652" s="67"/>
      <c r="E7652" s="67"/>
      <c r="F7652" s="67"/>
      <c r="G7652" s="600"/>
      <c r="H7652" s="67"/>
    </row>
    <row r="7653" spans="1:8">
      <c r="A7653" s="67"/>
      <c r="B7653" s="67"/>
      <c r="C7653" s="67">
        <v>7</v>
      </c>
      <c r="D7653" s="67"/>
      <c r="E7653" s="67">
        <f>1.215+0.507+0.562+0.762</f>
        <v>3.0459999999999998</v>
      </c>
      <c r="F7653" s="600"/>
      <c r="G7653" s="67">
        <f>3.6-0.15</f>
        <v>3.45</v>
      </c>
      <c r="H7653" s="600">
        <f t="shared" ref="H7653:H7660" si="437">+PRODUCT(C7653:G7653)</f>
        <v>73.560900000000004</v>
      </c>
    </row>
    <row r="7654" spans="1:8">
      <c r="A7654" s="67"/>
      <c r="B7654" s="67"/>
      <c r="C7654" s="67">
        <v>1</v>
      </c>
      <c r="D7654" s="67"/>
      <c r="E7654" s="67">
        <f>0.675+0.378+2.035</f>
        <v>3.0880000000000001</v>
      </c>
      <c r="F7654" s="600"/>
      <c r="G7654" s="67">
        <v>0.9</v>
      </c>
      <c r="H7654" s="600">
        <f t="shared" si="437"/>
        <v>2.7791999999999999</v>
      </c>
    </row>
    <row r="7655" spans="1:8">
      <c r="A7655" s="67"/>
      <c r="B7655" s="67"/>
      <c r="C7655" s="67">
        <v>1</v>
      </c>
      <c r="D7655" s="67"/>
      <c r="E7655" s="67">
        <f>2.05+0.378+0.672</f>
        <v>3.1</v>
      </c>
      <c r="F7655" s="600"/>
      <c r="G7655" s="67">
        <v>0.9</v>
      </c>
      <c r="H7655" s="600">
        <f t="shared" si="437"/>
        <v>2.79</v>
      </c>
    </row>
    <row r="7656" spans="1:8">
      <c r="A7656" s="67"/>
      <c r="B7656" s="67"/>
      <c r="C7656" s="67">
        <v>1</v>
      </c>
      <c r="D7656" s="67"/>
      <c r="E7656" s="67">
        <f>0.672+0.378+2.05</f>
        <v>3.1</v>
      </c>
      <c r="F7656" s="600"/>
      <c r="G7656" s="67">
        <v>0.9</v>
      </c>
      <c r="H7656" s="600">
        <f t="shared" si="437"/>
        <v>2.79</v>
      </c>
    </row>
    <row r="7657" spans="1:8">
      <c r="A7657" s="67"/>
      <c r="B7657" s="67"/>
      <c r="C7657" s="67">
        <v>1</v>
      </c>
      <c r="D7657" s="67"/>
      <c r="E7657" s="67">
        <f>2.05+0.528+0.522</f>
        <v>3.1</v>
      </c>
      <c r="F7657" s="600"/>
      <c r="G7657" s="67">
        <v>0.9</v>
      </c>
      <c r="H7657" s="600">
        <f t="shared" si="437"/>
        <v>2.79</v>
      </c>
    </row>
    <row r="7658" spans="1:8">
      <c r="A7658" s="67"/>
      <c r="B7658" s="67" t="s">
        <v>13</v>
      </c>
      <c r="C7658" s="67">
        <v>1</v>
      </c>
      <c r="D7658" s="67"/>
      <c r="E7658" s="67">
        <v>0.6</v>
      </c>
      <c r="F7658" s="600"/>
      <c r="G7658" s="67">
        <f>3.6-0.6</f>
        <v>3</v>
      </c>
      <c r="H7658" s="600">
        <f t="shared" si="437"/>
        <v>1.8</v>
      </c>
    </row>
    <row r="7659" spans="1:8">
      <c r="A7659" s="67"/>
      <c r="B7659" s="67"/>
      <c r="C7659" s="67">
        <v>1</v>
      </c>
      <c r="D7659" s="67"/>
      <c r="E7659" s="67">
        <v>1.25</v>
      </c>
      <c r="F7659" s="600"/>
      <c r="G7659" s="67">
        <f>3.6-0.6</f>
        <v>3</v>
      </c>
      <c r="H7659" s="600">
        <f t="shared" si="437"/>
        <v>3.75</v>
      </c>
    </row>
    <row r="7660" spans="1:8">
      <c r="A7660" s="67"/>
      <c r="B7660" s="67" t="s">
        <v>14</v>
      </c>
      <c r="C7660" s="67">
        <v>-2</v>
      </c>
      <c r="D7660" s="67"/>
      <c r="E7660" s="67">
        <v>0.52</v>
      </c>
      <c r="F7660" s="600"/>
      <c r="G7660" s="67">
        <f>2.1-0.6</f>
        <v>1.5</v>
      </c>
      <c r="H7660" s="600">
        <f t="shared" si="437"/>
        <v>-1.56</v>
      </c>
    </row>
    <row r="7661" spans="1:8">
      <c r="A7661" s="67"/>
      <c r="B7661" s="67"/>
      <c r="C7661" s="67"/>
      <c r="D7661" s="67"/>
      <c r="E7661" s="67"/>
      <c r="F7661" s="600"/>
      <c r="G7661" s="67"/>
      <c r="H7661" s="602">
        <f>SUM(H7653:H7660)</f>
        <v>88.700100000000006</v>
      </c>
    </row>
    <row r="7662" spans="1:8">
      <c r="A7662" s="67"/>
      <c r="B7662" s="601" t="s">
        <v>18</v>
      </c>
      <c r="C7662" s="67"/>
      <c r="D7662" s="67"/>
      <c r="E7662" s="67"/>
      <c r="F7662" s="67"/>
      <c r="G7662" s="600"/>
      <c r="H7662" s="67"/>
    </row>
    <row r="7663" spans="1:8">
      <c r="A7663" s="67"/>
      <c r="B7663" s="601" t="s">
        <v>12</v>
      </c>
      <c r="C7663" s="67"/>
      <c r="D7663" s="67"/>
      <c r="E7663" s="67"/>
      <c r="F7663" s="67"/>
      <c r="G7663" s="600"/>
      <c r="H7663" s="67"/>
    </row>
    <row r="7664" spans="1:8">
      <c r="A7664" s="67"/>
      <c r="B7664" s="67"/>
      <c r="C7664" s="67">
        <v>7</v>
      </c>
      <c r="D7664" s="67"/>
      <c r="E7664" s="67">
        <f>1.215+0.507+0.562+0.762</f>
        <v>3.0459999999999998</v>
      </c>
      <c r="F7664" s="600"/>
      <c r="G7664" s="67">
        <f>3.6-0.15</f>
        <v>3.45</v>
      </c>
      <c r="H7664" s="600">
        <f>+PRODUCT(C7664:G7664)</f>
        <v>73.560900000000004</v>
      </c>
    </row>
    <row r="7665" spans="1:8">
      <c r="A7665" s="67"/>
      <c r="B7665" s="67" t="s">
        <v>19</v>
      </c>
      <c r="C7665" s="67">
        <v>1</v>
      </c>
      <c r="D7665" s="67"/>
      <c r="E7665" s="67">
        <v>1.25</v>
      </c>
      <c r="F7665" s="600"/>
      <c r="G7665" s="67">
        <f>3.6-0.6</f>
        <v>3</v>
      </c>
      <c r="H7665" s="600">
        <f>+PRODUCT(C7665:G7665)</f>
        <v>3.75</v>
      </c>
    </row>
    <row r="7666" spans="1:8">
      <c r="A7666" s="67"/>
      <c r="B7666" s="67"/>
      <c r="C7666" s="67">
        <v>1</v>
      </c>
      <c r="D7666" s="67"/>
      <c r="E7666" s="67">
        <v>0.6</v>
      </c>
      <c r="F7666" s="600"/>
      <c r="G7666" s="67">
        <f>3.6-0.6</f>
        <v>3</v>
      </c>
      <c r="H7666" s="600">
        <f>+PRODUCT(C7666:G7666)</f>
        <v>1.8</v>
      </c>
    </row>
    <row r="7667" spans="1:8">
      <c r="A7667" s="67"/>
      <c r="B7667" s="67"/>
      <c r="C7667" s="67"/>
      <c r="D7667" s="67"/>
      <c r="E7667" s="67"/>
      <c r="F7667" s="600"/>
      <c r="G7667" s="67"/>
      <c r="H7667" s="602">
        <f>SUM(H7664:H7666)</f>
        <v>79.110900000000001</v>
      </c>
    </row>
    <row r="7668" spans="1:8">
      <c r="A7668" s="67"/>
      <c r="B7668" s="601" t="s">
        <v>20</v>
      </c>
      <c r="C7668" s="67"/>
      <c r="D7668" s="67"/>
      <c r="E7668" s="67"/>
      <c r="F7668" s="600"/>
      <c r="G7668" s="67"/>
      <c r="H7668" s="600"/>
    </row>
    <row r="7669" spans="1:8">
      <c r="A7669" s="67"/>
      <c r="B7669" s="601" t="s">
        <v>12</v>
      </c>
      <c r="C7669" s="67"/>
      <c r="D7669" s="67"/>
      <c r="E7669" s="67"/>
      <c r="F7669" s="600"/>
      <c r="G7669" s="67"/>
      <c r="H7669" s="600"/>
    </row>
    <row r="7670" spans="1:8">
      <c r="A7670" s="67"/>
      <c r="B7670" s="67" t="s">
        <v>21</v>
      </c>
      <c r="C7670" s="67">
        <v>7</v>
      </c>
      <c r="D7670" s="67"/>
      <c r="E7670" s="67">
        <f>1.215+0.507+0.562+0.762</f>
        <v>3.0459999999999998</v>
      </c>
      <c r="F7670" s="600"/>
      <c r="G7670" s="67">
        <f>3.6-0.15</f>
        <v>3.45</v>
      </c>
      <c r="H7670" s="600">
        <f>+PRODUCT(C7670:G7670)</f>
        <v>73.560900000000004</v>
      </c>
    </row>
    <row r="7671" spans="1:8">
      <c r="A7671" s="67"/>
      <c r="B7671" s="67" t="s">
        <v>21</v>
      </c>
      <c r="C7671" s="67">
        <v>4</v>
      </c>
      <c r="D7671" s="67"/>
      <c r="E7671" s="67">
        <v>1.5</v>
      </c>
      <c r="F7671" s="600"/>
      <c r="G7671" s="67">
        <f>3.6-0.15</f>
        <v>3.45</v>
      </c>
      <c r="H7671" s="600">
        <f>+PRODUCT(C7671:G7671)</f>
        <v>20.7</v>
      </c>
    </row>
    <row r="7672" spans="1:8">
      <c r="A7672" s="67"/>
      <c r="B7672" s="67" t="s">
        <v>19</v>
      </c>
      <c r="C7672" s="67">
        <v>1</v>
      </c>
      <c r="D7672" s="67"/>
      <c r="E7672" s="67">
        <v>1.25</v>
      </c>
      <c r="F7672" s="600"/>
      <c r="G7672" s="67">
        <f>3.6-0.6</f>
        <v>3</v>
      </c>
      <c r="H7672" s="600">
        <f>+PRODUCT(C7672:G7672)</f>
        <v>3.75</v>
      </c>
    </row>
    <row r="7673" spans="1:8">
      <c r="A7673" s="67"/>
      <c r="B7673" s="67"/>
      <c r="C7673" s="67">
        <v>1</v>
      </c>
      <c r="D7673" s="67"/>
      <c r="E7673" s="67">
        <v>0.6</v>
      </c>
      <c r="F7673" s="600"/>
      <c r="G7673" s="67">
        <f>3.6-0.6</f>
        <v>3</v>
      </c>
      <c r="H7673" s="600">
        <f>+PRODUCT(C7673:G7673)</f>
        <v>1.8</v>
      </c>
    </row>
    <row r="7674" spans="1:8">
      <c r="A7674" s="67"/>
      <c r="B7674" s="67"/>
      <c r="C7674" s="67"/>
      <c r="D7674" s="67"/>
      <c r="E7674" s="67"/>
      <c r="F7674" s="600"/>
      <c r="G7674" s="67"/>
      <c r="H7674" s="602">
        <f>SUM(H7670:H7673)</f>
        <v>99.810900000000004</v>
      </c>
    </row>
    <row r="7675" spans="1:8">
      <c r="A7675" s="67"/>
      <c r="B7675" s="601" t="s">
        <v>22</v>
      </c>
      <c r="C7675" s="67"/>
      <c r="D7675" s="67"/>
      <c r="E7675" s="67"/>
      <c r="F7675" s="600"/>
      <c r="G7675" s="67"/>
      <c r="H7675" s="600"/>
    </row>
    <row r="7676" spans="1:8">
      <c r="A7676" s="67"/>
      <c r="B7676" s="601" t="s">
        <v>12</v>
      </c>
      <c r="C7676" s="67"/>
      <c r="D7676" s="67"/>
      <c r="E7676" s="67"/>
      <c r="F7676" s="600"/>
      <c r="G7676" s="67"/>
      <c r="H7676" s="600"/>
    </row>
    <row r="7677" spans="1:8">
      <c r="A7677" s="67"/>
      <c r="B7677" s="67" t="s">
        <v>21</v>
      </c>
      <c r="C7677" s="67">
        <v>7</v>
      </c>
      <c r="D7677" s="67"/>
      <c r="E7677" s="67">
        <f>1.215+0.507+0.562+0.762</f>
        <v>3.0459999999999998</v>
      </c>
      <c r="F7677" s="600"/>
      <c r="G7677" s="67">
        <f>3.6-0.15</f>
        <v>3.45</v>
      </c>
      <c r="H7677" s="600">
        <f>+PRODUCT(C7677:G7677)</f>
        <v>73.560900000000004</v>
      </c>
    </row>
    <row r="7678" spans="1:8">
      <c r="A7678" s="67"/>
      <c r="B7678" s="67" t="s">
        <v>19</v>
      </c>
      <c r="C7678" s="67">
        <v>1</v>
      </c>
      <c r="D7678" s="67"/>
      <c r="E7678" s="67">
        <v>1.25</v>
      </c>
      <c r="F7678" s="600"/>
      <c r="G7678" s="67">
        <f>3.6-0.6</f>
        <v>3</v>
      </c>
      <c r="H7678" s="600">
        <f>+PRODUCT(C7678:G7678)</f>
        <v>3.75</v>
      </c>
    </row>
    <row r="7679" spans="1:8">
      <c r="A7679" s="67"/>
      <c r="B7679" s="67"/>
      <c r="C7679" s="67">
        <v>1</v>
      </c>
      <c r="D7679" s="67"/>
      <c r="E7679" s="67">
        <v>0.6</v>
      </c>
      <c r="F7679" s="600"/>
      <c r="G7679" s="67">
        <f>3.6-0.6</f>
        <v>3</v>
      </c>
      <c r="H7679" s="600">
        <f>+PRODUCT(C7679:G7679)</f>
        <v>1.8</v>
      </c>
    </row>
    <row r="7680" spans="1:8">
      <c r="A7680" s="67"/>
      <c r="B7680" s="67"/>
      <c r="C7680" s="67"/>
      <c r="D7680" s="67"/>
      <c r="E7680" s="67"/>
      <c r="F7680" s="600"/>
      <c r="G7680" s="67"/>
      <c r="H7680" s="602">
        <f>SUM(H7676:H7679)</f>
        <v>79.110900000000001</v>
      </c>
    </row>
    <row r="7681" spans="1:8">
      <c r="A7681" s="67"/>
      <c r="B7681" s="67"/>
      <c r="C7681" s="67"/>
      <c r="D7681" s="67"/>
      <c r="E7681" s="67"/>
      <c r="F7681" s="600"/>
      <c r="G7681" s="67"/>
      <c r="H7681" s="67"/>
    </row>
    <row r="7682" spans="1:8">
      <c r="A7682" s="67"/>
      <c r="B7682" s="601" t="s">
        <v>1539</v>
      </c>
      <c r="C7682" s="67"/>
      <c r="D7682" s="67"/>
      <c r="E7682" s="67"/>
      <c r="F7682" s="600"/>
      <c r="G7682" s="67"/>
      <c r="H7682" s="67"/>
    </row>
    <row r="7683" spans="1:8">
      <c r="A7683" s="67"/>
      <c r="B7683" s="67" t="s">
        <v>70</v>
      </c>
      <c r="C7683" s="67">
        <v>2</v>
      </c>
      <c r="D7683" s="67"/>
      <c r="E7683" s="67">
        <v>2.6480000000000001</v>
      </c>
      <c r="F7683" s="600"/>
      <c r="G7683" s="67">
        <f>3.6-0.6</f>
        <v>3</v>
      </c>
      <c r="H7683" s="600">
        <f t="shared" ref="H7683:H7689" si="438">+PRODUCT(C7683:G7683)</f>
        <v>15.888</v>
      </c>
    </row>
    <row r="7684" spans="1:8">
      <c r="A7684" s="67"/>
      <c r="B7684" s="67"/>
      <c r="C7684" s="67"/>
      <c r="D7684" s="67"/>
      <c r="E7684" s="67"/>
      <c r="F7684" s="600"/>
      <c r="G7684" s="67"/>
      <c r="H7684" s="600">
        <f t="shared" si="438"/>
        <v>0</v>
      </c>
    </row>
    <row r="7685" spans="1:8">
      <c r="A7685" s="67"/>
      <c r="B7685" s="67" t="s">
        <v>20</v>
      </c>
      <c r="C7685" s="67">
        <v>1</v>
      </c>
      <c r="D7685" s="67"/>
      <c r="E7685" s="67">
        <v>20.66</v>
      </c>
      <c r="F7685" s="600"/>
      <c r="G7685" s="67">
        <f>3.6-0.6</f>
        <v>3</v>
      </c>
      <c r="H7685" s="600">
        <f t="shared" si="438"/>
        <v>61.98</v>
      </c>
    </row>
    <row r="7686" spans="1:8">
      <c r="A7686" s="67"/>
      <c r="B7686" s="67"/>
      <c r="C7686" s="67">
        <v>2</v>
      </c>
      <c r="D7686" s="67"/>
      <c r="E7686" s="67">
        <v>1.5289999999999999</v>
      </c>
      <c r="F7686" s="600"/>
      <c r="G7686" s="67">
        <f>3.6-0.6</f>
        <v>3</v>
      </c>
      <c r="H7686" s="600">
        <f t="shared" si="438"/>
        <v>9.1739999999999995</v>
      </c>
    </row>
    <row r="7687" spans="1:8">
      <c r="A7687" s="67"/>
      <c r="B7687" s="67"/>
      <c r="C7687" s="67"/>
      <c r="D7687" s="67"/>
      <c r="E7687" s="67"/>
      <c r="F7687" s="600"/>
      <c r="G7687" s="67"/>
      <c r="H7687" s="600">
        <f t="shared" si="438"/>
        <v>0</v>
      </c>
    </row>
    <row r="7688" spans="1:8">
      <c r="A7688" s="67"/>
      <c r="B7688" s="67" t="s">
        <v>71</v>
      </c>
      <c r="C7688" s="67">
        <v>3</v>
      </c>
      <c r="D7688" s="67"/>
      <c r="E7688" s="67">
        <v>3.05</v>
      </c>
      <c r="F7688" s="600"/>
      <c r="G7688" s="67">
        <v>3</v>
      </c>
      <c r="H7688" s="600">
        <f t="shared" si="438"/>
        <v>27.45</v>
      </c>
    </row>
    <row r="7689" spans="1:8">
      <c r="A7689" s="67"/>
      <c r="B7689" s="67"/>
      <c r="C7689" s="67">
        <v>1</v>
      </c>
      <c r="D7689" s="67"/>
      <c r="E7689" s="67">
        <v>3.05</v>
      </c>
      <c r="F7689" s="600"/>
      <c r="G7689" s="67">
        <v>1.2</v>
      </c>
      <c r="H7689" s="600">
        <f t="shared" si="438"/>
        <v>3.66</v>
      </c>
    </row>
    <row r="7690" spans="1:8">
      <c r="A7690" s="67"/>
      <c r="B7690" s="67"/>
      <c r="C7690" s="67"/>
      <c r="D7690" s="67"/>
      <c r="E7690" s="67"/>
      <c r="F7690" s="600"/>
      <c r="G7690" s="67"/>
      <c r="H7690" s="603">
        <f>SUM(H7683:H7689)</f>
        <v>118.152</v>
      </c>
    </row>
    <row r="7691" spans="1:8">
      <c r="A7691" s="67"/>
      <c r="B7691" s="601" t="s">
        <v>1540</v>
      </c>
      <c r="C7691" s="67"/>
      <c r="D7691" s="67"/>
      <c r="E7691" s="67"/>
      <c r="F7691" s="67"/>
      <c r="G7691" s="67"/>
      <c r="H7691" s="603"/>
    </row>
    <row r="7692" spans="1:8">
      <c r="A7692" s="67"/>
      <c r="B7692" s="67" t="s">
        <v>661</v>
      </c>
      <c r="C7692" s="67"/>
      <c r="D7692" s="67"/>
      <c r="E7692" s="67"/>
      <c r="F7692" s="67"/>
      <c r="G7692" s="67"/>
      <c r="H7692" s="603"/>
    </row>
    <row r="7693" spans="1:8">
      <c r="A7693" s="67"/>
      <c r="B7693" s="67" t="s">
        <v>11</v>
      </c>
      <c r="C7693" s="67"/>
      <c r="D7693" s="67"/>
      <c r="E7693" s="67"/>
      <c r="F7693" s="67"/>
      <c r="G7693" s="67"/>
      <c r="H7693" s="603"/>
    </row>
    <row r="7694" spans="1:8">
      <c r="A7694" s="67"/>
      <c r="B7694" s="67" t="s">
        <v>1541</v>
      </c>
      <c r="C7694" s="67">
        <v>1</v>
      </c>
      <c r="D7694" s="67"/>
      <c r="E7694" s="67">
        <v>4.0999999999999996</v>
      </c>
      <c r="F7694" s="67">
        <v>2.5099999999999998</v>
      </c>
      <c r="G7694" s="67"/>
      <c r="H7694" s="600">
        <f>+PRODUCT(C7694:G7694)</f>
        <v>10.291</v>
      </c>
    </row>
    <row r="7695" spans="1:8">
      <c r="A7695" s="67"/>
      <c r="B7695" s="67" t="s">
        <v>1542</v>
      </c>
      <c r="C7695" s="67">
        <v>1</v>
      </c>
      <c r="D7695" s="67"/>
      <c r="E7695" s="67">
        <v>2.35</v>
      </c>
      <c r="F7695" s="67">
        <v>2.5099999999999998</v>
      </c>
      <c r="G7695" s="67"/>
      <c r="H7695" s="600">
        <f>+PRODUCT(C7695:G7695)</f>
        <v>5.8985000000000003</v>
      </c>
    </row>
    <row r="7696" spans="1:8">
      <c r="A7696" s="67"/>
      <c r="B7696" s="67" t="s">
        <v>1543</v>
      </c>
      <c r="C7696" s="67">
        <v>1</v>
      </c>
      <c r="D7696" s="67"/>
      <c r="E7696" s="67">
        <v>4.0999999999999996</v>
      </c>
      <c r="F7696" s="67">
        <v>2.5099999999999998</v>
      </c>
      <c r="G7696" s="67"/>
      <c r="H7696" s="600">
        <f>+PRODUCT(C7696:G7696)</f>
        <v>10.291</v>
      </c>
    </row>
    <row r="7697" spans="1:9">
      <c r="A7697" s="67"/>
      <c r="B7697" s="67"/>
      <c r="C7697" s="67"/>
      <c r="D7697" s="67"/>
      <c r="E7697" s="67"/>
      <c r="F7697" s="67"/>
      <c r="G7697" s="67"/>
      <c r="H7697" s="603">
        <f>SUM(H7694:H7696)</f>
        <v>26.480499999999999</v>
      </c>
    </row>
    <row r="7698" spans="1:9">
      <c r="A7698" s="67"/>
      <c r="B7698" s="67"/>
      <c r="C7698" s="67"/>
      <c r="D7698" s="67"/>
      <c r="E7698" s="67"/>
      <c r="F7698" s="67"/>
      <c r="G7698" s="67"/>
      <c r="H7698" s="603"/>
    </row>
    <row r="7699" spans="1:9">
      <c r="A7699" s="67"/>
      <c r="B7699" s="67" t="s">
        <v>18</v>
      </c>
      <c r="C7699" s="67"/>
      <c r="D7699" s="67"/>
      <c r="E7699" s="67"/>
      <c r="F7699" s="67"/>
      <c r="G7699" s="67"/>
      <c r="H7699" s="603"/>
    </row>
    <row r="7700" spans="1:9">
      <c r="A7700" s="67"/>
      <c r="B7700" s="683" t="s">
        <v>1544</v>
      </c>
      <c r="C7700" s="67">
        <v>1</v>
      </c>
      <c r="D7700" s="67"/>
      <c r="E7700" s="67">
        <v>6.1</v>
      </c>
      <c r="F7700" s="67">
        <v>2.15</v>
      </c>
      <c r="G7700" s="67"/>
      <c r="H7700" s="600">
        <f>+PRODUCT(C7700:G7700)</f>
        <v>13.115</v>
      </c>
      <c r="I7700" s="672"/>
    </row>
    <row r="7701" spans="1:9">
      <c r="A7701" s="67"/>
      <c r="B7701" s="67"/>
      <c r="C7701" s="67">
        <v>1</v>
      </c>
      <c r="D7701" s="67"/>
      <c r="E7701" s="67">
        <v>4.8470000000000004</v>
      </c>
      <c r="F7701" s="67">
        <f>+AVERAGE(0.62,1.888)</f>
        <v>1.254</v>
      </c>
      <c r="G7701" s="67"/>
      <c r="H7701" s="600">
        <f>+PRODUCT(C7701:G7701)</f>
        <v>6.078138</v>
      </c>
      <c r="I7701" s="672"/>
    </row>
    <row r="7702" spans="1:9">
      <c r="A7702" s="67"/>
      <c r="B7702" s="67"/>
      <c r="C7702" s="67"/>
      <c r="D7702" s="67"/>
      <c r="E7702" s="67"/>
      <c r="F7702" s="67"/>
      <c r="G7702" s="67"/>
      <c r="H7702" s="602">
        <f>SUM(H7697:H7701)</f>
        <v>45.673637999999997</v>
      </c>
      <c r="I7702" s="672"/>
    </row>
    <row r="7703" spans="1:9">
      <c r="A7703" s="67"/>
      <c r="B7703" s="67"/>
      <c r="C7703" s="67"/>
      <c r="D7703" s="67"/>
      <c r="E7703" s="67"/>
      <c r="F7703" s="67"/>
      <c r="G7703" s="67"/>
      <c r="H7703" s="602"/>
      <c r="I7703" s="672"/>
    </row>
    <row r="7704" spans="1:9">
      <c r="A7704" s="67"/>
      <c r="B7704" s="67" t="s">
        <v>20</v>
      </c>
      <c r="C7704" s="67">
        <v>6</v>
      </c>
      <c r="D7704" s="67"/>
      <c r="E7704" s="67">
        <v>2.85</v>
      </c>
      <c r="F7704" s="67">
        <v>1.67</v>
      </c>
      <c r="G7704" s="67"/>
      <c r="H7704" s="602">
        <f>+PRODUCT(C7704:G7704)</f>
        <v>28.556999999999999</v>
      </c>
      <c r="I7704" s="672"/>
    </row>
    <row r="7705" spans="1:9">
      <c r="A7705" s="67"/>
      <c r="B7705" s="67"/>
      <c r="C7705" s="67"/>
      <c r="D7705" s="67"/>
      <c r="E7705" s="67"/>
      <c r="F7705" s="67"/>
      <c r="G7705" s="67"/>
      <c r="H7705" s="602">
        <f>+H7704+H7702+H7697</f>
        <v>100.71113800000001</v>
      </c>
      <c r="I7705" s="672"/>
    </row>
    <row r="7706" spans="1:9">
      <c r="A7706" s="67"/>
      <c r="B7706" s="67"/>
      <c r="C7706" s="67"/>
      <c r="D7706" s="67"/>
      <c r="E7706" s="67"/>
      <c r="F7706" s="67"/>
      <c r="G7706" s="67"/>
      <c r="H7706" s="602"/>
      <c r="I7706" s="672"/>
    </row>
    <row r="7707" spans="1:9">
      <c r="A7707" s="67"/>
      <c r="B7707" s="67" t="s">
        <v>92</v>
      </c>
      <c r="C7707" s="67"/>
      <c r="D7707" s="67"/>
      <c r="E7707" s="67"/>
      <c r="F7707" s="67"/>
      <c r="G7707" s="67"/>
      <c r="H7707" s="600"/>
      <c r="I7707" s="672"/>
    </row>
    <row r="7708" spans="1:9">
      <c r="A7708" s="67"/>
      <c r="B7708" s="67"/>
      <c r="C7708" s="67">
        <v>1</v>
      </c>
      <c r="D7708" s="67"/>
      <c r="E7708" s="67">
        <v>5.7249999999999996</v>
      </c>
      <c r="F7708" s="67">
        <v>1.46</v>
      </c>
      <c r="G7708" s="67"/>
      <c r="H7708" s="600">
        <f>+PRODUCT(C7708:G7708)</f>
        <v>8.3584999999999994</v>
      </c>
      <c r="I7708" s="672"/>
    </row>
    <row r="7709" spans="1:9">
      <c r="A7709" s="67"/>
      <c r="B7709" s="67"/>
      <c r="C7709" s="67">
        <v>1</v>
      </c>
      <c r="D7709" s="67"/>
      <c r="E7709" s="67">
        <v>5.8250000000000002</v>
      </c>
      <c r="F7709" s="67">
        <v>1.46</v>
      </c>
      <c r="G7709" s="67"/>
      <c r="H7709" s="600">
        <f>+PRODUCT(C7709:G7709)</f>
        <v>8.5045000000000002</v>
      </c>
      <c r="I7709" s="672"/>
    </row>
    <row r="7710" spans="1:9">
      <c r="A7710" s="67"/>
      <c r="B7710" s="67"/>
      <c r="C7710" s="67"/>
      <c r="D7710" s="67"/>
      <c r="E7710" s="67"/>
      <c r="F7710" s="67"/>
      <c r="G7710" s="67"/>
      <c r="H7710" s="600">
        <f>+PRODUCT(C7710:G7710)</f>
        <v>0</v>
      </c>
      <c r="I7710" s="672"/>
    </row>
    <row r="7711" spans="1:9">
      <c r="A7711" s="67"/>
      <c r="B7711" s="67"/>
      <c r="C7711" s="67">
        <v>1</v>
      </c>
      <c r="D7711" s="67"/>
      <c r="E7711" s="67">
        <v>11.6</v>
      </c>
      <c r="F7711" s="67">
        <v>2.5099999999999998</v>
      </c>
      <c r="G7711" s="67"/>
      <c r="H7711" s="600">
        <f>+PRODUCT(C7711:G7711)</f>
        <v>29.116</v>
      </c>
      <c r="I7711" s="672"/>
    </row>
    <row r="7712" spans="1:9">
      <c r="A7712" s="67"/>
      <c r="B7712" s="67"/>
      <c r="C7712" s="67">
        <v>1</v>
      </c>
      <c r="D7712" s="67"/>
      <c r="E7712" s="67">
        <v>20.6</v>
      </c>
      <c r="F7712" s="67">
        <v>2.72</v>
      </c>
      <c r="G7712" s="67"/>
      <c r="H7712" s="600">
        <f>+PRODUCT(C7712:G7712)</f>
        <v>56.031999999999996</v>
      </c>
      <c r="I7712" s="672"/>
    </row>
    <row r="7713" spans="1:9">
      <c r="A7713" s="67"/>
      <c r="B7713" s="67"/>
      <c r="C7713" s="67"/>
      <c r="D7713" s="67"/>
      <c r="E7713" s="67"/>
      <c r="F7713" s="67"/>
      <c r="G7713" s="67"/>
      <c r="H7713" s="602">
        <f>SUM(H7708:H7712)</f>
        <v>102.011</v>
      </c>
      <c r="I7713" s="672"/>
    </row>
    <row r="7714" spans="1:9">
      <c r="A7714" s="67"/>
      <c r="B7714" s="601" t="s">
        <v>1545</v>
      </c>
      <c r="C7714" s="67"/>
      <c r="D7714" s="67"/>
      <c r="E7714" s="67"/>
      <c r="F7714" s="67"/>
      <c r="G7714" s="67"/>
      <c r="H7714" s="600"/>
      <c r="I7714" s="672"/>
    </row>
    <row r="7715" spans="1:9">
      <c r="A7715" s="67"/>
      <c r="B7715" s="601" t="s">
        <v>1546</v>
      </c>
      <c r="C7715" s="67"/>
      <c r="D7715" s="67"/>
      <c r="E7715" s="67"/>
      <c r="F7715" s="67"/>
      <c r="G7715" s="67"/>
      <c r="H7715" s="600"/>
      <c r="I7715" s="672"/>
    </row>
    <row r="7716" spans="1:9">
      <c r="A7716" s="67"/>
      <c r="B7716" s="601" t="s">
        <v>11</v>
      </c>
      <c r="C7716" s="67"/>
      <c r="D7716" s="67"/>
      <c r="E7716" s="67"/>
      <c r="F7716" s="67"/>
      <c r="G7716" s="67"/>
      <c r="H7716" s="600"/>
      <c r="I7716" s="672"/>
    </row>
    <row r="7717" spans="1:9">
      <c r="A7717" s="67"/>
      <c r="B7717" s="67" t="s">
        <v>1547</v>
      </c>
      <c r="C7717" s="67">
        <v>1</v>
      </c>
      <c r="D7717" s="67"/>
      <c r="E7717" s="67">
        <v>3.431</v>
      </c>
      <c r="F7717" s="67">
        <v>0.85</v>
      </c>
      <c r="G7717" s="67"/>
      <c r="H7717" s="600">
        <f>+PRODUCT(C7717:G7717)</f>
        <v>2.91635</v>
      </c>
    </row>
    <row r="7718" spans="1:9">
      <c r="A7718" s="67"/>
      <c r="B7718" s="67"/>
      <c r="C7718" s="67">
        <v>1</v>
      </c>
      <c r="D7718" s="67"/>
      <c r="E7718" s="67">
        <v>2.9809999999999999</v>
      </c>
      <c r="F7718" s="67">
        <v>0.85</v>
      </c>
      <c r="G7718" s="67"/>
      <c r="H7718" s="600">
        <f t="shared" ref="H7718:H7722" si="439">+PRODUCT(C7718:G7718)</f>
        <v>2.5338500000000002</v>
      </c>
    </row>
    <row r="7719" spans="1:9">
      <c r="A7719" s="67"/>
      <c r="B7719" s="67"/>
      <c r="C7719" s="67">
        <v>1</v>
      </c>
      <c r="D7719" s="67"/>
      <c r="E7719" s="67">
        <v>3.081</v>
      </c>
      <c r="F7719" s="67">
        <v>0.85</v>
      </c>
      <c r="G7719" s="67"/>
      <c r="H7719" s="600">
        <f t="shared" si="439"/>
        <v>2.6188500000000001</v>
      </c>
    </row>
    <row r="7720" spans="1:9">
      <c r="A7720" s="67"/>
      <c r="B7720" s="67"/>
      <c r="C7720" s="67">
        <v>1</v>
      </c>
      <c r="D7720" s="67"/>
      <c r="E7720" s="67">
        <v>2.98</v>
      </c>
      <c r="F7720" s="67">
        <v>0.85</v>
      </c>
      <c r="G7720" s="67"/>
      <c r="H7720" s="600">
        <f t="shared" si="439"/>
        <v>2.5329999999999999</v>
      </c>
    </row>
    <row r="7721" spans="1:9">
      <c r="A7721" s="67"/>
      <c r="B7721" s="67"/>
      <c r="C7721" s="67">
        <v>1</v>
      </c>
      <c r="D7721" s="67"/>
      <c r="E7721" s="67">
        <v>3.081</v>
      </c>
      <c r="F7721" s="67">
        <v>0.85</v>
      </c>
      <c r="G7721" s="67"/>
      <c r="H7721" s="600">
        <f t="shared" si="439"/>
        <v>2.6188500000000001</v>
      </c>
    </row>
    <row r="7722" spans="1:9">
      <c r="A7722" s="67"/>
      <c r="B7722" s="67"/>
      <c r="C7722" s="67">
        <v>1</v>
      </c>
      <c r="D7722" s="67"/>
      <c r="E7722" s="67">
        <v>3.4660000000000002</v>
      </c>
      <c r="F7722" s="67">
        <v>0.85</v>
      </c>
      <c r="G7722" s="67"/>
      <c r="H7722" s="600">
        <f t="shared" si="439"/>
        <v>2.9460999999999999</v>
      </c>
    </row>
    <row r="7723" spans="1:9">
      <c r="A7723" s="67"/>
      <c r="B7723" s="67"/>
      <c r="C7723" s="67"/>
      <c r="D7723" s="67"/>
      <c r="E7723" s="67"/>
      <c r="F7723" s="67"/>
      <c r="G7723" s="67"/>
      <c r="H7723" s="600"/>
    </row>
    <row r="7724" spans="1:9">
      <c r="A7724" s="67"/>
      <c r="B7724" s="67" t="s">
        <v>1548</v>
      </c>
      <c r="C7724" s="67">
        <v>1</v>
      </c>
      <c r="D7724" s="67"/>
      <c r="E7724" s="67">
        <v>2.35</v>
      </c>
      <c r="F7724" s="67">
        <v>2.4</v>
      </c>
      <c r="G7724" s="67"/>
      <c r="H7724" s="600">
        <f>+PRODUCT(C7724:G7724)</f>
        <v>5.64</v>
      </c>
    </row>
    <row r="7725" spans="1:9">
      <c r="A7725" s="67"/>
      <c r="B7725" s="67" t="s">
        <v>18</v>
      </c>
      <c r="C7725" s="67"/>
      <c r="D7725" s="67"/>
      <c r="E7725" s="67"/>
      <c r="F7725" s="67"/>
      <c r="G7725" s="67"/>
      <c r="H7725" s="600"/>
      <c r="I7725" s="672"/>
    </row>
    <row r="7726" spans="1:9">
      <c r="A7726" s="67"/>
      <c r="B7726" s="683" t="s">
        <v>1549</v>
      </c>
      <c r="C7726" s="67">
        <v>1</v>
      </c>
      <c r="D7726" s="67"/>
      <c r="E7726" s="67">
        <v>2.85</v>
      </c>
      <c r="F7726" s="67">
        <v>2.4</v>
      </c>
      <c r="G7726" s="67"/>
      <c r="H7726" s="600">
        <f>+PRODUCT(C7726:G7726)</f>
        <v>6.84</v>
      </c>
      <c r="I7726" s="672"/>
    </row>
    <row r="7727" spans="1:9">
      <c r="A7727" s="67"/>
      <c r="B7727" s="67" t="s">
        <v>1550</v>
      </c>
      <c r="C7727" s="67">
        <v>18</v>
      </c>
      <c r="D7727" s="67"/>
      <c r="E7727" s="67">
        <v>0.59499999999999997</v>
      </c>
      <c r="F7727" s="67">
        <v>2.14</v>
      </c>
      <c r="G7727" s="67"/>
      <c r="H7727" s="600">
        <f>+PRODUCT(C7727:G7727)</f>
        <v>22.9194</v>
      </c>
      <c r="I7727" s="672"/>
    </row>
    <row r="7728" spans="1:9">
      <c r="A7728" s="67"/>
      <c r="B7728" s="67"/>
      <c r="C7728" s="67"/>
      <c r="D7728" s="67"/>
      <c r="E7728" s="67"/>
      <c r="F7728" s="67"/>
      <c r="G7728" s="67"/>
      <c r="H7728" s="600"/>
      <c r="I7728" s="672"/>
    </row>
    <row r="7729" spans="1:9">
      <c r="A7729" s="67"/>
      <c r="B7729" s="67" t="s">
        <v>20</v>
      </c>
      <c r="C7729" s="67"/>
      <c r="D7729" s="67"/>
      <c r="E7729" s="67"/>
      <c r="F7729" s="67"/>
      <c r="G7729" s="67"/>
      <c r="H7729" s="600"/>
      <c r="I7729" s="672"/>
    </row>
    <row r="7730" spans="1:9">
      <c r="A7730" s="67"/>
      <c r="B7730" s="683" t="s">
        <v>1549</v>
      </c>
      <c r="C7730" s="67">
        <v>1</v>
      </c>
      <c r="D7730" s="67"/>
      <c r="E7730" s="67">
        <v>2.85</v>
      </c>
      <c r="F7730" s="67">
        <v>2.4</v>
      </c>
      <c r="G7730" s="67"/>
      <c r="H7730" s="600">
        <f>+PRODUCT(C7730:G7730)</f>
        <v>6.84</v>
      </c>
      <c r="I7730" s="672"/>
    </row>
    <row r="7731" spans="1:9">
      <c r="A7731" s="67"/>
      <c r="B7731" s="67" t="s">
        <v>1550</v>
      </c>
      <c r="C7731" s="67">
        <f>7*2</f>
        <v>14</v>
      </c>
      <c r="D7731" s="67"/>
      <c r="E7731" s="67">
        <v>0.59499999999999997</v>
      </c>
      <c r="F7731" s="67">
        <v>2.14</v>
      </c>
      <c r="G7731" s="67"/>
      <c r="H7731" s="600">
        <f>+PRODUCT(C7731:G7731)</f>
        <v>17.8262</v>
      </c>
      <c r="I7731" s="672"/>
    </row>
    <row r="7732" spans="1:9">
      <c r="A7732" s="67"/>
      <c r="B7732" s="67"/>
      <c r="C7732" s="67"/>
      <c r="D7732" s="67"/>
      <c r="E7732" s="67"/>
      <c r="F7732" s="67"/>
      <c r="G7732" s="67"/>
      <c r="H7732" s="602">
        <f>SUM(H7717:H7731)</f>
        <v>76.232600000000005</v>
      </c>
      <c r="I7732" s="672"/>
    </row>
    <row r="7733" spans="1:9">
      <c r="A7733" s="67"/>
      <c r="B7733" s="67"/>
      <c r="C7733" s="67"/>
      <c r="D7733" s="67"/>
      <c r="E7733" s="67"/>
      <c r="F7733" s="67"/>
      <c r="G7733" s="67"/>
      <c r="H7733" s="600"/>
      <c r="I7733" s="672"/>
    </row>
    <row r="7734" spans="1:9">
      <c r="A7734" s="67"/>
      <c r="B7734" s="601" t="s">
        <v>92</v>
      </c>
      <c r="C7734" s="67">
        <v>1</v>
      </c>
      <c r="D7734" s="67"/>
      <c r="E7734" s="67">
        <v>1.9159999999999999</v>
      </c>
      <c r="F7734" s="67">
        <v>2.1</v>
      </c>
      <c r="G7734" s="67"/>
      <c r="H7734" s="600">
        <f>+PRODUCT(C7734:G7734)</f>
        <v>4.0236000000000001</v>
      </c>
      <c r="I7734" s="672"/>
    </row>
    <row r="7735" spans="1:9">
      <c r="A7735" s="67"/>
      <c r="B7735" s="67"/>
      <c r="C7735" s="67"/>
      <c r="D7735" s="67"/>
      <c r="E7735" s="67"/>
      <c r="F7735" s="67"/>
      <c r="G7735" s="67"/>
      <c r="H7735" s="600"/>
      <c r="I7735" s="672"/>
    </row>
    <row r="7736" spans="1:9">
      <c r="A7736" s="67"/>
      <c r="B7736" s="67"/>
      <c r="C7736" s="67"/>
      <c r="D7736" s="67"/>
      <c r="E7736" s="67"/>
      <c r="F7736" s="67"/>
      <c r="G7736" s="67"/>
      <c r="H7736" s="600"/>
      <c r="I7736" s="672"/>
    </row>
    <row r="7737" spans="1:9">
      <c r="A7737" s="67"/>
      <c r="B7737" s="67"/>
      <c r="C7737" s="67"/>
      <c r="D7737" s="67"/>
      <c r="E7737" s="67"/>
      <c r="F7737" s="67"/>
      <c r="G7737" s="67"/>
      <c r="H7737" s="600"/>
      <c r="I7737" s="672"/>
    </row>
    <row r="7738" spans="1:9">
      <c r="A7738" s="67"/>
      <c r="B7738" s="601" t="s">
        <v>1551</v>
      </c>
      <c r="C7738" s="67"/>
      <c r="D7738" s="67"/>
      <c r="E7738" s="67"/>
      <c r="F7738" s="67"/>
      <c r="G7738" s="600"/>
      <c r="H7738" s="67"/>
    </row>
    <row r="7739" spans="1:9">
      <c r="A7739" s="67"/>
      <c r="B7739" s="601" t="s">
        <v>651</v>
      </c>
      <c r="C7739" s="67">
        <v>49</v>
      </c>
      <c r="D7739" s="67"/>
      <c r="E7739" s="600">
        <v>0.4</v>
      </c>
      <c r="F7739" s="67">
        <v>0.4</v>
      </c>
      <c r="G7739" s="600">
        <v>0.8</v>
      </c>
      <c r="H7739" s="600">
        <f>+PRODUCT(C7739:G7739)</f>
        <v>6.2720000000000002</v>
      </c>
    </row>
    <row r="7740" spans="1:9">
      <c r="A7740" s="67"/>
      <c r="B7740" s="601"/>
      <c r="C7740" s="67"/>
      <c r="D7740" s="67"/>
      <c r="E7740" s="600"/>
      <c r="F7740" s="67"/>
      <c r="G7740" s="600"/>
      <c r="H7740" s="600"/>
    </row>
    <row r="7741" spans="1:9">
      <c r="A7741" s="67"/>
      <c r="B7741" s="601" t="s">
        <v>94</v>
      </c>
      <c r="C7741" s="67">
        <v>1</v>
      </c>
      <c r="D7741" s="67"/>
      <c r="E7741" s="600">
        <f>2.13*2+1.524</f>
        <v>5.7839999999999998</v>
      </c>
      <c r="F7741" s="67">
        <f t="shared" ref="F7741:F7747" si="440">0.375*2</f>
        <v>0.75</v>
      </c>
      <c r="G7741" s="600">
        <v>0.2</v>
      </c>
      <c r="H7741" s="600">
        <f t="shared" ref="H7741:H7747" si="441">+PRODUCT(C7741:G7741)</f>
        <v>0.86760000000000004</v>
      </c>
    </row>
    <row r="7742" spans="1:9">
      <c r="A7742" s="67"/>
      <c r="B7742" s="601"/>
      <c r="C7742" s="67">
        <v>1</v>
      </c>
      <c r="D7742" s="67"/>
      <c r="E7742" s="600">
        <f>2.03*2+1.524</f>
        <v>5.5839999999999996</v>
      </c>
      <c r="F7742" s="67">
        <f t="shared" si="440"/>
        <v>0.75</v>
      </c>
      <c r="G7742" s="600">
        <v>0.2</v>
      </c>
      <c r="H7742" s="600">
        <f t="shared" si="441"/>
        <v>0.83760000000000001</v>
      </c>
    </row>
    <row r="7743" spans="1:9">
      <c r="A7743" s="67"/>
      <c r="B7743" s="601"/>
      <c r="C7743" s="67">
        <v>1</v>
      </c>
      <c r="D7743" s="67"/>
      <c r="E7743" s="600">
        <f>2.23*2+1.524*2</f>
        <v>7.508</v>
      </c>
      <c r="F7743" s="67">
        <f t="shared" si="440"/>
        <v>0.75</v>
      </c>
      <c r="G7743" s="600">
        <v>0.2</v>
      </c>
      <c r="H7743" s="600">
        <f t="shared" si="441"/>
        <v>1.1262000000000001</v>
      </c>
    </row>
    <row r="7744" spans="1:9">
      <c r="A7744" s="67"/>
      <c r="B7744" s="601"/>
      <c r="C7744" s="67">
        <v>1</v>
      </c>
      <c r="D7744" s="67"/>
      <c r="E7744" s="600">
        <v>7.12</v>
      </c>
      <c r="F7744" s="67">
        <f t="shared" si="440"/>
        <v>0.75</v>
      </c>
      <c r="G7744" s="600">
        <v>0.2</v>
      </c>
      <c r="H7744" s="600">
        <f t="shared" si="441"/>
        <v>1.0680000000000001</v>
      </c>
    </row>
    <row r="7745" spans="1:8">
      <c r="A7745" s="67"/>
      <c r="B7745" s="601"/>
      <c r="C7745" s="67">
        <v>1</v>
      </c>
      <c r="D7745" s="67"/>
      <c r="E7745" s="600">
        <f>7.522+5.146+5.547</f>
        <v>18.215</v>
      </c>
      <c r="F7745" s="67">
        <f t="shared" si="440"/>
        <v>0.75</v>
      </c>
      <c r="G7745" s="600">
        <v>0.2</v>
      </c>
      <c r="H7745" s="600">
        <f t="shared" si="441"/>
        <v>2.7322500000000001</v>
      </c>
    </row>
    <row r="7746" spans="1:8">
      <c r="A7746" s="67"/>
      <c r="B7746" s="601"/>
      <c r="C7746" s="67">
        <v>1</v>
      </c>
      <c r="D7746" s="67"/>
      <c r="E7746" s="600">
        <f>2.058+1.801+1.362</f>
        <v>5.2210000000000001</v>
      </c>
      <c r="F7746" s="67">
        <f t="shared" si="440"/>
        <v>0.75</v>
      </c>
      <c r="G7746" s="600">
        <v>0.2</v>
      </c>
      <c r="H7746" s="600">
        <f t="shared" si="441"/>
        <v>0.78315000000000001</v>
      </c>
    </row>
    <row r="7747" spans="1:8">
      <c r="A7747" s="67"/>
      <c r="B7747" s="601"/>
      <c r="C7747" s="67">
        <v>1</v>
      </c>
      <c r="D7747" s="67"/>
      <c r="E7747" s="600">
        <f>3.304+4.35</f>
        <v>7.6539999999999999</v>
      </c>
      <c r="F7747" s="67">
        <f t="shared" si="440"/>
        <v>0.75</v>
      </c>
      <c r="G7747" s="600">
        <v>0.2</v>
      </c>
      <c r="H7747" s="600">
        <f t="shared" si="441"/>
        <v>1.1480999999999999</v>
      </c>
    </row>
    <row r="7748" spans="1:8">
      <c r="A7748" s="67"/>
      <c r="B7748" s="67"/>
      <c r="C7748" s="67"/>
      <c r="D7748" s="67"/>
      <c r="E7748" s="67"/>
      <c r="F7748" s="67"/>
      <c r="G7748" s="600"/>
      <c r="H7748" s="67"/>
    </row>
    <row r="7749" spans="1:8">
      <c r="A7749" s="67"/>
      <c r="B7749" s="601" t="s">
        <v>94</v>
      </c>
      <c r="C7749" s="67">
        <v>1</v>
      </c>
      <c r="D7749" s="67"/>
      <c r="E7749" s="600">
        <f>2.13*2+1.524</f>
        <v>5.7839999999999998</v>
      </c>
      <c r="F7749" s="67">
        <f t="shared" ref="F7749:F7755" si="442">0.35+0.25</f>
        <v>0.6</v>
      </c>
      <c r="G7749" s="600">
        <v>0.45</v>
      </c>
      <c r="H7749" s="600">
        <f t="shared" ref="H7749:H7755" si="443">+PRODUCT(C7749:G7749)</f>
        <v>1.56168</v>
      </c>
    </row>
    <row r="7750" spans="1:8">
      <c r="A7750" s="67"/>
      <c r="B7750" s="601"/>
      <c r="C7750" s="67">
        <v>1</v>
      </c>
      <c r="D7750" s="67"/>
      <c r="E7750" s="600">
        <f>2.03*2+1.524</f>
        <v>5.5839999999999996</v>
      </c>
      <c r="F7750" s="67">
        <f t="shared" si="442"/>
        <v>0.6</v>
      </c>
      <c r="G7750" s="600">
        <v>0.45</v>
      </c>
      <c r="H7750" s="600">
        <f t="shared" si="443"/>
        <v>1.5076799999999999</v>
      </c>
    </row>
    <row r="7751" spans="1:8">
      <c r="A7751" s="67"/>
      <c r="B7751" s="601"/>
      <c r="C7751" s="67">
        <v>1</v>
      </c>
      <c r="D7751" s="67"/>
      <c r="E7751" s="600">
        <f>2.23*2+1.524*2</f>
        <v>7.508</v>
      </c>
      <c r="F7751" s="67">
        <f t="shared" si="442"/>
        <v>0.6</v>
      </c>
      <c r="G7751" s="600">
        <v>0.45</v>
      </c>
      <c r="H7751" s="600">
        <f t="shared" si="443"/>
        <v>2.0271599999999999</v>
      </c>
    </row>
    <row r="7752" spans="1:8">
      <c r="A7752" s="67"/>
      <c r="B7752" s="601"/>
      <c r="C7752" s="67">
        <v>1</v>
      </c>
      <c r="D7752" s="67"/>
      <c r="E7752" s="600">
        <v>7.12</v>
      </c>
      <c r="F7752" s="67">
        <f t="shared" si="442"/>
        <v>0.6</v>
      </c>
      <c r="G7752" s="600">
        <v>0.45</v>
      </c>
      <c r="H7752" s="600">
        <f t="shared" si="443"/>
        <v>1.9224000000000001</v>
      </c>
    </row>
    <row r="7753" spans="1:8">
      <c r="A7753" s="67"/>
      <c r="B7753" s="601"/>
      <c r="C7753" s="67">
        <v>1</v>
      </c>
      <c r="D7753" s="67"/>
      <c r="E7753" s="600">
        <f>7.522+5.146+5.547</f>
        <v>18.215</v>
      </c>
      <c r="F7753" s="67">
        <f t="shared" si="442"/>
        <v>0.6</v>
      </c>
      <c r="G7753" s="600">
        <v>0.45</v>
      </c>
      <c r="H7753" s="600">
        <f t="shared" si="443"/>
        <v>4.91805</v>
      </c>
    </row>
    <row r="7754" spans="1:8">
      <c r="A7754" s="67"/>
      <c r="B7754" s="601"/>
      <c r="C7754" s="67">
        <v>1</v>
      </c>
      <c r="D7754" s="67"/>
      <c r="E7754" s="600">
        <f>2.058+1.801+1.362</f>
        <v>5.2210000000000001</v>
      </c>
      <c r="F7754" s="67">
        <f t="shared" si="442"/>
        <v>0.6</v>
      </c>
      <c r="G7754" s="600">
        <v>0.45</v>
      </c>
      <c r="H7754" s="600">
        <f t="shared" si="443"/>
        <v>1.40967</v>
      </c>
    </row>
    <row r="7755" spans="1:8">
      <c r="A7755" s="67"/>
      <c r="B7755" s="601"/>
      <c r="C7755" s="67">
        <v>1</v>
      </c>
      <c r="D7755" s="67"/>
      <c r="E7755" s="600">
        <f>3.304+4.35</f>
        <v>7.6539999999999999</v>
      </c>
      <c r="F7755" s="67">
        <f t="shared" si="442"/>
        <v>0.6</v>
      </c>
      <c r="G7755" s="600">
        <v>0.45</v>
      </c>
      <c r="H7755" s="600">
        <f t="shared" si="443"/>
        <v>2.0665800000000001</v>
      </c>
    </row>
    <row r="7756" spans="1:8">
      <c r="A7756" s="67"/>
      <c r="B7756" s="67"/>
      <c r="C7756" s="67"/>
      <c r="D7756" s="67"/>
      <c r="E7756" s="67"/>
      <c r="F7756" s="67"/>
      <c r="G7756" s="600"/>
      <c r="H7756" s="67"/>
    </row>
    <row r="7757" spans="1:8">
      <c r="A7757" s="67"/>
      <c r="B7757" s="601" t="s">
        <v>94</v>
      </c>
      <c r="C7757" s="67">
        <v>1</v>
      </c>
      <c r="D7757" s="67"/>
      <c r="E7757" s="600">
        <f>2.13*2+1.524</f>
        <v>5.7839999999999998</v>
      </c>
      <c r="F7757" s="67">
        <f>0.35+0.1</f>
        <v>0.45</v>
      </c>
      <c r="G7757" s="600">
        <f t="shared" ref="G7757:G7763" si="444">0.9-0.2-0.45+1</f>
        <v>1.25</v>
      </c>
      <c r="H7757" s="600">
        <f t="shared" ref="H7757:H7763" si="445">+PRODUCT(C7757:G7757)</f>
        <v>3.2534999999999998</v>
      </c>
    </row>
    <row r="7758" spans="1:8">
      <c r="A7758" s="67"/>
      <c r="B7758" s="601"/>
      <c r="C7758" s="67">
        <v>1</v>
      </c>
      <c r="D7758" s="67"/>
      <c r="E7758" s="600">
        <f>2.03*2+1.524</f>
        <v>5.5839999999999996</v>
      </c>
      <c r="F7758" s="67">
        <f t="shared" ref="F7758:F7763" si="446">0.35+0.1</f>
        <v>0.45</v>
      </c>
      <c r="G7758" s="600">
        <f t="shared" si="444"/>
        <v>1.25</v>
      </c>
      <c r="H7758" s="600">
        <f t="shared" si="445"/>
        <v>3.141</v>
      </c>
    </row>
    <row r="7759" spans="1:8">
      <c r="A7759" s="67"/>
      <c r="B7759" s="601"/>
      <c r="C7759" s="67">
        <v>1</v>
      </c>
      <c r="D7759" s="67"/>
      <c r="E7759" s="600">
        <f>2.23*2+1.524*2</f>
        <v>7.508</v>
      </c>
      <c r="F7759" s="67">
        <f t="shared" si="446"/>
        <v>0.45</v>
      </c>
      <c r="G7759" s="600">
        <f t="shared" si="444"/>
        <v>1.25</v>
      </c>
      <c r="H7759" s="600">
        <f t="shared" si="445"/>
        <v>4.2232500000000002</v>
      </c>
    </row>
    <row r="7760" spans="1:8">
      <c r="A7760" s="67"/>
      <c r="B7760" s="601"/>
      <c r="C7760" s="67">
        <v>1</v>
      </c>
      <c r="D7760" s="67"/>
      <c r="E7760" s="600">
        <v>7.12</v>
      </c>
      <c r="F7760" s="67">
        <f t="shared" si="446"/>
        <v>0.45</v>
      </c>
      <c r="G7760" s="600">
        <f t="shared" si="444"/>
        <v>1.25</v>
      </c>
      <c r="H7760" s="600">
        <f t="shared" si="445"/>
        <v>4.0049999999999999</v>
      </c>
    </row>
    <row r="7761" spans="1:9">
      <c r="A7761" s="67"/>
      <c r="B7761" s="601"/>
      <c r="C7761" s="67">
        <v>1</v>
      </c>
      <c r="D7761" s="67"/>
      <c r="E7761" s="600">
        <f>7.522+5.146+5.547</f>
        <v>18.215</v>
      </c>
      <c r="F7761" s="67">
        <f t="shared" si="446"/>
        <v>0.45</v>
      </c>
      <c r="G7761" s="600">
        <f t="shared" si="444"/>
        <v>1.25</v>
      </c>
      <c r="H7761" s="600">
        <f t="shared" si="445"/>
        <v>10.2459375</v>
      </c>
    </row>
    <row r="7762" spans="1:9">
      <c r="A7762" s="67"/>
      <c r="B7762" s="601"/>
      <c r="C7762" s="67">
        <v>1</v>
      </c>
      <c r="D7762" s="67"/>
      <c r="E7762" s="600">
        <f>2.058+1.801+1.362</f>
        <v>5.2210000000000001</v>
      </c>
      <c r="F7762" s="67">
        <f t="shared" si="446"/>
        <v>0.45</v>
      </c>
      <c r="G7762" s="600">
        <f t="shared" si="444"/>
        <v>1.25</v>
      </c>
      <c r="H7762" s="600">
        <f t="shared" si="445"/>
        <v>2.9368124999999998</v>
      </c>
    </row>
    <row r="7763" spans="1:9">
      <c r="A7763" s="67"/>
      <c r="B7763" s="601"/>
      <c r="C7763" s="67">
        <v>1</v>
      </c>
      <c r="D7763" s="67"/>
      <c r="E7763" s="600">
        <f>3.304+4.35</f>
        <v>7.6539999999999999</v>
      </c>
      <c r="F7763" s="67">
        <f t="shared" si="446"/>
        <v>0.45</v>
      </c>
      <c r="G7763" s="600">
        <f t="shared" si="444"/>
        <v>1.25</v>
      </c>
      <c r="H7763" s="600">
        <f t="shared" si="445"/>
        <v>4.3053749999999997</v>
      </c>
    </row>
    <row r="7764" spans="1:9">
      <c r="A7764" s="67"/>
      <c r="B7764" s="67"/>
      <c r="C7764" s="67"/>
      <c r="D7764" s="67"/>
      <c r="E7764" s="67"/>
      <c r="F7764" s="67"/>
      <c r="G7764" s="600"/>
      <c r="H7764" s="603">
        <f>SUM(H7739:H7763)</f>
        <v>62.358995</v>
      </c>
    </row>
    <row r="7765" spans="1:9">
      <c r="A7765" s="67"/>
      <c r="B7765" s="67"/>
      <c r="C7765" s="67"/>
      <c r="D7765" s="67"/>
      <c r="E7765" s="67"/>
      <c r="F7765" s="67"/>
      <c r="G7765" s="600"/>
      <c r="H7765" s="67"/>
    </row>
    <row r="7766" spans="1:9">
      <c r="A7766" s="67"/>
      <c r="B7766" s="601" t="s">
        <v>1552</v>
      </c>
      <c r="C7766" s="67">
        <v>19</v>
      </c>
      <c r="D7766" s="67"/>
      <c r="E7766" s="600">
        <f>0.4+0.1+0.1</f>
        <v>0.6</v>
      </c>
      <c r="F7766" s="67">
        <v>0.4</v>
      </c>
      <c r="G7766" s="600">
        <v>1</v>
      </c>
      <c r="H7766" s="600">
        <f>+PRODUCT(C7766:G7766)</f>
        <v>4.5599999999999996</v>
      </c>
    </row>
    <row r="7767" spans="1:9">
      <c r="A7767" s="67"/>
      <c r="B7767" s="67"/>
      <c r="C7767" s="67">
        <f>8+7</f>
        <v>15</v>
      </c>
      <c r="D7767" s="67"/>
      <c r="E7767" s="600">
        <f>0.8+0.1+0.1</f>
        <v>1</v>
      </c>
      <c r="F7767" s="67">
        <v>0.4</v>
      </c>
      <c r="G7767" s="600">
        <v>1</v>
      </c>
      <c r="H7767" s="600">
        <f>+PRODUCT(C7767:G7767)</f>
        <v>6</v>
      </c>
    </row>
    <row r="7768" spans="1:9">
      <c r="A7768" s="67"/>
      <c r="B7768" s="67"/>
      <c r="C7768" s="67"/>
      <c r="D7768" s="67"/>
      <c r="E7768" s="67"/>
      <c r="F7768" s="67"/>
      <c r="G7768" s="600"/>
      <c r="H7768" s="603">
        <f>SUM(H7766:H7767)</f>
        <v>10.56</v>
      </c>
    </row>
    <row r="7769" spans="1:9">
      <c r="A7769" s="67"/>
      <c r="B7769" s="67"/>
      <c r="C7769" s="67"/>
      <c r="D7769" s="67"/>
      <c r="E7769" s="67"/>
      <c r="F7769" s="67"/>
      <c r="G7769" s="600"/>
      <c r="H7769" s="67"/>
    </row>
    <row r="7770" spans="1:9">
      <c r="A7770" s="67"/>
      <c r="B7770" s="67"/>
      <c r="C7770" s="67"/>
      <c r="D7770" s="67"/>
      <c r="E7770" s="67"/>
      <c r="F7770" s="67"/>
      <c r="G7770" s="600"/>
      <c r="H7770" s="67"/>
    </row>
    <row r="7771" spans="1:9">
      <c r="A7771" s="67"/>
      <c r="B7771" s="601" t="s">
        <v>92</v>
      </c>
      <c r="C7771" s="67"/>
      <c r="D7771" s="67"/>
      <c r="E7771" s="67"/>
      <c r="F7771" s="67"/>
      <c r="G7771" s="600"/>
      <c r="H7771" s="67"/>
    </row>
    <row r="7772" spans="1:9">
      <c r="A7772" s="67"/>
      <c r="B7772" s="601" t="s">
        <v>1553</v>
      </c>
      <c r="C7772" s="67">
        <v>15</v>
      </c>
      <c r="D7772" s="67"/>
      <c r="E7772" s="600">
        <f>0.4+0.1+0.1</f>
        <v>0.6</v>
      </c>
      <c r="F7772" s="67">
        <v>0.4</v>
      </c>
      <c r="G7772" s="600">
        <v>1</v>
      </c>
      <c r="H7772" s="602">
        <f>+PRODUCT(C7772:G7772)</f>
        <v>3.6</v>
      </c>
    </row>
    <row r="7773" spans="1:9">
      <c r="A7773" s="67"/>
      <c r="B7773" s="67" t="s">
        <v>1554</v>
      </c>
      <c r="C7773" s="67">
        <v>1</v>
      </c>
      <c r="D7773" s="67"/>
      <c r="E7773" s="67">
        <f>1.5+5.658+2.1</f>
        <v>9.2579999999999991</v>
      </c>
      <c r="F7773" s="67">
        <f>0.375*2</f>
        <v>0.75</v>
      </c>
      <c r="G7773" s="600">
        <v>0.2</v>
      </c>
      <c r="H7773" s="600">
        <f t="shared" ref="H7773" si="447">+PRODUCT(C7773:G7773)</f>
        <v>1.3887</v>
      </c>
      <c r="I7773" s="672"/>
    </row>
    <row r="7774" spans="1:9">
      <c r="A7774" s="67"/>
      <c r="B7774" s="67" t="s">
        <v>1554</v>
      </c>
      <c r="C7774" s="67">
        <v>1</v>
      </c>
      <c r="D7774" s="67"/>
      <c r="E7774" s="67">
        <f>1.5+5.658+2.1</f>
        <v>9.2579999999999991</v>
      </c>
      <c r="F7774" s="67">
        <f>0.35+0.25</f>
        <v>0.6</v>
      </c>
      <c r="G7774" s="600">
        <v>0.45</v>
      </c>
      <c r="H7774" s="600">
        <f t="shared" ref="H7774" si="448">+PRODUCT(C7774:G7774)</f>
        <v>2.49966</v>
      </c>
      <c r="I7774" s="672"/>
    </row>
    <row r="7775" spans="1:9">
      <c r="A7775" s="67"/>
      <c r="B7775" s="67" t="s">
        <v>1554</v>
      </c>
      <c r="C7775" s="67">
        <v>1</v>
      </c>
      <c r="D7775" s="67"/>
      <c r="E7775" s="67">
        <f>1.5+5.658+2.1</f>
        <v>9.2579999999999991</v>
      </c>
      <c r="F7775" s="67">
        <f>0.35+0.25</f>
        <v>0.6</v>
      </c>
      <c r="G7775" s="600">
        <v>1.25</v>
      </c>
      <c r="H7775" s="600">
        <f t="shared" ref="H7775" si="449">+PRODUCT(C7775:G7775)</f>
        <v>6.9435000000000002</v>
      </c>
      <c r="I7775" s="672"/>
    </row>
    <row r="7776" spans="1:9">
      <c r="A7776" s="67"/>
      <c r="B7776" s="67"/>
      <c r="C7776" s="67"/>
      <c r="D7776" s="67"/>
      <c r="E7776" s="67"/>
      <c r="F7776" s="67"/>
      <c r="G7776" s="67"/>
      <c r="H7776" s="602">
        <f>SUM(H7772:H7775)</f>
        <v>14.43186</v>
      </c>
      <c r="I7776" s="672"/>
    </row>
    <row r="7777" spans="1:9">
      <c r="A7777" s="67"/>
      <c r="B7777" s="67"/>
      <c r="C7777" s="67"/>
      <c r="D7777" s="67"/>
      <c r="E7777" s="67"/>
      <c r="F7777" s="67"/>
      <c r="G7777" s="67"/>
      <c r="H7777" s="600"/>
      <c r="I7777" s="672"/>
    </row>
    <row r="7778" spans="1:9">
      <c r="A7778" s="67"/>
      <c r="B7778" s="67"/>
      <c r="C7778" s="67"/>
      <c r="D7778" s="67"/>
      <c r="E7778" s="67"/>
      <c r="F7778" s="67"/>
      <c r="G7778" s="67"/>
      <c r="H7778" s="600"/>
      <c r="I7778" s="672"/>
    </row>
    <row r="7779" spans="1:9">
      <c r="A7779" s="67"/>
      <c r="B7779" s="67"/>
      <c r="C7779" s="67"/>
      <c r="D7779" s="67"/>
      <c r="E7779" s="67"/>
      <c r="F7779" s="67"/>
      <c r="G7779" s="67"/>
      <c r="H7779" s="600"/>
      <c r="I7779" s="672"/>
    </row>
    <row r="7780" spans="1:9">
      <c r="A7780" s="67"/>
      <c r="B7780" s="67"/>
      <c r="C7780" s="67"/>
      <c r="D7780" s="67"/>
      <c r="E7780" s="67"/>
      <c r="F7780" s="67"/>
      <c r="G7780" s="67"/>
      <c r="H7780" s="600"/>
      <c r="I7780" s="672"/>
    </row>
    <row r="7781" spans="1:9">
      <c r="A7781" s="67"/>
      <c r="B7781" s="67"/>
      <c r="C7781" s="67"/>
      <c r="D7781" s="67"/>
      <c r="E7781" s="67"/>
      <c r="F7781" s="67"/>
      <c r="G7781" s="67"/>
      <c r="H7781" s="600"/>
      <c r="I7781" s="672"/>
    </row>
    <row r="7782" spans="1:9">
      <c r="A7782" s="67"/>
      <c r="B7782" s="67"/>
      <c r="C7782" s="67"/>
      <c r="D7782" s="67"/>
      <c r="E7782" s="67"/>
      <c r="F7782" s="67"/>
      <c r="G7782" s="67"/>
      <c r="H7782" s="600"/>
      <c r="I7782" s="672"/>
    </row>
    <row r="7783" spans="1:9">
      <c r="A7783" s="67"/>
      <c r="B7783" s="67"/>
      <c r="C7783" s="67"/>
      <c r="D7783" s="67"/>
      <c r="E7783" s="67"/>
      <c r="F7783" s="67"/>
      <c r="G7783" s="67"/>
      <c r="H7783" s="600"/>
      <c r="I7783" s="672"/>
    </row>
    <row r="7784" spans="1:9">
      <c r="A7784" s="67"/>
      <c r="B7784" s="67"/>
      <c r="C7784" s="67"/>
      <c r="D7784" s="67"/>
      <c r="E7784" s="67"/>
      <c r="F7784" s="67"/>
      <c r="G7784" s="67"/>
      <c r="H7784" s="600"/>
      <c r="I7784" s="672"/>
    </row>
    <row r="7785" spans="1:9">
      <c r="A7785" s="67"/>
      <c r="B7785" s="601" t="s">
        <v>322</v>
      </c>
      <c r="C7785" s="67"/>
      <c r="D7785" s="67"/>
      <c r="E7785" s="600"/>
      <c r="F7785" s="67"/>
      <c r="G7785" s="600"/>
      <c r="H7785" s="600"/>
    </row>
    <row r="7786" spans="1:9">
      <c r="A7786" s="67"/>
      <c r="B7786" s="67" t="s">
        <v>323</v>
      </c>
      <c r="C7786" s="67">
        <v>1</v>
      </c>
      <c r="E7786" s="600">
        <v>2.4380000000000002</v>
      </c>
      <c r="F7786" s="67"/>
      <c r="G7786" s="600">
        <f>3.6-0.6</f>
        <v>3</v>
      </c>
      <c r="H7786" s="600">
        <f t="shared" ref="H7786:H7803" si="450">+PRODUCT(C7786:G7786)</f>
        <v>7.3140000000000001</v>
      </c>
    </row>
    <row r="7787" spans="1:9">
      <c r="A7787" s="67"/>
      <c r="B7787" s="67"/>
      <c r="C7787" s="67">
        <v>1</v>
      </c>
      <c r="E7787" s="600">
        <f>3.885+0.2</f>
        <v>4.085</v>
      </c>
      <c r="F7787" s="67"/>
      <c r="G7787" s="600">
        <f>3.6-0.6</f>
        <v>3</v>
      </c>
      <c r="H7787" s="600">
        <f t="shared" si="450"/>
        <v>12.255000000000001</v>
      </c>
    </row>
    <row r="7788" spans="1:9">
      <c r="A7788" s="67"/>
      <c r="B7788" s="67"/>
      <c r="C7788" s="67">
        <v>2</v>
      </c>
      <c r="E7788" s="600">
        <v>2.7450000000000001</v>
      </c>
      <c r="F7788" s="67"/>
      <c r="G7788" s="600">
        <f>3.6-0.6</f>
        <v>3</v>
      </c>
      <c r="H7788" s="600">
        <f t="shared" si="450"/>
        <v>16.47</v>
      </c>
    </row>
    <row r="7789" spans="1:9">
      <c r="A7789" s="67"/>
      <c r="B7789" s="67" t="s">
        <v>324</v>
      </c>
      <c r="C7789" s="67">
        <v>-2</v>
      </c>
      <c r="E7789" s="600">
        <v>0.52</v>
      </c>
      <c r="F7789" s="67"/>
      <c r="G7789" s="600">
        <f>2.1-0.595</f>
        <v>1.5049999999999999</v>
      </c>
      <c r="H7789" s="600">
        <f t="shared" si="450"/>
        <v>-1.5651999999999999</v>
      </c>
    </row>
    <row r="7790" spans="1:9">
      <c r="A7790" s="67"/>
      <c r="B7790" s="67" t="s">
        <v>325</v>
      </c>
      <c r="C7790" s="67">
        <v>-1</v>
      </c>
      <c r="E7790" s="600">
        <v>0.9</v>
      </c>
      <c r="F7790" s="67"/>
      <c r="G7790" s="600">
        <f>2.1-0.595</f>
        <v>1.5049999999999999</v>
      </c>
      <c r="H7790" s="600">
        <f t="shared" si="450"/>
        <v>-1.3545</v>
      </c>
    </row>
    <row r="7791" spans="1:9">
      <c r="A7791" s="67"/>
      <c r="B7791" s="67"/>
      <c r="C7791" s="67">
        <v>1</v>
      </c>
      <c r="E7791" s="600">
        <v>2.3199999999999998</v>
      </c>
      <c r="F7791" s="67"/>
      <c r="G7791" s="600">
        <f>3.6-0.6</f>
        <v>3</v>
      </c>
      <c r="H7791" s="600">
        <f t="shared" si="450"/>
        <v>6.96</v>
      </c>
    </row>
    <row r="7792" spans="1:9">
      <c r="A7792" s="67"/>
      <c r="B7792" s="67" t="s">
        <v>326</v>
      </c>
      <c r="C7792" s="67">
        <v>-1</v>
      </c>
      <c r="E7792" s="600">
        <v>0.9</v>
      </c>
      <c r="F7792" s="67"/>
      <c r="G7792" s="600">
        <v>2.1</v>
      </c>
      <c r="H7792" s="600">
        <f t="shared" si="450"/>
        <v>-1.89</v>
      </c>
    </row>
    <row r="7793" spans="1:10">
      <c r="A7793" s="67"/>
      <c r="B7793" s="67" t="s">
        <v>327</v>
      </c>
      <c r="C7793" s="67">
        <v>1</v>
      </c>
      <c r="E7793" s="600">
        <v>0.9</v>
      </c>
      <c r="F7793" s="67"/>
      <c r="G7793" s="600">
        <f>3.6-0.6</f>
        <v>3</v>
      </c>
      <c r="H7793" s="600">
        <f t="shared" si="450"/>
        <v>2.7</v>
      </c>
    </row>
    <row r="7794" spans="1:10">
      <c r="A7794" s="67"/>
      <c r="B7794" s="67" t="s">
        <v>328</v>
      </c>
      <c r="C7794" s="67">
        <v>-1</v>
      </c>
      <c r="E7794" s="600">
        <v>0.9</v>
      </c>
      <c r="F7794" s="67"/>
      <c r="G7794" s="600">
        <v>2.1</v>
      </c>
      <c r="H7794" s="600">
        <f t="shared" si="450"/>
        <v>-1.89</v>
      </c>
    </row>
    <row r="7795" spans="1:10">
      <c r="A7795" s="67"/>
      <c r="B7795" s="67"/>
      <c r="C7795" s="67">
        <v>1</v>
      </c>
      <c r="E7795" s="600">
        <v>2.7450000000000001</v>
      </c>
      <c r="F7795" s="67"/>
      <c r="G7795" s="600">
        <f>3.6-0.6</f>
        <v>3</v>
      </c>
      <c r="H7795" s="600">
        <f t="shared" si="450"/>
        <v>8.2349999999999994</v>
      </c>
    </row>
    <row r="7796" spans="1:10">
      <c r="A7796" s="67"/>
      <c r="B7796" s="67" t="s">
        <v>329</v>
      </c>
      <c r="C7796" s="67">
        <v>-1</v>
      </c>
      <c r="E7796" s="600">
        <v>1.2</v>
      </c>
      <c r="F7796" s="67"/>
      <c r="G7796" s="600">
        <f>2.1-0.165</f>
        <v>1.9350000000000001</v>
      </c>
      <c r="H7796" s="600">
        <f t="shared" si="450"/>
        <v>-2.3220000000000001</v>
      </c>
    </row>
    <row r="7797" spans="1:10">
      <c r="A7797" s="67"/>
      <c r="B7797" s="67"/>
      <c r="C7797" s="67"/>
      <c r="E7797" s="600"/>
      <c r="F7797" s="67"/>
      <c r="G7797" s="600"/>
      <c r="H7797" s="600"/>
    </row>
    <row r="7798" spans="1:10">
      <c r="A7798" s="67"/>
      <c r="B7798" s="67" t="s">
        <v>330</v>
      </c>
      <c r="C7798" s="67">
        <v>1</v>
      </c>
      <c r="E7798" s="600">
        <v>5.19</v>
      </c>
      <c r="F7798" s="67"/>
      <c r="G7798" s="600">
        <f>3.6-0.6-0.15</f>
        <v>2.85</v>
      </c>
      <c r="H7798" s="600">
        <f t="shared" si="450"/>
        <v>14.791499999999999</v>
      </c>
    </row>
    <row r="7799" spans="1:10">
      <c r="A7799" s="67"/>
      <c r="B7799" s="67" t="s">
        <v>331</v>
      </c>
      <c r="C7799" s="67">
        <v>-1</v>
      </c>
      <c r="E7799" s="600">
        <v>2.1</v>
      </c>
      <c r="G7799" s="67">
        <f>2.8-0.165</f>
        <v>2.6349999999999998</v>
      </c>
      <c r="H7799" s="600">
        <f t="shared" si="450"/>
        <v>-5.5335000000000001</v>
      </c>
    </row>
    <row r="7800" spans="1:10">
      <c r="A7800" s="67"/>
      <c r="B7800" s="67"/>
      <c r="C7800" s="67">
        <v>1</v>
      </c>
      <c r="E7800" s="600">
        <f>1.04+1.987</f>
        <v>3.0270000000000001</v>
      </c>
      <c r="F7800" s="67"/>
      <c r="G7800" s="600">
        <f>3.6-0.6-0.15</f>
        <v>2.85</v>
      </c>
      <c r="H7800" s="600">
        <f t="shared" si="450"/>
        <v>8.6269500000000008</v>
      </c>
    </row>
    <row r="7801" spans="1:10">
      <c r="A7801" s="67"/>
      <c r="B7801" s="67" t="s">
        <v>332</v>
      </c>
      <c r="C7801" s="67">
        <v>-1</v>
      </c>
      <c r="E7801" s="600">
        <v>1.2</v>
      </c>
      <c r="F7801" s="67"/>
      <c r="G7801" s="600">
        <f>2.1-0.165</f>
        <v>1.9350000000000001</v>
      </c>
      <c r="H7801" s="600">
        <f t="shared" si="450"/>
        <v>-2.3220000000000001</v>
      </c>
      <c r="J7801">
        <f>2200-1250</f>
        <v>950</v>
      </c>
    </row>
    <row r="7802" spans="1:10">
      <c r="A7802" s="67"/>
      <c r="B7802" s="67" t="s">
        <v>333</v>
      </c>
      <c r="C7802" s="67">
        <v>-1</v>
      </c>
      <c r="E7802" s="600">
        <v>1.2</v>
      </c>
      <c r="F7802" s="67"/>
      <c r="G7802" s="600">
        <f>3.25-2.25</f>
        <v>1</v>
      </c>
      <c r="H7802" s="600">
        <f t="shared" si="450"/>
        <v>-1.2</v>
      </c>
      <c r="J7802">
        <f>2200-1250</f>
        <v>950</v>
      </c>
    </row>
    <row r="7803" spans="1:10">
      <c r="A7803" s="67"/>
      <c r="B7803" s="67" t="s">
        <v>334</v>
      </c>
      <c r="C7803" s="67">
        <v>1</v>
      </c>
      <c r="E7803" s="600">
        <f>3.354+1.605</f>
        <v>4.9589999999999996</v>
      </c>
      <c r="F7803" s="67"/>
      <c r="G7803" s="600">
        <f>3.6-0.6-0.15</f>
        <v>2.85</v>
      </c>
      <c r="H7803" s="600">
        <f t="shared" si="450"/>
        <v>14.133150000000001</v>
      </c>
    </row>
    <row r="7804" spans="1:10">
      <c r="A7804" s="67"/>
      <c r="B7804" s="67"/>
      <c r="C7804" s="67"/>
      <c r="E7804" s="600"/>
      <c r="F7804" s="67"/>
      <c r="G7804" s="600"/>
      <c r="H7804" s="600"/>
    </row>
    <row r="7805" spans="1:10">
      <c r="A7805" s="67"/>
      <c r="B7805" s="67" t="s">
        <v>34</v>
      </c>
      <c r="C7805" s="67">
        <v>1</v>
      </c>
      <c r="E7805" s="600">
        <v>1.5569999999999999</v>
      </c>
      <c r="F7805" s="67"/>
      <c r="G7805" s="600">
        <f t="shared" ref="G7805:G7810" si="451">3.6-0.6-0.15</f>
        <v>2.85</v>
      </c>
      <c r="H7805" s="600">
        <f t="shared" ref="H7805:H7812" si="452">+PRODUCT(C7805:G7805)</f>
        <v>4.4374500000000001</v>
      </c>
    </row>
    <row r="7806" spans="1:10">
      <c r="A7806" s="67"/>
      <c r="B7806" s="67"/>
      <c r="C7806" s="67">
        <v>1</v>
      </c>
      <c r="E7806" s="600">
        <v>1</v>
      </c>
      <c r="F7806" s="67"/>
      <c r="G7806" s="600">
        <f t="shared" si="451"/>
        <v>2.85</v>
      </c>
      <c r="H7806" s="600">
        <f t="shared" si="452"/>
        <v>2.85</v>
      </c>
    </row>
    <row r="7807" spans="1:10">
      <c r="A7807" s="67"/>
      <c r="B7807" s="67"/>
      <c r="C7807" s="67">
        <v>1</v>
      </c>
      <c r="E7807" s="600">
        <v>1.5</v>
      </c>
      <c r="F7807" s="67"/>
      <c r="G7807" s="600">
        <f t="shared" si="451"/>
        <v>2.85</v>
      </c>
      <c r="H7807" s="600">
        <f t="shared" si="452"/>
        <v>4.2750000000000004</v>
      </c>
    </row>
    <row r="7808" spans="1:10">
      <c r="A7808" s="67"/>
      <c r="B7808" s="67" t="s">
        <v>335</v>
      </c>
      <c r="C7808" s="67">
        <v>-2</v>
      </c>
      <c r="E7808" s="600">
        <v>1.357</v>
      </c>
      <c r="F7808" s="67"/>
      <c r="G7808" s="600">
        <f>2.95-2.1</f>
        <v>0.85</v>
      </c>
      <c r="H7808" s="600">
        <f t="shared" si="452"/>
        <v>-2.3069000000000002</v>
      </c>
    </row>
    <row r="7809" spans="1:8">
      <c r="A7809" s="67"/>
      <c r="B7809" s="67" t="s">
        <v>336</v>
      </c>
      <c r="C7809" s="67">
        <v>-1</v>
      </c>
      <c r="E7809" s="600">
        <v>1</v>
      </c>
      <c r="F7809" s="67"/>
      <c r="G7809" s="600">
        <f>2.95-2.1</f>
        <v>0.85</v>
      </c>
      <c r="H7809" s="600">
        <f t="shared" si="452"/>
        <v>-0.85</v>
      </c>
    </row>
    <row r="7810" spans="1:8">
      <c r="A7810" s="67"/>
      <c r="B7810" s="67" t="s">
        <v>337</v>
      </c>
      <c r="C7810" s="67">
        <v>1</v>
      </c>
      <c r="E7810" s="600">
        <f>2.043+3.557</f>
        <v>5.6</v>
      </c>
      <c r="F7810" s="67"/>
      <c r="G7810" s="600">
        <f t="shared" si="451"/>
        <v>2.85</v>
      </c>
      <c r="H7810" s="600">
        <f t="shared" si="452"/>
        <v>15.96</v>
      </c>
    </row>
    <row r="7811" spans="1:8">
      <c r="A7811" s="67"/>
      <c r="B7811" s="67" t="s">
        <v>338</v>
      </c>
      <c r="C7811" s="67">
        <v>-1</v>
      </c>
      <c r="E7811" s="600">
        <v>0.9</v>
      </c>
      <c r="F7811" s="67"/>
      <c r="G7811" s="600">
        <v>2.1</v>
      </c>
      <c r="H7811" s="600">
        <f t="shared" si="452"/>
        <v>-1.89</v>
      </c>
    </row>
    <row r="7812" spans="1:8">
      <c r="A7812" s="67"/>
      <c r="B7812" s="67" t="s">
        <v>339</v>
      </c>
      <c r="C7812" s="67">
        <v>-1</v>
      </c>
      <c r="E7812" s="600">
        <v>0.9</v>
      </c>
      <c r="F7812" s="67"/>
      <c r="G7812" s="600">
        <f>2.8-2.1</f>
        <v>0.7</v>
      </c>
      <c r="H7812" s="600">
        <f t="shared" si="452"/>
        <v>-0.63</v>
      </c>
    </row>
    <row r="7813" spans="1:8">
      <c r="A7813" s="67"/>
      <c r="B7813" s="67"/>
      <c r="C7813" s="67"/>
      <c r="E7813" s="600"/>
      <c r="F7813" s="67"/>
      <c r="G7813" s="600"/>
      <c r="H7813" s="600"/>
    </row>
    <row r="7814" spans="1:8">
      <c r="A7814" s="67"/>
      <c r="B7814" s="67" t="s">
        <v>340</v>
      </c>
      <c r="C7814" s="67">
        <v>1</v>
      </c>
      <c r="E7814" s="600">
        <f>2+0.928+2.59</f>
        <v>5.5179999999999998</v>
      </c>
      <c r="F7814" s="67"/>
      <c r="G7814" s="600">
        <f>3.6-0.6-0.15</f>
        <v>2.85</v>
      </c>
      <c r="H7814" s="600">
        <f t="shared" ref="H7814:H7846" si="453">+PRODUCT(C7814:G7814)</f>
        <v>15.7263</v>
      </c>
    </row>
    <row r="7815" spans="1:8">
      <c r="A7815" s="67"/>
      <c r="B7815" s="67" t="s">
        <v>338</v>
      </c>
      <c r="C7815" s="67">
        <v>-1</v>
      </c>
      <c r="E7815" s="600">
        <v>0.9</v>
      </c>
      <c r="F7815" s="67"/>
      <c r="G7815" s="600">
        <v>2.1</v>
      </c>
      <c r="H7815" s="600">
        <f t="shared" si="453"/>
        <v>-1.89</v>
      </c>
    </row>
    <row r="7816" spans="1:8">
      <c r="A7816" s="67"/>
      <c r="B7816" s="67" t="s">
        <v>339</v>
      </c>
      <c r="C7816" s="67">
        <v>-1</v>
      </c>
      <c r="E7816" s="600">
        <v>0.9</v>
      </c>
      <c r="F7816" s="67"/>
      <c r="G7816" s="600">
        <f>2.8-2.1</f>
        <v>0.7</v>
      </c>
      <c r="H7816" s="600">
        <f t="shared" si="453"/>
        <v>-0.63</v>
      </c>
    </row>
    <row r="7817" spans="1:8">
      <c r="A7817" s="67"/>
      <c r="B7817" s="67" t="s">
        <v>341</v>
      </c>
      <c r="C7817" s="67">
        <v>1</v>
      </c>
      <c r="E7817" s="600">
        <v>8.01</v>
      </c>
      <c r="F7817" s="67"/>
      <c r="G7817" s="600">
        <f t="shared" ref="G7817:G7822" si="454">3.6-0.6-0.15</f>
        <v>2.85</v>
      </c>
      <c r="H7817" s="600">
        <f t="shared" si="453"/>
        <v>22.828499999999998</v>
      </c>
    </row>
    <row r="7818" spans="1:8">
      <c r="A7818" s="67"/>
      <c r="B7818" s="67" t="s">
        <v>342</v>
      </c>
      <c r="C7818" s="67">
        <v>-3</v>
      </c>
      <c r="E7818" s="600">
        <v>0.75</v>
      </c>
      <c r="F7818" s="67"/>
      <c r="G7818" s="600">
        <v>2.1</v>
      </c>
      <c r="H7818" s="600">
        <f t="shared" si="453"/>
        <v>-4.7249999999999996</v>
      </c>
    </row>
    <row r="7819" spans="1:8">
      <c r="A7819" s="67"/>
      <c r="B7819" s="67" t="s">
        <v>343</v>
      </c>
      <c r="C7819" s="67">
        <v>1</v>
      </c>
      <c r="E7819" s="600">
        <v>2.8380000000000001</v>
      </c>
      <c r="F7819" s="67"/>
      <c r="G7819" s="600">
        <f t="shared" si="454"/>
        <v>2.85</v>
      </c>
      <c r="H7819" s="600">
        <f t="shared" si="453"/>
        <v>8.0883000000000003</v>
      </c>
    </row>
    <row r="7820" spans="1:8">
      <c r="A7820" s="67"/>
      <c r="B7820" s="67" t="s">
        <v>344</v>
      </c>
      <c r="C7820" s="67">
        <v>2</v>
      </c>
      <c r="E7820" s="600">
        <v>2.9</v>
      </c>
      <c r="F7820" s="67"/>
      <c r="G7820" s="600">
        <f t="shared" si="454"/>
        <v>2.85</v>
      </c>
      <c r="H7820" s="600">
        <f t="shared" si="453"/>
        <v>16.53</v>
      </c>
    </row>
    <row r="7821" spans="1:8">
      <c r="A7821" s="67"/>
      <c r="B7821" s="67" t="s">
        <v>345</v>
      </c>
      <c r="C7821" s="67">
        <v>1</v>
      </c>
      <c r="E7821" s="600">
        <v>2.65</v>
      </c>
      <c r="F7821" s="67"/>
      <c r="G7821" s="600">
        <f t="shared" si="454"/>
        <v>2.85</v>
      </c>
      <c r="H7821" s="600">
        <f t="shared" si="453"/>
        <v>7.5525000000000002</v>
      </c>
    </row>
    <row r="7822" spans="1:8">
      <c r="A7822" s="67"/>
      <c r="B7822" s="67" t="s">
        <v>346</v>
      </c>
      <c r="C7822" s="67">
        <v>1</v>
      </c>
      <c r="E7822" s="600">
        <v>3.2</v>
      </c>
      <c r="F7822" s="67"/>
      <c r="G7822" s="600">
        <f t="shared" si="454"/>
        <v>2.85</v>
      </c>
      <c r="H7822" s="600">
        <f t="shared" si="453"/>
        <v>9.1199999999999992</v>
      </c>
    </row>
    <row r="7823" spans="1:8">
      <c r="A7823" s="67"/>
      <c r="B7823" s="67" t="s">
        <v>347</v>
      </c>
      <c r="C7823" s="67">
        <v>-1</v>
      </c>
      <c r="E7823" s="600">
        <v>0.9</v>
      </c>
      <c r="F7823" s="67"/>
      <c r="G7823" s="600">
        <v>2.1</v>
      </c>
      <c r="H7823" s="600">
        <f t="shared" si="453"/>
        <v>-1.89</v>
      </c>
    </row>
    <row r="7824" spans="1:8">
      <c r="A7824" s="67"/>
      <c r="B7824" s="67"/>
      <c r="C7824" s="67"/>
      <c r="E7824" s="600"/>
      <c r="F7824" s="67"/>
      <c r="G7824" s="600"/>
      <c r="H7824" s="600"/>
    </row>
    <row r="7825" spans="1:8">
      <c r="A7825" s="67"/>
      <c r="B7825" s="67" t="s">
        <v>348</v>
      </c>
      <c r="C7825" s="67">
        <v>1</v>
      </c>
      <c r="E7825" s="67">
        <f>2.185+3.885+3.885+3.935+1.696</f>
        <v>15.586</v>
      </c>
      <c r="F7825" s="67"/>
      <c r="G7825" s="600">
        <f>3.6-0.6</f>
        <v>3</v>
      </c>
      <c r="H7825" s="600">
        <f t="shared" si="453"/>
        <v>46.758000000000003</v>
      </c>
    </row>
    <row r="7826" spans="1:8">
      <c r="A7826" s="67"/>
      <c r="B7826" s="67"/>
      <c r="C7826" s="67">
        <v>1</v>
      </c>
      <c r="E7826" s="67">
        <v>6.9340000000000002</v>
      </c>
      <c r="F7826" s="67"/>
      <c r="G7826" s="600">
        <f>3.6-0.6</f>
        <v>3</v>
      </c>
      <c r="H7826" s="600">
        <f t="shared" si="453"/>
        <v>20.802</v>
      </c>
    </row>
    <row r="7827" spans="1:8">
      <c r="A7827" s="67"/>
      <c r="B7827" s="67"/>
      <c r="C7827" s="67">
        <v>1</v>
      </c>
      <c r="E7827" s="67">
        <v>4.8739999999999997</v>
      </c>
      <c r="F7827" s="67"/>
      <c r="G7827" s="600">
        <f>3.6-0.6</f>
        <v>3</v>
      </c>
      <c r="H7827" s="600">
        <f t="shared" si="453"/>
        <v>14.622</v>
      </c>
    </row>
    <row r="7828" spans="1:8">
      <c r="A7828" s="67"/>
      <c r="B7828" s="67"/>
      <c r="C7828" s="67">
        <v>1</v>
      </c>
      <c r="E7828" s="67">
        <v>3.3359999999999999</v>
      </c>
      <c r="F7828" s="67"/>
      <c r="G7828" s="600">
        <f>3.6-0.6</f>
        <v>3</v>
      </c>
      <c r="H7828" s="600">
        <f t="shared" si="453"/>
        <v>10.007999999999999</v>
      </c>
    </row>
    <row r="7829" spans="1:8">
      <c r="A7829" s="67"/>
      <c r="B7829" s="67" t="s">
        <v>349</v>
      </c>
      <c r="C7829" s="67">
        <v>-1</v>
      </c>
      <c r="E7829" s="67">
        <v>0.93</v>
      </c>
      <c r="F7829" s="67"/>
      <c r="G7829" s="600">
        <f>2.95-1.025</f>
        <v>1.925</v>
      </c>
      <c r="H7829" s="600">
        <f t="shared" si="453"/>
        <v>-1.7902499999999999</v>
      </c>
    </row>
    <row r="7830" spans="1:8">
      <c r="A7830" s="67"/>
      <c r="B7830" s="67" t="s">
        <v>350</v>
      </c>
      <c r="C7830" s="67">
        <v>1</v>
      </c>
      <c r="E7830" s="67">
        <v>3.8109999999999999</v>
      </c>
      <c r="F7830" s="67"/>
      <c r="G7830" s="600">
        <f>3.6-0.6</f>
        <v>3</v>
      </c>
      <c r="H7830" s="600">
        <f t="shared" si="453"/>
        <v>11.433</v>
      </c>
    </row>
    <row r="7831" spans="1:8">
      <c r="A7831" s="67"/>
      <c r="B7831" s="67"/>
      <c r="C7831" s="67">
        <v>1</v>
      </c>
      <c r="E7831" s="67">
        <f>0.566+2.478</f>
        <v>3.044</v>
      </c>
      <c r="F7831" s="67"/>
      <c r="G7831" s="600">
        <f>3.6-0.6</f>
        <v>3</v>
      </c>
      <c r="H7831" s="600">
        <f t="shared" si="453"/>
        <v>9.1319999999999997</v>
      </c>
    </row>
    <row r="7832" spans="1:8">
      <c r="A7832" s="67"/>
      <c r="B7832" s="67" t="s">
        <v>351</v>
      </c>
      <c r="C7832" s="67">
        <v>-1</v>
      </c>
      <c r="E7832" s="67">
        <v>1.2</v>
      </c>
      <c r="F7832" s="67"/>
      <c r="G7832" s="600">
        <f>2.95-1.025</f>
        <v>1.925</v>
      </c>
      <c r="H7832" s="600">
        <f t="shared" si="453"/>
        <v>-2.31</v>
      </c>
    </row>
    <row r="7833" spans="1:8">
      <c r="A7833" s="67"/>
      <c r="B7833" s="67"/>
      <c r="C7833" s="67"/>
      <c r="E7833" s="67"/>
      <c r="F7833" s="67"/>
      <c r="G7833" s="600"/>
      <c r="H7833" s="602"/>
    </row>
    <row r="7834" spans="1:8">
      <c r="A7834" s="67"/>
      <c r="B7834" s="67" t="s">
        <v>352</v>
      </c>
      <c r="C7834" s="67">
        <v>1</v>
      </c>
      <c r="E7834" s="67">
        <v>4.056</v>
      </c>
      <c r="F7834" s="67"/>
      <c r="G7834" s="600">
        <f>3.6-0.6</f>
        <v>3</v>
      </c>
      <c r="H7834" s="600">
        <f t="shared" si="453"/>
        <v>12.167999999999999</v>
      </c>
    </row>
    <row r="7835" spans="1:8">
      <c r="A7835" s="67"/>
      <c r="B7835" s="67"/>
      <c r="C7835" s="67"/>
      <c r="E7835" s="67"/>
      <c r="F7835" s="67"/>
      <c r="G7835" s="600"/>
      <c r="H7835" s="602"/>
    </row>
    <row r="7836" spans="1:8">
      <c r="A7836" s="67"/>
      <c r="B7836" s="67" t="s">
        <v>353</v>
      </c>
      <c r="C7836" s="67">
        <v>1</v>
      </c>
      <c r="E7836" s="67">
        <v>3.3359999999999999</v>
      </c>
      <c r="F7836" s="67"/>
      <c r="G7836" s="600">
        <f>3.6-0.6</f>
        <v>3</v>
      </c>
      <c r="H7836" s="600">
        <f t="shared" si="453"/>
        <v>10.007999999999999</v>
      </c>
    </row>
    <row r="7837" spans="1:8">
      <c r="A7837" s="67"/>
      <c r="B7837" s="67"/>
      <c r="C7837" s="67">
        <v>1</v>
      </c>
      <c r="D7837" s="67"/>
      <c r="E7837" s="600">
        <v>6.9340000000000002</v>
      </c>
      <c r="F7837" s="67"/>
      <c r="G7837" s="600">
        <f>3.6-0.6</f>
        <v>3</v>
      </c>
      <c r="H7837" s="600">
        <f t="shared" si="453"/>
        <v>20.802</v>
      </c>
    </row>
    <row r="7838" spans="1:8">
      <c r="A7838" s="67"/>
      <c r="B7838" s="67"/>
      <c r="C7838" s="67">
        <v>1</v>
      </c>
      <c r="D7838" s="67"/>
      <c r="E7838" s="600">
        <v>4.3239999999999998</v>
      </c>
      <c r="F7838" s="67"/>
      <c r="G7838" s="600">
        <f>3.6-0.6</f>
        <v>3</v>
      </c>
      <c r="H7838" s="600">
        <f t="shared" si="453"/>
        <v>12.972</v>
      </c>
    </row>
    <row r="7839" spans="1:8">
      <c r="A7839" s="67"/>
      <c r="B7839" s="67" t="s">
        <v>354</v>
      </c>
      <c r="C7839" s="67">
        <v>-1</v>
      </c>
      <c r="D7839" s="67"/>
      <c r="E7839" s="668">
        <f>2.95-1.05</f>
        <v>1.9</v>
      </c>
      <c r="F7839" s="67"/>
      <c r="G7839" s="600">
        <f>2.95-1.025</f>
        <v>1.925</v>
      </c>
      <c r="H7839" s="600">
        <f t="shared" si="453"/>
        <v>-3.6575000000000002</v>
      </c>
    </row>
    <row r="7840" spans="1:8">
      <c r="A7840" s="67"/>
      <c r="B7840" s="67"/>
      <c r="C7840" s="67"/>
      <c r="D7840" s="67"/>
      <c r="E7840" s="668"/>
      <c r="F7840" s="67"/>
      <c r="G7840" s="600"/>
      <c r="H7840" s="67"/>
    </row>
    <row r="7841" spans="1:8">
      <c r="A7841" s="67"/>
      <c r="B7841" s="67" t="s">
        <v>350</v>
      </c>
      <c r="C7841" s="67">
        <v>1</v>
      </c>
      <c r="D7841" s="67"/>
      <c r="E7841" s="668">
        <f>3.811+0.416</f>
        <v>4.2270000000000003</v>
      </c>
      <c r="F7841" s="67"/>
      <c r="G7841" s="600">
        <f>3.6-0.6</f>
        <v>3</v>
      </c>
      <c r="H7841" s="600">
        <f t="shared" si="453"/>
        <v>12.680999999999999</v>
      </c>
    </row>
    <row r="7842" spans="1:8">
      <c r="A7842" s="67"/>
      <c r="B7842" s="67"/>
      <c r="C7842" s="67">
        <v>1</v>
      </c>
      <c r="D7842" s="67"/>
      <c r="E7842" s="668">
        <v>2.4780000000000002</v>
      </c>
      <c r="F7842" s="67"/>
      <c r="G7842" s="600">
        <f>3.6-0.6</f>
        <v>3</v>
      </c>
      <c r="H7842" s="600">
        <f t="shared" si="453"/>
        <v>7.4340000000000002</v>
      </c>
    </row>
    <row r="7843" spans="1:8">
      <c r="A7843" s="67"/>
      <c r="B7843" s="67" t="s">
        <v>354</v>
      </c>
      <c r="C7843" s="67">
        <v>-1</v>
      </c>
      <c r="D7843" s="67"/>
      <c r="E7843" s="668">
        <f>2.95-1.05</f>
        <v>1.9</v>
      </c>
      <c r="F7843" s="67"/>
      <c r="G7843" s="600">
        <f>2.95-1.025</f>
        <v>1.925</v>
      </c>
      <c r="H7843" s="600">
        <f t="shared" si="453"/>
        <v>-3.6575000000000002</v>
      </c>
    </row>
    <row r="7844" spans="1:8">
      <c r="A7844" s="67"/>
      <c r="B7844" s="67"/>
      <c r="C7844" s="67"/>
      <c r="D7844" s="67"/>
      <c r="E7844" s="67"/>
      <c r="F7844" s="67"/>
      <c r="G7844" s="600"/>
      <c r="H7844" s="67"/>
    </row>
    <row r="7845" spans="1:8">
      <c r="A7845" s="67"/>
      <c r="B7845" s="67" t="s">
        <v>355</v>
      </c>
      <c r="C7845" s="67">
        <v>1</v>
      </c>
      <c r="D7845" s="67"/>
      <c r="E7845" s="67">
        <f>4.236+0.4+0.4</f>
        <v>5.0359999999999996</v>
      </c>
      <c r="F7845" s="67"/>
      <c r="G7845" s="600">
        <f>3.6-0.6</f>
        <v>3</v>
      </c>
      <c r="H7845" s="600">
        <f t="shared" si="453"/>
        <v>15.108000000000001</v>
      </c>
    </row>
    <row r="7846" spans="1:8">
      <c r="A7846" s="67"/>
      <c r="B7846" s="67" t="s">
        <v>356</v>
      </c>
      <c r="C7846" s="67">
        <v>-1</v>
      </c>
      <c r="D7846" s="67"/>
      <c r="E7846" s="67">
        <v>1.903</v>
      </c>
      <c r="F7846" s="67"/>
      <c r="G7846" s="600">
        <v>2.1</v>
      </c>
      <c r="H7846" s="600">
        <f t="shared" si="453"/>
        <v>-3.9963000000000002</v>
      </c>
    </row>
    <row r="7847" spans="1:8">
      <c r="E7847"/>
      <c r="H7847"/>
    </row>
    <row r="7848" spans="1:8">
      <c r="E7848"/>
      <c r="H7848"/>
    </row>
    <row r="7849" spans="1:8">
      <c r="B7849" t="s">
        <v>357</v>
      </c>
      <c r="C7849">
        <v>1</v>
      </c>
      <c r="E7849">
        <f>3.947*5</f>
        <v>19.734999999999999</v>
      </c>
      <c r="G7849" s="598">
        <f>3.6-0.6</f>
        <v>3</v>
      </c>
      <c r="H7849" s="600">
        <f t="shared" ref="H7849:H7858" si="455">+PRODUCT(C7849:G7849)</f>
        <v>59.204999999999998</v>
      </c>
    </row>
    <row r="7850" spans="1:8">
      <c r="B7850" t="s">
        <v>358</v>
      </c>
      <c r="C7850">
        <v>-5</v>
      </c>
      <c r="E7850">
        <v>3.9470000000000001</v>
      </c>
      <c r="G7850" s="598">
        <f>3.95-1.67</f>
        <v>2.2799999999999998</v>
      </c>
      <c r="H7850" s="600">
        <f t="shared" si="455"/>
        <v>-44.995800000000003</v>
      </c>
    </row>
    <row r="7851" spans="1:8">
      <c r="B7851" t="s">
        <v>359</v>
      </c>
      <c r="C7851">
        <v>1</v>
      </c>
      <c r="E7851">
        <v>13.858000000000001</v>
      </c>
      <c r="G7851" s="598">
        <f>3.6-0.6</f>
        <v>3</v>
      </c>
      <c r="H7851" s="600">
        <f t="shared" si="455"/>
        <v>41.573999999999998</v>
      </c>
    </row>
    <row r="7852" spans="1:8">
      <c r="B7852" t="s">
        <v>360</v>
      </c>
      <c r="C7852">
        <v>1</v>
      </c>
      <c r="E7852">
        <f>3.947*4+0.94+1.957</f>
        <v>18.684999999999999</v>
      </c>
      <c r="G7852" s="598">
        <f>3.6-0.6</f>
        <v>3</v>
      </c>
      <c r="H7852" s="600">
        <f t="shared" si="455"/>
        <v>56.055</v>
      </c>
    </row>
    <row r="7853" spans="1:8">
      <c r="B7853" t="s">
        <v>361</v>
      </c>
      <c r="C7853">
        <v>-1</v>
      </c>
      <c r="E7853">
        <v>3.9470000000000001</v>
      </c>
      <c r="G7853" s="598">
        <v>2.1</v>
      </c>
      <c r="H7853" s="600">
        <f t="shared" si="455"/>
        <v>-8.2887000000000004</v>
      </c>
    </row>
    <row r="7854" spans="1:8">
      <c r="B7854" t="s">
        <v>362</v>
      </c>
      <c r="C7854">
        <v>-3</v>
      </c>
      <c r="E7854">
        <v>3.9470000000000001</v>
      </c>
      <c r="G7854" s="598">
        <f>2.1-0.165</f>
        <v>1.9350000000000001</v>
      </c>
      <c r="H7854" s="600">
        <f t="shared" si="455"/>
        <v>-22.912334999999999</v>
      </c>
    </row>
    <row r="7855" spans="1:8">
      <c r="B7855" t="s">
        <v>363</v>
      </c>
      <c r="C7855">
        <v>-3</v>
      </c>
      <c r="E7855">
        <v>3.9470000000000001</v>
      </c>
      <c r="G7855" s="598">
        <f>2.95-2.4</f>
        <v>0.55000000000000004</v>
      </c>
      <c r="H7855" s="600">
        <f t="shared" si="455"/>
        <v>-6.5125500000000001</v>
      </c>
    </row>
    <row r="7856" spans="1:8">
      <c r="B7856" t="s">
        <v>364</v>
      </c>
      <c r="C7856">
        <v>-1</v>
      </c>
      <c r="E7856">
        <v>0.94</v>
      </c>
      <c r="G7856" s="598">
        <f>2.1-0.165</f>
        <v>1.9350000000000001</v>
      </c>
      <c r="H7856" s="600">
        <f t="shared" si="455"/>
        <v>-1.8189</v>
      </c>
    </row>
    <row r="7857" spans="2:8">
      <c r="B7857" t="s">
        <v>365</v>
      </c>
      <c r="C7857">
        <v>-1</v>
      </c>
      <c r="E7857">
        <v>0.94</v>
      </c>
      <c r="G7857" s="598">
        <f>2.95-2.4</f>
        <v>0.55000000000000004</v>
      </c>
      <c r="H7857" s="600">
        <f t="shared" si="455"/>
        <v>-0.51700000000000002</v>
      </c>
    </row>
    <row r="7858" spans="2:8">
      <c r="B7858" t="s">
        <v>366</v>
      </c>
      <c r="C7858">
        <v>-1</v>
      </c>
      <c r="E7858">
        <v>1.5</v>
      </c>
      <c r="G7858" s="598">
        <v>2.1</v>
      </c>
      <c r="H7858" s="600">
        <f t="shared" si="455"/>
        <v>-3.15</v>
      </c>
    </row>
    <row r="7859" spans="2:8">
      <c r="E7859"/>
      <c r="H7859"/>
    </row>
    <row r="7860" spans="2:8">
      <c r="B7860" t="s">
        <v>367</v>
      </c>
      <c r="C7860">
        <v>1</v>
      </c>
      <c r="E7860">
        <f>9.656+4.687</f>
        <v>14.343</v>
      </c>
      <c r="G7860" s="598">
        <f>3.6-0.6</f>
        <v>3</v>
      </c>
      <c r="H7860" s="600">
        <f t="shared" ref="H7860:H7869" si="456">+PRODUCT(C7860:G7860)</f>
        <v>43.029000000000003</v>
      </c>
    </row>
    <row r="7861" spans="2:8">
      <c r="C7861">
        <v>1</v>
      </c>
      <c r="E7861">
        <v>4.2130000000000001</v>
      </c>
      <c r="G7861" s="598">
        <f>3.6-0.6</f>
        <v>3</v>
      </c>
      <c r="H7861" s="600">
        <f t="shared" si="456"/>
        <v>12.638999999999999</v>
      </c>
    </row>
    <row r="7862" spans="2:8">
      <c r="B7862" t="s">
        <v>368</v>
      </c>
      <c r="C7862">
        <v>-1</v>
      </c>
      <c r="E7862">
        <v>2.4</v>
      </c>
      <c r="G7862" s="598">
        <v>2.1</v>
      </c>
      <c r="H7862" s="600">
        <f t="shared" si="456"/>
        <v>-5.04</v>
      </c>
    </row>
    <row r="7863" spans="2:8">
      <c r="B7863" t="s">
        <v>362</v>
      </c>
      <c r="C7863">
        <v>-2</v>
      </c>
      <c r="E7863">
        <v>3.9470000000000001</v>
      </c>
      <c r="G7863" s="598">
        <f>2.1-0.165</f>
        <v>1.9350000000000001</v>
      </c>
      <c r="H7863" s="600">
        <f t="shared" si="456"/>
        <v>-15.274889999999999</v>
      </c>
    </row>
    <row r="7864" spans="2:8">
      <c r="B7864" t="s">
        <v>363</v>
      </c>
      <c r="C7864">
        <v>-2</v>
      </c>
      <c r="E7864">
        <v>3.9470000000000001</v>
      </c>
      <c r="G7864" s="598">
        <f>2.95-2.4</f>
        <v>0.55000000000000004</v>
      </c>
      <c r="H7864" s="600">
        <f t="shared" si="456"/>
        <v>-4.3417000000000003</v>
      </c>
    </row>
    <row r="7865" spans="2:8">
      <c r="B7865" t="s">
        <v>369</v>
      </c>
      <c r="C7865">
        <v>-1</v>
      </c>
      <c r="E7865">
        <v>1.2</v>
      </c>
      <c r="G7865" s="598">
        <f>2.1-0.165</f>
        <v>1.9350000000000001</v>
      </c>
      <c r="H7865" s="600">
        <f t="shared" si="456"/>
        <v>-2.3220000000000001</v>
      </c>
    </row>
    <row r="7866" spans="2:8">
      <c r="B7866" t="s">
        <v>369</v>
      </c>
      <c r="C7866">
        <v>-1</v>
      </c>
      <c r="E7866">
        <v>1.2</v>
      </c>
      <c r="G7866" s="598">
        <f>2.95-2.25</f>
        <v>0.7</v>
      </c>
      <c r="H7866" s="600">
        <f t="shared" si="456"/>
        <v>-0.84</v>
      </c>
    </row>
    <row r="7867" spans="2:8">
      <c r="B7867" t="s">
        <v>370</v>
      </c>
      <c r="C7867">
        <v>-1</v>
      </c>
      <c r="E7867">
        <v>2.4</v>
      </c>
      <c r="G7867" s="598">
        <f>2.95-2.3</f>
        <v>0.65</v>
      </c>
      <c r="H7867" s="600">
        <f t="shared" si="456"/>
        <v>-1.56</v>
      </c>
    </row>
    <row r="7868" spans="2:8">
      <c r="B7868" t="s">
        <v>371</v>
      </c>
      <c r="C7868">
        <v>1</v>
      </c>
      <c r="E7868">
        <f>3.487+4.8+1.455</f>
        <v>9.7420000000000009</v>
      </c>
      <c r="G7868" s="598">
        <f>3.6-0.6</f>
        <v>3</v>
      </c>
      <c r="H7868" s="600">
        <f t="shared" si="456"/>
        <v>29.225999999999999</v>
      </c>
    </row>
    <row r="7869" spans="2:8">
      <c r="B7869" t="s">
        <v>372</v>
      </c>
      <c r="C7869">
        <v>1</v>
      </c>
      <c r="E7869">
        <v>1.5</v>
      </c>
      <c r="G7869" s="598">
        <f>16*0.15</f>
        <v>2.4</v>
      </c>
      <c r="H7869" s="600">
        <f t="shared" si="456"/>
        <v>3.6</v>
      </c>
    </row>
    <row r="7870" spans="2:8">
      <c r="E7870"/>
      <c r="H7870" s="672">
        <f>SUM(H7786:H7869)</f>
        <v>482.23512499999998</v>
      </c>
    </row>
    <row r="7871" spans="2:8">
      <c r="E7871"/>
      <c r="H7871"/>
    </row>
    <row r="7872" spans="2:8">
      <c r="B7872" s="664" t="s">
        <v>18</v>
      </c>
      <c r="E7872"/>
      <c r="H7872"/>
    </row>
    <row r="7873" spans="1:8">
      <c r="A7873" s="67"/>
      <c r="B7873" s="67" t="s">
        <v>54</v>
      </c>
      <c r="C7873" s="67">
        <v>1</v>
      </c>
      <c r="E7873" s="600">
        <v>2.7450000000000001</v>
      </c>
      <c r="F7873" s="67"/>
      <c r="G7873" s="600">
        <f>3.6-0.6</f>
        <v>3</v>
      </c>
      <c r="H7873" s="600">
        <f t="shared" ref="H7873:H7881" si="457">+PRODUCT(C7873:G7873)</f>
        <v>8.2349999999999994</v>
      </c>
    </row>
    <row r="7874" spans="1:8">
      <c r="A7874" s="67"/>
      <c r="B7874" s="67"/>
      <c r="C7874" s="67">
        <v>1</v>
      </c>
      <c r="E7874" s="600">
        <v>2.92</v>
      </c>
      <c r="F7874" s="67"/>
      <c r="G7874" s="600">
        <f>3.6-0.6</f>
        <v>3</v>
      </c>
      <c r="H7874" s="600">
        <f t="shared" si="457"/>
        <v>8.76</v>
      </c>
    </row>
    <row r="7875" spans="1:8">
      <c r="A7875" s="67"/>
      <c r="B7875" s="67" t="s">
        <v>373</v>
      </c>
      <c r="C7875" s="67">
        <v>1</v>
      </c>
      <c r="E7875" s="600">
        <v>2.9449999999999998</v>
      </c>
      <c r="F7875" s="67"/>
      <c r="G7875" s="600">
        <f>3.6-0.6</f>
        <v>3</v>
      </c>
      <c r="H7875" s="600">
        <f t="shared" si="457"/>
        <v>8.8350000000000009</v>
      </c>
    </row>
    <row r="7876" spans="1:8">
      <c r="A7876" s="67"/>
      <c r="B7876" s="67" t="s">
        <v>373</v>
      </c>
      <c r="C7876" s="67">
        <v>1</v>
      </c>
      <c r="E7876" s="600">
        <v>4.4450000000000003</v>
      </c>
      <c r="F7876" s="67"/>
      <c r="G7876" s="600">
        <v>3</v>
      </c>
      <c r="H7876" s="600">
        <f t="shared" si="457"/>
        <v>13.335000000000001</v>
      </c>
    </row>
    <row r="7877" spans="1:8">
      <c r="A7877" s="67"/>
      <c r="B7877" s="67" t="s">
        <v>324</v>
      </c>
      <c r="C7877" s="67">
        <v>-2</v>
      </c>
      <c r="E7877" s="600">
        <v>0.52</v>
      </c>
      <c r="F7877" s="67"/>
      <c r="G7877" s="600">
        <f>2.1-0.595</f>
        <v>1.5049999999999999</v>
      </c>
      <c r="H7877" s="600">
        <f t="shared" si="457"/>
        <v>-1.5651999999999999</v>
      </c>
    </row>
    <row r="7878" spans="1:8">
      <c r="A7878" s="67"/>
      <c r="B7878" s="67" t="s">
        <v>325</v>
      </c>
      <c r="C7878" s="67">
        <v>-1</v>
      </c>
      <c r="E7878" s="600">
        <v>0.9</v>
      </c>
      <c r="F7878" s="67"/>
      <c r="G7878" s="600">
        <f>2.1-0.595</f>
        <v>1.5049999999999999</v>
      </c>
      <c r="H7878" s="600">
        <f t="shared" si="457"/>
        <v>-1.3545</v>
      </c>
    </row>
    <row r="7879" spans="1:8">
      <c r="A7879" s="67"/>
      <c r="B7879" s="67" t="s">
        <v>374</v>
      </c>
      <c r="C7879" s="67">
        <v>1</v>
      </c>
      <c r="E7879" s="600">
        <v>7.81</v>
      </c>
      <c r="F7879" s="67"/>
      <c r="G7879" s="600">
        <v>3</v>
      </c>
      <c r="H7879" s="600">
        <f t="shared" si="457"/>
        <v>23.43</v>
      </c>
    </row>
    <row r="7880" spans="1:8">
      <c r="A7880" s="67"/>
      <c r="B7880" s="67" t="s">
        <v>326</v>
      </c>
      <c r="C7880" s="67">
        <v>-1</v>
      </c>
      <c r="E7880" s="600">
        <v>0.9</v>
      </c>
      <c r="F7880" s="67"/>
      <c r="G7880" s="600">
        <v>2.1</v>
      </c>
      <c r="H7880" s="600">
        <f t="shared" si="457"/>
        <v>-1.89</v>
      </c>
    </row>
    <row r="7881" spans="1:8">
      <c r="A7881" s="67"/>
      <c r="B7881" s="67" t="s">
        <v>342</v>
      </c>
      <c r="C7881" s="67">
        <v>-3</v>
      </c>
      <c r="E7881" s="600">
        <v>0.75</v>
      </c>
      <c r="F7881" s="67"/>
      <c r="G7881" s="600">
        <v>2.1</v>
      </c>
      <c r="H7881" s="600">
        <f t="shared" si="457"/>
        <v>-4.7249999999999996</v>
      </c>
    </row>
    <row r="7882" spans="1:8">
      <c r="A7882" s="67"/>
      <c r="B7882" s="67"/>
      <c r="C7882" s="67"/>
      <c r="E7882" s="600"/>
      <c r="F7882" s="67"/>
      <c r="G7882" s="600"/>
      <c r="H7882" s="600"/>
    </row>
    <row r="7883" spans="1:8">
      <c r="A7883" s="67"/>
      <c r="B7883" s="67" t="s">
        <v>344</v>
      </c>
      <c r="C7883" s="67">
        <v>1</v>
      </c>
      <c r="E7883" s="600">
        <v>2.9</v>
      </c>
      <c r="F7883" s="67"/>
      <c r="G7883" s="600">
        <f>3.6-0.6</f>
        <v>3</v>
      </c>
      <c r="H7883" s="600">
        <f t="shared" ref="H7883:H7902" si="458">+PRODUCT(C7883:G7883)</f>
        <v>8.6999999999999993</v>
      </c>
    </row>
    <row r="7884" spans="1:8">
      <c r="A7884" s="67"/>
      <c r="B7884" s="67" t="s">
        <v>344</v>
      </c>
      <c r="C7884" s="67">
        <v>1</v>
      </c>
      <c r="E7884" s="600">
        <v>4.5999999999999996</v>
      </c>
      <c r="F7884" s="67"/>
      <c r="G7884" s="600">
        <f>3.6-0.6</f>
        <v>3</v>
      </c>
      <c r="H7884" s="600">
        <f t="shared" si="458"/>
        <v>13.8</v>
      </c>
    </row>
    <row r="7885" spans="1:8">
      <c r="A7885" s="67"/>
      <c r="B7885" s="67" t="s">
        <v>345</v>
      </c>
      <c r="C7885" s="67">
        <v>1</v>
      </c>
      <c r="E7885" s="600">
        <v>3.21</v>
      </c>
      <c r="F7885" s="67"/>
      <c r="G7885" s="600">
        <f>3.6-0.6</f>
        <v>3</v>
      </c>
      <c r="H7885" s="600">
        <f t="shared" si="458"/>
        <v>9.6300000000000008</v>
      </c>
    </row>
    <row r="7886" spans="1:8">
      <c r="A7886" s="67"/>
      <c r="B7886" s="67" t="s">
        <v>375</v>
      </c>
      <c r="C7886" s="67">
        <v>-1</v>
      </c>
      <c r="E7886" s="600">
        <v>1</v>
      </c>
      <c r="F7886" s="67"/>
      <c r="G7886" s="600">
        <v>2.1</v>
      </c>
      <c r="H7886" s="600">
        <f t="shared" si="458"/>
        <v>-2.1</v>
      </c>
    </row>
    <row r="7887" spans="1:8">
      <c r="A7887" s="67"/>
      <c r="B7887" s="67" t="s">
        <v>376</v>
      </c>
      <c r="C7887" s="67">
        <v>-1</v>
      </c>
      <c r="E7887" s="600">
        <v>1</v>
      </c>
      <c r="F7887" s="67"/>
      <c r="G7887" s="600">
        <f>2.8-2.1</f>
        <v>0.7</v>
      </c>
      <c r="H7887" s="600">
        <f t="shared" si="458"/>
        <v>-0.7</v>
      </c>
    </row>
    <row r="7888" spans="1:8">
      <c r="A7888" s="67"/>
      <c r="B7888" s="67" t="s">
        <v>340</v>
      </c>
      <c r="C7888" s="67">
        <v>1</v>
      </c>
      <c r="E7888" s="600">
        <f>1.4+0.6+1.8</f>
        <v>3.8</v>
      </c>
      <c r="F7888" s="67"/>
      <c r="G7888" s="600">
        <f>3.6-0.6</f>
        <v>3</v>
      </c>
      <c r="H7888" s="600">
        <f t="shared" si="458"/>
        <v>11.4</v>
      </c>
    </row>
    <row r="7889" spans="1:8">
      <c r="A7889" s="67"/>
      <c r="B7889" s="67" t="s">
        <v>377</v>
      </c>
      <c r="C7889" s="67">
        <v>-1</v>
      </c>
      <c r="E7889" s="600">
        <v>0.9</v>
      </c>
      <c r="F7889" s="67"/>
      <c r="G7889" s="600">
        <v>2.1</v>
      </c>
      <c r="H7889" s="600">
        <f t="shared" si="458"/>
        <v>-1.89</v>
      </c>
    </row>
    <row r="7890" spans="1:8">
      <c r="A7890" s="67"/>
      <c r="B7890" s="67" t="s">
        <v>339</v>
      </c>
      <c r="C7890" s="67">
        <v>-1</v>
      </c>
      <c r="E7890" s="600">
        <v>0.9</v>
      </c>
      <c r="F7890" s="67"/>
      <c r="G7890" s="600">
        <f>2.8-2.1</f>
        <v>0.7</v>
      </c>
      <c r="H7890" s="600">
        <f t="shared" si="458"/>
        <v>-0.63</v>
      </c>
    </row>
    <row r="7891" spans="1:8">
      <c r="A7891" s="67"/>
      <c r="B7891" s="67" t="s">
        <v>378</v>
      </c>
      <c r="C7891" s="67">
        <v>1</v>
      </c>
      <c r="E7891" s="600">
        <f>2.043+2.157</f>
        <v>4.2</v>
      </c>
      <c r="F7891" s="67"/>
      <c r="G7891" s="600">
        <f>3.6-0.6</f>
        <v>3</v>
      </c>
      <c r="H7891" s="600">
        <f t="shared" si="458"/>
        <v>12.6</v>
      </c>
    </row>
    <row r="7892" spans="1:8">
      <c r="A7892" s="67"/>
      <c r="B7892" s="67" t="s">
        <v>379</v>
      </c>
      <c r="C7892" s="67">
        <v>1</v>
      </c>
      <c r="E7892" s="600">
        <f>1.5+1</f>
        <v>2.5</v>
      </c>
      <c r="F7892" s="67"/>
      <c r="G7892" s="600">
        <f>3.6-0.6</f>
        <v>3</v>
      </c>
      <c r="H7892" s="600">
        <f t="shared" si="458"/>
        <v>7.5</v>
      </c>
    </row>
    <row r="7893" spans="1:8">
      <c r="A7893" s="67"/>
      <c r="B7893" s="67" t="s">
        <v>335</v>
      </c>
      <c r="C7893" s="67">
        <v>-2</v>
      </c>
      <c r="E7893" s="600">
        <v>1.357</v>
      </c>
      <c r="F7893" s="67"/>
      <c r="G7893" s="600">
        <f>2.95-2.1</f>
        <v>0.85</v>
      </c>
      <c r="H7893" s="600">
        <f t="shared" si="458"/>
        <v>-2.3069000000000002</v>
      </c>
    </row>
    <row r="7894" spans="1:8">
      <c r="A7894" s="67"/>
      <c r="B7894" s="67" t="s">
        <v>336</v>
      </c>
      <c r="C7894" s="67">
        <v>-1</v>
      </c>
      <c r="E7894" s="600">
        <v>1</v>
      </c>
      <c r="F7894" s="67"/>
      <c r="G7894" s="600">
        <f>2.95-2.1</f>
        <v>0.85</v>
      </c>
      <c r="H7894" s="600">
        <f t="shared" si="458"/>
        <v>-0.85</v>
      </c>
    </row>
    <row r="7895" spans="1:8">
      <c r="A7895" s="67"/>
      <c r="B7895" s="67" t="s">
        <v>380</v>
      </c>
      <c r="C7895" s="67">
        <v>1</v>
      </c>
      <c r="E7895" s="600">
        <v>2.1520000000000001</v>
      </c>
      <c r="F7895" s="67"/>
      <c r="G7895" s="600">
        <f>3.6-0.6</f>
        <v>3</v>
      </c>
      <c r="H7895" s="600">
        <f t="shared" si="458"/>
        <v>6.4560000000000004</v>
      </c>
    </row>
    <row r="7896" spans="1:8">
      <c r="A7896" s="67"/>
      <c r="B7896" s="67" t="s">
        <v>381</v>
      </c>
      <c r="C7896" s="67">
        <v>1</v>
      </c>
      <c r="E7896" s="600">
        <v>1.988</v>
      </c>
      <c r="F7896" s="67"/>
      <c r="G7896" s="600">
        <f>3.6-0.6</f>
        <v>3</v>
      </c>
      <c r="H7896" s="600">
        <f t="shared" si="458"/>
        <v>5.9640000000000004</v>
      </c>
    </row>
    <row r="7897" spans="1:8">
      <c r="A7897" s="67"/>
      <c r="B7897" s="67" t="s">
        <v>377</v>
      </c>
      <c r="C7897" s="67">
        <v>-1</v>
      </c>
      <c r="E7897" s="600">
        <v>0.9</v>
      </c>
      <c r="F7897" s="67"/>
      <c r="G7897" s="600">
        <v>2.1</v>
      </c>
      <c r="H7897" s="600">
        <f t="shared" si="458"/>
        <v>-1.89</v>
      </c>
    </row>
    <row r="7898" spans="1:8">
      <c r="A7898" s="67"/>
      <c r="B7898" s="67" t="s">
        <v>339</v>
      </c>
      <c r="C7898" s="67">
        <v>-1</v>
      </c>
      <c r="E7898" s="600">
        <v>0.9</v>
      </c>
      <c r="F7898" s="67"/>
      <c r="G7898" s="600">
        <f>2.8-2.1</f>
        <v>0.7</v>
      </c>
      <c r="H7898" s="600">
        <f t="shared" si="458"/>
        <v>-0.63</v>
      </c>
    </row>
    <row r="7899" spans="1:8">
      <c r="A7899" s="67"/>
      <c r="B7899" s="67" t="s">
        <v>382</v>
      </c>
      <c r="C7899" s="67">
        <v>1</v>
      </c>
      <c r="E7899" s="600">
        <v>1.5049999999999999</v>
      </c>
      <c r="F7899" s="67"/>
      <c r="G7899" s="600">
        <f>3.6-0.6</f>
        <v>3</v>
      </c>
      <c r="H7899" s="600">
        <f t="shared" si="458"/>
        <v>4.5149999999999997</v>
      </c>
    </row>
    <row r="7900" spans="1:8">
      <c r="A7900" s="67"/>
      <c r="B7900" s="67" t="s">
        <v>383</v>
      </c>
      <c r="C7900" s="67">
        <v>1</v>
      </c>
      <c r="E7900" s="600">
        <v>1.0569999999999999</v>
      </c>
      <c r="F7900" s="67"/>
      <c r="G7900" s="600">
        <f>3.6-0.6</f>
        <v>3</v>
      </c>
      <c r="H7900" s="600">
        <f t="shared" si="458"/>
        <v>3.1709999999999998</v>
      </c>
    </row>
    <row r="7901" spans="1:8">
      <c r="A7901" s="67"/>
      <c r="B7901" s="67" t="s">
        <v>377</v>
      </c>
      <c r="C7901" s="67">
        <v>-1</v>
      </c>
      <c r="E7901" s="600">
        <v>0.9</v>
      </c>
      <c r="F7901" s="67"/>
      <c r="G7901" s="600">
        <v>2.1</v>
      </c>
      <c r="H7901" s="600">
        <f t="shared" si="458"/>
        <v>-1.89</v>
      </c>
    </row>
    <row r="7902" spans="1:8">
      <c r="A7902" s="67"/>
      <c r="B7902" s="67" t="s">
        <v>339</v>
      </c>
      <c r="C7902" s="67">
        <v>-1</v>
      </c>
      <c r="E7902" s="600">
        <v>0.9</v>
      </c>
      <c r="F7902" s="67"/>
      <c r="G7902" s="600">
        <f>2.8-2.1</f>
        <v>0.7</v>
      </c>
      <c r="H7902" s="600">
        <f t="shared" si="458"/>
        <v>-0.63</v>
      </c>
    </row>
    <row r="7903" spans="1:8">
      <c r="A7903" s="67"/>
      <c r="B7903" s="67"/>
      <c r="C7903" s="67"/>
      <c r="E7903" s="600"/>
      <c r="F7903" s="67"/>
      <c r="G7903" s="600"/>
      <c r="H7903" s="600"/>
    </row>
    <row r="7904" spans="1:8" ht="30">
      <c r="A7904" s="67"/>
      <c r="B7904" s="606" t="s">
        <v>384</v>
      </c>
      <c r="C7904" s="67">
        <v>1</v>
      </c>
      <c r="E7904" s="600">
        <f>5.19+2.187</f>
        <v>7.3769999999999998</v>
      </c>
      <c r="F7904" s="67"/>
      <c r="G7904" s="600">
        <f>3.6-0.6</f>
        <v>3</v>
      </c>
      <c r="H7904" s="600">
        <f t="shared" ref="H7904:H7909" si="459">+PRODUCT(C7904:G7904)</f>
        <v>22.131</v>
      </c>
    </row>
    <row r="7905" spans="1:10">
      <c r="A7905" s="67"/>
      <c r="B7905" s="67" t="s">
        <v>332</v>
      </c>
      <c r="C7905" s="67">
        <v>-1</v>
      </c>
      <c r="E7905" s="600">
        <v>1.2</v>
      </c>
      <c r="F7905" s="67"/>
      <c r="G7905" s="600">
        <f>2.1-0.165</f>
        <v>1.9350000000000001</v>
      </c>
      <c r="H7905" s="600">
        <f t="shared" si="459"/>
        <v>-2.3220000000000001</v>
      </c>
      <c r="J7905">
        <f>2200-1250</f>
        <v>950</v>
      </c>
    </row>
    <row r="7906" spans="1:10">
      <c r="A7906" s="67"/>
      <c r="B7906" s="67" t="s">
        <v>333</v>
      </c>
      <c r="C7906" s="67">
        <v>-1</v>
      </c>
      <c r="E7906" s="600">
        <v>1.2</v>
      </c>
      <c r="F7906" s="67"/>
      <c r="G7906" s="600">
        <f>3.25-2.25</f>
        <v>1</v>
      </c>
      <c r="H7906" s="600">
        <f t="shared" si="459"/>
        <v>-1.2</v>
      </c>
      <c r="J7906">
        <f>2200-1250</f>
        <v>950</v>
      </c>
    </row>
    <row r="7907" spans="1:10">
      <c r="A7907" s="67"/>
      <c r="B7907" s="67" t="s">
        <v>385</v>
      </c>
      <c r="C7907" s="67">
        <v>1</v>
      </c>
      <c r="E7907" s="600">
        <f>0.911+3.354+5.818</f>
        <v>10.083</v>
      </c>
      <c r="F7907" s="67"/>
      <c r="G7907" s="600">
        <f>3.6-0.6</f>
        <v>3</v>
      </c>
      <c r="H7907" s="600">
        <f t="shared" si="459"/>
        <v>30.248999999999999</v>
      </c>
    </row>
    <row r="7908" spans="1:10">
      <c r="A7908" s="67"/>
      <c r="B7908" s="67" t="s">
        <v>386</v>
      </c>
      <c r="C7908" s="67">
        <v>1</v>
      </c>
      <c r="E7908" s="600">
        <f>4.687+9.656</f>
        <v>14.343</v>
      </c>
      <c r="F7908" s="67"/>
      <c r="G7908" s="600">
        <f>3.6-0.6</f>
        <v>3</v>
      </c>
      <c r="H7908" s="600">
        <f t="shared" si="459"/>
        <v>43.029000000000003</v>
      </c>
    </row>
    <row r="7909" spans="1:10">
      <c r="A7909" s="67"/>
      <c r="B7909" s="67" t="s">
        <v>387</v>
      </c>
      <c r="C7909" s="67">
        <v>-1</v>
      </c>
      <c r="E7909" s="600">
        <v>1.5</v>
      </c>
      <c r="F7909" s="67"/>
      <c r="G7909" s="600">
        <v>2.1</v>
      </c>
      <c r="H7909" s="600">
        <f t="shared" si="459"/>
        <v>-3.15</v>
      </c>
    </row>
    <row r="7910" spans="1:10">
      <c r="A7910" s="67"/>
      <c r="B7910" s="67"/>
      <c r="C7910" s="67"/>
      <c r="E7910" s="600"/>
      <c r="F7910" s="67"/>
      <c r="G7910" s="600"/>
      <c r="H7910" s="600"/>
    </row>
    <row r="7911" spans="1:10">
      <c r="A7911" s="67"/>
      <c r="B7911" s="67" t="s">
        <v>388</v>
      </c>
      <c r="C7911" s="67">
        <v>1</v>
      </c>
      <c r="E7911" s="600">
        <v>11.723000000000001</v>
      </c>
      <c r="F7911" s="67"/>
      <c r="G7911" s="600">
        <f t="shared" ref="G7911:G7916" si="460">3.6-0.6</f>
        <v>3</v>
      </c>
      <c r="H7911" s="600">
        <f t="shared" ref="H7911:H7927" si="461">+PRODUCT(C7911:G7911)</f>
        <v>35.168999999999997</v>
      </c>
    </row>
    <row r="7912" spans="1:10">
      <c r="A7912" s="67"/>
      <c r="B7912" s="67"/>
      <c r="C7912" s="67">
        <v>1</v>
      </c>
      <c r="E7912" s="600">
        <f>3.885*2+3.935</f>
        <v>11.705</v>
      </c>
      <c r="F7912" s="67"/>
      <c r="G7912" s="600">
        <f t="shared" si="460"/>
        <v>3</v>
      </c>
      <c r="H7912" s="600">
        <f t="shared" si="461"/>
        <v>35.115000000000002</v>
      </c>
    </row>
    <row r="7913" spans="1:10">
      <c r="A7913" s="67"/>
      <c r="B7913" s="67"/>
      <c r="C7913" s="67">
        <v>1</v>
      </c>
      <c r="E7913" s="600">
        <f>6.036*2</f>
        <v>12.071999999999999</v>
      </c>
      <c r="F7913" s="67"/>
      <c r="G7913" s="600">
        <f t="shared" si="460"/>
        <v>3</v>
      </c>
      <c r="H7913" s="600">
        <f t="shared" si="461"/>
        <v>36.216000000000001</v>
      </c>
    </row>
    <row r="7914" spans="1:10">
      <c r="A7914" s="67"/>
      <c r="B7914" s="67"/>
      <c r="C7914" s="67">
        <v>1</v>
      </c>
      <c r="E7914" s="600">
        <f>3.935+3.885*2</f>
        <v>11.705</v>
      </c>
      <c r="F7914" s="67"/>
      <c r="G7914" s="600">
        <f t="shared" si="460"/>
        <v>3</v>
      </c>
      <c r="H7914" s="600">
        <f t="shared" si="461"/>
        <v>35.115000000000002</v>
      </c>
    </row>
    <row r="7915" spans="1:10">
      <c r="A7915" s="67"/>
      <c r="B7915" s="67" t="s">
        <v>389</v>
      </c>
      <c r="C7915" s="67">
        <v>1</v>
      </c>
      <c r="E7915" s="600">
        <v>5.62</v>
      </c>
      <c r="F7915" s="67"/>
      <c r="G7915" s="600">
        <f t="shared" si="460"/>
        <v>3</v>
      </c>
      <c r="H7915" s="600">
        <f t="shared" si="461"/>
        <v>16.86</v>
      </c>
    </row>
    <row r="7916" spans="1:10">
      <c r="A7916" s="67"/>
      <c r="B7916" s="67"/>
      <c r="C7916" s="67">
        <v>3</v>
      </c>
      <c r="E7916" s="600">
        <v>0.8</v>
      </c>
      <c r="F7916" s="67"/>
      <c r="G7916" s="600">
        <f t="shared" si="460"/>
        <v>3</v>
      </c>
      <c r="H7916" s="600">
        <f t="shared" si="461"/>
        <v>7.2</v>
      </c>
    </row>
    <row r="7917" spans="1:10">
      <c r="A7917" s="67"/>
      <c r="B7917" s="67" t="s">
        <v>390</v>
      </c>
      <c r="C7917" s="67"/>
      <c r="E7917" s="600"/>
      <c r="F7917" s="67"/>
      <c r="G7917" s="600"/>
      <c r="H7917" s="600"/>
    </row>
    <row r="7918" spans="1:10">
      <c r="A7918" s="67"/>
      <c r="B7918" s="67" t="s">
        <v>391</v>
      </c>
      <c r="C7918" s="67">
        <v>-2</v>
      </c>
      <c r="E7918" s="600">
        <v>5.2869999999999999</v>
      </c>
      <c r="F7918" s="67"/>
      <c r="G7918" s="600">
        <f>2.95-2.465</f>
        <v>0.48499999999999999</v>
      </c>
      <c r="H7918" s="600">
        <f t="shared" si="461"/>
        <v>-5.1283899999999996</v>
      </c>
    </row>
    <row r="7919" spans="1:10">
      <c r="A7919" s="67"/>
      <c r="B7919" s="67" t="s">
        <v>392</v>
      </c>
      <c r="C7919" s="67">
        <v>-1</v>
      </c>
      <c r="E7919" s="600">
        <v>3.8849999999999998</v>
      </c>
      <c r="F7919" s="67"/>
      <c r="G7919" s="600">
        <v>2.1</v>
      </c>
      <c r="H7919" s="600">
        <f t="shared" si="461"/>
        <v>-8.1585000000000001</v>
      </c>
    </row>
    <row r="7920" spans="1:10">
      <c r="A7920" s="67"/>
      <c r="B7920" s="67" t="s">
        <v>393</v>
      </c>
      <c r="C7920" s="67">
        <v>-2</v>
      </c>
      <c r="E7920" s="600">
        <v>6.0369999999999999</v>
      </c>
      <c r="F7920" s="67"/>
      <c r="G7920" s="600">
        <f>2.1-0.165</f>
        <v>1.9350000000000001</v>
      </c>
      <c r="H7920" s="600">
        <f t="shared" si="461"/>
        <v>-23.363189999999999</v>
      </c>
    </row>
    <row r="7921" spans="1:8">
      <c r="A7921" s="67"/>
      <c r="B7921" s="67" t="s">
        <v>394</v>
      </c>
      <c r="C7921" s="67">
        <v>-2</v>
      </c>
      <c r="E7921" s="600">
        <v>6.0369999999999999</v>
      </c>
      <c r="F7921" s="67"/>
      <c r="G7921" s="600">
        <f>2.95-2.4</f>
        <v>0.55000000000000004</v>
      </c>
      <c r="H7921" s="600">
        <f t="shared" si="461"/>
        <v>-6.6406999999999998</v>
      </c>
    </row>
    <row r="7922" spans="1:8">
      <c r="A7922" s="67"/>
      <c r="B7922" s="67" t="s">
        <v>395</v>
      </c>
      <c r="C7922" s="67">
        <v>-2</v>
      </c>
      <c r="E7922" s="600">
        <v>2</v>
      </c>
      <c r="F7922" s="67"/>
      <c r="G7922" s="600">
        <f>3.4-1.025</f>
        <v>2.375</v>
      </c>
      <c r="H7922" s="600">
        <f t="shared" si="461"/>
        <v>-9.5</v>
      </c>
    </row>
    <row r="7923" spans="1:8">
      <c r="A7923" s="67"/>
      <c r="B7923" s="67" t="s">
        <v>396</v>
      </c>
      <c r="C7923" s="67">
        <v>-2</v>
      </c>
      <c r="E7923" s="600">
        <v>1.5</v>
      </c>
      <c r="F7923" s="67"/>
      <c r="G7923" s="600">
        <v>2.1</v>
      </c>
      <c r="H7923" s="600">
        <f t="shared" si="461"/>
        <v>-6.3</v>
      </c>
    </row>
    <row r="7924" spans="1:8">
      <c r="A7924" s="67"/>
      <c r="B7924" s="67" t="s">
        <v>397</v>
      </c>
      <c r="C7924" s="67">
        <v>1</v>
      </c>
      <c r="E7924" s="600">
        <v>3.8849999999999998</v>
      </c>
      <c r="F7924" s="67"/>
      <c r="G7924" s="600">
        <f>3.6-0.6</f>
        <v>3</v>
      </c>
      <c r="H7924" s="600">
        <f t="shared" si="461"/>
        <v>11.654999999999999</v>
      </c>
    </row>
    <row r="7925" spans="1:8">
      <c r="A7925" s="67"/>
      <c r="B7925" s="67" t="s">
        <v>398</v>
      </c>
      <c r="C7925" s="67">
        <v>1</v>
      </c>
      <c r="E7925" s="600">
        <v>0.62</v>
      </c>
      <c r="F7925" s="67"/>
      <c r="G7925" s="600">
        <f>3.6-0.6</f>
        <v>3</v>
      </c>
      <c r="H7925" s="600">
        <f t="shared" si="461"/>
        <v>1.86</v>
      </c>
    </row>
    <row r="7926" spans="1:8">
      <c r="A7926" s="67"/>
      <c r="B7926" s="67"/>
      <c r="C7926" s="67">
        <v>1</v>
      </c>
      <c r="E7926" s="600">
        <v>0.62</v>
      </c>
      <c r="F7926" s="67"/>
      <c r="G7926" s="600">
        <v>1.0249999999999999</v>
      </c>
      <c r="H7926" s="600">
        <f t="shared" si="461"/>
        <v>0.63549999999999995</v>
      </c>
    </row>
    <row r="7927" spans="1:8">
      <c r="A7927" s="67"/>
      <c r="B7927" s="67"/>
      <c r="C7927" s="67">
        <v>1</v>
      </c>
      <c r="E7927" s="600">
        <v>4.085</v>
      </c>
      <c r="F7927" s="67"/>
      <c r="G7927" s="600">
        <v>1.0249999999999999</v>
      </c>
      <c r="H7927" s="600">
        <f t="shared" si="461"/>
        <v>4.187125</v>
      </c>
    </row>
    <row r="7928" spans="1:8">
      <c r="A7928" s="67"/>
      <c r="B7928" s="67"/>
      <c r="C7928" s="67"/>
      <c r="E7928" s="600"/>
      <c r="F7928" s="67"/>
      <c r="G7928" s="600"/>
      <c r="H7928" s="600"/>
    </row>
    <row r="7929" spans="1:8">
      <c r="A7929" s="67"/>
      <c r="B7929" s="67"/>
      <c r="C7929" s="67"/>
      <c r="E7929" s="600"/>
      <c r="F7929" s="67"/>
      <c r="G7929" s="600"/>
      <c r="H7929" s="600"/>
    </row>
    <row r="7930" spans="1:8">
      <c r="A7930" s="67"/>
      <c r="B7930" s="67" t="s">
        <v>399</v>
      </c>
      <c r="C7930" s="67"/>
      <c r="E7930" s="600"/>
      <c r="F7930" s="67"/>
      <c r="G7930" s="600"/>
      <c r="H7930" s="600"/>
    </row>
    <row r="7931" spans="1:8">
      <c r="A7931" s="67"/>
      <c r="B7931" s="67" t="s">
        <v>55</v>
      </c>
      <c r="C7931" s="67">
        <v>1</v>
      </c>
      <c r="E7931" s="600">
        <f>12.192+0.416</f>
        <v>12.608000000000001</v>
      </c>
      <c r="F7931" s="67"/>
      <c r="G7931" s="600">
        <f>3.6-0.6</f>
        <v>3</v>
      </c>
      <c r="H7931" s="600">
        <f t="shared" ref="H7931:H7938" si="462">+PRODUCT(C7931:G7931)</f>
        <v>37.823999999999998</v>
      </c>
    </row>
    <row r="7932" spans="1:8">
      <c r="A7932" s="67"/>
      <c r="B7932" s="67" t="s">
        <v>396</v>
      </c>
      <c r="C7932" s="67">
        <v>-2</v>
      </c>
      <c r="E7932" s="600">
        <v>1.5</v>
      </c>
      <c r="F7932" s="67"/>
      <c r="G7932" s="600">
        <v>2.1</v>
      </c>
      <c r="H7932" s="600">
        <f t="shared" si="462"/>
        <v>-6.3</v>
      </c>
    </row>
    <row r="7933" spans="1:8">
      <c r="A7933" s="690"/>
      <c r="B7933" s="690" t="s">
        <v>359</v>
      </c>
      <c r="C7933" s="690">
        <v>1</v>
      </c>
      <c r="E7933" s="691">
        <f>3.947*5</f>
        <v>19.734999999999999</v>
      </c>
      <c r="F7933" s="690"/>
      <c r="G7933" s="600">
        <v>2.1</v>
      </c>
      <c r="H7933" s="600">
        <f t="shared" si="462"/>
        <v>41.4435</v>
      </c>
    </row>
    <row r="7934" spans="1:8">
      <c r="A7934" s="67"/>
      <c r="B7934" s="67" t="s">
        <v>362</v>
      </c>
      <c r="C7934" s="67">
        <v>-3</v>
      </c>
      <c r="D7934" s="67"/>
      <c r="E7934" s="67">
        <v>3.9470000000000001</v>
      </c>
      <c r="F7934" s="67"/>
      <c r="G7934" s="600">
        <f>2.1-0.165</f>
        <v>1.9350000000000001</v>
      </c>
      <c r="H7934" s="600">
        <f t="shared" si="462"/>
        <v>-22.912334999999999</v>
      </c>
    </row>
    <row r="7935" spans="1:8">
      <c r="A7935" s="67"/>
      <c r="B7935" s="67" t="s">
        <v>363</v>
      </c>
      <c r="C7935" s="67">
        <v>-3</v>
      </c>
      <c r="D7935" s="67"/>
      <c r="E7935" s="67">
        <v>3.9470000000000001</v>
      </c>
      <c r="F7935" s="67"/>
      <c r="G7935" s="600">
        <f>2.95-2.4</f>
        <v>0.55000000000000004</v>
      </c>
      <c r="H7935" s="600">
        <f t="shared" si="462"/>
        <v>-6.5125500000000001</v>
      </c>
    </row>
    <row r="7936" spans="1:8">
      <c r="A7936" s="67"/>
      <c r="B7936" s="67" t="s">
        <v>400</v>
      </c>
      <c r="C7936" s="67">
        <v>-2</v>
      </c>
      <c r="D7936" s="67"/>
      <c r="E7936" s="67">
        <v>3.9470000000000001</v>
      </c>
      <c r="F7936" s="67"/>
      <c r="G7936" s="600">
        <f>2.1-0.165</f>
        <v>1.9350000000000001</v>
      </c>
      <c r="H7936" s="600">
        <f t="shared" si="462"/>
        <v>-15.274889999999999</v>
      </c>
    </row>
    <row r="7937" spans="1:8">
      <c r="A7937" s="67"/>
      <c r="B7937" s="67" t="s">
        <v>363</v>
      </c>
      <c r="C7937" s="67">
        <v>-2</v>
      </c>
      <c r="D7937" s="67"/>
      <c r="E7937" s="67">
        <v>3.9470000000000001</v>
      </c>
      <c r="F7937" s="67"/>
      <c r="G7937" s="600">
        <f>2.95-2.4</f>
        <v>0.55000000000000004</v>
      </c>
      <c r="H7937" s="600">
        <f t="shared" si="462"/>
        <v>-4.3417000000000003</v>
      </c>
    </row>
    <row r="7938" spans="1:8">
      <c r="A7938" s="690"/>
      <c r="B7938" s="690" t="s">
        <v>401</v>
      </c>
      <c r="C7938" s="690">
        <v>1</v>
      </c>
      <c r="E7938" s="691">
        <v>13.858000000000001</v>
      </c>
      <c r="F7938" s="690"/>
      <c r="G7938" s="600">
        <v>2.1</v>
      </c>
      <c r="H7938" s="600">
        <f t="shared" si="462"/>
        <v>29.101800000000001</v>
      </c>
    </row>
    <row r="7939" spans="1:8">
      <c r="A7939" s="67"/>
      <c r="B7939" s="67"/>
      <c r="C7939" s="67"/>
      <c r="D7939" s="67"/>
      <c r="E7939" s="67"/>
      <c r="F7939" s="67"/>
      <c r="G7939" s="600"/>
      <c r="H7939" s="600"/>
    </row>
    <row r="7940" spans="1:8">
      <c r="A7940" s="67"/>
      <c r="B7940" s="67" t="s">
        <v>359</v>
      </c>
      <c r="C7940" s="67">
        <v>1</v>
      </c>
      <c r="D7940" s="67"/>
      <c r="E7940" s="67">
        <f>3.947*4+0.94+1.957+0.416</f>
        <v>19.100999999999999</v>
      </c>
      <c r="F7940" s="67"/>
      <c r="G7940" s="600">
        <f>3.6-0.6</f>
        <v>3</v>
      </c>
      <c r="H7940" s="600">
        <f t="shared" ref="H7940:H7946" si="463">+PRODUCT(C7940:G7940)</f>
        <v>57.302999999999997</v>
      </c>
    </row>
    <row r="7941" spans="1:8">
      <c r="A7941" s="67"/>
      <c r="B7941" s="67" t="s">
        <v>402</v>
      </c>
      <c r="C7941" s="67">
        <v>-1</v>
      </c>
      <c r="D7941" s="67"/>
      <c r="E7941" s="67">
        <v>3.9470000000000001</v>
      </c>
      <c r="F7941" s="67"/>
      <c r="G7941" s="600">
        <v>2.1</v>
      </c>
      <c r="H7941" s="600">
        <f t="shared" si="463"/>
        <v>-8.2887000000000004</v>
      </c>
    </row>
    <row r="7942" spans="1:8" ht="18" customHeight="1">
      <c r="A7942" s="67"/>
      <c r="B7942" s="67" t="s">
        <v>400</v>
      </c>
      <c r="C7942" s="67">
        <v>-2</v>
      </c>
      <c r="D7942" s="67"/>
      <c r="E7942" s="67">
        <v>3.9470000000000001</v>
      </c>
      <c r="F7942" s="67"/>
      <c r="G7942" s="600">
        <f>2.1-0.165</f>
        <v>1.9350000000000001</v>
      </c>
      <c r="H7942" s="600">
        <f t="shared" si="463"/>
        <v>-15.274889999999999</v>
      </c>
    </row>
    <row r="7943" spans="1:8">
      <c r="A7943" s="67"/>
      <c r="B7943" s="67" t="s">
        <v>362</v>
      </c>
      <c r="C7943" s="67">
        <v>-2</v>
      </c>
      <c r="D7943" s="67"/>
      <c r="E7943" s="67">
        <v>3.9470000000000001</v>
      </c>
      <c r="F7943" s="67"/>
      <c r="G7943" s="600">
        <f>2.1-0.165</f>
        <v>1.9350000000000001</v>
      </c>
      <c r="H7943" s="600">
        <f t="shared" si="463"/>
        <v>-15.274889999999999</v>
      </c>
    </row>
    <row r="7944" spans="1:8">
      <c r="A7944" s="67"/>
      <c r="B7944" s="67" t="s">
        <v>363</v>
      </c>
      <c r="C7944" s="67">
        <v>-4</v>
      </c>
      <c r="D7944" s="67"/>
      <c r="E7944" s="67">
        <v>3.9470000000000001</v>
      </c>
      <c r="F7944" s="67"/>
      <c r="G7944" s="600">
        <f>2.95-2.4</f>
        <v>0.55000000000000004</v>
      </c>
      <c r="H7944" s="600">
        <f t="shared" si="463"/>
        <v>-8.6834000000000007</v>
      </c>
    </row>
    <row r="7945" spans="1:8">
      <c r="A7945" s="67"/>
      <c r="B7945" s="67" t="s">
        <v>364</v>
      </c>
      <c r="C7945" s="67">
        <v>-1</v>
      </c>
      <c r="D7945" s="67"/>
      <c r="E7945" s="67">
        <v>0.94</v>
      </c>
      <c r="F7945" s="67"/>
      <c r="G7945" s="600">
        <f>2.1-0.165</f>
        <v>1.9350000000000001</v>
      </c>
      <c r="H7945" s="600">
        <f t="shared" si="463"/>
        <v>-1.8189</v>
      </c>
    </row>
    <row r="7946" spans="1:8">
      <c r="A7946" s="67"/>
      <c r="B7946" s="67" t="s">
        <v>365</v>
      </c>
      <c r="C7946" s="67">
        <v>-1</v>
      </c>
      <c r="D7946" s="67"/>
      <c r="E7946" s="67">
        <v>0.94</v>
      </c>
      <c r="F7946" s="67"/>
      <c r="G7946" s="600">
        <f>2.95-2.4</f>
        <v>0.55000000000000004</v>
      </c>
      <c r="H7946" s="600">
        <f t="shared" si="463"/>
        <v>-0.51700000000000002</v>
      </c>
    </row>
    <row r="7947" spans="1:8">
      <c r="A7947" s="91"/>
      <c r="B7947" s="91"/>
      <c r="C7947" s="91"/>
      <c r="E7947" s="692"/>
      <c r="F7947" s="91"/>
      <c r="G7947" s="692"/>
      <c r="H7947" s="600"/>
    </row>
    <row r="7948" spans="1:8">
      <c r="A7948" s="67"/>
      <c r="B7948" s="67" t="s">
        <v>403</v>
      </c>
      <c r="C7948" s="67">
        <v>1</v>
      </c>
      <c r="E7948" s="600">
        <v>12.192</v>
      </c>
      <c r="F7948" s="67"/>
      <c r="G7948" s="600">
        <f>3.6-0.6</f>
        <v>3</v>
      </c>
      <c r="H7948" s="600">
        <f>+PRODUCT(C7948:G7948)</f>
        <v>36.576000000000001</v>
      </c>
    </row>
    <row r="7949" spans="1:8">
      <c r="A7949" s="67"/>
      <c r="B7949" s="67"/>
      <c r="C7949" s="67"/>
      <c r="E7949" s="600"/>
      <c r="F7949" s="67"/>
      <c r="G7949" s="600"/>
      <c r="H7949" s="600"/>
    </row>
    <row r="7950" spans="1:8">
      <c r="A7950" s="67"/>
      <c r="B7950" s="67" t="s">
        <v>404</v>
      </c>
      <c r="C7950" s="67">
        <v>1</v>
      </c>
      <c r="E7950" s="600">
        <f>12.573+0.416*2</f>
        <v>13.404999999999999</v>
      </c>
      <c r="F7950" s="67"/>
      <c r="G7950" s="600">
        <f>3.6-0.6</f>
        <v>3</v>
      </c>
      <c r="H7950" s="600">
        <f t="shared" ref="H7950:H7964" si="464">+PRODUCT(C7950:G7950)</f>
        <v>40.215000000000003</v>
      </c>
    </row>
    <row r="7951" spans="1:8">
      <c r="A7951" s="67"/>
      <c r="B7951" s="67"/>
      <c r="C7951" s="67">
        <v>1</v>
      </c>
      <c r="E7951" s="600">
        <f>21.736+0.416</f>
        <v>22.152000000000001</v>
      </c>
      <c r="F7951" s="67"/>
      <c r="G7951" s="600">
        <f>3.6-0.6</f>
        <v>3</v>
      </c>
      <c r="H7951" s="600">
        <f t="shared" si="464"/>
        <v>66.456000000000003</v>
      </c>
    </row>
    <row r="7952" spans="1:8">
      <c r="A7952" s="67"/>
      <c r="B7952" s="67" t="s">
        <v>405</v>
      </c>
      <c r="C7952" s="67">
        <v>-1</v>
      </c>
      <c r="E7952" s="600">
        <v>12.573</v>
      </c>
      <c r="F7952" s="67"/>
      <c r="G7952" s="600">
        <v>1.7</v>
      </c>
      <c r="H7952" s="600">
        <f t="shared" si="464"/>
        <v>-21.374099999999999</v>
      </c>
    </row>
    <row r="7953" spans="1:8">
      <c r="A7953" s="67"/>
      <c r="B7953" s="67"/>
      <c r="C7953" s="67">
        <v>-1</v>
      </c>
      <c r="E7953" s="600">
        <v>21.736000000000001</v>
      </c>
      <c r="F7953" s="67"/>
      <c r="G7953" s="600">
        <v>1.7</v>
      </c>
      <c r="H7953" s="600">
        <f t="shared" si="464"/>
        <v>-36.9512</v>
      </c>
    </row>
    <row r="7954" spans="1:8">
      <c r="A7954" s="67"/>
      <c r="B7954" s="67"/>
      <c r="C7954" s="67"/>
      <c r="E7954" s="600"/>
      <c r="F7954" s="67"/>
      <c r="G7954" s="600"/>
      <c r="H7954" s="600"/>
    </row>
    <row r="7955" spans="1:8">
      <c r="A7955" s="67"/>
      <c r="B7955" s="67" t="s">
        <v>406</v>
      </c>
      <c r="C7955" s="67">
        <v>1</v>
      </c>
      <c r="E7955" s="600">
        <v>1.9</v>
      </c>
      <c r="F7955" s="67"/>
      <c r="G7955" s="600">
        <v>1.075</v>
      </c>
      <c r="H7955" s="600">
        <f t="shared" si="464"/>
        <v>2.0425</v>
      </c>
    </row>
    <row r="7956" spans="1:8">
      <c r="A7956" s="67"/>
      <c r="B7956" s="67"/>
      <c r="C7956" s="67">
        <v>2</v>
      </c>
      <c r="E7956" s="600">
        <v>1.5</v>
      </c>
      <c r="F7956" s="67"/>
      <c r="G7956" s="600">
        <v>1.075</v>
      </c>
      <c r="H7956" s="600">
        <f t="shared" si="464"/>
        <v>3.2250000000000001</v>
      </c>
    </row>
    <row r="7957" spans="1:8">
      <c r="A7957" s="67"/>
      <c r="B7957" s="67"/>
      <c r="C7957" s="67">
        <v>2</v>
      </c>
      <c r="E7957" s="600">
        <v>1.9</v>
      </c>
      <c r="F7957" s="67"/>
      <c r="G7957" s="600">
        <v>1.075</v>
      </c>
      <c r="H7957" s="600">
        <f t="shared" si="464"/>
        <v>4.085</v>
      </c>
    </row>
    <row r="7958" spans="1:8">
      <c r="A7958" s="67"/>
      <c r="B7958" s="67"/>
      <c r="C7958" s="67">
        <v>2</v>
      </c>
      <c r="E7958" s="600">
        <v>1.5</v>
      </c>
      <c r="F7958" s="67"/>
      <c r="G7958" s="600">
        <v>1.075</v>
      </c>
      <c r="H7958" s="600">
        <f t="shared" si="464"/>
        <v>3.2250000000000001</v>
      </c>
    </row>
    <row r="7959" spans="1:8">
      <c r="A7959" s="67"/>
      <c r="B7959" s="67" t="s">
        <v>407</v>
      </c>
      <c r="C7959" s="67">
        <v>1</v>
      </c>
      <c r="E7959" s="600">
        <f>4.413+3.11+2.105+3.196+5.26</f>
        <v>18.084</v>
      </c>
      <c r="G7959" s="600">
        <v>1.0249999999999999</v>
      </c>
      <c r="H7959" s="600">
        <f t="shared" si="464"/>
        <v>18.536100000000001</v>
      </c>
    </row>
    <row r="7960" spans="1:8">
      <c r="A7960" s="67"/>
      <c r="B7960" s="67" t="s">
        <v>36</v>
      </c>
      <c r="C7960" s="67">
        <v>1</v>
      </c>
      <c r="E7960" s="600">
        <f>5.359*2+3.834</f>
        <v>14.552</v>
      </c>
      <c r="G7960" s="600">
        <v>1.0249999999999999</v>
      </c>
      <c r="H7960" s="600">
        <f t="shared" si="464"/>
        <v>14.915800000000001</v>
      </c>
    </row>
    <row r="7961" spans="1:8">
      <c r="A7961" s="67"/>
      <c r="B7961" s="67" t="s">
        <v>53</v>
      </c>
      <c r="C7961" s="67">
        <v>1</v>
      </c>
      <c r="E7961" s="600">
        <f>2.83+2.024</f>
        <v>4.8540000000000001</v>
      </c>
      <c r="G7961" s="600">
        <v>1.0249999999999999</v>
      </c>
      <c r="H7961" s="600">
        <f t="shared" si="464"/>
        <v>4.9753499999999997</v>
      </c>
    </row>
    <row r="7962" spans="1:8">
      <c r="A7962" s="67"/>
      <c r="B7962" s="67"/>
      <c r="C7962" s="67">
        <v>1</v>
      </c>
      <c r="E7962" s="600">
        <v>10.584</v>
      </c>
      <c r="G7962" s="600">
        <f>+AVERAGE(0,3.6)</f>
        <v>1.8</v>
      </c>
      <c r="H7962" s="600">
        <f t="shared" si="464"/>
        <v>19.051200000000001</v>
      </c>
    </row>
    <row r="7963" spans="1:8">
      <c r="A7963" s="67"/>
      <c r="B7963" s="67"/>
      <c r="C7963" s="67">
        <v>1</v>
      </c>
      <c r="E7963" s="600">
        <f>1.13+6.1</f>
        <v>7.23</v>
      </c>
      <c r="G7963" s="600">
        <v>1.0249999999999999</v>
      </c>
      <c r="H7963" s="600">
        <f t="shared" si="464"/>
        <v>7.4107500000000002</v>
      </c>
    </row>
    <row r="7964" spans="1:8">
      <c r="A7964" s="67"/>
      <c r="B7964" s="67" t="s">
        <v>367</v>
      </c>
      <c r="C7964" s="67">
        <v>1</v>
      </c>
      <c r="E7964" s="600">
        <f>2.23+4.313</f>
        <v>6.5430000000000001</v>
      </c>
      <c r="G7964" s="600">
        <v>1.0249999999999999</v>
      </c>
      <c r="H7964" s="600">
        <f t="shared" si="464"/>
        <v>6.706575</v>
      </c>
    </row>
    <row r="7965" spans="1:8">
      <c r="A7965" s="67"/>
      <c r="B7965" s="67"/>
      <c r="C7965" s="67"/>
      <c r="E7965" s="600"/>
      <c r="G7965" s="67"/>
      <c r="H7965" s="602">
        <f>SUM(H7873:H7964)</f>
        <v>566.50626499999998</v>
      </c>
    </row>
    <row r="7966" spans="1:8">
      <c r="A7966" s="67"/>
      <c r="B7966" s="67"/>
      <c r="C7966" s="67"/>
      <c r="E7966" s="600"/>
      <c r="F7966" s="67"/>
      <c r="G7966" s="600"/>
      <c r="H7966" s="600"/>
    </row>
    <row r="7967" spans="1:8">
      <c r="A7967" s="67"/>
      <c r="B7967" s="601" t="s">
        <v>408</v>
      </c>
      <c r="C7967" s="67"/>
      <c r="E7967" s="600"/>
      <c r="F7967" s="67"/>
      <c r="G7967" s="600"/>
      <c r="H7967" s="600"/>
    </row>
    <row r="7968" spans="1:8">
      <c r="A7968" s="67"/>
      <c r="B7968" s="599" t="s">
        <v>92</v>
      </c>
      <c r="C7968" s="67">
        <v>1</v>
      </c>
      <c r="D7968" s="67"/>
      <c r="E7968" s="600">
        <f>14.069+12.57+7.307+2.945+8.677+11.038+9.981+18.723+13.458+21.736+11.473+11.345+11.273+12.973+42*0.2</f>
        <v>175.96799999999999</v>
      </c>
      <c r="F7968" s="67"/>
      <c r="G7968" s="600">
        <v>1.0249999999999999</v>
      </c>
      <c r="H7968" s="600">
        <f>+PRODUCT(C7968:G7968)</f>
        <v>180.3672</v>
      </c>
    </row>
    <row r="7969" spans="1:9">
      <c r="A7969" s="67"/>
      <c r="B7969" s="67" t="s">
        <v>409</v>
      </c>
      <c r="C7969" s="67">
        <v>2</v>
      </c>
      <c r="E7969" s="600">
        <v>2.9449999999999998</v>
      </c>
      <c r="F7969" s="67"/>
      <c r="G7969" s="600">
        <v>1.0249999999999999</v>
      </c>
      <c r="H7969" s="600">
        <f t="shared" ref="H7969:H7975" si="465">+PRODUCT(C7969:G7969)</f>
        <v>6.0372500000000002</v>
      </c>
    </row>
    <row r="7970" spans="1:9">
      <c r="A7970" s="67"/>
      <c r="B7970" s="67"/>
      <c r="C7970" s="67">
        <v>3</v>
      </c>
      <c r="E7970" s="600">
        <v>0.6</v>
      </c>
      <c r="F7970" s="67"/>
      <c r="G7970" s="600">
        <v>1.0249999999999999</v>
      </c>
      <c r="H7970" s="600">
        <f t="shared" si="465"/>
        <v>1.845</v>
      </c>
    </row>
    <row r="7971" spans="1:9">
      <c r="A7971" s="67"/>
      <c r="B7971" s="67" t="s">
        <v>1555</v>
      </c>
      <c r="C7971" s="67">
        <v>2</v>
      </c>
      <c r="E7971" s="600">
        <v>1.7569999999999999</v>
      </c>
      <c r="F7971" s="67"/>
      <c r="G7971" s="600">
        <v>1.0249999999999999</v>
      </c>
      <c r="H7971" s="600">
        <f t="shared" si="465"/>
        <v>3.6018500000000002</v>
      </c>
    </row>
    <row r="7972" spans="1:9">
      <c r="A7972" s="67"/>
      <c r="B7972" s="67"/>
      <c r="C7972" s="67">
        <v>2</v>
      </c>
      <c r="E7972" s="600">
        <v>1.5</v>
      </c>
      <c r="F7972" s="67"/>
      <c r="G7972" s="600">
        <v>1.0249999999999999</v>
      </c>
      <c r="H7972" s="600">
        <f t="shared" si="465"/>
        <v>3.0750000000000002</v>
      </c>
    </row>
    <row r="7973" spans="1:9">
      <c r="A7973" s="67"/>
      <c r="B7973" s="67" t="s">
        <v>36</v>
      </c>
      <c r="C7973" s="67">
        <v>2</v>
      </c>
      <c r="E7973" s="600">
        <v>1.9</v>
      </c>
      <c r="F7973" s="67"/>
      <c r="G7973" s="600">
        <v>1.0249999999999999</v>
      </c>
      <c r="H7973" s="600">
        <f t="shared" si="465"/>
        <v>3.895</v>
      </c>
    </row>
    <row r="7974" spans="1:9">
      <c r="A7974" s="67"/>
      <c r="B7974" s="67"/>
      <c r="C7974" s="67">
        <v>2</v>
      </c>
      <c r="E7974" s="600">
        <v>1.5</v>
      </c>
      <c r="F7974" s="67"/>
      <c r="G7974" s="600">
        <v>1.0249999999999999</v>
      </c>
      <c r="H7974" s="600">
        <f t="shared" si="465"/>
        <v>3.0750000000000002</v>
      </c>
    </row>
    <row r="7975" spans="1:9">
      <c r="A7975" s="67"/>
      <c r="B7975" s="67" t="s">
        <v>1556</v>
      </c>
      <c r="C7975" s="67">
        <v>-1</v>
      </c>
      <c r="E7975" s="600">
        <v>1.5</v>
      </c>
      <c r="F7975" s="67"/>
      <c r="G7975" s="600">
        <v>0.86</v>
      </c>
      <c r="H7975" s="600">
        <f t="shared" si="465"/>
        <v>-1.29</v>
      </c>
    </row>
    <row r="7976" spans="1:9">
      <c r="A7976" s="67"/>
      <c r="B7976" s="67"/>
      <c r="C7976" s="67"/>
      <c r="E7976" s="600"/>
      <c r="F7976" s="67"/>
      <c r="G7976" s="600"/>
      <c r="H7976" s="602">
        <f>SUM(H7968:H7975)</f>
        <v>200.6063</v>
      </c>
    </row>
    <row r="7977" spans="1:9">
      <c r="A7977" s="67"/>
      <c r="B7977" s="67"/>
      <c r="C7977" s="67"/>
      <c r="E7977" s="600"/>
      <c r="F7977" s="67"/>
      <c r="G7977" s="600"/>
      <c r="H7977" s="600"/>
    </row>
    <row r="7978" spans="1:9" ht="27" customHeight="1">
      <c r="A7978" s="67"/>
      <c r="B7978" s="601" t="s">
        <v>410</v>
      </c>
      <c r="C7978" s="67"/>
      <c r="E7978" s="600"/>
      <c r="F7978" s="67"/>
      <c r="G7978" s="600"/>
      <c r="H7978" s="600"/>
    </row>
    <row r="7979" spans="1:9">
      <c r="A7979" s="67"/>
      <c r="B7979" s="67" t="s">
        <v>411</v>
      </c>
      <c r="C7979" s="67">
        <v>1</v>
      </c>
      <c r="E7979" s="600">
        <v>5.65</v>
      </c>
      <c r="F7979" s="600">
        <v>0.9</v>
      </c>
      <c r="G7979" s="598">
        <v>0.15</v>
      </c>
      <c r="H7979" s="600">
        <f>+PRODUCT(C7979:G7979)</f>
        <v>0.76275000000000004</v>
      </c>
    </row>
    <row r="7980" spans="1:9">
      <c r="A7980" s="67"/>
      <c r="B7980" s="67"/>
      <c r="C7980" s="67">
        <v>1</v>
      </c>
      <c r="E7980" s="600">
        <v>5.65</v>
      </c>
      <c r="F7980" s="67">
        <v>0.45</v>
      </c>
      <c r="G7980" s="600">
        <v>0.15</v>
      </c>
      <c r="H7980" s="600">
        <f>+PRODUCT(C7980:G7980)</f>
        <v>0.38137500000000002</v>
      </c>
    </row>
    <row r="7981" spans="1:9">
      <c r="A7981" s="67"/>
      <c r="B7981" s="67" t="s">
        <v>323</v>
      </c>
      <c r="C7981" s="67">
        <v>1</v>
      </c>
      <c r="E7981" s="600">
        <v>1.7050000000000001</v>
      </c>
      <c r="F7981" s="67">
        <v>0.6</v>
      </c>
      <c r="G7981" s="600">
        <v>0.15</v>
      </c>
      <c r="H7981" s="600">
        <f>+PRODUCT(C7981:G7981)</f>
        <v>0.15345</v>
      </c>
    </row>
    <row r="7982" spans="1:9">
      <c r="A7982" s="67"/>
      <c r="B7982" s="67"/>
      <c r="C7982" s="67">
        <v>1</v>
      </c>
      <c r="E7982" s="600">
        <v>1.71</v>
      </c>
      <c r="F7982" s="67">
        <v>0.3</v>
      </c>
      <c r="G7982" s="600">
        <v>0.15</v>
      </c>
      <c r="H7982" s="600">
        <f>+PRODUCT(C7982:G7982)</f>
        <v>7.6950000000000005E-2</v>
      </c>
    </row>
    <row r="7983" spans="1:9">
      <c r="A7983" s="67"/>
      <c r="B7983" s="67"/>
      <c r="C7983" s="67">
        <v>1</v>
      </c>
      <c r="E7983" s="600">
        <v>2.5150000000000001</v>
      </c>
      <c r="F7983" s="67">
        <v>1.915</v>
      </c>
      <c r="G7983" s="600">
        <v>0.45</v>
      </c>
      <c r="H7983" s="600">
        <f>+PRODUCT(C7983:G7983)</f>
        <v>2.16730125</v>
      </c>
    </row>
    <row r="7984" spans="1:9">
      <c r="A7984" s="67"/>
      <c r="B7984" s="67"/>
      <c r="C7984" s="67"/>
      <c r="E7984" s="600"/>
      <c r="F7984" s="67"/>
      <c r="G7984" s="600"/>
      <c r="H7984" s="600">
        <f>SUM(H7979:H7983)</f>
        <v>3.5418262500000002</v>
      </c>
      <c r="I7984" t="s">
        <v>412</v>
      </c>
    </row>
    <row r="7985" spans="1:9">
      <c r="A7985" s="67"/>
      <c r="B7985" s="67"/>
      <c r="C7985" s="67"/>
      <c r="D7985" s="67"/>
      <c r="E7985" s="67"/>
      <c r="F7985" s="67"/>
      <c r="G7985" s="67"/>
      <c r="H7985" s="600"/>
      <c r="I7985" s="672"/>
    </row>
    <row r="7986" spans="1:9">
      <c r="A7986" s="67"/>
      <c r="B7986" s="67"/>
      <c r="C7986" s="67"/>
      <c r="D7986" s="67"/>
      <c r="E7986" s="67"/>
      <c r="F7986" s="67"/>
      <c r="G7986" s="67"/>
      <c r="H7986" s="600"/>
      <c r="I7986" s="672"/>
    </row>
    <row r="7987" spans="1:9">
      <c r="A7987" s="67"/>
      <c r="B7987" s="67" t="s">
        <v>1557</v>
      </c>
      <c r="C7987" s="67"/>
      <c r="D7987" s="67"/>
      <c r="E7987" s="67"/>
      <c r="F7987" s="67"/>
      <c r="G7987" s="67"/>
      <c r="H7987" s="600"/>
      <c r="I7987" s="672"/>
    </row>
    <row r="7988" spans="1:9">
      <c r="A7988" s="67"/>
      <c r="B7988" s="67" t="s">
        <v>1558</v>
      </c>
      <c r="C7988" s="67">
        <v>3</v>
      </c>
      <c r="D7988" s="67"/>
      <c r="E7988" s="67">
        <v>1.5</v>
      </c>
      <c r="F7988" s="67"/>
      <c r="G7988" s="67">
        <f>3.45-0.15</f>
        <v>3.3</v>
      </c>
      <c r="H7988" s="600">
        <f>+PRODUCT(C7988:G7988)</f>
        <v>14.85</v>
      </c>
      <c r="I7988" s="672"/>
    </row>
    <row r="7989" spans="1:9">
      <c r="A7989" s="67"/>
      <c r="B7989" s="67"/>
      <c r="C7989" s="67">
        <v>1</v>
      </c>
      <c r="D7989" s="67"/>
      <c r="E7989" s="67">
        <v>0.6</v>
      </c>
      <c r="F7989" s="67"/>
      <c r="G7989" s="67">
        <f>3.45-0.15</f>
        <v>3.3</v>
      </c>
      <c r="H7989" s="600">
        <f>+PRODUCT(C7989:G7989)</f>
        <v>1.98</v>
      </c>
      <c r="I7989" s="672"/>
    </row>
    <row r="7990" spans="1:9">
      <c r="A7990" s="67"/>
      <c r="B7990" s="67"/>
      <c r="C7990" s="67"/>
      <c r="D7990" s="67"/>
      <c r="E7990" s="67"/>
      <c r="F7990" s="67"/>
      <c r="G7990" s="67"/>
      <c r="H7990" s="600">
        <f>SUM(H7988:H7989)</f>
        <v>16.829999999999998</v>
      </c>
      <c r="I7990" s="672"/>
    </row>
    <row r="7991" spans="1:9">
      <c r="A7991" s="67"/>
      <c r="B7991" s="67"/>
      <c r="C7991" s="67"/>
      <c r="D7991" s="67"/>
      <c r="E7991" s="67"/>
      <c r="F7991" s="67"/>
      <c r="G7991" s="67"/>
      <c r="H7991" s="600"/>
      <c r="I7991" s="672"/>
    </row>
    <row r="7992" spans="1:9">
      <c r="A7992" s="67"/>
      <c r="B7992" s="67" t="s">
        <v>1558</v>
      </c>
      <c r="C7992" s="67">
        <v>3</v>
      </c>
      <c r="D7992" s="67"/>
      <c r="E7992" s="67">
        <v>1.5</v>
      </c>
      <c r="F7992" s="67"/>
      <c r="G7992" s="67">
        <f>3.45</f>
        <v>3.45</v>
      </c>
      <c r="H7992" s="600">
        <f>+PRODUCT(C7992:G7992)</f>
        <v>15.525</v>
      </c>
      <c r="I7992" s="672"/>
    </row>
    <row r="7993" spans="1:9">
      <c r="A7993" s="67"/>
      <c r="B7993" s="67"/>
      <c r="C7993" s="67">
        <v>1</v>
      </c>
      <c r="D7993" s="67"/>
      <c r="E7993" s="67">
        <v>0.6</v>
      </c>
      <c r="F7993" s="67"/>
      <c r="G7993" s="67">
        <f>3.45</f>
        <v>3.45</v>
      </c>
      <c r="H7993" s="600">
        <f>+PRODUCT(C7993:G7993)</f>
        <v>2.0699999999999998</v>
      </c>
      <c r="I7993" s="672"/>
    </row>
    <row r="7994" spans="1:9">
      <c r="A7994" s="67"/>
      <c r="B7994" s="67"/>
      <c r="C7994" s="67"/>
      <c r="D7994" s="67"/>
      <c r="E7994" s="67"/>
      <c r="F7994" s="67"/>
      <c r="G7994" s="67"/>
      <c r="H7994" s="600">
        <f>SUM(H7992:H7993)</f>
        <v>17.594999999999999</v>
      </c>
      <c r="I7994" s="672"/>
    </row>
    <row r="7995" spans="1:9">
      <c r="A7995" s="67"/>
      <c r="B7995" s="67"/>
      <c r="C7995" s="67"/>
      <c r="D7995" s="67"/>
      <c r="E7995" s="67"/>
      <c r="F7995" s="67"/>
      <c r="G7995" s="67"/>
      <c r="H7995" s="600"/>
      <c r="I7995" s="672"/>
    </row>
    <row r="7996" spans="1:9">
      <c r="A7996" s="67"/>
      <c r="B7996" s="67"/>
      <c r="C7996" s="67"/>
      <c r="D7996" s="67"/>
      <c r="E7996" s="67"/>
      <c r="F7996" s="67"/>
      <c r="G7996" s="67"/>
      <c r="H7996" s="600"/>
      <c r="I7996" s="672"/>
    </row>
    <row r="7997" spans="1:9">
      <c r="A7997" s="67"/>
      <c r="B7997" s="67"/>
      <c r="C7997" s="67"/>
      <c r="D7997" s="67"/>
      <c r="E7997" s="67"/>
      <c r="F7997" s="67"/>
      <c r="G7997" s="67"/>
      <c r="H7997" s="600"/>
      <c r="I7997" s="672"/>
    </row>
    <row r="7998" spans="1:9">
      <c r="A7998" s="67"/>
      <c r="B7998" s="67"/>
      <c r="C7998" s="67"/>
      <c r="D7998" s="67"/>
      <c r="E7998" s="67"/>
      <c r="F7998" s="67"/>
      <c r="G7998" s="67"/>
      <c r="H7998" s="600"/>
      <c r="I7998" s="672"/>
    </row>
    <row r="7999" spans="1:9">
      <c r="A7999" s="67"/>
      <c r="B7999" s="67"/>
      <c r="C7999" s="67"/>
      <c r="D7999" s="67"/>
      <c r="E7999" s="67"/>
      <c r="F7999" s="67"/>
      <c r="G7999" s="67"/>
      <c r="H7999" s="600"/>
      <c r="I7999" s="672"/>
    </row>
    <row r="8000" spans="1:9">
      <c r="A8000" s="67"/>
      <c r="B8000" s="693" t="s">
        <v>413</v>
      </c>
      <c r="C8000" s="67"/>
      <c r="D8000" s="67"/>
      <c r="E8000" s="600"/>
      <c r="F8000" s="67"/>
      <c r="G8000" s="600"/>
      <c r="H8000" s="600"/>
    </row>
    <row r="8001" spans="1:9">
      <c r="A8001" s="67"/>
      <c r="B8001" s="601" t="s">
        <v>95</v>
      </c>
      <c r="C8001" s="67"/>
      <c r="D8001" s="67"/>
      <c r="E8001" s="600"/>
      <c r="F8001" s="67"/>
      <c r="G8001" s="600"/>
      <c r="H8001" s="600"/>
    </row>
    <row r="8002" spans="1:9">
      <c r="A8002" s="67"/>
      <c r="B8002" s="601" t="s">
        <v>414</v>
      </c>
      <c r="C8002" s="67"/>
      <c r="D8002" s="67"/>
      <c r="E8002" s="600"/>
      <c r="F8002" s="67"/>
      <c r="G8002" s="600"/>
      <c r="H8002" s="600"/>
    </row>
    <row r="8003" spans="1:9">
      <c r="A8003" s="67"/>
      <c r="B8003" s="67" t="s">
        <v>415</v>
      </c>
      <c r="C8003" s="67">
        <v>2</v>
      </c>
      <c r="D8003" s="67"/>
      <c r="E8003" s="67">
        <v>0.6</v>
      </c>
      <c r="F8003" s="67"/>
      <c r="G8003" s="600">
        <f>2.1-0.595</f>
        <v>1.5049999999999999</v>
      </c>
      <c r="H8003" s="600">
        <f>+PRODUCT(C8003:G8003)</f>
        <v>1.806</v>
      </c>
      <c r="I8003" s="598"/>
    </row>
    <row r="8004" spans="1:9">
      <c r="A8004" s="67"/>
      <c r="B8004" s="67" t="s">
        <v>18</v>
      </c>
      <c r="C8004" s="67"/>
      <c r="D8004" s="67"/>
      <c r="E8004" s="600"/>
      <c r="F8004" s="67"/>
      <c r="G8004" s="600"/>
      <c r="H8004" s="600"/>
    </row>
    <row r="8005" spans="1:9">
      <c r="A8005" s="67"/>
      <c r="B8005" s="67" t="s">
        <v>416</v>
      </c>
      <c r="C8005" s="67">
        <v>2</v>
      </c>
      <c r="D8005" s="67"/>
      <c r="E8005" s="67">
        <v>0.6</v>
      </c>
      <c r="F8005" s="67"/>
      <c r="G8005" s="600">
        <f>2.1-0.595</f>
        <v>1.5049999999999999</v>
      </c>
      <c r="H8005" s="600">
        <f>+PRODUCT(C8005:G8005)</f>
        <v>1.806</v>
      </c>
      <c r="I8005" s="598"/>
    </row>
    <row r="8006" spans="1:9">
      <c r="A8006" s="67"/>
      <c r="B8006" s="601" t="s">
        <v>20</v>
      </c>
      <c r="C8006" s="67"/>
      <c r="D8006" s="67"/>
      <c r="E8006" s="600"/>
      <c r="F8006" s="67"/>
      <c r="G8006" s="600"/>
      <c r="H8006" s="600"/>
    </row>
    <row r="8007" spans="1:9">
      <c r="A8007" s="67"/>
      <c r="B8007" s="67" t="s">
        <v>417</v>
      </c>
      <c r="C8007" s="67">
        <v>2</v>
      </c>
      <c r="D8007" s="67"/>
      <c r="E8007" s="67">
        <v>0.6</v>
      </c>
      <c r="F8007" s="67"/>
      <c r="G8007" s="600">
        <f>2.1-0.595</f>
        <v>1.5049999999999999</v>
      </c>
      <c r="H8007" s="600">
        <f>+PRODUCT(C8007:G8007)</f>
        <v>1.806</v>
      </c>
      <c r="I8007" s="598"/>
    </row>
    <row r="8008" spans="1:9">
      <c r="A8008" s="67"/>
      <c r="B8008" s="601"/>
      <c r="C8008" s="67"/>
      <c r="D8008" s="67"/>
      <c r="E8008" s="600"/>
      <c r="F8008" s="67"/>
      <c r="G8008" s="600"/>
      <c r="H8008" s="600">
        <f>SUM(H8003:H8007)</f>
        <v>5.4180000000000001</v>
      </c>
    </row>
    <row r="8009" spans="1:9">
      <c r="A8009" s="67"/>
      <c r="B8009" s="601"/>
      <c r="C8009" s="67"/>
      <c r="D8009" s="67"/>
      <c r="E8009" s="600"/>
      <c r="F8009" s="67"/>
      <c r="G8009" s="600"/>
      <c r="H8009" s="600"/>
    </row>
    <row r="8010" spans="1:9">
      <c r="A8010" s="67"/>
      <c r="B8010" s="601" t="s">
        <v>1559</v>
      </c>
      <c r="C8010" s="67"/>
      <c r="D8010" s="67"/>
      <c r="E8010" s="600"/>
      <c r="F8010" s="67"/>
      <c r="G8010" s="600"/>
      <c r="H8010" s="600"/>
    </row>
    <row r="8011" spans="1:9">
      <c r="A8011" s="67"/>
      <c r="B8011" s="67" t="s">
        <v>418</v>
      </c>
      <c r="C8011" s="67">
        <v>4</v>
      </c>
      <c r="D8011" s="67"/>
      <c r="E8011" s="67">
        <v>1.5</v>
      </c>
      <c r="F8011" s="67"/>
      <c r="G8011" s="600">
        <v>2.1</v>
      </c>
      <c r="H8011" s="600">
        <f>+PRODUCT(C8011:G8011)</f>
        <v>12.6</v>
      </c>
      <c r="I8011" s="598"/>
    </row>
    <row r="8012" spans="1:9">
      <c r="A8012" s="67"/>
      <c r="B8012" s="67"/>
      <c r="C8012" s="67"/>
      <c r="D8012" s="67"/>
      <c r="E8012" s="600"/>
      <c r="F8012" s="67"/>
      <c r="G8012" s="600"/>
      <c r="H8012" s="600"/>
    </row>
    <row r="8013" spans="1:9">
      <c r="A8013" s="67"/>
      <c r="B8013" s="67"/>
      <c r="C8013" s="67"/>
      <c r="D8013" s="67"/>
      <c r="E8013" s="67"/>
      <c r="F8013" s="67"/>
      <c r="G8013" s="600"/>
      <c r="H8013" s="600"/>
      <c r="I8013" s="598"/>
    </row>
    <row r="8014" spans="1:9">
      <c r="A8014" s="67"/>
      <c r="B8014" s="67"/>
      <c r="C8014" s="67"/>
      <c r="D8014" s="67"/>
      <c r="E8014" s="600"/>
      <c r="F8014" s="67"/>
      <c r="G8014" s="600"/>
      <c r="H8014" s="600"/>
    </row>
    <row r="8015" spans="1:9">
      <c r="A8015" s="67"/>
      <c r="B8015" s="67"/>
      <c r="C8015" s="67"/>
      <c r="D8015" s="67"/>
      <c r="E8015" s="67"/>
      <c r="F8015" s="67"/>
      <c r="G8015" s="600"/>
      <c r="H8015" s="600"/>
      <c r="I8015" s="598"/>
    </row>
    <row r="8016" spans="1:9">
      <c r="A8016" s="67"/>
      <c r="B8016" s="601" t="s">
        <v>1560</v>
      </c>
      <c r="C8016" s="67"/>
      <c r="D8016" s="67"/>
      <c r="E8016" s="600"/>
      <c r="F8016" s="67"/>
      <c r="G8016" s="600"/>
      <c r="H8016" s="600"/>
    </row>
    <row r="8017" spans="1:9">
      <c r="A8017" s="67"/>
      <c r="B8017" s="67" t="s">
        <v>419</v>
      </c>
      <c r="C8017" s="67">
        <v>2</v>
      </c>
      <c r="D8017" s="67"/>
      <c r="E8017" s="67">
        <v>1.5</v>
      </c>
      <c r="F8017" s="67"/>
      <c r="G8017" s="600">
        <v>2.1</v>
      </c>
      <c r="H8017" s="600">
        <f>+PRODUCT(C8017:G8017)</f>
        <v>6.3</v>
      </c>
      <c r="I8017" s="598"/>
    </row>
    <row r="8018" spans="1:9">
      <c r="A8018" s="67"/>
      <c r="B8018" s="67" t="s">
        <v>18</v>
      </c>
      <c r="C8018" s="67"/>
      <c r="D8018" s="67"/>
      <c r="E8018" s="600"/>
      <c r="F8018" s="67"/>
      <c r="G8018" s="600"/>
      <c r="H8018" s="600"/>
    </row>
    <row r="8019" spans="1:9">
      <c r="A8019" s="67"/>
      <c r="B8019" s="67" t="s">
        <v>419</v>
      </c>
      <c r="C8019" s="67">
        <v>3</v>
      </c>
      <c r="D8019" s="67"/>
      <c r="E8019" s="67">
        <v>1.5</v>
      </c>
      <c r="F8019" s="67"/>
      <c r="G8019" s="600">
        <v>2.1</v>
      </c>
      <c r="H8019" s="600">
        <f>+PRODUCT(C8019:G8019)</f>
        <v>9.4499999999999993</v>
      </c>
      <c r="I8019" s="598"/>
    </row>
    <row r="8020" spans="1:9">
      <c r="A8020" s="67"/>
      <c r="B8020" s="601" t="s">
        <v>20</v>
      </c>
      <c r="C8020" s="67"/>
      <c r="D8020" s="67"/>
      <c r="E8020" s="600"/>
      <c r="F8020" s="67"/>
      <c r="G8020" s="600"/>
      <c r="H8020" s="600"/>
    </row>
    <row r="8021" spans="1:9">
      <c r="A8021" s="67"/>
      <c r="B8021" s="67" t="s">
        <v>419</v>
      </c>
      <c r="C8021" s="67">
        <v>2</v>
      </c>
      <c r="D8021" s="67"/>
      <c r="E8021" s="67">
        <v>1.5</v>
      </c>
      <c r="F8021" s="67"/>
      <c r="G8021" s="600">
        <v>2.1</v>
      </c>
      <c r="H8021" s="600">
        <f>+PRODUCT(C8021:G8021)</f>
        <v>6.3</v>
      </c>
      <c r="I8021" s="598"/>
    </row>
    <row r="8022" spans="1:9">
      <c r="A8022" s="67"/>
      <c r="B8022" s="67"/>
      <c r="C8022" s="67"/>
      <c r="D8022" s="67"/>
      <c r="E8022" s="67"/>
      <c r="F8022" s="67"/>
      <c r="G8022" s="600"/>
      <c r="H8022" s="600"/>
      <c r="I8022" s="598"/>
    </row>
    <row r="8023" spans="1:9">
      <c r="A8023" s="67"/>
      <c r="B8023" s="601" t="s">
        <v>1561</v>
      </c>
      <c r="C8023" s="67"/>
      <c r="D8023" s="67"/>
      <c r="E8023" s="600"/>
      <c r="F8023" s="67"/>
      <c r="G8023" s="600"/>
      <c r="H8023" s="600"/>
    </row>
    <row r="8024" spans="1:9">
      <c r="A8024" s="67"/>
      <c r="B8024" s="67" t="s">
        <v>420</v>
      </c>
      <c r="C8024" s="67">
        <v>1</v>
      </c>
      <c r="D8024" s="67"/>
      <c r="E8024" s="67">
        <v>0.9</v>
      </c>
      <c r="F8024" s="67"/>
      <c r="G8024" s="600">
        <v>2.1</v>
      </c>
      <c r="H8024" s="600">
        <f>+PRODUCT(C8024:G8024)</f>
        <v>1.89</v>
      </c>
      <c r="I8024" s="598"/>
    </row>
    <row r="8025" spans="1:9">
      <c r="A8025" s="67"/>
      <c r="B8025" s="67" t="s">
        <v>18</v>
      </c>
      <c r="C8025" s="67"/>
      <c r="D8025" s="67"/>
      <c r="E8025" s="600"/>
      <c r="F8025" s="67"/>
      <c r="G8025" s="600"/>
      <c r="H8025" s="600"/>
    </row>
    <row r="8026" spans="1:9">
      <c r="A8026" s="67"/>
      <c r="B8026" s="601"/>
      <c r="C8026" s="67"/>
      <c r="D8026" s="67"/>
      <c r="E8026" s="600"/>
      <c r="F8026" s="67"/>
      <c r="G8026" s="600"/>
      <c r="H8026" s="600"/>
    </row>
    <row r="8027" spans="1:9">
      <c r="A8027" s="67"/>
      <c r="B8027" s="601" t="s">
        <v>1562</v>
      </c>
      <c r="C8027" s="67"/>
      <c r="D8027" s="67"/>
      <c r="E8027" s="600"/>
      <c r="F8027" s="67"/>
      <c r="G8027" s="600"/>
      <c r="H8027" s="600"/>
    </row>
    <row r="8028" spans="1:9">
      <c r="A8028" s="67"/>
      <c r="B8028" s="67" t="s">
        <v>421</v>
      </c>
      <c r="C8028" s="67">
        <v>6</v>
      </c>
      <c r="D8028" s="67"/>
      <c r="E8028" s="67">
        <v>1.5</v>
      </c>
      <c r="F8028" s="67"/>
      <c r="G8028" s="600">
        <v>2.1</v>
      </c>
      <c r="H8028" s="600">
        <f>+PRODUCT(C8028:G8028)</f>
        <v>18.899999999999999</v>
      </c>
      <c r="I8028" s="598"/>
    </row>
    <row r="8029" spans="1:9">
      <c r="A8029" s="67"/>
      <c r="B8029" s="67" t="s">
        <v>18</v>
      </c>
      <c r="C8029" s="67"/>
      <c r="D8029" s="67"/>
      <c r="E8029" s="600"/>
      <c r="F8029" s="67"/>
      <c r="G8029" s="600"/>
      <c r="H8029" s="600"/>
    </row>
    <row r="8030" spans="1:9">
      <c r="A8030" s="67"/>
      <c r="B8030" s="67" t="s">
        <v>421</v>
      </c>
      <c r="C8030" s="67">
        <v>6</v>
      </c>
      <c r="D8030" s="67"/>
      <c r="E8030" s="67">
        <v>1.5</v>
      </c>
      <c r="F8030" s="67"/>
      <c r="G8030" s="600">
        <v>2.1</v>
      </c>
      <c r="H8030" s="600">
        <f>+PRODUCT(C8030:G8030)</f>
        <v>18.899999999999999</v>
      </c>
      <c r="I8030" s="598"/>
    </row>
    <row r="8031" spans="1:9">
      <c r="A8031" s="67"/>
      <c r="B8031" s="601" t="s">
        <v>20</v>
      </c>
      <c r="C8031" s="67"/>
      <c r="D8031" s="67"/>
      <c r="E8031" s="600"/>
      <c r="F8031" s="67"/>
      <c r="G8031" s="600"/>
      <c r="H8031" s="600"/>
    </row>
    <row r="8032" spans="1:9">
      <c r="A8032" s="67"/>
      <c r="B8032" s="67" t="s">
        <v>421</v>
      </c>
      <c r="C8032" s="67">
        <v>4</v>
      </c>
      <c r="D8032" s="67"/>
      <c r="E8032" s="67">
        <v>1.5</v>
      </c>
      <c r="F8032" s="67"/>
      <c r="G8032" s="600">
        <v>2.1</v>
      </c>
      <c r="H8032" s="600">
        <f>+PRODUCT(C8032:G8032)</f>
        <v>12.6</v>
      </c>
      <c r="I8032" s="598"/>
    </row>
    <row r="8033" spans="1:9">
      <c r="A8033" s="67"/>
      <c r="B8033" s="601" t="s">
        <v>422</v>
      </c>
      <c r="C8033" s="67"/>
      <c r="D8033" s="67"/>
      <c r="E8033" s="600"/>
      <c r="F8033" s="67"/>
      <c r="G8033" s="600"/>
      <c r="H8033" s="600"/>
    </row>
    <row r="8034" spans="1:9">
      <c r="A8034" s="67"/>
      <c r="B8034" s="67" t="s">
        <v>423</v>
      </c>
      <c r="C8034" s="67">
        <v>4</v>
      </c>
      <c r="D8034" s="67"/>
      <c r="E8034" s="67">
        <v>4.5</v>
      </c>
      <c r="F8034" s="67"/>
      <c r="G8034" s="600">
        <v>2.1</v>
      </c>
      <c r="H8034" s="600">
        <f>+PRODUCT(C8034:G8034)</f>
        <v>37.799999999999997</v>
      </c>
      <c r="I8034" s="598"/>
    </row>
    <row r="8035" spans="1:9">
      <c r="A8035" s="67"/>
      <c r="B8035" s="67" t="s">
        <v>424</v>
      </c>
      <c r="C8035" s="67">
        <v>2</v>
      </c>
      <c r="D8035" s="67"/>
      <c r="E8035" s="67">
        <v>4</v>
      </c>
      <c r="F8035" s="67"/>
      <c r="G8035" s="600">
        <v>2.1</v>
      </c>
      <c r="H8035" s="600">
        <f>+PRODUCT(C8035:G8035)</f>
        <v>16.8</v>
      </c>
      <c r="I8035" s="598"/>
    </row>
    <row r="8036" spans="1:9">
      <c r="A8036" s="67"/>
      <c r="B8036" s="67" t="s">
        <v>425</v>
      </c>
      <c r="C8036" s="67">
        <v>4</v>
      </c>
      <c r="D8036" s="67"/>
      <c r="E8036" s="67">
        <v>3.8</v>
      </c>
      <c r="F8036" s="67"/>
      <c r="G8036" s="600">
        <v>2.1</v>
      </c>
      <c r="H8036" s="600">
        <f>+PRODUCT(C8036:G8036)</f>
        <v>31.92</v>
      </c>
      <c r="I8036" s="598"/>
    </row>
    <row r="8037" spans="1:9">
      <c r="A8037" s="67"/>
      <c r="B8037" s="67" t="s">
        <v>18</v>
      </c>
      <c r="C8037" s="67"/>
      <c r="D8037" s="67"/>
      <c r="E8037" s="600"/>
      <c r="F8037" s="67"/>
      <c r="G8037" s="600"/>
      <c r="H8037" s="600"/>
    </row>
    <row r="8038" spans="1:9">
      <c r="A8038" s="67"/>
      <c r="B8038" s="67" t="s">
        <v>424</v>
      </c>
      <c r="C8038" s="67">
        <v>2</v>
      </c>
      <c r="D8038" s="67"/>
      <c r="E8038" s="67">
        <v>4</v>
      </c>
      <c r="F8038" s="67"/>
      <c r="G8038" s="600">
        <v>2.1</v>
      </c>
      <c r="H8038" s="600">
        <f>+PRODUCT(C8038:G8038)</f>
        <v>16.8</v>
      </c>
      <c r="I8038" s="598"/>
    </row>
    <row r="8039" spans="1:9">
      <c r="A8039" s="67"/>
      <c r="B8039" s="67" t="s">
        <v>425</v>
      </c>
      <c r="C8039" s="67">
        <v>4</v>
      </c>
      <c r="D8039" s="67"/>
      <c r="E8039" s="67">
        <v>3.8</v>
      </c>
      <c r="F8039" s="67"/>
      <c r="G8039" s="600">
        <v>2.1</v>
      </c>
      <c r="H8039" s="600">
        <f>+PRODUCT(C8039:G8039)</f>
        <v>31.92</v>
      </c>
      <c r="I8039" s="598"/>
    </row>
    <row r="8040" spans="1:9">
      <c r="A8040" s="67"/>
      <c r="B8040" s="67" t="s">
        <v>426</v>
      </c>
      <c r="C8040" s="67">
        <v>1</v>
      </c>
      <c r="D8040" s="67"/>
      <c r="E8040" s="67">
        <v>3.4940000000000002</v>
      </c>
      <c r="F8040" s="67"/>
      <c r="G8040" s="600">
        <v>2.1</v>
      </c>
      <c r="H8040" s="600">
        <f>+PRODUCT(C8040:G8040)</f>
        <v>7.3373999999999997</v>
      </c>
      <c r="I8040" s="598"/>
    </row>
    <row r="8041" spans="1:9">
      <c r="A8041" s="67"/>
      <c r="B8041" s="601"/>
      <c r="C8041" s="67"/>
      <c r="D8041" s="67"/>
      <c r="E8041" s="600"/>
      <c r="F8041" s="67"/>
      <c r="G8041" s="600"/>
      <c r="H8041" s="602">
        <f>SUM(H8034:H8040)</f>
        <v>142.57740000000001</v>
      </c>
    </row>
    <row r="8042" spans="1:9">
      <c r="A8042" s="67"/>
      <c r="B8042" s="601"/>
      <c r="C8042" s="67"/>
      <c r="D8042" s="67"/>
      <c r="E8042" s="600"/>
      <c r="F8042" s="67"/>
      <c r="G8042" s="600"/>
      <c r="H8042" s="600"/>
    </row>
    <row r="8043" spans="1:9">
      <c r="A8043" s="67"/>
      <c r="B8043" s="601"/>
      <c r="C8043" s="67"/>
      <c r="D8043" s="67"/>
      <c r="E8043" s="600"/>
      <c r="F8043" s="67"/>
      <c r="G8043" s="600"/>
      <c r="H8043" s="600"/>
    </row>
    <row r="8044" spans="1:9">
      <c r="A8044" s="67"/>
      <c r="B8044" s="601"/>
      <c r="C8044" s="67"/>
      <c r="D8044" s="67"/>
      <c r="E8044" s="600"/>
      <c r="F8044" s="67"/>
      <c r="G8044" s="600"/>
      <c r="H8044" s="600"/>
    </row>
    <row r="8045" spans="1:9">
      <c r="A8045" s="67"/>
      <c r="B8045" s="601" t="s">
        <v>427</v>
      </c>
      <c r="C8045" s="67"/>
      <c r="D8045" s="67"/>
      <c r="E8045" s="600"/>
      <c r="F8045" s="67"/>
      <c r="G8045" s="600"/>
      <c r="H8045" s="600"/>
    </row>
    <row r="8046" spans="1:9">
      <c r="A8046" s="67"/>
      <c r="B8046" s="67" t="s">
        <v>428</v>
      </c>
      <c r="C8046" s="67">
        <v>3</v>
      </c>
      <c r="D8046" s="67"/>
      <c r="E8046" s="67">
        <v>0.9</v>
      </c>
      <c r="F8046" s="67"/>
      <c r="G8046" s="600">
        <v>2.1</v>
      </c>
      <c r="H8046" s="600">
        <f t="shared" ref="H8046:H8054" si="466">+PRODUCT(C8046:G8046)</f>
        <v>5.67</v>
      </c>
      <c r="I8046" s="598"/>
    </row>
    <row r="8047" spans="1:9">
      <c r="A8047" s="67"/>
      <c r="B8047" s="67" t="s">
        <v>429</v>
      </c>
      <c r="C8047" s="67">
        <v>1</v>
      </c>
      <c r="D8047" s="67"/>
      <c r="E8047" s="67">
        <v>0.9</v>
      </c>
      <c r="F8047" s="67"/>
      <c r="G8047" s="600">
        <v>2.95</v>
      </c>
      <c r="H8047" s="600">
        <f t="shared" si="466"/>
        <v>2.6549999999999998</v>
      </c>
      <c r="I8047" s="598"/>
    </row>
    <row r="8048" spans="1:9">
      <c r="A8048" s="67"/>
      <c r="B8048" s="67" t="s">
        <v>430</v>
      </c>
      <c r="C8048" s="67">
        <v>1</v>
      </c>
      <c r="D8048" s="67"/>
      <c r="E8048" s="67">
        <v>0.9</v>
      </c>
      <c r="F8048" s="67"/>
      <c r="G8048" s="600">
        <v>3.1</v>
      </c>
      <c r="H8048" s="600">
        <f t="shared" si="466"/>
        <v>2.79</v>
      </c>
      <c r="I8048" s="598"/>
    </row>
    <row r="8049" spans="1:9">
      <c r="A8049" s="67"/>
      <c r="B8049" s="67" t="s">
        <v>431</v>
      </c>
      <c r="C8049" s="67">
        <v>8</v>
      </c>
      <c r="D8049" s="67"/>
      <c r="E8049" s="67">
        <v>0.75</v>
      </c>
      <c r="F8049" s="67"/>
      <c r="G8049" s="600">
        <v>2.1</v>
      </c>
      <c r="H8049" s="600">
        <f t="shared" si="466"/>
        <v>12.6</v>
      </c>
      <c r="I8049" s="598"/>
    </row>
    <row r="8050" spans="1:9">
      <c r="A8050" s="67"/>
      <c r="B8050" s="67" t="s">
        <v>431</v>
      </c>
      <c r="C8050" s="67">
        <v>3</v>
      </c>
      <c r="D8050" s="67"/>
      <c r="E8050" s="67">
        <v>0.75</v>
      </c>
      <c r="F8050" s="67"/>
      <c r="G8050" s="600">
        <v>2.1</v>
      </c>
      <c r="H8050" s="600">
        <f t="shared" si="466"/>
        <v>4.7249999999999996</v>
      </c>
      <c r="I8050" s="598"/>
    </row>
    <row r="8051" spans="1:9">
      <c r="A8051" s="67"/>
      <c r="B8051" s="67" t="s">
        <v>431</v>
      </c>
      <c r="C8051" s="67">
        <v>6</v>
      </c>
      <c r="D8051" s="67"/>
      <c r="E8051" s="67">
        <v>0.75</v>
      </c>
      <c r="F8051" s="67"/>
      <c r="G8051" s="600">
        <v>2.1</v>
      </c>
      <c r="H8051" s="600">
        <f t="shared" si="466"/>
        <v>9.4499999999999993</v>
      </c>
      <c r="I8051" s="598"/>
    </row>
    <row r="8052" spans="1:9">
      <c r="A8052" s="67"/>
      <c r="B8052" s="67" t="s">
        <v>432</v>
      </c>
      <c r="C8052" s="67">
        <v>1</v>
      </c>
      <c r="D8052" s="67"/>
      <c r="E8052" s="67">
        <v>0.75</v>
      </c>
      <c r="F8052" s="67"/>
      <c r="G8052" s="600">
        <v>2.95</v>
      </c>
      <c r="H8052" s="600">
        <f t="shared" si="466"/>
        <v>2.2124999999999999</v>
      </c>
      <c r="I8052" s="598"/>
    </row>
    <row r="8053" spans="1:9">
      <c r="A8053" s="67"/>
      <c r="B8053" s="67" t="s">
        <v>433</v>
      </c>
      <c r="C8053" s="67">
        <v>3</v>
      </c>
      <c r="D8053" s="67"/>
      <c r="E8053" s="67">
        <v>0.6</v>
      </c>
      <c r="F8053" s="67"/>
      <c r="G8053" s="600">
        <f>2.1-0.595</f>
        <v>1.5049999999999999</v>
      </c>
      <c r="H8053" s="600">
        <f t="shared" si="466"/>
        <v>2.7090000000000001</v>
      </c>
      <c r="I8053" s="598"/>
    </row>
    <row r="8054" spans="1:9">
      <c r="A8054" s="67"/>
      <c r="B8054" s="67" t="s">
        <v>434</v>
      </c>
      <c r="C8054" s="67">
        <v>1</v>
      </c>
      <c r="D8054" s="67"/>
      <c r="E8054" s="67">
        <v>1</v>
      </c>
      <c r="F8054" s="67"/>
      <c r="G8054" s="600">
        <v>2.95</v>
      </c>
      <c r="H8054" s="600">
        <f t="shared" si="466"/>
        <v>2.95</v>
      </c>
      <c r="I8054" s="598"/>
    </row>
    <row r="8055" spans="1:9">
      <c r="A8055" s="67"/>
      <c r="B8055" s="67" t="s">
        <v>18</v>
      </c>
      <c r="C8055" s="67"/>
      <c r="D8055" s="67"/>
      <c r="E8055" s="600"/>
      <c r="F8055" s="67"/>
      <c r="G8055" s="600"/>
      <c r="H8055" s="600"/>
    </row>
    <row r="8056" spans="1:9">
      <c r="A8056" s="67"/>
      <c r="B8056" s="67" t="s">
        <v>429</v>
      </c>
      <c r="C8056" s="67">
        <v>1</v>
      </c>
      <c r="D8056" s="67"/>
      <c r="E8056" s="67">
        <v>0.9</v>
      </c>
      <c r="F8056" s="67"/>
      <c r="G8056" s="600">
        <v>2.95</v>
      </c>
      <c r="H8056" s="600">
        <f t="shared" ref="H8056:H8062" si="467">+PRODUCT(C8056:G8056)</f>
        <v>2.6549999999999998</v>
      </c>
      <c r="I8056" s="598"/>
    </row>
    <row r="8057" spans="1:9">
      <c r="A8057" s="67"/>
      <c r="B8057" s="67" t="s">
        <v>430</v>
      </c>
      <c r="C8057" s="67">
        <v>1</v>
      </c>
      <c r="D8057" s="67"/>
      <c r="E8057" s="67">
        <v>0.9</v>
      </c>
      <c r="F8057" s="67"/>
      <c r="G8057" s="600">
        <v>3.1</v>
      </c>
      <c r="H8057" s="600">
        <f t="shared" si="467"/>
        <v>2.79</v>
      </c>
      <c r="I8057" s="598"/>
    </row>
    <row r="8058" spans="1:9">
      <c r="A8058" s="67"/>
      <c r="B8058" s="67" t="s">
        <v>431</v>
      </c>
      <c r="C8058" s="67">
        <v>8</v>
      </c>
      <c r="D8058" s="67"/>
      <c r="E8058" s="67">
        <v>0.75</v>
      </c>
      <c r="F8058" s="67"/>
      <c r="G8058" s="600">
        <v>2.1</v>
      </c>
      <c r="H8058" s="600">
        <f t="shared" si="467"/>
        <v>12.6</v>
      </c>
      <c r="I8058" s="598"/>
    </row>
    <row r="8059" spans="1:9">
      <c r="A8059" s="67"/>
      <c r="B8059" s="67" t="s">
        <v>431</v>
      </c>
      <c r="C8059" s="67">
        <v>6</v>
      </c>
      <c r="D8059" s="67"/>
      <c r="E8059" s="67">
        <v>0.75</v>
      </c>
      <c r="F8059" s="67"/>
      <c r="G8059" s="600">
        <v>2.1</v>
      </c>
      <c r="H8059" s="600">
        <f t="shared" si="467"/>
        <v>9.4499999999999993</v>
      </c>
      <c r="I8059" s="598"/>
    </row>
    <row r="8060" spans="1:9">
      <c r="A8060" s="67"/>
      <c r="B8060" s="67" t="s">
        <v>432</v>
      </c>
      <c r="C8060" s="67">
        <v>1</v>
      </c>
      <c r="D8060" s="67"/>
      <c r="E8060" s="67">
        <v>0.75</v>
      </c>
      <c r="F8060" s="67"/>
      <c r="G8060" s="600">
        <v>2.95</v>
      </c>
      <c r="H8060" s="600">
        <f t="shared" si="467"/>
        <v>2.2124999999999999</v>
      </c>
      <c r="I8060" s="598"/>
    </row>
    <row r="8061" spans="1:9">
      <c r="A8061" s="67"/>
      <c r="B8061" s="67" t="s">
        <v>433</v>
      </c>
      <c r="C8061" s="67">
        <v>3</v>
      </c>
      <c r="D8061" s="67"/>
      <c r="E8061" s="67">
        <v>0.6</v>
      </c>
      <c r="F8061" s="67"/>
      <c r="G8061" s="600">
        <f>1.625-0.12</f>
        <v>1.5049999999999999</v>
      </c>
      <c r="H8061" s="600">
        <f t="shared" si="467"/>
        <v>2.7090000000000001</v>
      </c>
      <c r="I8061" s="598"/>
    </row>
    <row r="8062" spans="1:9">
      <c r="A8062" s="67"/>
      <c r="B8062" s="67" t="s">
        <v>434</v>
      </c>
      <c r="C8062" s="67">
        <v>1</v>
      </c>
      <c r="D8062" s="67"/>
      <c r="E8062" s="67">
        <v>1</v>
      </c>
      <c r="F8062" s="67"/>
      <c r="G8062" s="600">
        <v>2.95</v>
      </c>
      <c r="H8062" s="600">
        <f t="shared" si="467"/>
        <v>2.95</v>
      </c>
      <c r="I8062" s="598"/>
    </row>
    <row r="8063" spans="1:9">
      <c r="A8063" s="67"/>
      <c r="B8063" s="67" t="s">
        <v>20</v>
      </c>
      <c r="C8063" s="67"/>
      <c r="D8063" s="67"/>
      <c r="E8063" s="67"/>
      <c r="F8063" s="67"/>
      <c r="G8063" s="600"/>
      <c r="H8063" s="67"/>
      <c r="I8063" s="598"/>
    </row>
    <row r="8064" spans="1:9">
      <c r="A8064" s="67"/>
      <c r="B8064" s="67" t="s">
        <v>429</v>
      </c>
      <c r="C8064" s="67">
        <v>1</v>
      </c>
      <c r="D8064" s="67"/>
      <c r="E8064" s="67">
        <v>0.9</v>
      </c>
      <c r="F8064" s="67"/>
      <c r="G8064" s="600">
        <v>2.95</v>
      </c>
      <c r="H8064" s="600">
        <f t="shared" ref="H8064:H8069" si="468">+PRODUCT(C8064:G8064)</f>
        <v>2.6549999999999998</v>
      </c>
      <c r="I8064" s="598"/>
    </row>
    <row r="8065" spans="1:9">
      <c r="A8065" s="67"/>
      <c r="B8065" s="67" t="s">
        <v>435</v>
      </c>
      <c r="C8065" s="67">
        <v>1</v>
      </c>
      <c r="D8065" s="67"/>
      <c r="E8065" s="67">
        <v>0.95</v>
      </c>
      <c r="F8065" s="67"/>
      <c r="G8065" s="600">
        <v>3.4</v>
      </c>
      <c r="H8065" s="600">
        <f t="shared" si="468"/>
        <v>3.23</v>
      </c>
      <c r="I8065" s="598"/>
    </row>
    <row r="8066" spans="1:9">
      <c r="A8066" s="67"/>
      <c r="B8066" s="67" t="s">
        <v>431</v>
      </c>
      <c r="C8066" s="67">
        <v>8</v>
      </c>
      <c r="D8066" s="67"/>
      <c r="E8066" s="67">
        <v>0.75</v>
      </c>
      <c r="F8066" s="67"/>
      <c r="G8066" s="600">
        <v>2.1</v>
      </c>
      <c r="H8066" s="600">
        <f t="shared" si="468"/>
        <v>12.6</v>
      </c>
      <c r="I8066" s="598"/>
    </row>
    <row r="8067" spans="1:9">
      <c r="A8067" s="67"/>
      <c r="B8067" s="67" t="s">
        <v>432</v>
      </c>
      <c r="C8067" s="67">
        <v>1</v>
      </c>
      <c r="D8067" s="67"/>
      <c r="E8067" s="67">
        <v>0.75</v>
      </c>
      <c r="F8067" s="67"/>
      <c r="G8067" s="600">
        <v>2.95</v>
      </c>
      <c r="H8067" s="600">
        <f t="shared" si="468"/>
        <v>2.2124999999999999</v>
      </c>
      <c r="I8067" s="598"/>
    </row>
    <row r="8068" spans="1:9">
      <c r="A8068" s="67"/>
      <c r="B8068" s="67" t="s">
        <v>433</v>
      </c>
      <c r="C8068" s="67">
        <v>2</v>
      </c>
      <c r="D8068" s="67"/>
      <c r="E8068" s="67">
        <v>0.6</v>
      </c>
      <c r="F8068" s="67"/>
      <c r="G8068" s="600">
        <f>2.1-0.595</f>
        <v>1.5049999999999999</v>
      </c>
      <c r="H8068" s="600">
        <f t="shared" si="468"/>
        <v>1.806</v>
      </c>
      <c r="I8068" s="598"/>
    </row>
    <row r="8069" spans="1:9">
      <c r="A8069" s="67"/>
      <c r="B8069" s="67" t="s">
        <v>436</v>
      </c>
      <c r="C8069" s="67">
        <v>1</v>
      </c>
      <c r="D8069" s="67"/>
      <c r="E8069" s="67">
        <v>1</v>
      </c>
      <c r="F8069" s="67"/>
      <c r="G8069" s="600">
        <v>3.4</v>
      </c>
      <c r="H8069" s="600">
        <f t="shared" si="468"/>
        <v>3.4</v>
      </c>
      <c r="I8069" s="598"/>
    </row>
    <row r="8070" spans="1:9">
      <c r="A8070" s="67"/>
      <c r="B8070" s="67"/>
      <c r="C8070" s="67"/>
      <c r="D8070" s="67"/>
      <c r="E8070" s="67"/>
      <c r="F8070" s="67"/>
      <c r="G8070" s="600"/>
      <c r="H8070" s="602">
        <f>SUM(H8046:H8069)</f>
        <v>107.03149999999999</v>
      </c>
      <c r="I8070" s="598"/>
    </row>
    <row r="8071" spans="1:9">
      <c r="A8071" s="67"/>
      <c r="B8071" s="601" t="s">
        <v>437</v>
      </c>
      <c r="C8071" s="67"/>
      <c r="D8071" s="67"/>
      <c r="E8071" s="600"/>
      <c r="F8071" s="67"/>
      <c r="G8071" s="600"/>
      <c r="H8071" s="600"/>
    </row>
    <row r="8072" spans="1:9">
      <c r="A8072" s="67"/>
      <c r="B8072" s="67" t="s">
        <v>438</v>
      </c>
      <c r="C8072" s="67">
        <v>2</v>
      </c>
      <c r="D8072" s="67"/>
      <c r="E8072" s="67">
        <v>0.9</v>
      </c>
      <c r="F8072" s="67"/>
      <c r="G8072" s="600">
        <f>2.1-0.595</f>
        <v>1.5049999999999999</v>
      </c>
      <c r="H8072" s="600">
        <f>+PRODUCT(C8072:G8072)</f>
        <v>2.7090000000000001</v>
      </c>
      <c r="I8072" s="598"/>
    </row>
    <row r="8073" spans="1:9">
      <c r="A8073" s="67"/>
      <c r="B8073" s="67" t="s">
        <v>439</v>
      </c>
      <c r="C8073" s="67">
        <v>1</v>
      </c>
      <c r="D8073" s="67"/>
      <c r="E8073" s="67">
        <v>1.5</v>
      </c>
      <c r="F8073" s="67"/>
      <c r="G8073" s="600">
        <v>2.1</v>
      </c>
      <c r="H8073" s="600">
        <f>+PRODUCT(C8073:G8073)</f>
        <v>3.15</v>
      </c>
      <c r="I8073" s="598"/>
    </row>
    <row r="8074" spans="1:9">
      <c r="A8074" s="67"/>
      <c r="B8074" s="67" t="s">
        <v>18</v>
      </c>
      <c r="C8074" s="67"/>
      <c r="D8074" s="67"/>
      <c r="E8074" s="600"/>
      <c r="F8074" s="67"/>
      <c r="G8074" s="600"/>
      <c r="H8074" s="600"/>
    </row>
    <row r="8075" spans="1:9">
      <c r="A8075" s="67"/>
      <c r="B8075" s="67" t="s">
        <v>438</v>
      </c>
      <c r="C8075" s="67">
        <v>3</v>
      </c>
      <c r="D8075" s="67"/>
      <c r="E8075" s="67">
        <v>0.9</v>
      </c>
      <c r="F8075" s="67"/>
      <c r="G8075" s="600">
        <f>2.1-0.595</f>
        <v>1.5049999999999999</v>
      </c>
      <c r="H8075" s="600">
        <f>+PRODUCT(C8075:G8075)</f>
        <v>4.0635000000000003</v>
      </c>
      <c r="I8075" s="598"/>
    </row>
    <row r="8076" spans="1:9">
      <c r="A8076" s="67"/>
      <c r="B8076" s="67" t="s">
        <v>20</v>
      </c>
      <c r="C8076" s="67"/>
      <c r="D8076" s="67"/>
      <c r="E8076" s="67"/>
      <c r="F8076" s="67"/>
      <c r="G8076" s="600"/>
      <c r="H8076" s="600"/>
      <c r="I8076" s="598"/>
    </row>
    <row r="8077" spans="1:9">
      <c r="A8077" s="67"/>
      <c r="B8077" s="67" t="s">
        <v>438</v>
      </c>
      <c r="C8077" s="67">
        <v>2</v>
      </c>
      <c r="D8077" s="67"/>
      <c r="E8077" s="67">
        <v>0.9</v>
      </c>
      <c r="F8077" s="67"/>
      <c r="G8077" s="600">
        <f>2.1-0.6</f>
        <v>1.5</v>
      </c>
      <c r="H8077" s="600">
        <f>+PRODUCT(C8077:G8077)</f>
        <v>2.7</v>
      </c>
      <c r="I8077" s="598"/>
    </row>
    <row r="8078" spans="1:9">
      <c r="A8078" s="67"/>
      <c r="B8078" s="67"/>
      <c r="C8078" s="67"/>
      <c r="D8078" s="67"/>
      <c r="E8078" s="67"/>
      <c r="F8078" s="67"/>
      <c r="G8078" s="600"/>
      <c r="H8078" s="602">
        <f>SUM(H8072:H8077)</f>
        <v>12.6225</v>
      </c>
      <c r="I8078" s="598"/>
    </row>
    <row r="8079" spans="1:9">
      <c r="A8079" s="67"/>
      <c r="B8079" s="67"/>
      <c r="C8079" s="67"/>
      <c r="D8079" s="67"/>
      <c r="E8079" s="67"/>
      <c r="F8079" s="67"/>
      <c r="G8079" s="600"/>
      <c r="H8079" s="600"/>
      <c r="I8079" s="598"/>
    </row>
    <row r="8080" spans="1:9">
      <c r="A8080" s="67"/>
      <c r="B8080" s="67"/>
      <c r="C8080" s="67"/>
      <c r="D8080" s="67"/>
      <c r="E8080" s="67"/>
      <c r="F8080" s="67"/>
      <c r="G8080" s="600"/>
      <c r="H8080" s="600"/>
      <c r="I8080" s="598"/>
    </row>
    <row r="8081" spans="1:9">
      <c r="A8081" s="67"/>
      <c r="B8081" s="601" t="s">
        <v>440</v>
      </c>
      <c r="C8081" s="67"/>
      <c r="D8081" s="67"/>
      <c r="E8081" s="67"/>
      <c r="F8081" s="67"/>
      <c r="G8081" s="600"/>
      <c r="H8081" s="600"/>
      <c r="I8081" s="598"/>
    </row>
    <row r="8082" spans="1:9">
      <c r="A8082" s="67"/>
      <c r="B8082" s="67" t="s">
        <v>441</v>
      </c>
      <c r="C8082" s="67">
        <v>3</v>
      </c>
      <c r="D8082" s="67"/>
      <c r="E8082" s="67">
        <v>1.5</v>
      </c>
      <c r="F8082" s="67"/>
      <c r="G8082" s="600">
        <v>2.1</v>
      </c>
      <c r="H8082" s="600">
        <f>+PRODUCT(C8082:G8082)</f>
        <v>9.4499999999999993</v>
      </c>
      <c r="I8082" s="598"/>
    </row>
    <row r="8083" spans="1:9">
      <c r="A8083" s="67"/>
      <c r="B8083" s="67" t="s">
        <v>18</v>
      </c>
      <c r="C8083" s="67"/>
      <c r="D8083" s="67"/>
      <c r="E8083" s="600"/>
      <c r="F8083" s="67"/>
      <c r="G8083" s="600"/>
      <c r="H8083" s="600"/>
    </row>
    <row r="8084" spans="1:9">
      <c r="A8084" s="67"/>
      <c r="B8084" s="67" t="s">
        <v>441</v>
      </c>
      <c r="C8084" s="67">
        <v>3</v>
      </c>
      <c r="D8084" s="67"/>
      <c r="E8084" s="67">
        <v>1.5</v>
      </c>
      <c r="F8084" s="67"/>
      <c r="G8084" s="600">
        <v>2.1</v>
      </c>
      <c r="H8084" s="600">
        <f>+PRODUCT(C8084:G8084)</f>
        <v>9.4499999999999993</v>
      </c>
      <c r="I8084" s="598"/>
    </row>
    <row r="8085" spans="1:9">
      <c r="A8085" s="67"/>
      <c r="B8085" s="67" t="s">
        <v>20</v>
      </c>
      <c r="C8085" s="67"/>
      <c r="D8085" s="67"/>
      <c r="E8085" s="67"/>
      <c r="F8085" s="67"/>
      <c r="G8085" s="600"/>
      <c r="H8085" s="67"/>
      <c r="I8085" s="598"/>
    </row>
    <row r="8086" spans="1:9" ht="16.5" customHeight="1">
      <c r="A8086" s="67"/>
      <c r="B8086" s="67" t="s">
        <v>441</v>
      </c>
      <c r="C8086" s="67">
        <v>4</v>
      </c>
      <c r="D8086" s="67"/>
      <c r="E8086" s="67">
        <v>1.5</v>
      </c>
      <c r="F8086" s="67"/>
      <c r="G8086" s="600">
        <v>2.1</v>
      </c>
      <c r="H8086" s="600">
        <f>+PRODUCT(C8086:G8086)</f>
        <v>12.6</v>
      </c>
      <c r="I8086" s="598"/>
    </row>
    <row r="8087" spans="1:9">
      <c r="A8087" s="67"/>
      <c r="B8087" s="67"/>
      <c r="C8087" s="67"/>
      <c r="D8087" s="67"/>
      <c r="E8087" s="67"/>
      <c r="F8087" s="67"/>
      <c r="G8087" s="600"/>
      <c r="H8087" s="602">
        <f>SUM(H8082:H8086)</f>
        <v>31.5</v>
      </c>
      <c r="I8087" s="598"/>
    </row>
    <row r="8088" spans="1:9">
      <c r="A8088" s="67"/>
      <c r="B8088" s="601" t="s">
        <v>18</v>
      </c>
      <c r="C8088" s="67"/>
      <c r="D8088" s="67"/>
      <c r="E8088" s="67"/>
      <c r="F8088" s="67"/>
      <c r="G8088" s="600"/>
      <c r="H8088" s="600"/>
      <c r="I8088" s="598"/>
    </row>
    <row r="8089" spans="1:9">
      <c r="A8089" s="67"/>
      <c r="B8089" s="67" t="s">
        <v>444</v>
      </c>
      <c r="C8089" s="67">
        <v>1</v>
      </c>
      <c r="D8089" s="67"/>
      <c r="E8089" s="67">
        <v>4.0339999999999998</v>
      </c>
      <c r="F8089" s="67"/>
      <c r="G8089" s="600">
        <v>0.85</v>
      </c>
      <c r="H8089" s="600">
        <f>+PRODUCT(C8089:G8089)</f>
        <v>3.4289000000000001</v>
      </c>
      <c r="I8089" s="598"/>
    </row>
    <row r="8090" spans="1:9">
      <c r="A8090" s="67"/>
      <c r="B8090" s="67" t="s">
        <v>444</v>
      </c>
      <c r="C8090" s="67">
        <v>1</v>
      </c>
      <c r="D8090" s="67"/>
      <c r="E8090" s="67">
        <f>2.244+0.89</f>
        <v>3.1339999999999999</v>
      </c>
      <c r="F8090" s="67"/>
      <c r="G8090" s="600">
        <v>0.86</v>
      </c>
      <c r="H8090" s="600">
        <f>+PRODUCT(C8090:G8090)</f>
        <v>2.6952400000000001</v>
      </c>
      <c r="I8090" s="598"/>
    </row>
    <row r="8091" spans="1:9">
      <c r="A8091" s="67"/>
      <c r="B8091" s="67"/>
      <c r="C8091" s="67">
        <v>1</v>
      </c>
      <c r="D8091" s="67"/>
      <c r="E8091" s="67">
        <v>0.9</v>
      </c>
      <c r="F8091" s="67"/>
      <c r="G8091" s="600">
        <v>2.1</v>
      </c>
      <c r="H8091" s="600">
        <f>+PRODUCT(C8091:G8091)</f>
        <v>1.89</v>
      </c>
      <c r="I8091" s="598"/>
    </row>
    <row r="8092" spans="1:9">
      <c r="A8092" s="67"/>
      <c r="B8092" s="685"/>
      <c r="C8092" s="685"/>
      <c r="D8092" s="685"/>
      <c r="E8092" s="685"/>
      <c r="F8092" s="67"/>
      <c r="G8092" s="600"/>
      <c r="H8092" s="600"/>
      <c r="I8092" s="598"/>
    </row>
    <row r="8093" spans="1:9">
      <c r="A8093" s="67"/>
      <c r="B8093" s="67" t="s">
        <v>443</v>
      </c>
      <c r="C8093" s="67"/>
      <c r="D8093" s="67"/>
      <c r="E8093" s="67"/>
      <c r="F8093" s="67"/>
      <c r="G8093" s="600"/>
      <c r="H8093" s="600">
        <f>+PRODUCT(C8093:G8093)</f>
        <v>0</v>
      </c>
      <c r="I8093" s="598"/>
    </row>
    <row r="8094" spans="1:9">
      <c r="A8094" s="67"/>
      <c r="B8094" s="67" t="s">
        <v>444</v>
      </c>
      <c r="C8094" s="67">
        <v>1</v>
      </c>
      <c r="D8094" s="67"/>
      <c r="E8094" s="67">
        <v>5.5570000000000004</v>
      </c>
      <c r="F8094" s="67"/>
      <c r="G8094" s="600">
        <v>0.85</v>
      </c>
      <c r="H8094" s="600">
        <f>+PRODUCT(C8094:G8094)</f>
        <v>4.7234499999999997</v>
      </c>
      <c r="I8094" s="598"/>
    </row>
    <row r="8095" spans="1:9">
      <c r="A8095" s="67"/>
      <c r="B8095" s="67" t="s">
        <v>444</v>
      </c>
      <c r="C8095" s="67">
        <v>1</v>
      </c>
      <c r="D8095" s="67"/>
      <c r="E8095" s="67">
        <f>3.721+0.936</f>
        <v>4.657</v>
      </c>
      <c r="F8095" s="67"/>
      <c r="G8095" s="600">
        <v>0.86</v>
      </c>
      <c r="H8095" s="600">
        <f>+PRODUCT(C8095:G8095)</f>
        <v>4.00502</v>
      </c>
      <c r="I8095" s="598"/>
    </row>
    <row r="8096" spans="1:9">
      <c r="A8096" s="67"/>
      <c r="B8096" s="67"/>
      <c r="C8096" s="67">
        <v>1</v>
      </c>
      <c r="D8096" s="67"/>
      <c r="E8096" s="67">
        <v>0.9</v>
      </c>
      <c r="F8096" s="67"/>
      <c r="G8096" s="600">
        <v>2.1</v>
      </c>
      <c r="H8096" s="600">
        <f>+PRODUCT(C8096:G8096)</f>
        <v>1.89</v>
      </c>
      <c r="I8096" s="598"/>
    </row>
    <row r="8097" spans="1:9">
      <c r="A8097" s="67"/>
      <c r="B8097" s="67"/>
      <c r="C8097" s="67"/>
      <c r="D8097" s="67"/>
      <c r="E8097" s="67"/>
      <c r="F8097" s="67"/>
      <c r="G8097" s="600"/>
      <c r="H8097" s="602">
        <f>SUM(H8089:H8096)</f>
        <v>18.63261</v>
      </c>
      <c r="I8097" s="598"/>
    </row>
    <row r="8098" spans="1:9">
      <c r="A8098" s="67"/>
      <c r="B8098" s="67"/>
      <c r="C8098" s="67"/>
      <c r="D8098" s="67"/>
      <c r="E8098" s="67"/>
      <c r="F8098" s="67"/>
      <c r="G8098" s="600"/>
      <c r="H8098" s="600"/>
      <c r="I8098" s="598"/>
    </row>
    <row r="8099" spans="1:9">
      <c r="A8099" s="67"/>
      <c r="B8099" s="601" t="s">
        <v>445</v>
      </c>
      <c r="C8099" s="67"/>
      <c r="D8099" s="67"/>
      <c r="E8099" s="67"/>
      <c r="F8099" s="67"/>
      <c r="G8099" s="600"/>
      <c r="H8099" s="600"/>
      <c r="I8099" s="598"/>
    </row>
    <row r="8100" spans="1:9">
      <c r="A8100" s="67"/>
      <c r="B8100" s="67" t="s">
        <v>446</v>
      </c>
      <c r="C8100" s="67">
        <v>5</v>
      </c>
      <c r="D8100" s="67"/>
      <c r="E8100" s="67">
        <v>1.5</v>
      </c>
      <c r="F8100" s="67"/>
      <c r="G8100" s="668">
        <f>2.1-0.165</f>
        <v>1.9350000000000001</v>
      </c>
      <c r="H8100" s="668">
        <f>+PRODUCT(C8100:G8100)</f>
        <v>14.512499999999999</v>
      </c>
      <c r="I8100" s="689"/>
    </row>
    <row r="8101" spans="1:9">
      <c r="A8101" s="67"/>
      <c r="B8101" s="67" t="s">
        <v>447</v>
      </c>
      <c r="C8101" s="67">
        <v>1</v>
      </c>
      <c r="D8101" s="67"/>
      <c r="E8101" s="67">
        <v>2.645</v>
      </c>
      <c r="F8101" s="67"/>
      <c r="G8101" s="668">
        <f>2.95-1.24</f>
        <v>1.71</v>
      </c>
      <c r="H8101" s="668">
        <f>+PRODUCT(C8101:G8101)</f>
        <v>4.5229499999999998</v>
      </c>
      <c r="I8101" s="689"/>
    </row>
    <row r="8102" spans="1:9">
      <c r="A8102" s="67"/>
      <c r="B8102" s="67"/>
      <c r="C8102" s="67"/>
      <c r="D8102" s="67"/>
      <c r="E8102" s="67"/>
      <c r="F8102" s="67"/>
      <c r="G8102" s="668"/>
      <c r="H8102" s="668"/>
      <c r="I8102" s="689"/>
    </row>
    <row r="8103" spans="1:9">
      <c r="A8103" s="67"/>
      <c r="B8103" s="67" t="s">
        <v>448</v>
      </c>
      <c r="C8103" s="67"/>
      <c r="D8103" s="67"/>
      <c r="E8103" s="67"/>
      <c r="F8103" s="67"/>
      <c r="G8103" s="668"/>
      <c r="H8103" s="668"/>
      <c r="I8103" s="689"/>
    </row>
    <row r="8104" spans="1:9" ht="15.75" customHeight="1">
      <c r="A8104" s="67"/>
      <c r="B8104" s="601" t="s">
        <v>11</v>
      </c>
      <c r="C8104" s="67"/>
      <c r="D8104" s="67"/>
      <c r="E8104" s="67"/>
      <c r="F8104" s="67"/>
      <c r="G8104" s="668"/>
      <c r="H8104" s="668">
        <f t="shared" ref="H8104:H8112" si="469">+PRODUCT(C8104:G8104)</f>
        <v>0</v>
      </c>
      <c r="I8104" s="689"/>
    </row>
    <row r="8105" spans="1:9">
      <c r="A8105" s="67"/>
      <c r="B8105" s="67" t="s">
        <v>449</v>
      </c>
      <c r="C8105" s="67">
        <v>3</v>
      </c>
      <c r="D8105" s="67"/>
      <c r="E8105" s="67">
        <v>1</v>
      </c>
      <c r="F8105" s="67"/>
      <c r="G8105" s="668">
        <f>2.5-1.24</f>
        <v>1.26</v>
      </c>
      <c r="H8105" s="668">
        <f t="shared" si="469"/>
        <v>3.78</v>
      </c>
      <c r="I8105" s="689"/>
    </row>
    <row r="8106" spans="1:9">
      <c r="A8106" s="67"/>
      <c r="B8106" s="67" t="s">
        <v>450</v>
      </c>
      <c r="C8106" s="67">
        <v>2</v>
      </c>
      <c r="D8106" s="67"/>
      <c r="E8106" s="67">
        <v>2</v>
      </c>
      <c r="F8106" s="67"/>
      <c r="G8106" s="668">
        <f>2.5-0.81</f>
        <v>1.69</v>
      </c>
      <c r="H8106" s="668">
        <f t="shared" si="469"/>
        <v>6.76</v>
      </c>
      <c r="I8106" s="689"/>
    </row>
    <row r="8107" spans="1:9">
      <c r="A8107" s="67"/>
      <c r="B8107" s="67" t="s">
        <v>451</v>
      </c>
      <c r="C8107" s="67">
        <v>1</v>
      </c>
      <c r="D8107" s="67"/>
      <c r="E8107" s="67">
        <v>1.69</v>
      </c>
      <c r="F8107" s="67"/>
      <c r="G8107" s="668">
        <f>2.95-0.81</f>
        <v>2.14</v>
      </c>
      <c r="H8107" s="668">
        <f t="shared" si="469"/>
        <v>3.6166</v>
      </c>
      <c r="I8107" s="689"/>
    </row>
    <row r="8108" spans="1:9">
      <c r="A8108" s="67"/>
      <c r="B8108" s="67" t="s">
        <v>452</v>
      </c>
      <c r="C8108" s="67">
        <v>1</v>
      </c>
      <c r="D8108" s="67"/>
      <c r="E8108" s="67">
        <v>1.839</v>
      </c>
      <c r="F8108" s="67"/>
      <c r="G8108" s="668">
        <f>2.95-0.81</f>
        <v>2.14</v>
      </c>
      <c r="H8108" s="668">
        <f t="shared" si="469"/>
        <v>3.93546</v>
      </c>
      <c r="I8108" s="689"/>
    </row>
    <row r="8109" spans="1:9">
      <c r="A8109" s="67"/>
      <c r="B8109" s="67" t="s">
        <v>453</v>
      </c>
      <c r="C8109" s="67">
        <v>1</v>
      </c>
      <c r="D8109" s="67"/>
      <c r="E8109" s="67">
        <v>2.4</v>
      </c>
      <c r="F8109" s="67"/>
      <c r="G8109" s="668">
        <f>2.1-1.025</f>
        <v>1.075</v>
      </c>
      <c r="H8109" s="668">
        <f t="shared" si="469"/>
        <v>2.58</v>
      </c>
      <c r="I8109" s="689"/>
    </row>
    <row r="8110" spans="1:9">
      <c r="A8110" s="67"/>
      <c r="B8110" s="67" t="s">
        <v>454</v>
      </c>
      <c r="C8110" s="67">
        <v>2</v>
      </c>
      <c r="D8110" s="67"/>
      <c r="E8110" s="67">
        <v>1.825</v>
      </c>
      <c r="F8110" s="67"/>
      <c r="G8110" s="668">
        <f>2.1-1.025</f>
        <v>1.075</v>
      </c>
      <c r="H8110" s="668">
        <f t="shared" si="469"/>
        <v>3.9237500000000001</v>
      </c>
      <c r="I8110" s="689"/>
    </row>
    <row r="8111" spans="1:9">
      <c r="A8111" s="67"/>
      <c r="B8111" s="67" t="s">
        <v>455</v>
      </c>
      <c r="C8111" s="67">
        <v>1</v>
      </c>
      <c r="D8111" s="67"/>
      <c r="E8111" s="67">
        <v>2.7160000000000002</v>
      </c>
      <c r="F8111" s="67"/>
      <c r="G8111" s="668">
        <f>2.95-1.24</f>
        <v>1.71</v>
      </c>
      <c r="H8111" s="668">
        <f t="shared" si="469"/>
        <v>4.6443599999999998</v>
      </c>
      <c r="I8111" s="689"/>
    </row>
    <row r="8112" spans="1:9">
      <c r="A8112" s="67"/>
      <c r="B8112" s="67" t="s">
        <v>456</v>
      </c>
      <c r="C8112" s="67">
        <v>1</v>
      </c>
      <c r="D8112" s="67"/>
      <c r="E8112" s="67">
        <v>2.641</v>
      </c>
      <c r="F8112" s="67"/>
      <c r="G8112" s="668">
        <f>2.95-1.24</f>
        <v>1.71</v>
      </c>
      <c r="H8112" s="668">
        <f t="shared" si="469"/>
        <v>4.5161100000000003</v>
      </c>
      <c r="I8112" s="689"/>
    </row>
    <row r="8113" spans="1:9">
      <c r="A8113" s="67"/>
      <c r="B8113" s="601" t="s">
        <v>18</v>
      </c>
      <c r="C8113" s="67"/>
      <c r="D8113" s="67"/>
      <c r="E8113" s="67"/>
      <c r="F8113" s="67"/>
      <c r="G8113" s="668"/>
      <c r="H8113" s="668"/>
      <c r="I8113" s="689"/>
    </row>
    <row r="8114" spans="1:9">
      <c r="A8114" s="67"/>
      <c r="B8114" s="67" t="s">
        <v>453</v>
      </c>
      <c r="C8114" s="67">
        <v>1</v>
      </c>
      <c r="D8114" s="67"/>
      <c r="E8114" s="67">
        <v>2.4</v>
      </c>
      <c r="F8114" s="67"/>
      <c r="G8114" s="668">
        <f>2.1-1.025</f>
        <v>1.075</v>
      </c>
      <c r="H8114" s="668">
        <f t="shared" ref="H8114:H8119" si="470">+PRODUCT(C8114:G8114)</f>
        <v>2.58</v>
      </c>
      <c r="I8114" s="689"/>
    </row>
    <row r="8115" spans="1:9">
      <c r="A8115" s="67"/>
      <c r="B8115" s="67" t="s">
        <v>454</v>
      </c>
      <c r="C8115" s="67">
        <v>2</v>
      </c>
      <c r="D8115" s="67"/>
      <c r="E8115" s="67">
        <v>1.825</v>
      </c>
      <c r="F8115" s="67"/>
      <c r="G8115" s="668">
        <f>2.1-1.025</f>
        <v>1.075</v>
      </c>
      <c r="H8115" s="668">
        <f t="shared" si="470"/>
        <v>3.9237500000000001</v>
      </c>
      <c r="I8115" s="689"/>
    </row>
    <row r="8116" spans="1:9">
      <c r="A8116" s="67"/>
      <c r="B8116" s="67" t="s">
        <v>446</v>
      </c>
      <c r="C8116" s="67">
        <v>2</v>
      </c>
      <c r="D8116" s="67"/>
      <c r="E8116" s="67">
        <v>1.5</v>
      </c>
      <c r="F8116" s="67"/>
      <c r="G8116" s="668">
        <f>2.1-0.165</f>
        <v>1.9350000000000001</v>
      </c>
      <c r="H8116" s="668">
        <f t="shared" si="470"/>
        <v>5.8049999999999997</v>
      </c>
      <c r="I8116" s="689"/>
    </row>
    <row r="8117" spans="1:9">
      <c r="A8117" s="67"/>
      <c r="B8117" s="67" t="s">
        <v>455</v>
      </c>
      <c r="C8117" s="67">
        <v>1</v>
      </c>
      <c r="D8117" s="67"/>
      <c r="E8117" s="67">
        <v>4.306</v>
      </c>
      <c r="F8117" s="67"/>
      <c r="G8117" s="668">
        <f>2.1-0.165</f>
        <v>1.9350000000000001</v>
      </c>
      <c r="H8117" s="668">
        <f t="shared" si="470"/>
        <v>8.3321100000000001</v>
      </c>
      <c r="I8117" s="689"/>
    </row>
    <row r="8118" spans="1:9">
      <c r="A8118" s="67"/>
      <c r="B8118" s="67" t="s">
        <v>457</v>
      </c>
      <c r="C8118" s="67">
        <v>1</v>
      </c>
      <c r="D8118" s="67"/>
      <c r="E8118" s="67">
        <v>1</v>
      </c>
      <c r="F8118" s="67"/>
      <c r="G8118" s="668">
        <f>2.95-1.24</f>
        <v>1.71</v>
      </c>
      <c r="H8118" s="668">
        <f t="shared" si="470"/>
        <v>1.71</v>
      </c>
      <c r="I8118" s="689"/>
    </row>
    <row r="8119" spans="1:9">
      <c r="A8119" s="67"/>
      <c r="B8119" s="67" t="s">
        <v>458</v>
      </c>
      <c r="C8119" s="67">
        <v>2</v>
      </c>
      <c r="D8119" s="67"/>
      <c r="E8119" s="67">
        <v>2.3029999999999999</v>
      </c>
      <c r="F8119" s="67"/>
      <c r="G8119" s="668">
        <f>2.95-1.24</f>
        <v>1.71</v>
      </c>
      <c r="H8119" s="668">
        <f t="shared" si="470"/>
        <v>7.8762600000000003</v>
      </c>
      <c r="I8119" s="689"/>
    </row>
    <row r="8120" spans="1:9">
      <c r="A8120" s="67"/>
      <c r="B8120" s="67" t="s">
        <v>20</v>
      </c>
      <c r="C8120" s="67"/>
      <c r="D8120" s="67"/>
      <c r="E8120" s="67"/>
      <c r="F8120" s="67"/>
      <c r="G8120" s="668"/>
      <c r="H8120" s="668"/>
      <c r="I8120" s="689"/>
    </row>
    <row r="8121" spans="1:9">
      <c r="A8121" s="67"/>
      <c r="B8121" s="67" t="s">
        <v>453</v>
      </c>
      <c r="C8121" s="67">
        <v>1</v>
      </c>
      <c r="D8121" s="67"/>
      <c r="E8121" s="67">
        <v>2.4</v>
      </c>
      <c r="F8121" s="67"/>
      <c r="G8121" s="668">
        <f>2.1-1.025</f>
        <v>1.075</v>
      </c>
      <c r="H8121" s="668">
        <f>+PRODUCT(C8121:G8121)</f>
        <v>2.58</v>
      </c>
      <c r="I8121" s="689"/>
    </row>
    <row r="8122" spans="1:9">
      <c r="A8122" s="67"/>
      <c r="B8122" s="67" t="s">
        <v>454</v>
      </c>
      <c r="C8122" s="67">
        <v>2</v>
      </c>
      <c r="D8122" s="67"/>
      <c r="E8122" s="67">
        <v>1.825</v>
      </c>
      <c r="F8122" s="67"/>
      <c r="G8122" s="668">
        <f>2.1-1.025</f>
        <v>1.075</v>
      </c>
      <c r="H8122" s="668">
        <f>+PRODUCT(C8122:G8122)</f>
        <v>3.9237500000000001</v>
      </c>
      <c r="I8122" s="689"/>
    </row>
    <row r="8123" spans="1:9">
      <c r="A8123" s="67"/>
      <c r="B8123" s="67" t="s">
        <v>446</v>
      </c>
      <c r="C8123" s="67">
        <v>2</v>
      </c>
      <c r="D8123" s="67"/>
      <c r="E8123" s="67">
        <v>1.5</v>
      </c>
      <c r="F8123" s="67"/>
      <c r="G8123" s="668">
        <f>2.1-0.165</f>
        <v>1.9350000000000001</v>
      </c>
      <c r="H8123" s="668">
        <f>+PRODUCT(C8123:G8123)</f>
        <v>5.8049999999999997</v>
      </c>
      <c r="I8123" s="689"/>
    </row>
    <row r="8124" spans="1:9">
      <c r="A8124" s="67"/>
      <c r="B8124" s="67" t="s">
        <v>459</v>
      </c>
      <c r="C8124" s="67">
        <v>3</v>
      </c>
      <c r="D8124" s="67"/>
      <c r="E8124" s="67">
        <v>1</v>
      </c>
      <c r="F8124" s="67"/>
      <c r="G8124" s="668">
        <f>2.95-2.1</f>
        <v>0.85</v>
      </c>
      <c r="H8124" s="668">
        <f>+PRODUCT(C8124:G8124)</f>
        <v>2.5499999999999998</v>
      </c>
    </row>
    <row r="8125" spans="1:9">
      <c r="A8125" s="67"/>
      <c r="B8125" s="67" t="s">
        <v>1563</v>
      </c>
      <c r="C8125" s="67"/>
      <c r="D8125" s="67"/>
      <c r="E8125" s="67"/>
      <c r="F8125" s="67"/>
      <c r="G8125" s="668"/>
      <c r="H8125" s="684">
        <f>SUM(H8100:H8124)</f>
        <v>97.877600000000001</v>
      </c>
      <c r="I8125" s="689"/>
    </row>
    <row r="8126" spans="1:9">
      <c r="A8126" s="67"/>
      <c r="B8126" s="67" t="s">
        <v>11</v>
      </c>
      <c r="C8126" s="67"/>
      <c r="D8126" s="67"/>
      <c r="E8126" s="67"/>
      <c r="F8126" s="67"/>
      <c r="G8126" s="668"/>
      <c r="H8126" s="668"/>
      <c r="I8126" s="689"/>
    </row>
    <row r="8127" spans="1:9">
      <c r="A8127" s="67"/>
      <c r="B8127" s="67" t="s">
        <v>460</v>
      </c>
      <c r="C8127" s="67">
        <v>1</v>
      </c>
      <c r="D8127" s="67"/>
      <c r="E8127" s="67">
        <v>4.3339999999999996</v>
      </c>
      <c r="F8127" s="67"/>
      <c r="G8127" s="668">
        <f>2.95-0.81</f>
        <v>2.14</v>
      </c>
      <c r="H8127" s="668">
        <f>+PRODUCT(C8127:G8127)</f>
        <v>9.2747600000000006</v>
      </c>
      <c r="I8127" s="689"/>
    </row>
    <row r="8128" spans="1:9">
      <c r="A8128" s="67"/>
      <c r="B8128" s="67" t="s">
        <v>461</v>
      </c>
      <c r="C8128" s="67">
        <v>1</v>
      </c>
      <c r="D8128" s="67"/>
      <c r="E8128" s="67">
        <v>2.5</v>
      </c>
      <c r="F8128" s="67"/>
      <c r="G8128" s="668">
        <f>2.5-0.81</f>
        <v>1.69</v>
      </c>
      <c r="H8128" s="668">
        <f>+PRODUCT(C8128:G8128)</f>
        <v>4.2249999999999996</v>
      </c>
      <c r="I8128" s="689"/>
    </row>
    <row r="8129" spans="1:9">
      <c r="A8129" s="67"/>
      <c r="B8129" s="67" t="s">
        <v>462</v>
      </c>
      <c r="C8129" s="67">
        <v>2</v>
      </c>
      <c r="D8129" s="67"/>
      <c r="E8129" s="67">
        <v>1.35</v>
      </c>
      <c r="F8129" s="67"/>
      <c r="G8129" s="668">
        <f>2.5-0.81</f>
        <v>1.69</v>
      </c>
      <c r="H8129" s="668">
        <f>+PRODUCT(C8129:G8129)</f>
        <v>4.5629999999999997</v>
      </c>
      <c r="I8129" s="689"/>
    </row>
    <row r="8130" spans="1:9">
      <c r="A8130" s="67"/>
      <c r="B8130" s="67" t="s">
        <v>463</v>
      </c>
      <c r="C8130" s="67">
        <v>1</v>
      </c>
      <c r="D8130" s="67"/>
      <c r="E8130" s="67">
        <v>3.3450000000000002</v>
      </c>
      <c r="F8130" s="67"/>
      <c r="G8130" s="668">
        <f>2.95-1.24</f>
        <v>1.71</v>
      </c>
      <c r="H8130" s="668">
        <f>+PRODUCT(C8130:G8130)</f>
        <v>5.7199499999999999</v>
      </c>
      <c r="I8130" s="689"/>
    </row>
    <row r="8131" spans="1:9">
      <c r="A8131" s="67"/>
      <c r="B8131" s="601" t="s">
        <v>18</v>
      </c>
      <c r="C8131" s="67"/>
      <c r="D8131" s="67"/>
      <c r="E8131" s="67"/>
      <c r="F8131" s="67"/>
      <c r="G8131" s="668"/>
      <c r="H8131" s="668"/>
      <c r="I8131" s="689"/>
    </row>
    <row r="8132" spans="1:9">
      <c r="A8132" s="67"/>
      <c r="B8132" s="67" t="s">
        <v>464</v>
      </c>
      <c r="C8132" s="67">
        <v>1</v>
      </c>
      <c r="D8132" s="67"/>
      <c r="E8132" s="67">
        <v>4.3339999999999996</v>
      </c>
      <c r="F8132" s="67"/>
      <c r="G8132" s="668">
        <f>2.95-1.24</f>
        <v>1.71</v>
      </c>
      <c r="H8132" s="668">
        <f>+PRODUCT(C8132:G8132)</f>
        <v>7.4111399999999996</v>
      </c>
      <c r="I8132" s="689"/>
    </row>
    <row r="8133" spans="1:9">
      <c r="A8133" s="67"/>
      <c r="B8133" s="67"/>
      <c r="C8133" s="67"/>
      <c r="D8133" s="67"/>
      <c r="E8133" s="67"/>
      <c r="F8133" s="67"/>
      <c r="G8133" s="668"/>
      <c r="H8133" s="684">
        <f>SUM(H8127:H8132)</f>
        <v>31.193850000000001</v>
      </c>
      <c r="I8133" s="689"/>
    </row>
    <row r="8134" spans="1:9">
      <c r="A8134" s="67"/>
      <c r="B8134" s="601" t="s">
        <v>465</v>
      </c>
      <c r="C8134" s="67"/>
      <c r="D8134" s="67"/>
      <c r="E8134" s="67"/>
      <c r="F8134" s="67"/>
      <c r="G8134" s="668"/>
      <c r="H8134" s="668"/>
      <c r="I8134" s="689"/>
    </row>
    <row r="8135" spans="1:9">
      <c r="A8135" s="67"/>
      <c r="B8135" s="67" t="s">
        <v>11</v>
      </c>
      <c r="C8135" s="67"/>
      <c r="D8135" s="67"/>
      <c r="E8135" s="67"/>
      <c r="F8135" s="67"/>
      <c r="G8135" s="668"/>
      <c r="H8135" s="668"/>
      <c r="I8135" s="689"/>
    </row>
    <row r="8136" spans="1:9">
      <c r="A8136" s="67"/>
      <c r="B8136" s="667" t="s">
        <v>466</v>
      </c>
      <c r="C8136" s="667">
        <v>3</v>
      </c>
      <c r="D8136" s="667"/>
      <c r="E8136" s="667">
        <v>0.45</v>
      </c>
      <c r="F8136" s="667"/>
      <c r="G8136" s="694">
        <f>0.595-0.165</f>
        <v>0.43</v>
      </c>
      <c r="H8136" s="668">
        <f>+PRODUCT(C8136:G8136)</f>
        <v>0.58050000000000002</v>
      </c>
      <c r="I8136" s="689"/>
    </row>
    <row r="8137" spans="1:9">
      <c r="A8137" s="67"/>
      <c r="B8137" s="667" t="s">
        <v>467</v>
      </c>
      <c r="C8137" s="667">
        <v>2</v>
      </c>
      <c r="D8137" s="667"/>
      <c r="E8137" s="667">
        <v>0.45</v>
      </c>
      <c r="F8137" s="667"/>
      <c r="G8137" s="694">
        <f>1.025-0.165</f>
        <v>0.86</v>
      </c>
      <c r="H8137" s="668">
        <f>+PRODUCT(C8137:G8137)</f>
        <v>0.77400000000000002</v>
      </c>
      <c r="I8137" s="689"/>
    </row>
    <row r="8138" spans="1:9">
      <c r="A8138" s="67"/>
      <c r="B8138" s="67" t="s">
        <v>468</v>
      </c>
      <c r="C8138" s="67">
        <v>1</v>
      </c>
      <c r="D8138" s="67"/>
      <c r="E8138" s="67">
        <v>0.45</v>
      </c>
      <c r="F8138" s="67"/>
      <c r="G8138" s="668">
        <f>2.95-1.97</f>
        <v>0.98</v>
      </c>
      <c r="H8138" s="668">
        <f>+PRODUCT(C8138:G8138)</f>
        <v>0.441</v>
      </c>
      <c r="I8138" s="689"/>
    </row>
    <row r="8139" spans="1:9">
      <c r="A8139" s="67"/>
      <c r="B8139" s="67" t="s">
        <v>469</v>
      </c>
      <c r="C8139" s="67">
        <v>1</v>
      </c>
      <c r="D8139" s="67"/>
      <c r="E8139" s="67">
        <v>1.3</v>
      </c>
      <c r="F8139" s="67"/>
      <c r="G8139" s="668">
        <f>1.95-0.165</f>
        <v>1.7849999999999999</v>
      </c>
      <c r="H8139" s="668">
        <f>+PRODUCT(C8139:G8139)</f>
        <v>2.3205</v>
      </c>
      <c r="I8139" s="689"/>
    </row>
    <row r="8140" spans="1:9">
      <c r="A8140" s="67"/>
      <c r="B8140" s="601" t="s">
        <v>18</v>
      </c>
      <c r="C8140" s="67"/>
      <c r="D8140" s="67"/>
      <c r="E8140" s="67"/>
      <c r="F8140" s="67"/>
      <c r="G8140" s="668"/>
      <c r="H8140" s="668"/>
      <c r="I8140" s="689"/>
    </row>
    <row r="8141" spans="1:9">
      <c r="A8141" s="67"/>
      <c r="B8141" s="67" t="s">
        <v>470</v>
      </c>
      <c r="C8141" s="67">
        <v>1</v>
      </c>
      <c r="D8141" s="67"/>
      <c r="E8141" s="67">
        <v>0.45</v>
      </c>
      <c r="F8141" s="67"/>
      <c r="G8141" s="668">
        <f>2.1-0.38</f>
        <v>1.72</v>
      </c>
      <c r="H8141" s="668">
        <f>+PRODUCT(C8141:G8141)</f>
        <v>0.77400000000000002</v>
      </c>
      <c r="I8141" s="689"/>
    </row>
    <row r="8142" spans="1:9">
      <c r="A8142" s="67"/>
      <c r="B8142" s="67" t="s">
        <v>470</v>
      </c>
      <c r="C8142" s="67">
        <v>1</v>
      </c>
      <c r="D8142" s="67"/>
      <c r="E8142" s="67">
        <v>0.45</v>
      </c>
      <c r="F8142" s="67"/>
      <c r="G8142" s="668">
        <f>1.885-0.165</f>
        <v>1.72</v>
      </c>
      <c r="H8142" s="668">
        <f>+PRODUCT(C8142:G8142)</f>
        <v>0.77400000000000002</v>
      </c>
      <c r="I8142" s="689"/>
    </row>
    <row r="8143" spans="1:9">
      <c r="A8143" s="67"/>
      <c r="B8143" s="67" t="s">
        <v>470</v>
      </c>
      <c r="C8143" s="67">
        <v>2</v>
      </c>
      <c r="D8143" s="67"/>
      <c r="E8143" s="67">
        <v>0.45</v>
      </c>
      <c r="F8143" s="67"/>
      <c r="G8143" s="668">
        <f>1.885-0.165</f>
        <v>1.72</v>
      </c>
      <c r="H8143" s="668">
        <f>+PRODUCT(C8143:G8143)</f>
        <v>1.548</v>
      </c>
      <c r="I8143" s="689"/>
    </row>
    <row r="8144" spans="1:9">
      <c r="A8144" s="67"/>
      <c r="B8144" s="601"/>
      <c r="C8144" s="67"/>
      <c r="D8144" s="67"/>
      <c r="E8144" s="67"/>
      <c r="F8144" s="67"/>
      <c r="G8144" s="668"/>
      <c r="H8144" s="684">
        <f>SUM(H8136:H8143)</f>
        <v>7.2119999999999997</v>
      </c>
      <c r="I8144" s="689"/>
    </row>
    <row r="8145" spans="1:9">
      <c r="A8145" s="67"/>
      <c r="B8145" s="601" t="s">
        <v>471</v>
      </c>
      <c r="C8145" s="67"/>
      <c r="D8145" s="67"/>
      <c r="E8145" s="67"/>
      <c r="F8145" s="67"/>
      <c r="G8145" s="668"/>
      <c r="H8145" s="668"/>
      <c r="I8145" s="689"/>
    </row>
    <row r="8146" spans="1:9">
      <c r="A8146" s="67"/>
      <c r="B8146" s="67" t="s">
        <v>11</v>
      </c>
      <c r="C8146" s="67"/>
      <c r="D8146" s="67"/>
      <c r="E8146" s="67"/>
      <c r="F8146" s="67"/>
      <c r="G8146" s="668"/>
      <c r="H8146" s="668"/>
      <c r="I8146" s="689"/>
    </row>
    <row r="8147" spans="1:9">
      <c r="A8147" s="67"/>
      <c r="B8147" s="67" t="s">
        <v>472</v>
      </c>
      <c r="C8147" s="67">
        <v>2</v>
      </c>
      <c r="D8147" s="67"/>
      <c r="E8147" s="67">
        <v>0.8</v>
      </c>
      <c r="F8147" s="67"/>
      <c r="G8147" s="668">
        <f>1.885-0.595</f>
        <v>1.29</v>
      </c>
      <c r="H8147" s="668">
        <f>+PRODUCT(C8147:G8147)</f>
        <v>2.0640000000000001</v>
      </c>
      <c r="I8147" s="689"/>
    </row>
    <row r="8148" spans="1:9">
      <c r="A8148" s="67"/>
      <c r="B8148" s="67" t="s">
        <v>473</v>
      </c>
      <c r="C8148" s="67">
        <v>4</v>
      </c>
      <c r="D8148" s="67"/>
      <c r="E8148" s="67">
        <v>0.375</v>
      </c>
      <c r="F8148" s="67"/>
      <c r="G8148" s="668">
        <f>2.53-1.24</f>
        <v>1.29</v>
      </c>
      <c r="H8148" s="668">
        <f>+PRODUCT(C8148:G8148)</f>
        <v>1.9350000000000001</v>
      </c>
      <c r="I8148" s="689"/>
    </row>
    <row r="8149" spans="1:9">
      <c r="A8149" s="67"/>
      <c r="B8149" s="601" t="s">
        <v>18</v>
      </c>
      <c r="C8149" s="67"/>
      <c r="D8149" s="67"/>
      <c r="E8149" s="67"/>
      <c r="F8149" s="67"/>
      <c r="G8149" s="668"/>
      <c r="H8149" s="668"/>
      <c r="I8149" s="689"/>
    </row>
    <row r="8150" spans="1:9">
      <c r="A8150" s="67"/>
      <c r="B8150" s="67" t="s">
        <v>472</v>
      </c>
      <c r="C8150" s="67">
        <v>1</v>
      </c>
      <c r="D8150" s="67"/>
      <c r="E8150" s="67">
        <v>0.8</v>
      </c>
      <c r="F8150" s="67"/>
      <c r="G8150" s="668">
        <f>2.315-1.025</f>
        <v>1.29</v>
      </c>
      <c r="H8150" s="668">
        <f>+PRODUCT(C8150:G8150)</f>
        <v>1.032</v>
      </c>
      <c r="I8150" s="689"/>
    </row>
    <row r="8151" spans="1:9">
      <c r="A8151" s="67"/>
      <c r="B8151" s="67" t="s">
        <v>474</v>
      </c>
      <c r="C8151" s="67">
        <v>1</v>
      </c>
      <c r="D8151" s="67"/>
      <c r="E8151" s="67">
        <v>0.60299999999999998</v>
      </c>
      <c r="F8151" s="67"/>
      <c r="G8151" s="668">
        <f>2.1-0.595</f>
        <v>1.5049999999999999</v>
      </c>
      <c r="H8151" s="668">
        <f>+PRODUCT(C8151:G8151)</f>
        <v>0.90751499999999996</v>
      </c>
      <c r="I8151" s="689"/>
    </row>
    <row r="8152" spans="1:9">
      <c r="A8152" s="67"/>
      <c r="B8152" s="601"/>
      <c r="C8152" s="67"/>
      <c r="D8152" s="67"/>
      <c r="E8152" s="67"/>
      <c r="F8152" s="67"/>
      <c r="G8152" s="668"/>
      <c r="H8152" s="684">
        <f>SUM(H8147:H8151)</f>
        <v>5.9385149999999998</v>
      </c>
      <c r="I8152" s="689"/>
    </row>
    <row r="8153" spans="1:9">
      <c r="A8153" s="67"/>
      <c r="B8153" s="601" t="s">
        <v>475</v>
      </c>
      <c r="C8153" s="67"/>
      <c r="D8153" s="67"/>
      <c r="E8153" s="67"/>
      <c r="F8153" s="67"/>
      <c r="G8153" s="668"/>
      <c r="H8153" s="668"/>
      <c r="I8153" s="689"/>
    </row>
    <row r="8154" spans="1:9">
      <c r="A8154" s="67"/>
      <c r="B8154" s="67" t="s">
        <v>11</v>
      </c>
      <c r="C8154" s="67"/>
      <c r="D8154" s="67"/>
      <c r="E8154" s="67"/>
      <c r="F8154" s="67"/>
      <c r="G8154" s="668"/>
      <c r="H8154" s="668"/>
      <c r="I8154" s="689"/>
    </row>
    <row r="8155" spans="1:9">
      <c r="A8155" s="67"/>
      <c r="B8155" s="67" t="s">
        <v>476</v>
      </c>
      <c r="C8155" s="67">
        <v>3</v>
      </c>
      <c r="D8155" s="67"/>
      <c r="E8155" s="67">
        <v>1</v>
      </c>
      <c r="F8155" s="67"/>
      <c r="G8155" s="668">
        <f>2.1-1.455</f>
        <v>0.64500000000000002</v>
      </c>
      <c r="H8155" s="668">
        <f>+PRODUCT(C8155:G8155)</f>
        <v>1.9350000000000001</v>
      </c>
      <c r="I8155" s="689"/>
    </row>
    <row r="8156" spans="1:9">
      <c r="A8156" s="67"/>
      <c r="B8156" s="67"/>
      <c r="C8156" s="67"/>
      <c r="D8156" s="67"/>
      <c r="E8156" s="67"/>
      <c r="F8156" s="67"/>
      <c r="G8156" s="668"/>
      <c r="H8156" s="668"/>
      <c r="I8156" s="689"/>
    </row>
    <row r="8157" spans="1:9">
      <c r="A8157" s="67"/>
      <c r="B8157" s="601" t="s">
        <v>477</v>
      </c>
      <c r="C8157" s="67"/>
      <c r="D8157" s="67"/>
      <c r="E8157" s="67"/>
      <c r="F8157" s="67"/>
      <c r="G8157" s="668"/>
      <c r="H8157" s="668"/>
      <c r="I8157" s="689"/>
    </row>
    <row r="8158" spans="1:9">
      <c r="A8158" s="67"/>
      <c r="B8158" s="67" t="s">
        <v>478</v>
      </c>
      <c r="C8158" s="67">
        <v>4</v>
      </c>
      <c r="D8158" s="67"/>
      <c r="E8158" s="67">
        <v>1.2</v>
      </c>
      <c r="F8158" s="67"/>
      <c r="G8158" s="668">
        <f>3.35-0.165</f>
        <v>3.1850000000000001</v>
      </c>
      <c r="H8158" s="668">
        <f>+PRODUCT(C8158:G8158)</f>
        <v>15.288</v>
      </c>
      <c r="I8158" s="689"/>
    </row>
    <row r="8159" spans="1:9">
      <c r="A8159" s="67"/>
      <c r="B8159" s="601" t="s">
        <v>18</v>
      </c>
      <c r="C8159" s="67"/>
      <c r="D8159" s="67"/>
      <c r="E8159" s="67"/>
      <c r="F8159" s="67"/>
      <c r="G8159" s="668"/>
      <c r="H8159" s="668"/>
      <c r="I8159" s="689"/>
    </row>
    <row r="8160" spans="1:9">
      <c r="A8160" s="67"/>
      <c r="B8160" s="67" t="s">
        <v>478</v>
      </c>
      <c r="C8160" s="67">
        <v>4</v>
      </c>
      <c r="D8160" s="67"/>
      <c r="E8160" s="67">
        <v>1.2</v>
      </c>
      <c r="F8160" s="67"/>
      <c r="G8160" s="668">
        <f>3.35-0.165</f>
        <v>3.1850000000000001</v>
      </c>
      <c r="H8160" s="668">
        <f>+PRODUCT(C8160:G8160)</f>
        <v>15.288</v>
      </c>
      <c r="I8160" s="689"/>
    </row>
    <row r="8161" spans="1:9">
      <c r="A8161" s="67"/>
      <c r="B8161" s="67" t="s">
        <v>479</v>
      </c>
      <c r="C8161" s="67">
        <v>1</v>
      </c>
      <c r="D8161" s="67"/>
      <c r="E8161" s="67">
        <v>1.958</v>
      </c>
      <c r="F8161" s="67"/>
      <c r="G8161" s="668">
        <f>1.76-0.165</f>
        <v>1.595</v>
      </c>
      <c r="H8161" s="668">
        <f>+PRODUCT(C8161:G8161)</f>
        <v>3.1230099999999998</v>
      </c>
      <c r="I8161" s="689"/>
    </row>
    <row r="8162" spans="1:9">
      <c r="A8162" s="67"/>
      <c r="B8162" s="601" t="s">
        <v>20</v>
      </c>
      <c r="C8162" s="67"/>
      <c r="D8162" s="67"/>
      <c r="E8162" s="67"/>
      <c r="F8162" s="67"/>
      <c r="G8162" s="668"/>
      <c r="H8162" s="668"/>
      <c r="I8162" s="689"/>
    </row>
    <row r="8163" spans="1:9">
      <c r="A8163" s="67"/>
      <c r="B8163" s="67" t="s">
        <v>478</v>
      </c>
      <c r="C8163" s="67">
        <v>4</v>
      </c>
      <c r="D8163" s="67"/>
      <c r="E8163" s="67">
        <v>1.2</v>
      </c>
      <c r="F8163" s="67"/>
      <c r="G8163" s="668">
        <f>3.35-0.165</f>
        <v>3.1850000000000001</v>
      </c>
      <c r="H8163" s="668">
        <f>+PRODUCT(C8163:G8163)</f>
        <v>15.288</v>
      </c>
      <c r="I8163" s="689"/>
    </row>
    <row r="8164" spans="1:9">
      <c r="A8164" s="67"/>
      <c r="B8164" s="67"/>
      <c r="C8164" s="67"/>
      <c r="D8164" s="67"/>
      <c r="E8164" s="67"/>
      <c r="F8164" s="67"/>
      <c r="G8164" s="668"/>
      <c r="H8164" s="684">
        <f>SUM(H8158:H8163)</f>
        <v>48.987009999999998</v>
      </c>
      <c r="I8164" s="689"/>
    </row>
    <row r="8165" spans="1:9">
      <c r="A8165" s="67"/>
      <c r="B8165" s="601" t="s">
        <v>480</v>
      </c>
      <c r="C8165" s="67"/>
      <c r="D8165" s="67"/>
      <c r="E8165" s="67"/>
      <c r="F8165" s="67"/>
      <c r="G8165" s="668"/>
      <c r="H8165" s="668"/>
      <c r="I8165" s="689"/>
    </row>
    <row r="8166" spans="1:9">
      <c r="A8166" s="67"/>
      <c r="B8166" s="601" t="s">
        <v>18</v>
      </c>
      <c r="C8166" s="67"/>
      <c r="D8166" s="67"/>
      <c r="E8166" s="67"/>
      <c r="F8166" s="67"/>
      <c r="G8166" s="668"/>
      <c r="H8166" s="668"/>
      <c r="I8166" s="689"/>
    </row>
    <row r="8167" spans="1:9">
      <c r="A8167" s="67"/>
      <c r="B8167" s="67" t="s">
        <v>481</v>
      </c>
      <c r="C8167" s="67">
        <v>1</v>
      </c>
      <c r="D8167" s="67"/>
      <c r="E8167" s="67">
        <v>1.2</v>
      </c>
      <c r="F8167" s="67"/>
      <c r="G8167" s="600">
        <f>1.885-0.165</f>
        <v>1.72</v>
      </c>
      <c r="H8167" s="600">
        <f t="shared" ref="H8167:H8174" si="471">+PRODUCT(C8167:G8167)</f>
        <v>2.0640000000000001</v>
      </c>
      <c r="I8167" s="598"/>
    </row>
    <row r="8168" spans="1:9">
      <c r="A8168" s="67"/>
      <c r="B8168" s="67" t="s">
        <v>482</v>
      </c>
      <c r="C8168" s="67">
        <v>4</v>
      </c>
      <c r="D8168" s="67"/>
      <c r="E8168" s="67">
        <v>2.46</v>
      </c>
      <c r="F8168" s="67"/>
      <c r="G8168" s="600">
        <f>2.1-0.81</f>
        <v>1.29</v>
      </c>
      <c r="H8168" s="600">
        <f t="shared" si="471"/>
        <v>12.6936</v>
      </c>
      <c r="I8168" s="598"/>
    </row>
    <row r="8169" spans="1:9">
      <c r="A8169" s="67"/>
      <c r="B8169" s="67" t="s">
        <v>482</v>
      </c>
      <c r="C8169" s="67">
        <v>4</v>
      </c>
      <c r="D8169" s="67"/>
      <c r="E8169" s="67">
        <v>2.46</v>
      </c>
      <c r="F8169" s="67"/>
      <c r="G8169" s="600">
        <f>2.1-0.81</f>
        <v>1.29</v>
      </c>
      <c r="H8169" s="600">
        <f t="shared" si="471"/>
        <v>12.6936</v>
      </c>
      <c r="I8169" s="598"/>
    </row>
    <row r="8170" spans="1:9">
      <c r="A8170" s="67"/>
      <c r="B8170" s="67" t="s">
        <v>483</v>
      </c>
      <c r="C8170" s="67">
        <v>4</v>
      </c>
      <c r="D8170" s="67"/>
      <c r="E8170" s="67">
        <v>2.875</v>
      </c>
      <c r="F8170" s="67"/>
      <c r="G8170" s="600">
        <f>2.95-1.24</f>
        <v>1.71</v>
      </c>
      <c r="H8170" s="600">
        <f t="shared" si="471"/>
        <v>19.664999999999999</v>
      </c>
      <c r="I8170" s="598"/>
    </row>
    <row r="8171" spans="1:9">
      <c r="A8171" s="67"/>
      <c r="B8171" s="67" t="s">
        <v>484</v>
      </c>
      <c r="C8171" s="67">
        <v>4</v>
      </c>
      <c r="D8171" s="67"/>
      <c r="E8171" s="67">
        <v>2.7749999999999999</v>
      </c>
      <c r="F8171" s="67"/>
      <c r="G8171" s="600">
        <f>2.95-1.24</f>
        <v>1.71</v>
      </c>
      <c r="H8171" s="600">
        <f t="shared" si="471"/>
        <v>18.981000000000002</v>
      </c>
      <c r="I8171" s="598"/>
    </row>
    <row r="8172" spans="1:9">
      <c r="A8172" s="67"/>
      <c r="B8172" s="67" t="s">
        <v>485</v>
      </c>
      <c r="C8172" s="67">
        <v>2</v>
      </c>
      <c r="D8172" s="67"/>
      <c r="E8172" s="67">
        <v>2.8679999999999999</v>
      </c>
      <c r="F8172" s="67"/>
      <c r="G8172" s="600">
        <f>2.95-1.24</f>
        <v>1.71</v>
      </c>
      <c r="H8172" s="600">
        <f t="shared" si="471"/>
        <v>9.8085599999999999</v>
      </c>
      <c r="I8172" s="598"/>
    </row>
    <row r="8173" spans="1:9">
      <c r="A8173" s="67"/>
      <c r="B8173" s="67" t="s">
        <v>486</v>
      </c>
      <c r="C8173" s="67">
        <v>2</v>
      </c>
      <c r="D8173" s="67"/>
      <c r="E8173" s="67">
        <v>2.8250000000000002</v>
      </c>
      <c r="F8173" s="67"/>
      <c r="G8173" s="600">
        <f>2.95-1.24</f>
        <v>1.71</v>
      </c>
      <c r="H8173" s="600">
        <f t="shared" si="471"/>
        <v>9.6615000000000002</v>
      </c>
      <c r="I8173" s="598"/>
    </row>
    <row r="8174" spans="1:9">
      <c r="A8174" s="67"/>
      <c r="B8174" s="67" t="s">
        <v>487</v>
      </c>
      <c r="C8174" s="67">
        <v>1</v>
      </c>
      <c r="D8174" s="67"/>
      <c r="E8174" s="67">
        <v>1.47</v>
      </c>
      <c r="F8174" s="67"/>
      <c r="G8174" s="600">
        <f>2.1-0.165</f>
        <v>1.9350000000000001</v>
      </c>
      <c r="H8174" s="600">
        <f t="shared" si="471"/>
        <v>2.8444500000000001</v>
      </c>
      <c r="I8174" s="598"/>
    </row>
    <row r="8175" spans="1:9">
      <c r="A8175" s="67"/>
      <c r="B8175" s="67"/>
      <c r="C8175" s="67"/>
      <c r="D8175" s="67"/>
      <c r="E8175" s="67"/>
      <c r="F8175" s="67"/>
      <c r="G8175" s="600"/>
      <c r="H8175" s="600"/>
      <c r="I8175" s="598"/>
    </row>
    <row r="8176" spans="1:9">
      <c r="A8176" s="67"/>
      <c r="B8176" s="67" t="s">
        <v>488</v>
      </c>
      <c r="C8176" s="67">
        <v>2</v>
      </c>
      <c r="D8176" s="67"/>
      <c r="E8176" s="67">
        <v>2.0880000000000001</v>
      </c>
      <c r="F8176" s="67"/>
      <c r="G8176" s="600">
        <v>2.95</v>
      </c>
      <c r="H8176" s="600">
        <f t="shared" ref="H8176:H8183" si="472">+PRODUCT(C8176:G8176)</f>
        <v>12.3192</v>
      </c>
      <c r="I8176" s="598"/>
    </row>
    <row r="8177" spans="1:9">
      <c r="A8177" s="67"/>
      <c r="B8177" s="67" t="s">
        <v>489</v>
      </c>
      <c r="C8177" s="67">
        <v>3</v>
      </c>
      <c r="D8177" s="67"/>
      <c r="E8177" s="67">
        <v>1.5</v>
      </c>
      <c r="F8177" s="67"/>
      <c r="G8177" s="600">
        <f>2.95-1.025</f>
        <v>1.925</v>
      </c>
      <c r="H8177" s="600">
        <f t="shared" si="472"/>
        <v>8.6624999999999996</v>
      </c>
      <c r="I8177" s="598"/>
    </row>
    <row r="8178" spans="1:9">
      <c r="A8178" s="67"/>
      <c r="B8178" s="67" t="s">
        <v>490</v>
      </c>
      <c r="C8178" s="67">
        <v>8</v>
      </c>
      <c r="D8178" s="67"/>
      <c r="E8178" s="67">
        <v>2.46</v>
      </c>
      <c r="F8178" s="67"/>
      <c r="G8178" s="600">
        <f>2.95-1.025</f>
        <v>1.925</v>
      </c>
      <c r="H8178" s="600">
        <f t="shared" si="472"/>
        <v>37.884</v>
      </c>
      <c r="I8178" s="598"/>
    </row>
    <row r="8179" spans="1:9">
      <c r="A8179" s="67"/>
      <c r="B8179" s="67" t="s">
        <v>491</v>
      </c>
      <c r="C8179" s="67">
        <v>2</v>
      </c>
      <c r="D8179" s="67"/>
      <c r="E8179" s="67">
        <v>1.0349999999999999</v>
      </c>
      <c r="F8179" s="67"/>
      <c r="G8179" s="600">
        <f>2.1-1.24</f>
        <v>0.86</v>
      </c>
      <c r="H8179" s="600">
        <f t="shared" si="472"/>
        <v>1.7802</v>
      </c>
      <c r="I8179" s="598"/>
    </row>
    <row r="8180" spans="1:9">
      <c r="A8180" s="67"/>
      <c r="B8180" s="67" t="s">
        <v>492</v>
      </c>
      <c r="C8180" s="67">
        <v>4</v>
      </c>
      <c r="D8180" s="67"/>
      <c r="E8180" s="67">
        <v>3.23</v>
      </c>
      <c r="F8180" s="67"/>
      <c r="G8180" s="600">
        <f>2.1-0.81</f>
        <v>1.29</v>
      </c>
      <c r="H8180" s="600">
        <f t="shared" si="472"/>
        <v>16.666799999999999</v>
      </c>
      <c r="I8180" s="598"/>
    </row>
    <row r="8181" spans="1:9">
      <c r="A8181" s="67"/>
      <c r="B8181" s="67" t="s">
        <v>493</v>
      </c>
      <c r="C8181" s="67">
        <v>2</v>
      </c>
      <c r="D8181" s="67"/>
      <c r="E8181" s="67">
        <v>0.98499999999999999</v>
      </c>
      <c r="F8181" s="67"/>
      <c r="G8181" s="600">
        <f>2.1-1.24</f>
        <v>0.86</v>
      </c>
      <c r="H8181" s="600">
        <f t="shared" si="472"/>
        <v>1.6941999999999999</v>
      </c>
      <c r="I8181" s="598"/>
    </row>
    <row r="8182" spans="1:9">
      <c r="A8182" s="67"/>
      <c r="B8182" s="67" t="s">
        <v>494</v>
      </c>
      <c r="C8182" s="67">
        <v>2</v>
      </c>
      <c r="D8182" s="67"/>
      <c r="E8182" s="67">
        <v>1.085</v>
      </c>
      <c r="F8182" s="67"/>
      <c r="G8182" s="600">
        <f>2.1-1.24</f>
        <v>0.86</v>
      </c>
      <c r="H8182" s="600">
        <f t="shared" si="472"/>
        <v>1.8662000000000001</v>
      </c>
      <c r="I8182" s="598"/>
    </row>
    <row r="8183" spans="1:9">
      <c r="A8183" s="67"/>
      <c r="B8183" s="67" t="s">
        <v>495</v>
      </c>
      <c r="C8183" s="67">
        <v>2</v>
      </c>
      <c r="D8183" s="67"/>
      <c r="E8183" s="67">
        <v>1</v>
      </c>
      <c r="F8183" s="67"/>
      <c r="G8183" s="600">
        <f>2.1-1.24</f>
        <v>0.86</v>
      </c>
      <c r="H8183" s="600">
        <f t="shared" si="472"/>
        <v>1.72</v>
      </c>
      <c r="I8183" s="598"/>
    </row>
    <row r="8184" spans="1:9">
      <c r="A8184" s="67"/>
      <c r="B8184" s="67"/>
      <c r="C8184" s="67"/>
      <c r="D8184" s="67"/>
      <c r="E8184" s="67"/>
      <c r="F8184" s="67"/>
      <c r="G8184" s="600"/>
      <c r="H8184" s="600">
        <f>SUM(H8167:H8183)</f>
        <v>171.00480999999999</v>
      </c>
      <c r="I8184" s="598"/>
    </row>
    <row r="8185" spans="1:9">
      <c r="A8185" s="67"/>
      <c r="B8185" s="67" t="s">
        <v>496</v>
      </c>
      <c r="C8185" s="67"/>
      <c r="D8185" s="67"/>
      <c r="E8185" s="67"/>
      <c r="F8185" s="67"/>
      <c r="G8185" s="600"/>
      <c r="H8185" s="600"/>
      <c r="I8185" s="598"/>
    </row>
    <row r="8186" spans="1:9">
      <c r="A8186" s="67"/>
      <c r="B8186" s="67" t="s">
        <v>497</v>
      </c>
      <c r="C8186" s="685">
        <v>1</v>
      </c>
      <c r="D8186" s="685"/>
      <c r="E8186" s="685">
        <v>3.22</v>
      </c>
      <c r="F8186" s="67"/>
      <c r="G8186" s="600"/>
      <c r="H8186" s="600">
        <f>+PRODUCT(C8186:G8186)</f>
        <v>3.22</v>
      </c>
      <c r="I8186" s="598"/>
    </row>
    <row r="8187" spans="1:9">
      <c r="A8187" s="67"/>
      <c r="B8187" s="67"/>
      <c r="C8187" s="685"/>
      <c r="D8187" s="685"/>
      <c r="E8187" s="685"/>
      <c r="F8187" s="67"/>
      <c r="G8187" s="600"/>
      <c r="H8187" s="600"/>
      <c r="I8187" s="598"/>
    </row>
    <row r="8188" spans="1:9">
      <c r="A8188" s="67"/>
      <c r="B8188" s="67" t="s">
        <v>498</v>
      </c>
      <c r="C8188" s="685"/>
      <c r="D8188" s="685"/>
      <c r="E8188" s="685"/>
      <c r="F8188" s="67"/>
      <c r="G8188" s="600"/>
      <c r="H8188" s="600"/>
      <c r="I8188" s="598"/>
    </row>
    <row r="8189" spans="1:9">
      <c r="A8189" s="67"/>
      <c r="B8189" s="67" t="s">
        <v>499</v>
      </c>
      <c r="C8189" s="67">
        <v>1</v>
      </c>
      <c r="D8189" s="67"/>
      <c r="E8189" s="67">
        <v>1.08</v>
      </c>
      <c r="F8189" s="67"/>
      <c r="G8189" s="600">
        <f>2.95-0.165</f>
        <v>2.7850000000000001</v>
      </c>
      <c r="H8189" s="600">
        <f t="shared" ref="H8189:H8194" si="473">+PRODUCT(C8189:G8189)</f>
        <v>3.0078</v>
      </c>
      <c r="I8189" s="598"/>
    </row>
    <row r="8190" spans="1:9">
      <c r="A8190" s="67"/>
      <c r="B8190" s="67" t="s">
        <v>500</v>
      </c>
      <c r="C8190" s="67">
        <v>6</v>
      </c>
      <c r="D8190" s="67"/>
      <c r="E8190" s="67">
        <v>0.45</v>
      </c>
      <c r="F8190" s="67"/>
      <c r="G8190" s="600">
        <f>2.95-0.165</f>
        <v>2.7850000000000001</v>
      </c>
      <c r="H8190" s="600">
        <f t="shared" si="473"/>
        <v>7.5194999999999999</v>
      </c>
      <c r="I8190" s="598"/>
    </row>
    <row r="8191" spans="1:9">
      <c r="A8191" s="67"/>
      <c r="B8191" s="67" t="s">
        <v>501</v>
      </c>
      <c r="C8191" s="67">
        <v>1</v>
      </c>
      <c r="D8191" s="67"/>
      <c r="E8191" s="67">
        <v>4.3470000000000004</v>
      </c>
      <c r="F8191" s="67"/>
      <c r="G8191" s="600">
        <f>+AVERAGE(0.796+(1.617+0.761))</f>
        <v>3.1739999999999999</v>
      </c>
      <c r="H8191" s="600">
        <f t="shared" si="473"/>
        <v>13.797378</v>
      </c>
      <c r="I8191" s="598"/>
    </row>
    <row r="8192" spans="1:9">
      <c r="A8192" s="67"/>
      <c r="B8192" s="67" t="s">
        <v>502</v>
      </c>
      <c r="C8192" s="67">
        <v>1</v>
      </c>
      <c r="D8192" s="67"/>
      <c r="E8192" s="67">
        <v>1.5</v>
      </c>
      <c r="F8192" s="67"/>
      <c r="G8192" s="600">
        <f>+AVEDEV(0.451,0.1)</f>
        <v>0.17549999999999999</v>
      </c>
      <c r="H8192" s="600">
        <f t="shared" si="473"/>
        <v>0.26324999999999998</v>
      </c>
      <c r="I8192" s="598"/>
    </row>
    <row r="8193" spans="1:9">
      <c r="A8193" s="67"/>
      <c r="B8193" s="67" t="s">
        <v>503</v>
      </c>
      <c r="C8193" s="67">
        <v>1</v>
      </c>
      <c r="D8193" s="67"/>
      <c r="E8193" s="67">
        <v>1.7</v>
      </c>
      <c r="F8193" s="67"/>
      <c r="G8193" s="600">
        <f>+AVERAGE(0.578)</f>
        <v>0.57799999999999996</v>
      </c>
      <c r="H8193" s="600">
        <f t="shared" si="473"/>
        <v>0.98260000000000003</v>
      </c>
      <c r="I8193" s="598"/>
    </row>
    <row r="8194" spans="1:9">
      <c r="A8194" s="67"/>
      <c r="B8194" s="67" t="s">
        <v>504</v>
      </c>
      <c r="C8194" s="67">
        <v>1</v>
      </c>
      <c r="D8194" s="67"/>
      <c r="E8194" s="67">
        <v>3.4929999999999999</v>
      </c>
      <c r="F8194" s="67"/>
      <c r="G8194" s="600">
        <f>+AVERAGE(1.325,0.582)</f>
        <v>0.95350000000000001</v>
      </c>
      <c r="H8194" s="600">
        <f t="shared" si="473"/>
        <v>3.3305755000000001</v>
      </c>
      <c r="I8194" s="598"/>
    </row>
    <row r="8195" spans="1:9">
      <c r="A8195" s="67"/>
      <c r="B8195" s="67"/>
      <c r="C8195" s="67"/>
      <c r="D8195" s="67"/>
      <c r="E8195" s="600"/>
      <c r="F8195" s="67"/>
      <c r="G8195" s="600"/>
      <c r="H8195" s="602">
        <f>SUM(H8189:H8194)</f>
        <v>28.901103500000001</v>
      </c>
    </row>
    <row r="8196" spans="1:9">
      <c r="A8196" s="67"/>
      <c r="B8196" s="67"/>
      <c r="C8196" s="67"/>
      <c r="D8196" s="67"/>
      <c r="E8196" s="600"/>
      <c r="F8196" s="67"/>
      <c r="G8196" s="600"/>
      <c r="H8196" s="600"/>
    </row>
    <row r="8197" spans="1:9">
      <c r="A8197" s="67"/>
      <c r="B8197" s="67" t="s">
        <v>505</v>
      </c>
      <c r="C8197" s="67">
        <v>1</v>
      </c>
      <c r="D8197" s="67"/>
      <c r="E8197" s="600">
        <v>4.3070000000000004</v>
      </c>
      <c r="F8197" s="67"/>
      <c r="G8197" s="600">
        <v>1.9350000000000001</v>
      </c>
      <c r="H8197" s="600">
        <f>+PRODUCT(C8197:G8197)</f>
        <v>8.3340449999999997</v>
      </c>
    </row>
    <row r="8198" spans="1:9">
      <c r="A8198" s="67"/>
      <c r="B8198" s="67" t="s">
        <v>492</v>
      </c>
      <c r="C8198" s="67">
        <v>4</v>
      </c>
      <c r="D8198" s="67"/>
      <c r="E8198" s="600">
        <v>3.23</v>
      </c>
      <c r="F8198" s="67"/>
      <c r="G8198" s="600">
        <v>1.29</v>
      </c>
      <c r="H8198" s="600">
        <f>+PRODUCT(C8198:G8198)</f>
        <v>16.666799999999999</v>
      </c>
    </row>
    <row r="8199" spans="1:9">
      <c r="A8199" s="67"/>
      <c r="B8199" s="67"/>
      <c r="C8199" s="67"/>
      <c r="D8199" s="67"/>
      <c r="E8199" s="600"/>
      <c r="F8199" s="67"/>
      <c r="G8199" s="600"/>
      <c r="H8199" s="602">
        <f>SUM(H8197:H8198)</f>
        <v>25.000845000000002</v>
      </c>
    </row>
    <row r="8200" spans="1:9">
      <c r="A8200" s="67"/>
      <c r="B8200" s="67"/>
      <c r="C8200" s="67"/>
      <c r="D8200" s="67"/>
      <c r="E8200" s="600"/>
      <c r="F8200" s="67"/>
      <c r="G8200" s="600"/>
      <c r="H8200" s="600"/>
    </row>
    <row r="8201" spans="1:9">
      <c r="A8201" s="67"/>
      <c r="B8201" s="67"/>
      <c r="C8201" s="67"/>
      <c r="D8201" s="67"/>
      <c r="E8201" s="600"/>
      <c r="F8201" s="67"/>
      <c r="G8201" s="600"/>
      <c r="H8201" s="600"/>
    </row>
    <row r="8202" spans="1:9">
      <c r="A8202" s="67"/>
      <c r="B8202" s="67"/>
      <c r="C8202" s="67"/>
      <c r="D8202" s="67"/>
      <c r="E8202" s="600"/>
      <c r="F8202" s="67"/>
      <c r="G8202" s="600"/>
      <c r="H8202" s="600"/>
    </row>
    <row r="8203" spans="1:9">
      <c r="A8203" s="67"/>
      <c r="B8203" s="67"/>
      <c r="C8203" s="67"/>
      <c r="D8203" s="67"/>
      <c r="E8203" s="600"/>
      <c r="F8203" s="67"/>
      <c r="G8203" s="600"/>
      <c r="H8203" s="600"/>
    </row>
    <row r="8204" spans="1:9">
      <c r="A8204" s="67"/>
      <c r="B8204" s="67"/>
      <c r="C8204" s="67"/>
      <c r="D8204" s="67"/>
      <c r="E8204" s="600"/>
      <c r="F8204" s="67"/>
      <c r="G8204" s="600"/>
      <c r="H8204" s="600"/>
    </row>
    <row r="8205" spans="1:9">
      <c r="A8205" s="67"/>
      <c r="B8205" s="67"/>
      <c r="C8205" s="67"/>
      <c r="D8205" s="67"/>
      <c r="E8205" s="600"/>
      <c r="F8205" s="67"/>
      <c r="G8205" s="600"/>
      <c r="H8205" s="600"/>
    </row>
    <row r="8206" spans="1:9">
      <c r="A8206" s="67"/>
      <c r="B8206" s="67" t="s">
        <v>506</v>
      </c>
      <c r="C8206" s="67"/>
      <c r="D8206" s="67"/>
      <c r="E8206" s="67"/>
      <c r="F8206" s="67"/>
      <c r="G8206" s="600"/>
      <c r="H8206" s="67"/>
      <c r="I8206" s="598"/>
    </row>
    <row r="8207" spans="1:9">
      <c r="A8207" s="67"/>
      <c r="B8207" s="601" t="s">
        <v>507</v>
      </c>
      <c r="C8207" s="67"/>
      <c r="D8207" s="67"/>
      <c r="E8207" s="67"/>
      <c r="F8207" s="67"/>
      <c r="G8207" s="600"/>
      <c r="H8207" s="67"/>
      <c r="I8207" s="598"/>
    </row>
    <row r="8208" spans="1:9">
      <c r="A8208" s="67"/>
      <c r="B8208" s="601" t="s">
        <v>11</v>
      </c>
      <c r="C8208" s="67"/>
      <c r="D8208" s="67"/>
      <c r="E8208" s="67"/>
      <c r="F8208" s="67"/>
      <c r="G8208" s="600"/>
      <c r="H8208" s="67"/>
      <c r="I8208" s="598"/>
    </row>
    <row r="8209" spans="1:9">
      <c r="A8209" s="67"/>
      <c r="B8209" s="67" t="s">
        <v>508</v>
      </c>
      <c r="C8209" s="67">
        <v>2</v>
      </c>
      <c r="D8209" s="67"/>
      <c r="E8209" s="67">
        <v>1.5</v>
      </c>
      <c r="F8209" s="67"/>
      <c r="G8209" s="600">
        <v>2.1</v>
      </c>
      <c r="H8209" s="600">
        <f t="shared" ref="H8209:H8274" si="474">+PRODUCT(C8209:G8209)</f>
        <v>6.3</v>
      </c>
      <c r="I8209" s="598"/>
    </row>
    <row r="8210" spans="1:9">
      <c r="A8210" s="67"/>
      <c r="B8210" s="601" t="s">
        <v>18</v>
      </c>
      <c r="C8210" s="67"/>
      <c r="D8210" s="67"/>
      <c r="E8210" s="67"/>
      <c r="F8210" s="67"/>
      <c r="G8210" s="600"/>
      <c r="H8210" s="600"/>
      <c r="I8210" s="598"/>
    </row>
    <row r="8211" spans="1:9">
      <c r="A8211" s="67"/>
      <c r="B8211" s="67" t="s">
        <v>508</v>
      </c>
      <c r="C8211" s="67">
        <v>2</v>
      </c>
      <c r="D8211" s="67"/>
      <c r="E8211" s="67">
        <v>1.5</v>
      </c>
      <c r="F8211" s="67"/>
      <c r="G8211" s="600">
        <v>2.1</v>
      </c>
      <c r="H8211" s="600">
        <f t="shared" si="474"/>
        <v>6.3</v>
      </c>
      <c r="I8211" s="598"/>
    </row>
    <row r="8212" spans="1:9">
      <c r="A8212" s="67"/>
      <c r="B8212" s="601" t="s">
        <v>20</v>
      </c>
      <c r="C8212" s="67"/>
      <c r="D8212" s="67"/>
      <c r="E8212" s="67"/>
      <c r="F8212" s="67"/>
      <c r="G8212" s="600"/>
      <c r="H8212" s="600"/>
      <c r="I8212" s="598"/>
    </row>
    <row r="8213" spans="1:9">
      <c r="A8213" s="67"/>
      <c r="B8213" s="67" t="s">
        <v>508</v>
      </c>
      <c r="C8213" s="67">
        <v>2</v>
      </c>
      <c r="D8213" s="67"/>
      <c r="E8213" s="67">
        <v>1.5</v>
      </c>
      <c r="F8213" s="67"/>
      <c r="G8213" s="600">
        <v>2.1</v>
      </c>
      <c r="H8213" s="600">
        <f t="shared" si="474"/>
        <v>6.3</v>
      </c>
      <c r="I8213" s="598"/>
    </row>
    <row r="8214" spans="1:9">
      <c r="A8214" s="67"/>
      <c r="B8214" s="601" t="s">
        <v>22</v>
      </c>
      <c r="C8214" s="67"/>
      <c r="D8214" s="67"/>
      <c r="E8214" s="67"/>
      <c r="F8214" s="67"/>
      <c r="G8214" s="600"/>
      <c r="H8214" s="600"/>
      <c r="I8214" s="598"/>
    </row>
    <row r="8215" spans="1:9">
      <c r="A8215" s="67"/>
      <c r="B8215" s="67" t="s">
        <v>508</v>
      </c>
      <c r="C8215" s="67">
        <v>2</v>
      </c>
      <c r="D8215" s="67"/>
      <c r="E8215" s="67">
        <v>1.5</v>
      </c>
      <c r="F8215" s="67"/>
      <c r="G8215" s="600">
        <v>2.1</v>
      </c>
      <c r="H8215" s="600">
        <f t="shared" si="474"/>
        <v>6.3</v>
      </c>
      <c r="I8215" s="598"/>
    </row>
    <row r="8216" spans="1:9">
      <c r="A8216" s="67"/>
      <c r="B8216" s="67" t="s">
        <v>509</v>
      </c>
      <c r="C8216" s="67"/>
      <c r="D8216" s="67"/>
      <c r="E8216" s="67"/>
      <c r="F8216" s="67"/>
      <c r="G8216" s="600"/>
      <c r="H8216" s="600"/>
      <c r="I8216" s="598"/>
    </row>
    <row r="8217" spans="1:9">
      <c r="A8217" s="67"/>
      <c r="B8217" s="67" t="s">
        <v>508</v>
      </c>
      <c r="C8217" s="67">
        <v>1</v>
      </c>
      <c r="D8217" s="67"/>
      <c r="E8217" s="67">
        <v>1.5</v>
      </c>
      <c r="F8217" s="67"/>
      <c r="G8217" s="600">
        <v>2.1</v>
      </c>
      <c r="H8217" s="600">
        <f t="shared" si="474"/>
        <v>3.15</v>
      </c>
      <c r="I8217" s="598"/>
    </row>
    <row r="8218" spans="1:9">
      <c r="A8218" s="67"/>
      <c r="B8218" s="67"/>
      <c r="C8218" s="67"/>
      <c r="D8218" s="67"/>
      <c r="E8218" s="67"/>
      <c r="F8218" s="67"/>
      <c r="G8218" s="600"/>
      <c r="H8218" s="600">
        <f>SUM(H8209:H8217)</f>
        <v>28.35</v>
      </c>
      <c r="I8218" s="598"/>
    </row>
    <row r="8219" spans="1:9">
      <c r="A8219" s="67"/>
      <c r="B8219" s="67" t="s">
        <v>510</v>
      </c>
      <c r="C8219" s="67"/>
      <c r="D8219" s="67"/>
      <c r="E8219" s="67"/>
      <c r="F8219" s="67"/>
      <c r="G8219" s="600"/>
      <c r="H8219" s="600"/>
      <c r="I8219" s="598"/>
    </row>
    <row r="8220" spans="1:9">
      <c r="A8220" s="67"/>
      <c r="B8220" s="67" t="s">
        <v>511</v>
      </c>
      <c r="C8220" s="67">
        <v>1</v>
      </c>
      <c r="D8220" s="67"/>
      <c r="E8220" s="67">
        <v>2.4</v>
      </c>
      <c r="F8220" s="67"/>
      <c r="G8220" s="600">
        <v>2.1</v>
      </c>
      <c r="H8220" s="600">
        <f t="shared" si="474"/>
        <v>5.04</v>
      </c>
      <c r="I8220" s="598"/>
    </row>
    <row r="8221" spans="1:9">
      <c r="A8221" s="67"/>
      <c r="B8221" s="601" t="s">
        <v>18</v>
      </c>
      <c r="C8221" s="67"/>
      <c r="D8221" s="67"/>
      <c r="E8221" s="67"/>
      <c r="F8221" s="67"/>
      <c r="G8221" s="600"/>
      <c r="H8221" s="600"/>
      <c r="I8221" s="598"/>
    </row>
    <row r="8222" spans="1:9">
      <c r="A8222" s="67"/>
      <c r="B8222" s="67" t="s">
        <v>511</v>
      </c>
      <c r="C8222" s="67">
        <v>1</v>
      </c>
      <c r="D8222" s="67"/>
      <c r="E8222" s="67">
        <v>2.4</v>
      </c>
      <c r="F8222" s="67"/>
      <c r="G8222" s="600">
        <v>2.1</v>
      </c>
      <c r="H8222" s="600">
        <f t="shared" si="474"/>
        <v>5.04</v>
      </c>
      <c r="I8222" s="598"/>
    </row>
    <row r="8223" spans="1:9">
      <c r="A8223" s="67"/>
      <c r="B8223" s="601" t="s">
        <v>20</v>
      </c>
      <c r="C8223" s="67"/>
      <c r="D8223" s="67"/>
      <c r="E8223" s="67"/>
      <c r="F8223" s="67"/>
      <c r="G8223" s="600"/>
      <c r="H8223" s="600"/>
      <c r="I8223" s="598"/>
    </row>
    <row r="8224" spans="1:9">
      <c r="A8224" s="67"/>
      <c r="B8224" s="601"/>
      <c r="C8224" s="67"/>
      <c r="D8224" s="67"/>
      <c r="E8224" s="67"/>
      <c r="F8224" s="67"/>
      <c r="G8224" s="600"/>
      <c r="H8224" s="600"/>
      <c r="I8224" s="598"/>
    </row>
    <row r="8225" spans="1:9">
      <c r="A8225" s="67"/>
      <c r="B8225" s="67" t="s">
        <v>510</v>
      </c>
      <c r="C8225" s="67"/>
      <c r="D8225" s="67"/>
      <c r="E8225" s="67"/>
      <c r="F8225" s="67"/>
      <c r="G8225" s="600"/>
      <c r="H8225" s="600"/>
      <c r="I8225" s="598"/>
    </row>
    <row r="8226" spans="1:9">
      <c r="A8226" s="67"/>
      <c r="B8226" s="67" t="s">
        <v>512</v>
      </c>
      <c r="C8226" s="67">
        <v>13</v>
      </c>
      <c r="D8226" s="67"/>
      <c r="E8226" s="67">
        <v>0.9</v>
      </c>
      <c r="F8226" s="67"/>
      <c r="G8226" s="600">
        <v>2.1</v>
      </c>
      <c r="H8226" s="600">
        <f t="shared" si="474"/>
        <v>24.57</v>
      </c>
      <c r="I8226" s="598"/>
    </row>
    <row r="8227" spans="1:9">
      <c r="A8227" s="67"/>
      <c r="B8227" s="67" t="s">
        <v>513</v>
      </c>
      <c r="C8227" s="67">
        <v>12</v>
      </c>
      <c r="D8227" s="67"/>
      <c r="E8227" s="67">
        <v>0.75</v>
      </c>
      <c r="F8227" s="67"/>
      <c r="G8227" s="600">
        <v>2.1</v>
      </c>
      <c r="H8227" s="600">
        <f t="shared" si="474"/>
        <v>18.899999999999999</v>
      </c>
      <c r="I8227" s="598"/>
    </row>
    <row r="8228" spans="1:9">
      <c r="A8228" s="67"/>
      <c r="B8228" s="67" t="s">
        <v>514</v>
      </c>
      <c r="C8228" s="67">
        <v>2</v>
      </c>
      <c r="D8228" s="67"/>
      <c r="E8228" s="67">
        <v>0.52</v>
      </c>
      <c r="F8228" s="67"/>
      <c r="G8228" s="600">
        <v>1.5</v>
      </c>
      <c r="H8228" s="600">
        <f t="shared" si="474"/>
        <v>1.56</v>
      </c>
      <c r="I8228" s="598"/>
    </row>
    <row r="8229" spans="1:9">
      <c r="A8229" s="67"/>
      <c r="B8229" s="67" t="s">
        <v>515</v>
      </c>
      <c r="C8229" s="67">
        <v>4</v>
      </c>
      <c r="D8229" s="67"/>
      <c r="E8229" s="67">
        <v>0.6</v>
      </c>
      <c r="F8229" s="67"/>
      <c r="G8229" s="600">
        <v>2.1</v>
      </c>
      <c r="H8229" s="600">
        <f t="shared" si="474"/>
        <v>5.04</v>
      </c>
      <c r="I8229" s="598"/>
    </row>
    <row r="8230" spans="1:9">
      <c r="A8230" s="67"/>
      <c r="B8230" s="601" t="s">
        <v>18</v>
      </c>
      <c r="C8230" s="67"/>
      <c r="D8230" s="67"/>
      <c r="E8230" s="67"/>
      <c r="F8230" s="67"/>
      <c r="G8230" s="600"/>
      <c r="H8230" s="600"/>
      <c r="I8230" s="598"/>
    </row>
    <row r="8231" spans="1:9">
      <c r="A8231" s="67"/>
      <c r="B8231" s="67" t="s">
        <v>512</v>
      </c>
      <c r="C8231" s="67">
        <v>11</v>
      </c>
      <c r="D8231" s="67"/>
      <c r="E8231" s="67">
        <v>0.9</v>
      </c>
      <c r="F8231" s="67"/>
      <c r="G8231" s="600">
        <v>2.1</v>
      </c>
      <c r="H8231" s="600">
        <f t="shared" si="474"/>
        <v>20.79</v>
      </c>
      <c r="I8231" s="598"/>
    </row>
    <row r="8232" spans="1:9">
      <c r="A8232" s="67"/>
      <c r="B8232" s="67" t="s">
        <v>513</v>
      </c>
      <c r="C8232" s="67">
        <v>11</v>
      </c>
      <c r="D8232" s="67"/>
      <c r="E8232" s="67">
        <v>0.75</v>
      </c>
      <c r="F8232" s="67"/>
      <c r="G8232" s="600">
        <v>2.1</v>
      </c>
      <c r="H8232" s="600">
        <f t="shared" si="474"/>
        <v>17.324999999999999</v>
      </c>
      <c r="I8232" s="598"/>
    </row>
    <row r="8233" spans="1:9">
      <c r="A8233" s="67"/>
      <c r="B8233" s="67" t="s">
        <v>514</v>
      </c>
      <c r="C8233" s="67">
        <v>2</v>
      </c>
      <c r="D8233" s="67"/>
      <c r="E8233" s="67">
        <v>0.52</v>
      </c>
      <c r="F8233" s="67"/>
      <c r="G8233" s="600">
        <v>1.5</v>
      </c>
      <c r="H8233" s="600">
        <f t="shared" si="474"/>
        <v>1.56</v>
      </c>
      <c r="I8233" s="598"/>
    </row>
    <row r="8234" spans="1:9">
      <c r="A8234" s="67"/>
      <c r="B8234" s="67" t="s">
        <v>515</v>
      </c>
      <c r="C8234" s="67">
        <v>3</v>
      </c>
      <c r="D8234" s="67"/>
      <c r="E8234" s="67">
        <v>0.6</v>
      </c>
      <c r="F8234" s="67"/>
      <c r="G8234" s="600">
        <v>2.1</v>
      </c>
      <c r="H8234" s="600">
        <f t="shared" si="474"/>
        <v>3.78</v>
      </c>
      <c r="I8234" s="598"/>
    </row>
    <row r="8235" spans="1:9">
      <c r="A8235" s="67"/>
      <c r="B8235" s="601" t="s">
        <v>20</v>
      </c>
      <c r="C8235" s="67"/>
      <c r="D8235" s="67"/>
      <c r="E8235" s="67"/>
      <c r="F8235" s="67"/>
      <c r="G8235" s="600"/>
      <c r="H8235" s="600"/>
      <c r="I8235" s="598"/>
    </row>
    <row r="8236" spans="1:9">
      <c r="A8236" s="67"/>
      <c r="B8236" s="67" t="s">
        <v>512</v>
      </c>
      <c r="C8236" s="67">
        <v>11</v>
      </c>
      <c r="D8236" s="67"/>
      <c r="E8236" s="67">
        <v>0.9</v>
      </c>
      <c r="F8236" s="67"/>
      <c r="G8236" s="600">
        <v>2.1</v>
      </c>
      <c r="H8236" s="600">
        <f t="shared" si="474"/>
        <v>20.79</v>
      </c>
      <c r="I8236" s="598"/>
    </row>
    <row r="8237" spans="1:9">
      <c r="A8237" s="67"/>
      <c r="B8237" s="67" t="s">
        <v>513</v>
      </c>
      <c r="C8237" s="67">
        <v>11</v>
      </c>
      <c r="D8237" s="67"/>
      <c r="E8237" s="67">
        <v>0.75</v>
      </c>
      <c r="F8237" s="67"/>
      <c r="G8237" s="600">
        <v>2.1</v>
      </c>
      <c r="H8237" s="600">
        <f t="shared" si="474"/>
        <v>17.324999999999999</v>
      </c>
      <c r="I8237" s="598"/>
    </row>
    <row r="8238" spans="1:9">
      <c r="A8238" s="67"/>
      <c r="B8238" s="67" t="s">
        <v>514</v>
      </c>
      <c r="C8238" s="67">
        <v>2</v>
      </c>
      <c r="D8238" s="67"/>
      <c r="E8238" s="67">
        <v>0.52</v>
      </c>
      <c r="F8238" s="67"/>
      <c r="G8238" s="600">
        <v>1.5</v>
      </c>
      <c r="H8238" s="600">
        <f t="shared" si="474"/>
        <v>1.56</v>
      </c>
      <c r="I8238" s="598"/>
    </row>
    <row r="8239" spans="1:9">
      <c r="A8239" s="67"/>
      <c r="B8239" s="67" t="s">
        <v>515</v>
      </c>
      <c r="C8239" s="67">
        <v>3</v>
      </c>
      <c r="D8239" s="67"/>
      <c r="E8239" s="67">
        <v>0.6</v>
      </c>
      <c r="F8239" s="67"/>
      <c r="G8239" s="600">
        <v>2.1</v>
      </c>
      <c r="H8239" s="600">
        <f t="shared" si="474"/>
        <v>3.78</v>
      </c>
      <c r="I8239" s="598"/>
    </row>
    <row r="8240" spans="1:9">
      <c r="A8240" s="67"/>
      <c r="B8240" s="601" t="s">
        <v>22</v>
      </c>
      <c r="C8240" s="67"/>
      <c r="D8240" s="67"/>
      <c r="E8240" s="67"/>
      <c r="F8240" s="67"/>
      <c r="G8240" s="600"/>
      <c r="H8240" s="600"/>
      <c r="I8240" s="598"/>
    </row>
    <row r="8241" spans="1:9">
      <c r="A8241" s="67"/>
      <c r="B8241" s="67" t="s">
        <v>512</v>
      </c>
      <c r="C8241" s="67">
        <v>7</v>
      </c>
      <c r="D8241" s="67"/>
      <c r="E8241" s="67">
        <v>0.9</v>
      </c>
      <c r="F8241" s="67"/>
      <c r="G8241" s="600">
        <v>2.1</v>
      </c>
      <c r="H8241" s="600">
        <f t="shared" si="474"/>
        <v>13.23</v>
      </c>
      <c r="I8241" s="598"/>
    </row>
    <row r="8242" spans="1:9">
      <c r="A8242" s="67"/>
      <c r="B8242" s="67" t="s">
        <v>513</v>
      </c>
      <c r="C8242" s="67">
        <v>7</v>
      </c>
      <c r="D8242" s="67"/>
      <c r="E8242" s="67">
        <v>0.75</v>
      </c>
      <c r="F8242" s="67"/>
      <c r="G8242" s="600">
        <v>2.1</v>
      </c>
      <c r="H8242" s="600">
        <f t="shared" si="474"/>
        <v>11.025</v>
      </c>
      <c r="I8242" s="598"/>
    </row>
    <row r="8243" spans="1:9">
      <c r="A8243" s="67"/>
      <c r="B8243" s="67" t="s">
        <v>514</v>
      </c>
      <c r="C8243" s="67">
        <v>2</v>
      </c>
      <c r="D8243" s="67"/>
      <c r="E8243" s="67">
        <v>0.52</v>
      </c>
      <c r="F8243" s="67"/>
      <c r="G8243" s="600">
        <v>1.5</v>
      </c>
      <c r="H8243" s="600">
        <f t="shared" si="474"/>
        <v>1.56</v>
      </c>
      <c r="I8243" s="598"/>
    </row>
    <row r="8244" spans="1:9">
      <c r="A8244" s="67"/>
      <c r="B8244" s="67"/>
      <c r="C8244" s="67"/>
      <c r="D8244" s="67"/>
      <c r="E8244" s="67"/>
      <c r="F8244" s="67"/>
      <c r="G8244" s="600"/>
      <c r="H8244" s="602">
        <f>SUM(H8226:H8243)</f>
        <v>162.79499999999999</v>
      </c>
      <c r="I8244" s="598"/>
    </row>
    <row r="8245" spans="1:9">
      <c r="A8245" s="67"/>
      <c r="B8245" s="67" t="s">
        <v>510</v>
      </c>
      <c r="C8245" s="67"/>
      <c r="D8245" s="67"/>
      <c r="E8245" s="67"/>
      <c r="F8245" s="67"/>
      <c r="G8245" s="600"/>
      <c r="H8245" s="600"/>
      <c r="I8245" s="598"/>
    </row>
    <row r="8246" spans="1:9">
      <c r="A8246" s="67"/>
      <c r="B8246" s="67" t="s">
        <v>516</v>
      </c>
      <c r="C8246" s="67">
        <v>1</v>
      </c>
      <c r="D8246" s="67"/>
      <c r="E8246" s="67">
        <v>0.9</v>
      </c>
      <c r="F8246" s="67"/>
      <c r="G8246" s="600">
        <v>1.5049999999999999</v>
      </c>
      <c r="H8246" s="600">
        <f t="shared" si="474"/>
        <v>1.3545</v>
      </c>
      <c r="I8246" s="598"/>
    </row>
    <row r="8247" spans="1:9">
      <c r="A8247" s="67"/>
      <c r="B8247" s="601" t="s">
        <v>18</v>
      </c>
      <c r="C8247" s="67"/>
      <c r="D8247" s="67"/>
      <c r="E8247" s="67"/>
      <c r="F8247" s="67"/>
      <c r="G8247" s="600"/>
      <c r="H8247" s="600">
        <f t="shared" si="474"/>
        <v>0</v>
      </c>
      <c r="I8247" s="598"/>
    </row>
    <row r="8248" spans="1:9">
      <c r="A8248" s="67"/>
      <c r="B8248" s="67" t="s">
        <v>516</v>
      </c>
      <c r="C8248" s="67">
        <v>1</v>
      </c>
      <c r="D8248" s="67"/>
      <c r="E8248" s="67">
        <v>0.9</v>
      </c>
      <c r="F8248" s="67"/>
      <c r="G8248" s="600">
        <v>1.5049999999999999</v>
      </c>
      <c r="H8248" s="600">
        <f t="shared" si="474"/>
        <v>1.3545</v>
      </c>
      <c r="I8248" s="598"/>
    </row>
    <row r="8249" spans="1:9">
      <c r="A8249" s="67"/>
      <c r="B8249" s="601" t="s">
        <v>20</v>
      </c>
      <c r="C8249" s="67"/>
      <c r="D8249" s="67"/>
      <c r="E8249" s="67"/>
      <c r="F8249" s="67"/>
      <c r="G8249" s="600"/>
      <c r="H8249" s="600">
        <f t="shared" si="474"/>
        <v>0</v>
      </c>
      <c r="I8249" s="598"/>
    </row>
    <row r="8250" spans="1:9">
      <c r="A8250" s="67"/>
      <c r="B8250" s="67" t="s">
        <v>516</v>
      </c>
      <c r="C8250" s="67">
        <v>1</v>
      </c>
      <c r="D8250" s="67"/>
      <c r="E8250" s="67">
        <v>0.9</v>
      </c>
      <c r="F8250" s="67"/>
      <c r="G8250" s="600">
        <v>1.5049999999999999</v>
      </c>
      <c r="H8250" s="600">
        <f t="shared" si="474"/>
        <v>1.3545</v>
      </c>
      <c r="I8250" s="598"/>
    </row>
    <row r="8251" spans="1:9">
      <c r="A8251" s="67"/>
      <c r="B8251" s="601" t="s">
        <v>22</v>
      </c>
      <c r="C8251" s="67"/>
      <c r="D8251" s="67"/>
      <c r="E8251" s="67"/>
      <c r="F8251" s="67"/>
      <c r="G8251" s="600"/>
      <c r="H8251" s="600">
        <f t="shared" si="474"/>
        <v>0</v>
      </c>
      <c r="I8251" s="598"/>
    </row>
    <row r="8252" spans="1:9">
      <c r="A8252" s="67"/>
      <c r="B8252" s="67" t="s">
        <v>516</v>
      </c>
      <c r="C8252" s="67">
        <v>1</v>
      </c>
      <c r="D8252" s="67"/>
      <c r="E8252" s="67">
        <v>0.9</v>
      </c>
      <c r="F8252" s="67"/>
      <c r="G8252" s="600">
        <v>1.5049999999999999</v>
      </c>
      <c r="H8252" s="600">
        <f t="shared" si="474"/>
        <v>1.3545</v>
      </c>
      <c r="I8252" s="598"/>
    </row>
    <row r="8253" spans="1:9">
      <c r="A8253" s="67"/>
      <c r="B8253" s="67"/>
      <c r="C8253" s="67"/>
      <c r="D8253" s="67"/>
      <c r="E8253" s="67"/>
      <c r="F8253" s="67"/>
      <c r="G8253" s="600"/>
      <c r="H8253" s="602">
        <f>SUM(H8246:H8252)</f>
        <v>5.4180000000000001</v>
      </c>
      <c r="I8253" s="598"/>
    </row>
    <row r="8254" spans="1:9">
      <c r="A8254" s="67"/>
      <c r="B8254" s="67"/>
      <c r="C8254" s="67"/>
      <c r="D8254" s="67"/>
      <c r="E8254" s="67"/>
      <c r="F8254" s="67"/>
      <c r="G8254" s="600"/>
      <c r="H8254" s="600"/>
      <c r="I8254" s="598"/>
    </row>
    <row r="8255" spans="1:9">
      <c r="A8255" s="67"/>
      <c r="B8255" s="67"/>
      <c r="C8255" s="67"/>
      <c r="D8255" s="67"/>
      <c r="E8255" s="67"/>
      <c r="F8255" s="67"/>
      <c r="G8255" s="600"/>
      <c r="H8255" s="600"/>
      <c r="I8255" s="598"/>
    </row>
    <row r="8256" spans="1:9">
      <c r="A8256" s="67"/>
      <c r="B8256" s="601" t="s">
        <v>11</v>
      </c>
      <c r="C8256" s="67"/>
      <c r="D8256" s="67"/>
      <c r="E8256" s="67"/>
      <c r="F8256" s="67"/>
      <c r="G8256" s="600"/>
      <c r="H8256" s="600"/>
      <c r="I8256" s="598"/>
    </row>
    <row r="8257" spans="1:9">
      <c r="A8257" s="67"/>
      <c r="B8257" s="67" t="s">
        <v>517</v>
      </c>
      <c r="C8257" s="67">
        <v>7</v>
      </c>
      <c r="D8257" s="67"/>
      <c r="E8257" s="67">
        <v>0.6</v>
      </c>
      <c r="F8257" s="67"/>
      <c r="G8257" s="600">
        <v>1.29</v>
      </c>
      <c r="H8257" s="600">
        <f t="shared" si="474"/>
        <v>5.4180000000000001</v>
      </c>
      <c r="I8257" s="598"/>
    </row>
    <row r="8258" spans="1:9">
      <c r="A8258" s="67"/>
      <c r="B8258" s="601" t="s">
        <v>18</v>
      </c>
      <c r="C8258" s="67"/>
      <c r="D8258" s="67"/>
      <c r="E8258" s="67"/>
      <c r="F8258" s="67"/>
      <c r="G8258" s="600"/>
      <c r="H8258" s="600">
        <f t="shared" si="474"/>
        <v>0</v>
      </c>
      <c r="I8258" s="598"/>
    </row>
    <row r="8259" spans="1:9">
      <c r="A8259" s="67"/>
      <c r="B8259" s="67" t="s">
        <v>517</v>
      </c>
      <c r="C8259" s="67">
        <v>7</v>
      </c>
      <c r="D8259" s="67"/>
      <c r="E8259" s="67">
        <v>0.6</v>
      </c>
      <c r="F8259" s="67"/>
      <c r="G8259" s="600">
        <v>1.29</v>
      </c>
      <c r="H8259" s="600">
        <f t="shared" si="474"/>
        <v>5.4180000000000001</v>
      </c>
      <c r="I8259" s="598"/>
    </row>
    <row r="8260" spans="1:9">
      <c r="A8260" s="67"/>
      <c r="B8260" s="67"/>
      <c r="C8260" s="67"/>
      <c r="D8260" s="67"/>
      <c r="E8260" s="67"/>
      <c r="F8260" s="67"/>
      <c r="G8260" s="600"/>
      <c r="H8260" s="600">
        <f t="shared" si="474"/>
        <v>0</v>
      </c>
      <c r="I8260" s="598"/>
    </row>
    <row r="8261" spans="1:9">
      <c r="A8261" s="67"/>
      <c r="B8261" s="67" t="s">
        <v>517</v>
      </c>
      <c r="C8261" s="67">
        <v>7</v>
      </c>
      <c r="D8261" s="67"/>
      <c r="E8261" s="67">
        <v>0.6</v>
      </c>
      <c r="F8261" s="67"/>
      <c r="G8261" s="600">
        <v>1.29</v>
      </c>
      <c r="H8261" s="600">
        <f t="shared" si="474"/>
        <v>5.4180000000000001</v>
      </c>
      <c r="I8261" s="598"/>
    </row>
    <row r="8262" spans="1:9">
      <c r="A8262" s="67"/>
      <c r="B8262" s="67" t="s">
        <v>517</v>
      </c>
      <c r="C8262" s="67">
        <v>3</v>
      </c>
      <c r="D8262" s="67"/>
      <c r="E8262" s="67">
        <v>0.6</v>
      </c>
      <c r="F8262" s="67"/>
      <c r="G8262" s="600">
        <v>1.29</v>
      </c>
      <c r="H8262" s="600">
        <f t="shared" si="474"/>
        <v>2.3220000000000001</v>
      </c>
      <c r="I8262" s="598"/>
    </row>
    <row r="8263" spans="1:9">
      <c r="A8263" s="67"/>
      <c r="B8263" s="67"/>
      <c r="C8263" s="67"/>
      <c r="D8263" s="67"/>
      <c r="E8263" s="67"/>
      <c r="F8263" s="67"/>
      <c r="G8263" s="600"/>
      <c r="H8263" s="600">
        <f>SUM(H8257:H8262)</f>
        <v>18.576000000000001</v>
      </c>
      <c r="I8263" s="598"/>
    </row>
    <row r="8264" spans="1:9">
      <c r="A8264" s="67"/>
      <c r="B8264" s="67"/>
      <c r="C8264" s="67"/>
      <c r="D8264" s="67"/>
      <c r="E8264" s="67"/>
      <c r="F8264" s="67"/>
      <c r="G8264" s="600"/>
      <c r="H8264" s="600"/>
      <c r="I8264" s="598"/>
    </row>
    <row r="8265" spans="1:9">
      <c r="A8265" s="67"/>
      <c r="B8265" s="667" t="s">
        <v>518</v>
      </c>
      <c r="C8265" s="667">
        <v>12</v>
      </c>
      <c r="D8265" s="685"/>
      <c r="E8265" s="67">
        <v>0.86499999999999999</v>
      </c>
      <c r="F8265" s="67"/>
      <c r="G8265" s="600">
        <v>1.29</v>
      </c>
      <c r="H8265" s="600">
        <f t="shared" si="474"/>
        <v>13.3902</v>
      </c>
      <c r="I8265" s="598"/>
    </row>
    <row r="8266" spans="1:9">
      <c r="A8266" s="67"/>
      <c r="B8266" s="695" t="s">
        <v>18</v>
      </c>
      <c r="C8266" s="667"/>
      <c r="D8266" s="67"/>
      <c r="E8266" s="67"/>
      <c r="F8266" s="67"/>
      <c r="G8266" s="600"/>
      <c r="H8266" s="600">
        <f t="shared" si="474"/>
        <v>0</v>
      </c>
      <c r="I8266" s="598"/>
    </row>
    <row r="8267" spans="1:9">
      <c r="A8267" s="67"/>
      <c r="B8267" s="667" t="s">
        <v>518</v>
      </c>
      <c r="C8267" s="667">
        <v>12</v>
      </c>
      <c r="D8267" s="685"/>
      <c r="E8267" s="67">
        <v>0.86499999999999999</v>
      </c>
      <c r="F8267" s="67"/>
      <c r="G8267" s="600">
        <v>1.29</v>
      </c>
      <c r="H8267" s="600">
        <f t="shared" si="474"/>
        <v>13.3902</v>
      </c>
      <c r="I8267" s="598"/>
    </row>
    <row r="8268" spans="1:9">
      <c r="A8268" s="67"/>
      <c r="B8268" s="667" t="s">
        <v>20</v>
      </c>
      <c r="C8268" s="667"/>
      <c r="D8268" s="685"/>
      <c r="E8268" s="67"/>
      <c r="F8268" s="67"/>
      <c r="G8268" s="600"/>
      <c r="H8268" s="600">
        <f t="shared" si="474"/>
        <v>0</v>
      </c>
      <c r="I8268" s="598"/>
    </row>
    <row r="8269" spans="1:9">
      <c r="A8269" s="67"/>
      <c r="B8269" s="667" t="s">
        <v>518</v>
      </c>
      <c r="C8269" s="667">
        <v>12</v>
      </c>
      <c r="D8269" s="685"/>
      <c r="E8269" s="67">
        <v>0.86499999999999999</v>
      </c>
      <c r="F8269" s="67"/>
      <c r="G8269" s="600">
        <v>1.29</v>
      </c>
      <c r="H8269" s="600">
        <f t="shared" si="474"/>
        <v>13.3902</v>
      </c>
      <c r="I8269" s="598"/>
    </row>
    <row r="8270" spans="1:9">
      <c r="A8270" s="67"/>
      <c r="B8270" s="667" t="s">
        <v>518</v>
      </c>
      <c r="C8270" s="667">
        <v>12</v>
      </c>
      <c r="D8270" s="685"/>
      <c r="E8270" s="67">
        <v>0.86499999999999999</v>
      </c>
      <c r="F8270" s="67"/>
      <c r="G8270" s="600">
        <v>1.29</v>
      </c>
      <c r="H8270" s="600">
        <f t="shared" si="474"/>
        <v>13.3902</v>
      </c>
      <c r="I8270" s="598"/>
    </row>
    <row r="8271" spans="1:9">
      <c r="A8271" s="67"/>
      <c r="B8271" s="667"/>
      <c r="C8271" s="667"/>
      <c r="D8271" s="685"/>
      <c r="E8271" s="67"/>
      <c r="F8271" s="67"/>
      <c r="G8271" s="600"/>
      <c r="H8271" s="600">
        <f t="shared" si="474"/>
        <v>0</v>
      </c>
      <c r="I8271" s="598"/>
    </row>
    <row r="8272" spans="1:9">
      <c r="A8272" s="67"/>
      <c r="B8272" s="667"/>
      <c r="C8272" s="667"/>
      <c r="D8272" s="685"/>
      <c r="E8272" s="67"/>
      <c r="F8272" s="67"/>
      <c r="G8272" s="600"/>
      <c r="H8272" s="600">
        <f>SUM(H8265:H8271)</f>
        <v>53.5608</v>
      </c>
      <c r="I8272" s="598"/>
    </row>
    <row r="8273" spans="1:9">
      <c r="A8273" s="67"/>
      <c r="B8273" s="667" t="s">
        <v>11</v>
      </c>
      <c r="C8273" s="667"/>
      <c r="D8273" s="685"/>
      <c r="E8273" s="67"/>
      <c r="F8273" s="67"/>
      <c r="G8273" s="600"/>
      <c r="I8273" s="598"/>
    </row>
    <row r="8274" spans="1:9">
      <c r="A8274" s="67"/>
      <c r="B8274" s="67" t="s">
        <v>519</v>
      </c>
      <c r="C8274" s="67">
        <v>15</v>
      </c>
      <c r="D8274" s="67"/>
      <c r="E8274" s="67">
        <v>0.6</v>
      </c>
      <c r="F8274" s="67"/>
      <c r="G8274" s="600">
        <v>0.7</v>
      </c>
      <c r="H8274" s="600">
        <f t="shared" si="474"/>
        <v>6.3</v>
      </c>
      <c r="I8274" s="598"/>
    </row>
    <row r="8275" spans="1:9">
      <c r="A8275" s="67"/>
      <c r="B8275" s="67" t="s">
        <v>520</v>
      </c>
      <c r="C8275" s="67">
        <v>6</v>
      </c>
      <c r="D8275" s="67"/>
      <c r="E8275" s="67">
        <v>0.81399999999999995</v>
      </c>
      <c r="F8275" s="67"/>
      <c r="G8275" s="600">
        <v>0.7</v>
      </c>
      <c r="H8275" s="600">
        <f t="shared" ref="H8275:H8338" si="475">+PRODUCT(C8275:G8275)</f>
        <v>3.4188000000000001</v>
      </c>
      <c r="I8275" s="598"/>
    </row>
    <row r="8276" spans="1:9">
      <c r="A8276" s="67"/>
      <c r="B8276" s="67" t="s">
        <v>521</v>
      </c>
      <c r="C8276" s="67">
        <v>1</v>
      </c>
      <c r="D8276" s="67"/>
      <c r="E8276" s="67">
        <v>0.76300000000000001</v>
      </c>
      <c r="F8276" s="67"/>
      <c r="G8276" s="600">
        <v>0.7</v>
      </c>
      <c r="H8276" s="600">
        <f t="shared" si="475"/>
        <v>0.53410000000000002</v>
      </c>
      <c r="I8276" s="598"/>
    </row>
    <row r="8277" spans="1:9">
      <c r="A8277" s="67"/>
      <c r="B8277" s="67" t="s">
        <v>522</v>
      </c>
      <c r="C8277" s="67">
        <v>2</v>
      </c>
      <c r="D8277" s="67"/>
      <c r="E8277" s="67">
        <v>0.9</v>
      </c>
      <c r="F8277" s="67"/>
      <c r="G8277" s="600">
        <v>0.7</v>
      </c>
      <c r="H8277" s="600">
        <f t="shared" si="475"/>
        <v>1.26</v>
      </c>
      <c r="I8277" s="598"/>
    </row>
    <row r="8278" spans="1:9">
      <c r="A8278" s="67"/>
      <c r="B8278" s="67" t="s">
        <v>523</v>
      </c>
      <c r="C8278" s="67">
        <v>1</v>
      </c>
      <c r="D8278" s="67"/>
      <c r="E8278" s="67">
        <v>2.4</v>
      </c>
      <c r="F8278" s="67"/>
      <c r="G8278" s="600">
        <v>0.65</v>
      </c>
      <c r="H8278" s="600">
        <f t="shared" si="475"/>
        <v>1.56</v>
      </c>
      <c r="I8278" s="598"/>
    </row>
    <row r="8279" spans="1:9">
      <c r="A8279" s="67"/>
      <c r="B8279" s="601" t="s">
        <v>18</v>
      </c>
      <c r="C8279" s="67"/>
      <c r="D8279" s="67"/>
      <c r="E8279" s="67"/>
      <c r="F8279" s="67"/>
      <c r="G8279" s="600"/>
      <c r="H8279" s="600">
        <f t="shared" si="475"/>
        <v>0</v>
      </c>
      <c r="I8279" s="598"/>
    </row>
    <row r="8280" spans="1:9">
      <c r="A8280" s="67"/>
      <c r="B8280" s="67" t="s">
        <v>519</v>
      </c>
      <c r="C8280" s="67">
        <v>15</v>
      </c>
      <c r="D8280" s="67"/>
      <c r="E8280" s="67">
        <v>0.6</v>
      </c>
      <c r="F8280" s="67"/>
      <c r="G8280" s="600">
        <v>0.7</v>
      </c>
      <c r="H8280" s="600">
        <f t="shared" si="475"/>
        <v>6.3</v>
      </c>
      <c r="I8280" s="598"/>
    </row>
    <row r="8281" spans="1:9">
      <c r="A8281" s="67"/>
      <c r="B8281" s="67" t="s">
        <v>520</v>
      </c>
      <c r="C8281" s="67">
        <v>6</v>
      </c>
      <c r="D8281" s="67"/>
      <c r="E8281" s="67">
        <v>0.81399999999999995</v>
      </c>
      <c r="F8281" s="67"/>
      <c r="G8281" s="600">
        <v>0.7</v>
      </c>
      <c r="H8281" s="600">
        <f t="shared" si="475"/>
        <v>3.4188000000000001</v>
      </c>
      <c r="I8281" s="598"/>
    </row>
    <row r="8282" spans="1:9">
      <c r="A8282" s="67"/>
      <c r="B8282" s="67" t="s">
        <v>521</v>
      </c>
      <c r="C8282" s="67">
        <v>1</v>
      </c>
      <c r="D8282" s="67"/>
      <c r="E8282" s="67">
        <v>0.76300000000000001</v>
      </c>
      <c r="F8282" s="67"/>
      <c r="G8282" s="600">
        <v>0.7</v>
      </c>
      <c r="H8282" s="600">
        <f t="shared" si="475"/>
        <v>0.53410000000000002</v>
      </c>
      <c r="I8282" s="598"/>
    </row>
    <row r="8283" spans="1:9">
      <c r="A8283" s="67"/>
      <c r="B8283" s="67" t="s">
        <v>522</v>
      </c>
      <c r="C8283" s="67">
        <v>2</v>
      </c>
      <c r="D8283" s="67"/>
      <c r="E8283" s="67">
        <v>0.9</v>
      </c>
      <c r="F8283" s="67"/>
      <c r="G8283" s="600">
        <v>0.7</v>
      </c>
      <c r="H8283" s="600">
        <f t="shared" si="475"/>
        <v>1.26</v>
      </c>
      <c r="I8283" s="598"/>
    </row>
    <row r="8284" spans="1:9">
      <c r="A8284" s="67"/>
      <c r="B8284" s="67" t="s">
        <v>20</v>
      </c>
      <c r="C8284" s="67"/>
      <c r="D8284" s="67"/>
      <c r="E8284" s="67"/>
      <c r="F8284" s="67"/>
      <c r="G8284" s="600"/>
      <c r="H8284" s="600">
        <f t="shared" si="475"/>
        <v>0</v>
      </c>
      <c r="I8284" s="598"/>
    </row>
    <row r="8285" spans="1:9">
      <c r="A8285" s="67"/>
      <c r="B8285" s="67" t="s">
        <v>519</v>
      </c>
      <c r="C8285" s="67">
        <v>15</v>
      </c>
      <c r="D8285" s="67"/>
      <c r="E8285" s="67">
        <v>0.6</v>
      </c>
      <c r="F8285" s="67"/>
      <c r="G8285" s="600">
        <v>0.7</v>
      </c>
      <c r="H8285" s="600">
        <f t="shared" si="475"/>
        <v>6.3</v>
      </c>
      <c r="I8285" s="598"/>
    </row>
    <row r="8286" spans="1:9">
      <c r="A8286" s="67"/>
      <c r="B8286" s="67" t="s">
        <v>520</v>
      </c>
      <c r="C8286" s="67">
        <v>6</v>
      </c>
      <c r="D8286" s="67"/>
      <c r="E8286" s="67">
        <v>0.81399999999999995</v>
      </c>
      <c r="F8286" s="67"/>
      <c r="G8286" s="600">
        <v>0.7</v>
      </c>
      <c r="H8286" s="600">
        <f t="shared" si="475"/>
        <v>3.4188000000000001</v>
      </c>
      <c r="I8286" s="598"/>
    </row>
    <row r="8287" spans="1:9">
      <c r="A8287" s="67"/>
      <c r="B8287" s="67" t="s">
        <v>521</v>
      </c>
      <c r="C8287" s="67">
        <v>1</v>
      </c>
      <c r="D8287" s="67"/>
      <c r="E8287" s="67">
        <v>0.76300000000000001</v>
      </c>
      <c r="F8287" s="67"/>
      <c r="G8287" s="600">
        <v>0.7</v>
      </c>
      <c r="H8287" s="600">
        <f t="shared" si="475"/>
        <v>0.53410000000000002</v>
      </c>
      <c r="I8287" s="598"/>
    </row>
    <row r="8288" spans="1:9">
      <c r="A8288" s="67"/>
      <c r="B8288" s="67" t="s">
        <v>522</v>
      </c>
      <c r="C8288" s="67">
        <v>2</v>
      </c>
      <c r="D8288" s="67"/>
      <c r="E8288" s="67">
        <v>0.9</v>
      </c>
      <c r="F8288" s="67"/>
      <c r="G8288" s="600">
        <v>0.7</v>
      </c>
      <c r="H8288" s="600">
        <f t="shared" si="475"/>
        <v>1.26</v>
      </c>
      <c r="I8288" s="598"/>
    </row>
    <row r="8289" spans="1:9">
      <c r="A8289" s="67"/>
      <c r="B8289" s="67" t="s">
        <v>524</v>
      </c>
      <c r="C8289" s="67">
        <v>4</v>
      </c>
      <c r="D8289" s="67"/>
      <c r="E8289" s="67">
        <v>2.4</v>
      </c>
      <c r="F8289" s="67"/>
      <c r="G8289" s="600">
        <v>2.7850000000000001</v>
      </c>
      <c r="H8289" s="600">
        <f t="shared" si="475"/>
        <v>26.736000000000001</v>
      </c>
      <c r="I8289" s="598"/>
    </row>
    <row r="8290" spans="1:9">
      <c r="A8290" s="67"/>
      <c r="B8290" s="67" t="s">
        <v>519</v>
      </c>
      <c r="C8290" s="67">
        <v>15</v>
      </c>
      <c r="D8290" s="67"/>
      <c r="E8290" s="67">
        <v>0.6</v>
      </c>
      <c r="F8290" s="67"/>
      <c r="G8290" s="600">
        <v>0.7</v>
      </c>
      <c r="H8290" s="600">
        <f t="shared" si="475"/>
        <v>6.3</v>
      </c>
      <c r="I8290" s="598"/>
    </row>
    <row r="8291" spans="1:9">
      <c r="A8291" s="67"/>
      <c r="B8291" s="67" t="s">
        <v>520</v>
      </c>
      <c r="C8291" s="67">
        <v>6</v>
      </c>
      <c r="D8291" s="67"/>
      <c r="E8291" s="67">
        <v>0.81399999999999995</v>
      </c>
      <c r="F8291" s="67"/>
      <c r="G8291" s="600">
        <v>0.7</v>
      </c>
      <c r="H8291" s="600">
        <f t="shared" si="475"/>
        <v>3.4188000000000001</v>
      </c>
      <c r="I8291" s="598"/>
    </row>
    <row r="8292" spans="1:9">
      <c r="A8292" s="67"/>
      <c r="B8292" s="67" t="s">
        <v>521</v>
      </c>
      <c r="C8292" s="67">
        <v>1</v>
      </c>
      <c r="D8292" s="67"/>
      <c r="E8292" s="67">
        <v>0.76300000000000001</v>
      </c>
      <c r="F8292" s="67"/>
      <c r="G8292" s="600">
        <v>0.7</v>
      </c>
      <c r="H8292" s="600">
        <f t="shared" si="475"/>
        <v>0.53410000000000002</v>
      </c>
      <c r="I8292" s="598"/>
    </row>
    <row r="8293" spans="1:9">
      <c r="A8293" s="67"/>
      <c r="B8293" s="67" t="s">
        <v>522</v>
      </c>
      <c r="C8293" s="67">
        <v>2</v>
      </c>
      <c r="D8293" s="67"/>
      <c r="E8293" s="67">
        <v>0.9</v>
      </c>
      <c r="F8293" s="67"/>
      <c r="G8293" s="600">
        <v>0.7</v>
      </c>
      <c r="H8293" s="600">
        <f t="shared" si="475"/>
        <v>1.26</v>
      </c>
      <c r="I8293" s="598"/>
    </row>
    <row r="8294" spans="1:9">
      <c r="A8294" s="67"/>
      <c r="B8294" s="67"/>
      <c r="C8294" s="67"/>
      <c r="D8294" s="67"/>
      <c r="E8294" s="67"/>
      <c r="F8294" s="67"/>
      <c r="G8294" s="600"/>
      <c r="H8294" s="600">
        <f>SUM(H8274:H8293)</f>
        <v>74.3476</v>
      </c>
      <c r="I8294" s="598"/>
    </row>
    <row r="8295" spans="1:9">
      <c r="A8295" s="67"/>
      <c r="B8295" s="67" t="s">
        <v>11</v>
      </c>
      <c r="C8295" s="67"/>
      <c r="D8295" s="67"/>
      <c r="E8295" s="67"/>
      <c r="F8295" s="67"/>
      <c r="G8295" s="600"/>
      <c r="H8295" s="600">
        <f t="shared" si="475"/>
        <v>0</v>
      </c>
      <c r="I8295" s="598"/>
    </row>
    <row r="8296" spans="1:9">
      <c r="A8296" s="67"/>
      <c r="B8296" s="67" t="s">
        <v>525</v>
      </c>
      <c r="C8296" s="67">
        <v>7</v>
      </c>
      <c r="D8296" s="67"/>
      <c r="E8296" s="67">
        <v>0.6</v>
      </c>
      <c r="F8296" s="67"/>
      <c r="G8296" s="600">
        <v>1.9350000000000001</v>
      </c>
      <c r="H8296" s="600">
        <f t="shared" si="475"/>
        <v>8.1270000000000007</v>
      </c>
      <c r="I8296" s="598"/>
    </row>
    <row r="8297" spans="1:9">
      <c r="A8297" s="67"/>
      <c r="B8297" s="67" t="s">
        <v>526</v>
      </c>
      <c r="C8297" s="67">
        <v>2</v>
      </c>
      <c r="D8297" s="67"/>
      <c r="E8297" s="67">
        <v>0.82499999999999996</v>
      </c>
      <c r="F8297" s="67"/>
      <c r="G8297" s="600">
        <v>1.29</v>
      </c>
      <c r="H8297" s="600">
        <f t="shared" si="475"/>
        <v>2.1284999999999998</v>
      </c>
      <c r="I8297" s="598"/>
    </row>
    <row r="8298" spans="1:9">
      <c r="A8298" s="67"/>
      <c r="B8298" s="601" t="s">
        <v>18</v>
      </c>
      <c r="C8298" s="67"/>
      <c r="D8298" s="67"/>
      <c r="E8298" s="67"/>
      <c r="F8298" s="67"/>
      <c r="G8298" s="600"/>
      <c r="H8298" s="600">
        <f t="shared" si="475"/>
        <v>0</v>
      </c>
      <c r="I8298" s="598"/>
    </row>
    <row r="8299" spans="1:9">
      <c r="A8299" s="67"/>
      <c r="B8299" s="67" t="s">
        <v>525</v>
      </c>
      <c r="C8299" s="67">
        <v>7</v>
      </c>
      <c r="D8299" s="67"/>
      <c r="E8299" s="67">
        <v>0.6</v>
      </c>
      <c r="F8299" s="67"/>
      <c r="G8299" s="600">
        <v>1.9350000000000001</v>
      </c>
      <c r="H8299" s="600">
        <f t="shared" si="475"/>
        <v>8.1270000000000007</v>
      </c>
      <c r="I8299" s="598"/>
    </row>
    <row r="8300" spans="1:9">
      <c r="A8300" s="67"/>
      <c r="B8300" s="67" t="s">
        <v>525</v>
      </c>
      <c r="C8300" s="67">
        <v>7</v>
      </c>
      <c r="D8300" s="67"/>
      <c r="E8300" s="67">
        <v>0.6</v>
      </c>
      <c r="F8300" s="67"/>
      <c r="G8300" s="600">
        <v>1.9350000000000001</v>
      </c>
      <c r="H8300" s="600">
        <f t="shared" si="475"/>
        <v>8.1270000000000007</v>
      </c>
      <c r="I8300" s="598"/>
    </row>
    <row r="8301" spans="1:9">
      <c r="A8301" s="67"/>
      <c r="B8301" s="67" t="s">
        <v>525</v>
      </c>
      <c r="C8301" s="67">
        <v>7</v>
      </c>
      <c r="D8301" s="67"/>
      <c r="E8301" s="67">
        <v>0.6</v>
      </c>
      <c r="F8301" s="67"/>
      <c r="G8301" s="600">
        <v>1.9350000000000001</v>
      </c>
      <c r="H8301" s="600">
        <f t="shared" si="475"/>
        <v>8.1270000000000007</v>
      </c>
      <c r="I8301" s="598"/>
    </row>
    <row r="8302" spans="1:9">
      <c r="A8302" s="67"/>
      <c r="B8302" s="67"/>
      <c r="C8302" s="67"/>
      <c r="D8302" s="67"/>
      <c r="E8302" s="67"/>
      <c r="F8302" s="67"/>
      <c r="G8302" s="600"/>
      <c r="H8302" s="600">
        <f>SUM(H8295:H8301)</f>
        <v>34.636499999999998</v>
      </c>
      <c r="I8302" s="598"/>
    </row>
    <row r="8303" spans="1:9">
      <c r="A8303" s="67"/>
      <c r="B8303" s="67" t="s">
        <v>11</v>
      </c>
      <c r="C8303" s="67"/>
      <c r="D8303" s="67"/>
      <c r="E8303" s="67"/>
      <c r="F8303" s="67"/>
      <c r="G8303" s="600"/>
      <c r="H8303" s="600">
        <f t="shared" si="475"/>
        <v>0</v>
      </c>
      <c r="I8303" s="598"/>
    </row>
    <row r="8304" spans="1:9">
      <c r="A8304" s="67"/>
      <c r="B8304" s="67" t="s">
        <v>527</v>
      </c>
      <c r="C8304" s="67">
        <v>1</v>
      </c>
      <c r="D8304" s="67"/>
      <c r="E8304" s="67">
        <v>1.08</v>
      </c>
      <c r="F8304" s="67"/>
      <c r="G8304" s="600">
        <v>2.1</v>
      </c>
      <c r="H8304" s="600">
        <f t="shared" si="475"/>
        <v>2.2679999999999998</v>
      </c>
      <c r="I8304" s="598"/>
    </row>
    <row r="8305" spans="1:9">
      <c r="A8305" s="67"/>
      <c r="B8305" s="67" t="s">
        <v>528</v>
      </c>
      <c r="C8305" s="67">
        <v>1</v>
      </c>
      <c r="D8305" s="67"/>
      <c r="E8305" s="67">
        <v>0.9</v>
      </c>
      <c r="F8305" s="67"/>
      <c r="G8305" s="600">
        <v>1.5</v>
      </c>
      <c r="H8305" s="600">
        <f t="shared" si="475"/>
        <v>1.35</v>
      </c>
      <c r="I8305" s="598"/>
    </row>
    <row r="8306" spans="1:9">
      <c r="A8306" s="67"/>
      <c r="B8306" s="67" t="s">
        <v>529</v>
      </c>
      <c r="C8306" s="67">
        <v>2</v>
      </c>
      <c r="D8306" s="67"/>
      <c r="E8306" s="67">
        <v>0.9</v>
      </c>
      <c r="F8306" s="67"/>
      <c r="G8306" s="600">
        <v>1.5</v>
      </c>
      <c r="H8306" s="600">
        <f t="shared" si="475"/>
        <v>2.7</v>
      </c>
      <c r="I8306" s="598"/>
    </row>
    <row r="8307" spans="1:9">
      <c r="A8307" s="67"/>
      <c r="B8307" s="67" t="s">
        <v>530</v>
      </c>
      <c r="C8307" s="67">
        <v>4</v>
      </c>
      <c r="D8307" s="67"/>
      <c r="E8307" s="67">
        <v>2.4</v>
      </c>
      <c r="F8307" s="67"/>
      <c r="G8307" s="600">
        <v>2.11</v>
      </c>
      <c r="H8307" s="600">
        <f t="shared" si="475"/>
        <v>20.256</v>
      </c>
      <c r="I8307" s="598"/>
    </row>
    <row r="8308" spans="1:9">
      <c r="A8308" s="67"/>
      <c r="B8308" s="67" t="s">
        <v>531</v>
      </c>
      <c r="C8308" s="67">
        <v>4</v>
      </c>
      <c r="D8308" s="67"/>
      <c r="E8308" s="67">
        <v>2.4</v>
      </c>
      <c r="F8308" s="67"/>
      <c r="G8308" s="600">
        <v>1.71</v>
      </c>
      <c r="H8308" s="600">
        <f t="shared" si="475"/>
        <v>16.416</v>
      </c>
      <c r="I8308" s="598"/>
    </row>
    <row r="8309" spans="1:9">
      <c r="A8309" s="67"/>
      <c r="B8309" s="601" t="s">
        <v>18</v>
      </c>
      <c r="C8309" s="67"/>
      <c r="D8309" s="67"/>
      <c r="E8309" s="67"/>
      <c r="F8309" s="67"/>
      <c r="G8309" s="600"/>
      <c r="H8309" s="600">
        <f t="shared" si="475"/>
        <v>0</v>
      </c>
      <c r="I8309" s="598"/>
    </row>
    <row r="8310" spans="1:9">
      <c r="A8310" s="67"/>
      <c r="B8310" s="67" t="s">
        <v>528</v>
      </c>
      <c r="C8310" s="67">
        <v>1</v>
      </c>
      <c r="D8310" s="67"/>
      <c r="E8310" s="67">
        <v>0.9</v>
      </c>
      <c r="F8310" s="67"/>
      <c r="G8310" s="600">
        <v>1.5</v>
      </c>
      <c r="H8310" s="600">
        <f t="shared" si="475"/>
        <v>1.35</v>
      </c>
      <c r="I8310" s="598"/>
    </row>
    <row r="8311" spans="1:9">
      <c r="A8311" s="67"/>
      <c r="B8311" s="67" t="s">
        <v>529</v>
      </c>
      <c r="C8311" s="67">
        <v>2</v>
      </c>
      <c r="D8311" s="67"/>
      <c r="E8311" s="67">
        <v>0.9</v>
      </c>
      <c r="F8311" s="67"/>
      <c r="G8311" s="600">
        <v>1.5</v>
      </c>
      <c r="H8311" s="600">
        <f t="shared" si="475"/>
        <v>2.7</v>
      </c>
      <c r="I8311" s="598"/>
    </row>
    <row r="8312" spans="1:9">
      <c r="A8312" s="67"/>
      <c r="B8312" s="67" t="s">
        <v>20</v>
      </c>
      <c r="C8312" s="67"/>
      <c r="D8312" s="67"/>
      <c r="E8312" s="67"/>
      <c r="F8312" s="67"/>
      <c r="G8312" s="600"/>
      <c r="H8312" s="600">
        <f t="shared" si="475"/>
        <v>0</v>
      </c>
      <c r="I8312" s="598"/>
    </row>
    <row r="8313" spans="1:9">
      <c r="A8313" s="67"/>
      <c r="B8313" s="67" t="s">
        <v>528</v>
      </c>
      <c r="C8313" s="67">
        <v>1</v>
      </c>
      <c r="D8313" s="67"/>
      <c r="E8313" s="67">
        <v>0.9</v>
      </c>
      <c r="F8313" s="67"/>
      <c r="G8313" s="600">
        <v>1.5</v>
      </c>
      <c r="H8313" s="600">
        <f t="shared" si="475"/>
        <v>1.35</v>
      </c>
      <c r="I8313" s="598"/>
    </row>
    <row r="8314" spans="1:9">
      <c r="A8314" s="67"/>
      <c r="B8314" s="67"/>
      <c r="C8314" s="67"/>
      <c r="D8314" s="67"/>
      <c r="E8314" s="67"/>
      <c r="F8314" s="67"/>
      <c r="G8314" s="600"/>
      <c r="H8314" s="600">
        <f t="shared" si="475"/>
        <v>0</v>
      </c>
      <c r="I8314" s="598"/>
    </row>
    <row r="8315" spans="1:9">
      <c r="A8315" s="67"/>
      <c r="B8315" s="601" t="s">
        <v>20</v>
      </c>
      <c r="C8315" s="67"/>
      <c r="D8315" s="67"/>
      <c r="E8315" s="67"/>
      <c r="F8315" s="67"/>
      <c r="G8315" s="600"/>
      <c r="H8315" s="600">
        <f t="shared" si="475"/>
        <v>0</v>
      </c>
      <c r="I8315" s="598"/>
    </row>
    <row r="8316" spans="1:9">
      <c r="A8316" s="67"/>
      <c r="B8316" s="67" t="s">
        <v>528</v>
      </c>
      <c r="C8316" s="67">
        <v>1</v>
      </c>
      <c r="D8316" s="67"/>
      <c r="E8316" s="67">
        <v>0.9</v>
      </c>
      <c r="F8316" s="67"/>
      <c r="G8316" s="600">
        <v>1.5</v>
      </c>
      <c r="H8316" s="600">
        <f t="shared" si="475"/>
        <v>1.35</v>
      </c>
      <c r="I8316" s="598"/>
    </row>
    <row r="8317" spans="1:9">
      <c r="A8317" s="67"/>
      <c r="B8317" s="67" t="s">
        <v>529</v>
      </c>
      <c r="C8317" s="67">
        <v>2</v>
      </c>
      <c r="D8317" s="67"/>
      <c r="E8317" s="67">
        <v>0.9</v>
      </c>
      <c r="F8317" s="67"/>
      <c r="G8317" s="600">
        <v>1.5</v>
      </c>
      <c r="H8317" s="600">
        <f t="shared" si="475"/>
        <v>2.7</v>
      </c>
      <c r="I8317" s="598"/>
    </row>
    <row r="8318" spans="1:9">
      <c r="A8318" s="67"/>
      <c r="B8318" s="67" t="s">
        <v>529</v>
      </c>
      <c r="C8318" s="67">
        <v>2</v>
      </c>
      <c r="D8318" s="67"/>
      <c r="E8318" s="67">
        <v>0.9</v>
      </c>
      <c r="F8318" s="67"/>
      <c r="G8318" s="600">
        <v>1.5</v>
      </c>
      <c r="H8318" s="600">
        <f t="shared" si="475"/>
        <v>2.7</v>
      </c>
      <c r="I8318" s="598"/>
    </row>
    <row r="8319" spans="1:9">
      <c r="A8319" s="67"/>
      <c r="B8319" s="67"/>
      <c r="C8319" s="67"/>
      <c r="D8319" s="67"/>
      <c r="E8319" s="67"/>
      <c r="F8319" s="67"/>
      <c r="G8319" s="600"/>
      <c r="H8319" s="600">
        <f t="shared" si="475"/>
        <v>0</v>
      </c>
      <c r="I8319" s="598"/>
    </row>
    <row r="8320" spans="1:9">
      <c r="A8320" s="67"/>
      <c r="B8320" s="67" t="s">
        <v>11</v>
      </c>
      <c r="C8320" s="67"/>
      <c r="D8320" s="67"/>
      <c r="E8320" s="67"/>
      <c r="F8320" s="67"/>
      <c r="G8320" s="600"/>
      <c r="H8320" s="600">
        <f t="shared" si="475"/>
        <v>0</v>
      </c>
      <c r="I8320" s="598"/>
    </row>
    <row r="8321" spans="1:9">
      <c r="A8321" s="67"/>
      <c r="B8321" s="667" t="s">
        <v>532</v>
      </c>
      <c r="C8321" s="667">
        <v>8</v>
      </c>
      <c r="D8321" s="667"/>
      <c r="E8321" s="667">
        <v>0.6</v>
      </c>
      <c r="F8321" s="667"/>
      <c r="G8321" s="678">
        <v>1.9350000000000001</v>
      </c>
      <c r="H8321" s="600">
        <f t="shared" si="475"/>
        <v>9.2880000000000003</v>
      </c>
      <c r="I8321" s="598"/>
    </row>
    <row r="8322" spans="1:9">
      <c r="A8322" s="67"/>
      <c r="B8322" s="667" t="s">
        <v>533</v>
      </c>
      <c r="C8322" s="667">
        <v>2</v>
      </c>
      <c r="D8322" s="667"/>
      <c r="E8322" s="667">
        <v>0.82499999999999996</v>
      </c>
      <c r="F8322" s="667"/>
      <c r="G8322" s="678">
        <v>1.29</v>
      </c>
      <c r="H8322" s="600">
        <f t="shared" si="475"/>
        <v>2.1284999999999998</v>
      </c>
      <c r="I8322" s="598"/>
    </row>
    <row r="8323" spans="1:9">
      <c r="A8323" s="67"/>
      <c r="B8323" s="695" t="s">
        <v>18</v>
      </c>
      <c r="C8323" s="667"/>
      <c r="D8323" s="667"/>
      <c r="E8323" s="667"/>
      <c r="F8323" s="667"/>
      <c r="G8323" s="678"/>
      <c r="H8323" s="600">
        <f t="shared" si="475"/>
        <v>0</v>
      </c>
      <c r="I8323" s="598"/>
    </row>
    <row r="8324" spans="1:9">
      <c r="A8324" s="67"/>
      <c r="B8324" s="667" t="s">
        <v>532</v>
      </c>
      <c r="C8324" s="667">
        <v>8</v>
      </c>
      <c r="D8324" s="667"/>
      <c r="E8324" s="667">
        <v>0.6</v>
      </c>
      <c r="F8324" s="667"/>
      <c r="G8324" s="678">
        <v>1.9350000000000001</v>
      </c>
      <c r="H8324" s="600">
        <f t="shared" si="475"/>
        <v>9.2880000000000003</v>
      </c>
      <c r="I8324" s="598"/>
    </row>
    <row r="8325" spans="1:9">
      <c r="A8325" s="67"/>
      <c r="B8325" s="667" t="s">
        <v>533</v>
      </c>
      <c r="C8325" s="667">
        <v>2</v>
      </c>
      <c r="D8325" s="667"/>
      <c r="E8325" s="667">
        <v>0.82499999999999996</v>
      </c>
      <c r="F8325" s="667"/>
      <c r="G8325" s="678">
        <v>1.29</v>
      </c>
      <c r="H8325" s="600">
        <f t="shared" si="475"/>
        <v>2.1284999999999998</v>
      </c>
      <c r="I8325" s="598"/>
    </row>
    <row r="8326" spans="1:9" ht="18" customHeight="1">
      <c r="A8326" s="67"/>
      <c r="B8326" s="667"/>
      <c r="C8326" s="667"/>
      <c r="D8326" s="667"/>
      <c r="E8326" s="667"/>
      <c r="F8326" s="667"/>
      <c r="G8326" s="678"/>
      <c r="H8326" s="600">
        <f t="shared" si="475"/>
        <v>0</v>
      </c>
      <c r="I8326" s="598"/>
    </row>
    <row r="8327" spans="1:9">
      <c r="A8327" s="67"/>
      <c r="B8327" s="667" t="s">
        <v>532</v>
      </c>
      <c r="C8327" s="667">
        <v>8</v>
      </c>
      <c r="D8327" s="667"/>
      <c r="E8327" s="667">
        <v>0.6</v>
      </c>
      <c r="F8327" s="667"/>
      <c r="G8327" s="678">
        <v>1.9350000000000001</v>
      </c>
      <c r="H8327" s="600">
        <f t="shared" si="475"/>
        <v>9.2880000000000003</v>
      </c>
      <c r="I8327" s="598"/>
    </row>
    <row r="8328" spans="1:9">
      <c r="A8328" s="67"/>
      <c r="B8328" s="667" t="s">
        <v>533</v>
      </c>
      <c r="C8328" s="667">
        <v>2</v>
      </c>
      <c r="D8328" s="667"/>
      <c r="E8328" s="667">
        <v>0.82499999999999996</v>
      </c>
      <c r="F8328" s="667"/>
      <c r="G8328" s="678">
        <v>1.29</v>
      </c>
      <c r="H8328" s="600">
        <f t="shared" si="475"/>
        <v>2.1284999999999998</v>
      </c>
      <c r="I8328" s="598"/>
    </row>
    <row r="8329" spans="1:9">
      <c r="A8329" s="67"/>
      <c r="B8329" s="667" t="s">
        <v>532</v>
      </c>
      <c r="C8329" s="667">
        <v>8</v>
      </c>
      <c r="D8329" s="667"/>
      <c r="E8329" s="667">
        <v>0.6</v>
      </c>
      <c r="F8329" s="667"/>
      <c r="G8329" s="678">
        <v>1.9350000000000001</v>
      </c>
      <c r="H8329" s="600">
        <f t="shared" si="475"/>
        <v>9.2880000000000003</v>
      </c>
      <c r="I8329" s="598"/>
    </row>
    <row r="8330" spans="1:9">
      <c r="A8330" s="67"/>
      <c r="B8330" s="667" t="s">
        <v>533</v>
      </c>
      <c r="C8330" s="667">
        <v>2</v>
      </c>
      <c r="D8330" s="667"/>
      <c r="E8330" s="667">
        <v>0.82499999999999996</v>
      </c>
      <c r="F8330" s="667"/>
      <c r="G8330" s="678">
        <v>1.29</v>
      </c>
      <c r="H8330" s="600">
        <f t="shared" si="475"/>
        <v>2.1284999999999998</v>
      </c>
      <c r="I8330" s="598"/>
    </row>
    <row r="8331" spans="1:9">
      <c r="A8331" s="67"/>
      <c r="B8331" s="685"/>
      <c r="C8331" s="685"/>
      <c r="D8331" s="685"/>
      <c r="E8331" s="67"/>
      <c r="F8331" s="67"/>
      <c r="G8331" s="600"/>
      <c r="H8331" s="600">
        <f>SUM(H8321:H8330)</f>
        <v>45.665999999999997</v>
      </c>
      <c r="I8331" s="598"/>
    </row>
    <row r="8332" spans="1:9">
      <c r="A8332" s="67"/>
      <c r="B8332" s="685" t="s">
        <v>11</v>
      </c>
      <c r="C8332" s="685"/>
      <c r="D8332" s="685"/>
      <c r="E8332" s="67"/>
      <c r="F8332" s="67"/>
      <c r="G8332" s="600"/>
      <c r="H8332" s="600">
        <f t="shared" si="475"/>
        <v>0</v>
      </c>
      <c r="I8332" s="598"/>
    </row>
    <row r="8333" spans="1:9">
      <c r="A8333" s="67"/>
      <c r="B8333" s="67" t="s">
        <v>534</v>
      </c>
      <c r="C8333" s="67">
        <v>8</v>
      </c>
      <c r="D8333" s="67"/>
      <c r="E8333" s="667">
        <v>1.0580000000000001</v>
      </c>
      <c r="F8333" s="667"/>
      <c r="G8333" s="678">
        <v>0.86</v>
      </c>
      <c r="H8333" s="600">
        <f t="shared" si="475"/>
        <v>7.2790400000000002</v>
      </c>
      <c r="I8333" s="598"/>
    </row>
    <row r="8334" spans="1:9">
      <c r="A8334" s="67"/>
      <c r="B8334" s="67" t="s">
        <v>535</v>
      </c>
      <c r="C8334" s="67">
        <v>1</v>
      </c>
      <c r="D8334" s="67"/>
      <c r="E8334" s="667">
        <v>0.9</v>
      </c>
      <c r="F8334" s="667"/>
      <c r="G8334" s="678">
        <v>1.2450000000000001</v>
      </c>
      <c r="H8334" s="600">
        <f t="shared" si="475"/>
        <v>1.1205000000000001</v>
      </c>
      <c r="I8334" s="598"/>
    </row>
    <row r="8335" spans="1:9">
      <c r="A8335" s="67"/>
      <c r="B8335" s="601" t="s">
        <v>18</v>
      </c>
      <c r="C8335" s="67"/>
      <c r="D8335" s="67"/>
      <c r="E8335" s="67"/>
      <c r="F8335" s="67"/>
      <c r="G8335" s="600"/>
      <c r="H8335" s="600">
        <f t="shared" si="475"/>
        <v>0</v>
      </c>
      <c r="I8335" s="598"/>
    </row>
    <row r="8336" spans="1:9">
      <c r="A8336" s="67"/>
      <c r="B8336" s="67" t="s">
        <v>536</v>
      </c>
      <c r="C8336" s="67">
        <v>2</v>
      </c>
      <c r="D8336" s="67"/>
      <c r="E8336" s="67">
        <v>0.95799999999999996</v>
      </c>
      <c r="F8336" s="67"/>
      <c r="G8336" s="600">
        <v>0.86</v>
      </c>
      <c r="H8336" s="600">
        <f t="shared" si="475"/>
        <v>1.6477599999999999</v>
      </c>
      <c r="I8336" s="598"/>
    </row>
    <row r="8337" spans="1:9">
      <c r="A8337" s="67"/>
      <c r="B8337" s="67" t="s">
        <v>537</v>
      </c>
      <c r="C8337" s="67">
        <v>6</v>
      </c>
      <c r="D8337" s="67"/>
      <c r="E8337" s="67">
        <v>1.008</v>
      </c>
      <c r="F8337" s="67"/>
      <c r="G8337" s="600">
        <v>0.86</v>
      </c>
      <c r="H8337" s="600">
        <f t="shared" si="475"/>
        <v>5.2012799999999997</v>
      </c>
      <c r="I8337" s="598"/>
    </row>
    <row r="8338" spans="1:9">
      <c r="A8338" s="67"/>
      <c r="B8338" s="67" t="s">
        <v>538</v>
      </c>
      <c r="C8338" s="67">
        <v>2</v>
      </c>
      <c r="D8338" s="67"/>
      <c r="E8338" s="67">
        <v>2.9</v>
      </c>
      <c r="F8338" s="67"/>
      <c r="G8338" s="600">
        <v>0.86</v>
      </c>
      <c r="H8338" s="600">
        <f t="shared" si="475"/>
        <v>4.9880000000000004</v>
      </c>
      <c r="I8338" s="598"/>
    </row>
    <row r="8339" spans="1:9">
      <c r="A8339" s="67"/>
      <c r="B8339" s="67" t="s">
        <v>509</v>
      </c>
      <c r="C8339" s="67"/>
      <c r="D8339" s="67"/>
      <c r="E8339" s="67"/>
      <c r="F8339" s="67"/>
      <c r="G8339" s="600"/>
      <c r="H8339" s="600">
        <f t="shared" ref="H8339:H8351" si="476">+PRODUCT(C8339:G8339)</f>
        <v>0</v>
      </c>
      <c r="I8339" s="598"/>
    </row>
    <row r="8340" spans="1:9">
      <c r="A8340" s="67"/>
      <c r="B8340" s="67" t="s">
        <v>539</v>
      </c>
      <c r="C8340" s="67">
        <v>1</v>
      </c>
      <c r="D8340" s="67"/>
      <c r="E8340" s="67">
        <v>0.9</v>
      </c>
      <c r="F8340" s="67"/>
      <c r="G8340" s="600">
        <v>1.29</v>
      </c>
      <c r="H8340" s="600">
        <f t="shared" si="476"/>
        <v>1.161</v>
      </c>
      <c r="I8340" s="598"/>
    </row>
    <row r="8341" spans="1:9">
      <c r="A8341" s="67"/>
      <c r="B8341" s="67"/>
      <c r="C8341" s="67"/>
      <c r="D8341" s="67"/>
      <c r="E8341" s="67"/>
      <c r="F8341" s="67"/>
      <c r="G8341" s="600"/>
      <c r="H8341" s="600">
        <f t="shared" si="476"/>
        <v>0</v>
      </c>
      <c r="I8341" s="598"/>
    </row>
    <row r="8342" spans="1:9">
      <c r="A8342" s="67"/>
      <c r="B8342" s="67" t="s">
        <v>11</v>
      </c>
      <c r="C8342" s="67"/>
      <c r="D8342" s="67"/>
      <c r="E8342" s="67"/>
      <c r="F8342" s="67"/>
      <c r="G8342" s="600"/>
      <c r="H8342" s="600">
        <f t="shared" si="476"/>
        <v>0</v>
      </c>
      <c r="I8342" s="598"/>
    </row>
    <row r="8343" spans="1:9">
      <c r="A8343" s="67"/>
      <c r="B8343" s="67" t="s">
        <v>540</v>
      </c>
      <c r="C8343" s="67">
        <v>11</v>
      </c>
      <c r="D8343" s="67"/>
      <c r="E8343" s="67">
        <v>0.6</v>
      </c>
      <c r="F8343" s="67"/>
      <c r="G8343" s="600">
        <v>1.075</v>
      </c>
      <c r="H8343" s="600">
        <f t="shared" si="476"/>
        <v>7.0949999999999998</v>
      </c>
      <c r="I8343" s="598"/>
    </row>
    <row r="8344" spans="1:9">
      <c r="A8344" s="67"/>
      <c r="B8344" s="67" t="s">
        <v>540</v>
      </c>
      <c r="C8344" s="67">
        <v>11</v>
      </c>
      <c r="D8344" s="67"/>
      <c r="E8344" s="67">
        <v>0.6</v>
      </c>
      <c r="F8344" s="67"/>
      <c r="G8344" s="600">
        <v>1.075</v>
      </c>
      <c r="H8344" s="600">
        <f t="shared" si="476"/>
        <v>7.0949999999999998</v>
      </c>
      <c r="I8344" s="598"/>
    </row>
    <row r="8345" spans="1:9">
      <c r="A8345" s="67"/>
      <c r="B8345" s="67" t="s">
        <v>540</v>
      </c>
      <c r="C8345" s="67">
        <v>11</v>
      </c>
      <c r="D8345" s="67"/>
      <c r="E8345" s="67">
        <v>0.6</v>
      </c>
      <c r="F8345" s="67"/>
      <c r="G8345" s="600">
        <v>1.075</v>
      </c>
      <c r="H8345" s="600">
        <f t="shared" si="476"/>
        <v>7.0949999999999998</v>
      </c>
      <c r="I8345" s="598"/>
    </row>
    <row r="8346" spans="1:9">
      <c r="A8346" s="67"/>
      <c r="B8346" s="67" t="s">
        <v>540</v>
      </c>
      <c r="C8346" s="67">
        <v>7</v>
      </c>
      <c r="D8346" s="67"/>
      <c r="E8346" s="67">
        <v>0.6</v>
      </c>
      <c r="F8346" s="67"/>
      <c r="G8346" s="600">
        <v>1.075</v>
      </c>
      <c r="H8346" s="600">
        <f t="shared" si="476"/>
        <v>4.5149999999999997</v>
      </c>
      <c r="I8346" s="598"/>
    </row>
    <row r="8347" spans="1:9">
      <c r="A8347" s="67"/>
      <c r="B8347" s="67"/>
      <c r="C8347" s="67"/>
      <c r="D8347" s="67"/>
      <c r="E8347" s="67"/>
      <c r="F8347" s="67"/>
      <c r="G8347" s="600"/>
      <c r="H8347" s="600">
        <f t="shared" si="476"/>
        <v>0</v>
      </c>
      <c r="I8347" s="598"/>
    </row>
    <row r="8348" spans="1:9">
      <c r="A8348" s="67"/>
      <c r="B8348" s="601" t="s">
        <v>18</v>
      </c>
      <c r="C8348" s="67"/>
      <c r="D8348" s="67"/>
      <c r="E8348" s="67"/>
      <c r="F8348" s="67"/>
      <c r="G8348" s="600"/>
      <c r="H8348" s="600">
        <f t="shared" si="476"/>
        <v>0</v>
      </c>
      <c r="I8348" s="598"/>
    </row>
    <row r="8349" spans="1:9">
      <c r="A8349" s="67"/>
      <c r="B8349" s="67" t="s">
        <v>541</v>
      </c>
      <c r="C8349" s="67">
        <v>1</v>
      </c>
      <c r="D8349" s="67"/>
      <c r="E8349" s="67">
        <v>2.5760000000000001</v>
      </c>
      <c r="F8349" s="67"/>
      <c r="G8349" s="600">
        <v>1.075</v>
      </c>
      <c r="H8349" s="600">
        <f t="shared" si="476"/>
        <v>2.7692000000000001</v>
      </c>
      <c r="I8349" s="598"/>
    </row>
    <row r="8350" spans="1:9">
      <c r="A8350" s="67"/>
      <c r="B8350" s="67" t="s">
        <v>542</v>
      </c>
      <c r="C8350" s="67">
        <v>3</v>
      </c>
      <c r="D8350" s="67"/>
      <c r="E8350" s="67">
        <v>2.629</v>
      </c>
      <c r="F8350" s="67"/>
      <c r="G8350" s="600">
        <v>2.7850000000000001</v>
      </c>
      <c r="H8350" s="600">
        <f t="shared" si="476"/>
        <v>21.965295000000001</v>
      </c>
      <c r="I8350" s="598"/>
    </row>
    <row r="8351" spans="1:9">
      <c r="A8351" s="67"/>
      <c r="B8351" s="67" t="s">
        <v>543</v>
      </c>
      <c r="C8351" s="67">
        <v>1</v>
      </c>
      <c r="D8351" s="67"/>
      <c r="E8351" s="67">
        <v>1.347</v>
      </c>
      <c r="F8351" s="67"/>
      <c r="G8351" s="600">
        <v>2.7850000000000001</v>
      </c>
      <c r="H8351" s="600">
        <f t="shared" si="476"/>
        <v>3.751395</v>
      </c>
      <c r="I8351" s="598"/>
    </row>
    <row r="8352" spans="1:9">
      <c r="A8352" s="67"/>
      <c r="B8352" s="67"/>
      <c r="C8352" s="67"/>
      <c r="D8352" s="67"/>
      <c r="E8352" s="67"/>
      <c r="F8352" s="67"/>
      <c r="G8352" s="600"/>
      <c r="H8352" s="605">
        <f>SUM(H8296:H8301)</f>
        <v>34.636499999999998</v>
      </c>
      <c r="I8352" s="598"/>
    </row>
    <row r="8353" spans="1:9">
      <c r="A8353" s="67"/>
      <c r="B8353" s="67"/>
      <c r="C8353" s="67"/>
      <c r="D8353" s="67"/>
      <c r="E8353" s="67"/>
      <c r="F8353" s="67"/>
      <c r="G8353" s="600"/>
      <c r="H8353" s="67"/>
      <c r="I8353" s="598"/>
    </row>
    <row r="8354" spans="1:9">
      <c r="A8354" s="67"/>
      <c r="B8354" s="67"/>
      <c r="C8354" s="67"/>
      <c r="D8354" s="67"/>
      <c r="E8354" s="67"/>
      <c r="F8354" s="67"/>
      <c r="G8354" s="600"/>
      <c r="H8354" s="67"/>
      <c r="I8354" s="598"/>
    </row>
    <row r="8355" spans="1:9">
      <c r="A8355" s="67"/>
      <c r="B8355" s="67"/>
      <c r="C8355" s="67"/>
      <c r="D8355" s="67"/>
      <c r="E8355" s="600"/>
      <c r="F8355" s="67"/>
      <c r="G8355" s="600"/>
      <c r="H8355" s="600"/>
    </row>
    <row r="8356" spans="1:9">
      <c r="A8356" s="67"/>
      <c r="B8356" s="693" t="s">
        <v>92</v>
      </c>
      <c r="C8356" s="67"/>
      <c r="D8356" s="67"/>
      <c r="E8356" s="600"/>
      <c r="F8356" s="67"/>
      <c r="G8356" s="600"/>
      <c r="H8356" s="600"/>
    </row>
    <row r="8357" spans="1:9">
      <c r="A8357" s="67"/>
      <c r="B8357" s="67" t="s">
        <v>544</v>
      </c>
      <c r="C8357" s="67"/>
      <c r="D8357" s="67"/>
      <c r="E8357" s="67"/>
      <c r="F8357" s="67"/>
      <c r="G8357" s="600"/>
      <c r="H8357" s="600"/>
    </row>
    <row r="8358" spans="1:9">
      <c r="A8358" s="67"/>
      <c r="B8358" s="601" t="s">
        <v>11</v>
      </c>
      <c r="C8358" s="67"/>
      <c r="D8358" s="67"/>
      <c r="E8358" s="67"/>
      <c r="F8358" s="67"/>
      <c r="G8358" s="600"/>
      <c r="H8358" s="600"/>
    </row>
    <row r="8359" spans="1:9">
      <c r="A8359" s="67"/>
      <c r="B8359" s="67" t="s">
        <v>545</v>
      </c>
      <c r="C8359" s="67">
        <v>2</v>
      </c>
      <c r="D8359" s="67"/>
      <c r="E8359" s="67">
        <v>0.52</v>
      </c>
      <c r="F8359" s="67"/>
      <c r="G8359" s="600">
        <f>2.1-0.595</f>
        <v>1.5049999999999999</v>
      </c>
      <c r="H8359" s="600">
        <f>+PRODUCT(C8359:G8359)</f>
        <v>1.5651999999999999</v>
      </c>
    </row>
    <row r="8360" spans="1:9">
      <c r="A8360" s="67"/>
      <c r="B8360" s="67" t="s">
        <v>545</v>
      </c>
      <c r="C8360" s="67">
        <v>2</v>
      </c>
      <c r="D8360" s="67"/>
      <c r="E8360" s="67">
        <v>0.52</v>
      </c>
      <c r="F8360" s="67"/>
      <c r="G8360" s="600">
        <f>2.1-0.595</f>
        <v>1.5049999999999999</v>
      </c>
      <c r="H8360" s="600">
        <f>+PRODUCT(C8360:G8360)</f>
        <v>1.5651999999999999</v>
      </c>
    </row>
    <row r="8361" spans="1:9">
      <c r="A8361" s="67"/>
      <c r="B8361" s="67"/>
      <c r="C8361" s="67"/>
      <c r="D8361" s="67"/>
      <c r="E8361" s="67"/>
      <c r="F8361" s="67"/>
      <c r="G8361" s="600"/>
      <c r="H8361" s="600"/>
    </row>
    <row r="8362" spans="1:9">
      <c r="A8362" s="67"/>
      <c r="B8362" s="67" t="s">
        <v>546</v>
      </c>
      <c r="C8362" s="67">
        <v>1</v>
      </c>
      <c r="D8362" s="67"/>
      <c r="E8362" s="67">
        <v>1.5</v>
      </c>
      <c r="F8362" s="67"/>
      <c r="G8362" s="600">
        <v>2.1</v>
      </c>
      <c r="H8362" s="600">
        <f>+PRODUCT(C8362:G8362)</f>
        <v>3.15</v>
      </c>
    </row>
    <row r="8363" spans="1:9">
      <c r="A8363" s="67"/>
      <c r="B8363" s="67"/>
      <c r="C8363" s="67"/>
      <c r="D8363" s="67"/>
      <c r="E8363" s="67"/>
      <c r="F8363" s="67"/>
      <c r="G8363" s="600"/>
      <c r="H8363" s="600"/>
    </row>
    <row r="8364" spans="1:9">
      <c r="A8364" s="67"/>
      <c r="B8364" s="67" t="s">
        <v>396</v>
      </c>
      <c r="C8364" s="67">
        <v>4</v>
      </c>
      <c r="D8364" s="67"/>
      <c r="E8364" s="67">
        <v>1.2</v>
      </c>
      <c r="F8364" s="67"/>
      <c r="G8364" s="600">
        <v>2.1</v>
      </c>
      <c r="H8364" s="600">
        <f>+PRODUCT(C8364:G8364)</f>
        <v>10.08</v>
      </c>
    </row>
    <row r="8365" spans="1:9">
      <c r="A8365" s="67"/>
      <c r="B8365" s="67"/>
      <c r="C8365" s="67"/>
      <c r="D8365" s="67"/>
      <c r="E8365" s="67"/>
      <c r="F8365" s="67"/>
      <c r="G8365" s="600"/>
      <c r="H8365" s="600"/>
    </row>
    <row r="8366" spans="1:9">
      <c r="A8366" s="67"/>
      <c r="B8366" s="67" t="s">
        <v>547</v>
      </c>
      <c r="C8366" s="67">
        <v>1</v>
      </c>
      <c r="D8366" s="67"/>
      <c r="E8366" s="67">
        <v>1</v>
      </c>
      <c r="F8366" s="67"/>
      <c r="G8366" s="600">
        <v>2.1</v>
      </c>
      <c r="H8366" s="600">
        <f>+PRODUCT(C8366:G8366)</f>
        <v>2.1</v>
      </c>
    </row>
    <row r="8367" spans="1:9">
      <c r="A8367" s="67"/>
      <c r="B8367" s="67" t="s">
        <v>547</v>
      </c>
      <c r="C8367" s="67">
        <v>1</v>
      </c>
      <c r="D8367" s="67"/>
      <c r="E8367" s="67">
        <v>1</v>
      </c>
      <c r="F8367" s="67"/>
      <c r="G8367" s="600">
        <v>2.1</v>
      </c>
      <c r="H8367" s="600">
        <f>+PRODUCT(C8367:G8367)</f>
        <v>2.1</v>
      </c>
    </row>
    <row r="8368" spans="1:9">
      <c r="A8368" s="67"/>
      <c r="B8368" s="67"/>
      <c r="C8368" s="67"/>
      <c r="D8368" s="67"/>
      <c r="E8368" s="67"/>
      <c r="F8368" s="67"/>
      <c r="G8368" s="600"/>
      <c r="H8368" s="600"/>
    </row>
    <row r="8369" spans="1:8">
      <c r="A8369" s="67"/>
      <c r="B8369" s="67" t="s">
        <v>392</v>
      </c>
      <c r="C8369" s="67">
        <v>1</v>
      </c>
      <c r="D8369" s="67"/>
      <c r="E8369" s="67">
        <v>0.75</v>
      </c>
      <c r="F8369" s="67"/>
      <c r="G8369" s="600">
        <v>2.1</v>
      </c>
      <c r="H8369" s="600">
        <f>+PRODUCT(C8369:G8369)</f>
        <v>1.575</v>
      </c>
    </row>
    <row r="8370" spans="1:8">
      <c r="A8370" s="67"/>
      <c r="B8370" s="67"/>
      <c r="C8370" s="67"/>
      <c r="D8370" s="67"/>
      <c r="E8370" s="67"/>
      <c r="F8370" s="67"/>
      <c r="G8370" s="600"/>
      <c r="H8370" s="600"/>
    </row>
    <row r="8371" spans="1:8">
      <c r="A8371" s="67"/>
      <c r="B8371" s="67" t="s">
        <v>368</v>
      </c>
      <c r="C8371" s="67">
        <v>1</v>
      </c>
      <c r="D8371" s="67"/>
      <c r="E8371" s="67">
        <v>2.4</v>
      </c>
      <c r="F8371" s="67"/>
      <c r="G8371" s="600">
        <v>2.1</v>
      </c>
      <c r="H8371" s="600">
        <f>+PRODUCT(C8371:G8371)</f>
        <v>5.04</v>
      </c>
    </row>
    <row r="8372" spans="1:8">
      <c r="A8372" s="67"/>
      <c r="B8372" s="67"/>
      <c r="C8372" s="67"/>
      <c r="D8372" s="67"/>
      <c r="E8372" s="67"/>
      <c r="F8372" s="67"/>
      <c r="G8372" s="600"/>
      <c r="H8372" s="600"/>
    </row>
    <row r="8373" spans="1:8">
      <c r="A8373" s="67"/>
      <c r="B8373" s="67"/>
      <c r="C8373" s="67"/>
      <c r="D8373" s="67"/>
      <c r="E8373" s="67"/>
      <c r="F8373" s="67"/>
      <c r="G8373" s="600"/>
      <c r="H8373" s="600"/>
    </row>
    <row r="8374" spans="1:8">
      <c r="A8374" s="67"/>
      <c r="B8374" s="67" t="s">
        <v>328</v>
      </c>
      <c r="C8374" s="67">
        <v>7</v>
      </c>
      <c r="D8374" s="67"/>
      <c r="E8374" s="67">
        <v>0.9</v>
      </c>
      <c r="F8374" s="67"/>
      <c r="G8374" s="600">
        <v>2.1</v>
      </c>
      <c r="H8374" s="600">
        <f t="shared" ref="H8374:H8388" si="477">+PRODUCT(C8374:G8374)</f>
        <v>13.23</v>
      </c>
    </row>
    <row r="8375" spans="1:8">
      <c r="A8375" s="67"/>
      <c r="B8375" s="67" t="s">
        <v>548</v>
      </c>
      <c r="C8375" s="67">
        <v>2</v>
      </c>
      <c r="D8375" s="67"/>
      <c r="E8375" s="67">
        <v>1.5</v>
      </c>
      <c r="F8375" s="67"/>
      <c r="G8375" s="600">
        <v>2.1</v>
      </c>
      <c r="H8375" s="600">
        <f t="shared" si="477"/>
        <v>6.3</v>
      </c>
    </row>
    <row r="8376" spans="1:8">
      <c r="A8376" s="67"/>
      <c r="B8376" s="67" t="s">
        <v>549</v>
      </c>
      <c r="C8376" s="67">
        <v>5</v>
      </c>
      <c r="D8376" s="67"/>
      <c r="E8376" s="67">
        <v>0.75</v>
      </c>
      <c r="F8376" s="67"/>
      <c r="G8376" s="600">
        <v>2.1</v>
      </c>
      <c r="H8376" s="600">
        <f t="shared" si="477"/>
        <v>7.875</v>
      </c>
    </row>
    <row r="8377" spans="1:8">
      <c r="A8377" s="67"/>
      <c r="B8377" s="67" t="s">
        <v>550</v>
      </c>
      <c r="C8377" s="67">
        <v>1</v>
      </c>
      <c r="D8377" s="67"/>
      <c r="E8377" s="67">
        <v>1.2</v>
      </c>
      <c r="F8377" s="67"/>
      <c r="G8377" s="600">
        <v>2.1</v>
      </c>
      <c r="H8377" s="600">
        <f t="shared" si="477"/>
        <v>2.52</v>
      </c>
    </row>
    <row r="8378" spans="1:8">
      <c r="A8378" s="67"/>
      <c r="B8378" s="67" t="s">
        <v>551</v>
      </c>
      <c r="C8378" s="67">
        <v>1</v>
      </c>
      <c r="D8378" s="67"/>
      <c r="E8378" s="67">
        <v>0.75</v>
      </c>
      <c r="F8378" s="67"/>
      <c r="G8378" s="600">
        <v>2.1</v>
      </c>
      <c r="H8378" s="600">
        <f t="shared" si="477"/>
        <v>1.575</v>
      </c>
    </row>
    <row r="8379" spans="1:8">
      <c r="A8379" s="67"/>
      <c r="B8379" s="67"/>
      <c r="C8379" s="67"/>
      <c r="D8379" s="67"/>
      <c r="E8379" s="67"/>
      <c r="F8379" s="67"/>
      <c r="G8379" s="600"/>
      <c r="H8379" s="600"/>
    </row>
    <row r="8380" spans="1:8">
      <c r="A8380" s="67"/>
      <c r="B8380" s="67" t="s">
        <v>328</v>
      </c>
      <c r="C8380" s="67">
        <v>4</v>
      </c>
      <c r="D8380" s="67"/>
      <c r="E8380" s="67">
        <v>0.9</v>
      </c>
      <c r="F8380" s="67"/>
      <c r="G8380" s="600">
        <v>2.1</v>
      </c>
      <c r="H8380" s="600">
        <f>+PRODUCT(C8380:G8380)</f>
        <v>7.56</v>
      </c>
    </row>
    <row r="8381" spans="1:8">
      <c r="A8381" s="67"/>
      <c r="B8381" s="67" t="s">
        <v>549</v>
      </c>
      <c r="C8381" s="67">
        <v>5</v>
      </c>
      <c r="D8381" s="67"/>
      <c r="E8381" s="67">
        <v>0.75</v>
      </c>
      <c r="F8381" s="67"/>
      <c r="G8381" s="600">
        <v>2.1</v>
      </c>
      <c r="H8381" s="600">
        <f>+PRODUCT(C8381:G8381)</f>
        <v>7.875</v>
      </c>
    </row>
    <row r="8382" spans="1:8">
      <c r="A8382" s="67"/>
      <c r="B8382" s="67"/>
      <c r="C8382" s="67"/>
      <c r="D8382" s="67"/>
      <c r="E8382" s="67"/>
      <c r="F8382" s="67"/>
      <c r="G8382" s="600"/>
      <c r="H8382" s="600"/>
    </row>
    <row r="8383" spans="1:8">
      <c r="A8383" s="67"/>
      <c r="B8383" s="67"/>
      <c r="C8383" s="67"/>
      <c r="D8383" s="67"/>
      <c r="E8383" s="67"/>
      <c r="F8383" s="67"/>
      <c r="G8383" s="600"/>
      <c r="H8383" s="600"/>
    </row>
    <row r="8384" spans="1:8">
      <c r="A8384" s="67"/>
      <c r="B8384" s="67"/>
      <c r="C8384" s="67"/>
      <c r="D8384" s="67"/>
      <c r="E8384" s="67"/>
      <c r="F8384" s="67"/>
      <c r="G8384" s="600"/>
      <c r="H8384" s="600"/>
    </row>
    <row r="8385" spans="1:8">
      <c r="A8385" s="67"/>
      <c r="B8385" s="667" t="s">
        <v>552</v>
      </c>
      <c r="C8385" s="667">
        <v>2</v>
      </c>
      <c r="D8385" s="661"/>
      <c r="E8385" s="667">
        <v>2.8479999999999999</v>
      </c>
      <c r="F8385" s="67"/>
      <c r="G8385" s="600">
        <v>2.95</v>
      </c>
      <c r="H8385" s="600">
        <f t="shared" si="477"/>
        <v>16.8032</v>
      </c>
    </row>
    <row r="8386" spans="1:8">
      <c r="A8386" s="67"/>
      <c r="B8386" s="667" t="s">
        <v>553</v>
      </c>
      <c r="C8386" s="667">
        <v>2</v>
      </c>
      <c r="D8386" s="661"/>
      <c r="E8386" s="667">
        <v>3.8109999999999999</v>
      </c>
      <c r="F8386" s="67"/>
      <c r="G8386" s="600">
        <v>2.95</v>
      </c>
      <c r="H8386" s="600">
        <f t="shared" si="477"/>
        <v>22.4849</v>
      </c>
    </row>
    <row r="8387" spans="1:8">
      <c r="A8387" s="67"/>
      <c r="B8387" s="667" t="s">
        <v>554</v>
      </c>
      <c r="C8387" s="667">
        <v>2</v>
      </c>
      <c r="D8387" s="661"/>
      <c r="E8387" s="667">
        <v>3.5179999999999998</v>
      </c>
      <c r="F8387" s="67"/>
      <c r="G8387" s="600">
        <v>2.95</v>
      </c>
      <c r="H8387" s="600">
        <f t="shared" si="477"/>
        <v>20.7562</v>
      </c>
    </row>
    <row r="8388" spans="1:8">
      <c r="A8388" s="67"/>
      <c r="B8388" s="667" t="s">
        <v>555</v>
      </c>
      <c r="C8388" s="667">
        <v>1</v>
      </c>
      <c r="D8388" s="661"/>
      <c r="E8388" s="667">
        <v>3.9470000000000001</v>
      </c>
      <c r="F8388" s="67"/>
      <c r="G8388" s="600">
        <v>2.95</v>
      </c>
      <c r="H8388" s="600">
        <f t="shared" si="477"/>
        <v>11.643649999999999</v>
      </c>
    </row>
    <row r="8389" spans="1:8">
      <c r="A8389" s="67"/>
      <c r="B8389" s="67"/>
      <c r="C8389" s="67"/>
      <c r="D8389" s="67"/>
      <c r="E8389" s="600"/>
      <c r="F8389" s="67"/>
      <c r="G8389" s="600"/>
      <c r="H8389" s="600">
        <f>SUM(H8385:H8388)</f>
        <v>71.687950000000001</v>
      </c>
    </row>
    <row r="8390" spans="1:8">
      <c r="A8390" s="67"/>
      <c r="B8390" s="67"/>
      <c r="C8390" s="67"/>
      <c r="D8390" s="67"/>
      <c r="E8390" s="600"/>
      <c r="F8390" s="67"/>
      <c r="G8390" s="600"/>
      <c r="H8390" s="600"/>
    </row>
    <row r="8391" spans="1:8">
      <c r="A8391" s="67"/>
      <c r="B8391" s="67"/>
      <c r="C8391" s="67"/>
      <c r="D8391" s="67"/>
      <c r="E8391" s="67"/>
      <c r="F8391" s="67"/>
      <c r="G8391" s="600"/>
      <c r="H8391" s="600"/>
    </row>
    <row r="8392" spans="1:8">
      <c r="A8392" s="67"/>
      <c r="B8392" s="67" t="s">
        <v>556</v>
      </c>
      <c r="C8392" s="67">
        <v>1</v>
      </c>
      <c r="D8392" s="67"/>
      <c r="E8392" s="67">
        <v>0.9</v>
      </c>
      <c r="F8392" s="67"/>
      <c r="G8392" s="600">
        <f>2.1-0.595</f>
        <v>1.5049999999999999</v>
      </c>
      <c r="H8392" s="600">
        <f>+PRODUCT(C8392:G8392)</f>
        <v>1.3545</v>
      </c>
    </row>
    <row r="8393" spans="1:8">
      <c r="A8393" s="67"/>
      <c r="B8393" s="67" t="s">
        <v>556</v>
      </c>
      <c r="C8393" s="67">
        <v>1</v>
      </c>
      <c r="D8393" s="67"/>
      <c r="E8393" s="67">
        <v>0.9</v>
      </c>
      <c r="F8393" s="67"/>
      <c r="G8393" s="600">
        <f>2.1-0.595</f>
        <v>1.5049999999999999</v>
      </c>
      <c r="H8393" s="600">
        <f>+PRODUCT(C8393:G8393)</f>
        <v>1.3545</v>
      </c>
    </row>
    <row r="8394" spans="1:8">
      <c r="A8394" s="67"/>
      <c r="B8394" s="67"/>
      <c r="C8394" s="67"/>
      <c r="D8394" s="67"/>
      <c r="E8394" s="67"/>
      <c r="F8394" s="67"/>
      <c r="G8394" s="600"/>
      <c r="H8394" s="600"/>
    </row>
    <row r="8395" spans="1:8">
      <c r="A8395" s="67"/>
      <c r="B8395" s="67" t="s">
        <v>339</v>
      </c>
      <c r="C8395" s="67">
        <v>3</v>
      </c>
      <c r="D8395" s="67"/>
      <c r="E8395" s="67">
        <v>0.9</v>
      </c>
      <c r="F8395" s="67"/>
      <c r="G8395" s="600">
        <f>2.8-2.1</f>
        <v>0.7</v>
      </c>
      <c r="H8395" s="600">
        <f>+PRODUCT(C8395:G8395)</f>
        <v>1.89</v>
      </c>
    </row>
    <row r="8396" spans="1:8">
      <c r="A8396" s="67"/>
      <c r="B8396" s="67" t="s">
        <v>557</v>
      </c>
      <c r="C8396" s="67">
        <v>1</v>
      </c>
      <c r="D8396" s="67"/>
      <c r="E8396" s="67">
        <v>1</v>
      </c>
      <c r="F8396" s="67"/>
      <c r="G8396" s="600">
        <v>0.7</v>
      </c>
      <c r="H8396" s="600">
        <f>+PRODUCT(C8396:G8396)</f>
        <v>0.7</v>
      </c>
    </row>
    <row r="8397" spans="1:8">
      <c r="A8397" s="67"/>
      <c r="B8397" s="67"/>
      <c r="C8397" s="67"/>
      <c r="D8397" s="67"/>
      <c r="E8397" s="67"/>
      <c r="F8397" s="67"/>
      <c r="G8397" s="600"/>
      <c r="H8397" s="600"/>
    </row>
    <row r="8398" spans="1:8">
      <c r="A8398" s="67"/>
      <c r="B8398" s="67" t="s">
        <v>339</v>
      </c>
      <c r="C8398" s="67">
        <v>3</v>
      </c>
      <c r="D8398" s="67"/>
      <c r="E8398" s="67">
        <v>0.9</v>
      </c>
      <c r="F8398" s="67"/>
      <c r="G8398" s="600">
        <f>2.8-2.1</f>
        <v>0.7</v>
      </c>
      <c r="H8398" s="600">
        <f>+PRODUCT(C8398:G8398)</f>
        <v>1.89</v>
      </c>
    </row>
    <row r="8399" spans="1:8">
      <c r="A8399" s="67"/>
      <c r="B8399" s="67" t="s">
        <v>557</v>
      </c>
      <c r="C8399" s="67">
        <v>1</v>
      </c>
      <c r="D8399" s="67"/>
      <c r="E8399" s="67">
        <v>1</v>
      </c>
      <c r="F8399" s="67"/>
      <c r="G8399" s="600">
        <v>0.7</v>
      </c>
      <c r="H8399" s="600">
        <f>+PRODUCT(C8399:G8399)</f>
        <v>0.7</v>
      </c>
    </row>
    <row r="8400" spans="1:8">
      <c r="A8400" s="67"/>
      <c r="B8400" s="601"/>
      <c r="C8400" s="67"/>
      <c r="D8400" s="67"/>
      <c r="E8400" s="67"/>
      <c r="F8400" s="67"/>
      <c r="G8400" s="600"/>
      <c r="H8400" s="602">
        <f>SUM(H8392:H8399)</f>
        <v>7.8890000000000002</v>
      </c>
    </row>
    <row r="8401" spans="1:8">
      <c r="A8401" s="67"/>
      <c r="B8401" s="67"/>
      <c r="C8401" s="67"/>
      <c r="D8401" s="67"/>
      <c r="E8401" s="67"/>
      <c r="F8401" s="67"/>
      <c r="G8401" s="600"/>
      <c r="H8401" s="600"/>
    </row>
    <row r="8402" spans="1:8">
      <c r="A8402" s="67"/>
      <c r="B8402" s="67"/>
      <c r="C8402" s="67"/>
      <c r="D8402" s="67"/>
      <c r="E8402" s="67"/>
      <c r="F8402" s="67"/>
      <c r="G8402" s="600"/>
      <c r="H8402" s="600"/>
    </row>
    <row r="8403" spans="1:8">
      <c r="A8403" s="67"/>
      <c r="B8403" s="601" t="s">
        <v>11</v>
      </c>
      <c r="C8403" s="67"/>
      <c r="D8403" s="67"/>
      <c r="E8403" s="67"/>
      <c r="F8403" s="67"/>
      <c r="G8403" s="600"/>
      <c r="H8403" s="600"/>
    </row>
    <row r="8404" spans="1:8">
      <c r="A8404" s="67"/>
      <c r="B8404" s="67" t="s">
        <v>558</v>
      </c>
      <c r="C8404" s="67"/>
      <c r="D8404" s="67"/>
      <c r="E8404" s="67"/>
      <c r="F8404" s="67"/>
      <c r="G8404" s="600"/>
      <c r="H8404" s="600"/>
    </row>
    <row r="8405" spans="1:8">
      <c r="A8405" s="67"/>
      <c r="B8405" s="67" t="s">
        <v>559</v>
      </c>
      <c r="C8405" s="67">
        <v>1</v>
      </c>
      <c r="D8405" s="67"/>
      <c r="E8405" s="67">
        <v>0.9</v>
      </c>
      <c r="F8405" s="67"/>
      <c r="G8405" s="600">
        <f>2.1-1.025</f>
        <v>1.075</v>
      </c>
      <c r="H8405" s="600">
        <f t="shared" ref="H8405:H8412" si="478">+PRODUCT(C8405:G8405)</f>
        <v>0.96750000000000003</v>
      </c>
    </row>
    <row r="8406" spans="1:8">
      <c r="A8406" s="67"/>
      <c r="B8406" s="67" t="s">
        <v>560</v>
      </c>
      <c r="C8406" s="67">
        <v>2</v>
      </c>
      <c r="D8406" s="67"/>
      <c r="E8406" s="67">
        <v>1.2</v>
      </c>
      <c r="F8406" s="67"/>
      <c r="G8406" s="600">
        <f>2.55-1.24</f>
        <v>1.31</v>
      </c>
      <c r="H8406" s="600">
        <f t="shared" si="478"/>
        <v>3.1440000000000001</v>
      </c>
    </row>
    <row r="8407" spans="1:8">
      <c r="A8407" s="67"/>
      <c r="B8407" s="67" t="s">
        <v>369</v>
      </c>
      <c r="C8407" s="67">
        <v>3</v>
      </c>
      <c r="D8407" s="67"/>
      <c r="E8407" s="67">
        <v>1.2</v>
      </c>
      <c r="F8407" s="67"/>
      <c r="G8407" s="600">
        <f>2.1-0.165</f>
        <v>1.9350000000000001</v>
      </c>
      <c r="H8407" s="600">
        <f t="shared" si="478"/>
        <v>6.9660000000000002</v>
      </c>
    </row>
    <row r="8408" spans="1:8">
      <c r="A8408" s="67"/>
      <c r="B8408" s="67" t="s">
        <v>331</v>
      </c>
      <c r="C8408" s="67">
        <v>2</v>
      </c>
      <c r="D8408" s="67"/>
      <c r="E8408" s="67">
        <v>2.1</v>
      </c>
      <c r="F8408" s="67"/>
      <c r="G8408" s="600">
        <f>2.8-0.165</f>
        <v>2.6349999999999998</v>
      </c>
      <c r="H8408" s="600">
        <f t="shared" si="478"/>
        <v>11.067</v>
      </c>
    </row>
    <row r="8409" spans="1:8">
      <c r="A8409" s="67"/>
      <c r="B8409" s="67" t="s">
        <v>561</v>
      </c>
      <c r="C8409" s="67">
        <v>1</v>
      </c>
      <c r="D8409" s="67"/>
      <c r="E8409" s="67">
        <v>1.2</v>
      </c>
      <c r="F8409" s="67"/>
      <c r="G8409" s="600">
        <f>2.1-0.165</f>
        <v>1.9350000000000001</v>
      </c>
      <c r="H8409" s="600">
        <f t="shared" si="478"/>
        <v>2.3220000000000001</v>
      </c>
    </row>
    <row r="8410" spans="1:8">
      <c r="A8410" s="67"/>
      <c r="B8410" s="67" t="s">
        <v>562</v>
      </c>
      <c r="C8410" s="67">
        <v>1</v>
      </c>
      <c r="D8410" s="67"/>
      <c r="E8410" s="67">
        <v>0.93</v>
      </c>
      <c r="F8410" s="67"/>
      <c r="G8410" s="600">
        <f>2.95-1.025</f>
        <v>1.925</v>
      </c>
      <c r="H8410" s="600">
        <f t="shared" si="478"/>
        <v>1.7902499999999999</v>
      </c>
    </row>
    <row r="8411" spans="1:8">
      <c r="A8411" s="67"/>
      <c r="B8411" s="67" t="s">
        <v>354</v>
      </c>
      <c r="C8411" s="67">
        <v>3</v>
      </c>
      <c r="D8411" s="67"/>
      <c r="E8411" s="67">
        <v>1.2</v>
      </c>
      <c r="F8411" s="67"/>
      <c r="G8411" s="600">
        <f>2.95-1.025</f>
        <v>1.925</v>
      </c>
      <c r="H8411" s="600">
        <f t="shared" si="478"/>
        <v>6.93</v>
      </c>
    </row>
    <row r="8412" spans="1:8">
      <c r="A8412" s="67"/>
      <c r="B8412" s="67" t="s">
        <v>563</v>
      </c>
      <c r="C8412" s="67">
        <v>2</v>
      </c>
      <c r="D8412" s="67"/>
      <c r="E8412" s="67">
        <v>1.357</v>
      </c>
      <c r="F8412" s="67"/>
      <c r="G8412" s="600">
        <f>2.8-2.1</f>
        <v>0.7</v>
      </c>
      <c r="H8412" s="600">
        <f t="shared" si="478"/>
        <v>1.8997999999999999</v>
      </c>
    </row>
    <row r="8413" spans="1:8">
      <c r="A8413" s="67"/>
      <c r="B8413" s="67"/>
      <c r="C8413" s="67"/>
      <c r="D8413" s="67"/>
      <c r="E8413" s="67"/>
      <c r="F8413" s="67"/>
      <c r="G8413" s="600"/>
      <c r="H8413" s="600"/>
    </row>
    <row r="8414" spans="1:8">
      <c r="A8414" s="67"/>
      <c r="B8414" s="67" t="s">
        <v>564</v>
      </c>
      <c r="C8414" s="67">
        <v>2</v>
      </c>
      <c r="D8414" s="67"/>
      <c r="E8414" s="67">
        <v>1.357</v>
      </c>
      <c r="F8414" s="67"/>
      <c r="G8414" s="600">
        <f>2.95-2.1</f>
        <v>0.85</v>
      </c>
      <c r="H8414" s="600">
        <f>+PRODUCT(C8414:G8414)</f>
        <v>2.3069000000000002</v>
      </c>
    </row>
    <row r="8415" spans="1:8">
      <c r="A8415" s="67"/>
      <c r="B8415" s="67" t="s">
        <v>336</v>
      </c>
      <c r="C8415" s="67">
        <v>2</v>
      </c>
      <c r="D8415" s="67"/>
      <c r="E8415" s="67">
        <v>1</v>
      </c>
      <c r="F8415" s="67"/>
      <c r="G8415" s="600">
        <f>2.95-2.1</f>
        <v>0.85</v>
      </c>
      <c r="H8415" s="600">
        <f>+PRODUCT(C8415:G8415)</f>
        <v>1.7</v>
      </c>
    </row>
    <row r="8416" spans="1:8">
      <c r="A8416" s="67"/>
      <c r="B8416" s="67" t="s">
        <v>459</v>
      </c>
      <c r="C8416" s="67">
        <v>3</v>
      </c>
      <c r="D8416" s="67"/>
      <c r="E8416" s="67">
        <v>1</v>
      </c>
      <c r="F8416" s="67"/>
      <c r="G8416" s="600">
        <f>2.95-2.1</f>
        <v>0.85</v>
      </c>
      <c r="H8416" s="600">
        <f>+PRODUCT(C8416:G8416)</f>
        <v>2.5499999999999998</v>
      </c>
    </row>
    <row r="8417" spans="1:8">
      <c r="A8417" s="67"/>
      <c r="B8417" s="67"/>
      <c r="C8417" s="67"/>
      <c r="D8417" s="67"/>
      <c r="E8417" s="67"/>
      <c r="F8417" s="67"/>
      <c r="G8417" s="600"/>
      <c r="H8417" s="602">
        <f>SUM(H8405:H8416)</f>
        <v>41.643450000000001</v>
      </c>
    </row>
    <row r="8418" spans="1:8">
      <c r="A8418" s="67"/>
      <c r="B8418" s="67"/>
      <c r="C8418" s="67"/>
      <c r="D8418" s="67"/>
      <c r="E8418" s="67"/>
      <c r="F8418" s="67"/>
      <c r="G8418" s="600"/>
      <c r="H8418" s="602"/>
    </row>
    <row r="8419" spans="1:8">
      <c r="A8419" s="67"/>
      <c r="B8419" s="67" t="s">
        <v>565</v>
      </c>
      <c r="C8419" s="67">
        <v>5</v>
      </c>
      <c r="D8419" s="67"/>
      <c r="E8419" s="67">
        <v>3.9470000000000001</v>
      </c>
      <c r="F8419" s="67"/>
      <c r="G8419" s="600">
        <f>2.95-1.67</f>
        <v>1.28</v>
      </c>
      <c r="H8419" s="600">
        <f>+PRODUCT(C8419:G8419)</f>
        <v>25.2608</v>
      </c>
    </row>
    <row r="8420" spans="1:8">
      <c r="A8420" s="67"/>
      <c r="B8420" s="67" t="s">
        <v>566</v>
      </c>
      <c r="C8420" s="67">
        <v>1</v>
      </c>
      <c r="D8420" s="67"/>
      <c r="E8420" s="67">
        <v>3.2</v>
      </c>
      <c r="F8420" s="67"/>
      <c r="G8420" s="600">
        <f>2.95-2.315</f>
        <v>0.63500000000000001</v>
      </c>
      <c r="H8420" s="600">
        <f>+PRODUCT(C8420:G8420)</f>
        <v>2.032</v>
      </c>
    </row>
    <row r="8421" spans="1:8">
      <c r="A8421" s="67"/>
      <c r="B8421" s="67"/>
      <c r="C8421" s="67"/>
      <c r="D8421" s="67"/>
      <c r="E8421" s="67"/>
      <c r="F8421" s="67"/>
      <c r="G8421" s="600"/>
      <c r="H8421" s="600">
        <f>SUM(H8419:H8420)</f>
        <v>27.2928</v>
      </c>
    </row>
    <row r="8422" spans="1:8">
      <c r="A8422" s="67"/>
      <c r="B8422" s="67"/>
      <c r="C8422" s="67"/>
      <c r="D8422" s="67"/>
      <c r="E8422" s="67"/>
      <c r="F8422" s="67"/>
      <c r="G8422" s="600"/>
      <c r="H8422" s="600"/>
    </row>
    <row r="8423" spans="1:8">
      <c r="A8423" s="67"/>
      <c r="B8423" s="67" t="s">
        <v>362</v>
      </c>
      <c r="C8423" s="67">
        <v>11</v>
      </c>
      <c r="D8423" s="67"/>
      <c r="E8423" s="67">
        <v>3.9470000000000001</v>
      </c>
      <c r="F8423" s="67"/>
      <c r="G8423" s="600">
        <f>2.1-0.165</f>
        <v>1.9350000000000001</v>
      </c>
      <c r="H8423" s="600">
        <f>+PRODUCT(C8423:G8423)</f>
        <v>84.011894999999996</v>
      </c>
    </row>
    <row r="8424" spans="1:8">
      <c r="A8424" s="67"/>
      <c r="B8424" s="67" t="s">
        <v>393</v>
      </c>
      <c r="C8424" s="67">
        <v>4</v>
      </c>
      <c r="D8424" s="67"/>
      <c r="E8424" s="67">
        <v>2.9929999999999999</v>
      </c>
      <c r="F8424" s="67"/>
      <c r="G8424" s="600">
        <f>2.1-0.165</f>
        <v>1.9350000000000001</v>
      </c>
      <c r="H8424" s="600">
        <f>+PRODUCT(C8424:G8424)</f>
        <v>23.16582</v>
      </c>
    </row>
    <row r="8425" spans="1:8">
      <c r="A8425" s="67"/>
      <c r="B8425" s="67"/>
      <c r="C8425" s="67"/>
      <c r="D8425" s="67"/>
      <c r="E8425" s="67"/>
      <c r="F8425" s="67"/>
      <c r="G8425" s="600"/>
      <c r="H8425" s="602">
        <f>SUM(H8423:H8424)</f>
        <v>107.17771500000001</v>
      </c>
    </row>
    <row r="8426" spans="1:8">
      <c r="A8426" s="67"/>
      <c r="B8426" s="67"/>
      <c r="C8426" s="67"/>
      <c r="D8426" s="67"/>
      <c r="E8426" s="67"/>
      <c r="F8426" s="67"/>
      <c r="G8426" s="600"/>
      <c r="H8426" s="600"/>
    </row>
    <row r="8427" spans="1:8">
      <c r="A8427" s="67"/>
      <c r="B8427" s="67" t="s">
        <v>567</v>
      </c>
      <c r="C8427" s="67">
        <v>2</v>
      </c>
      <c r="D8427" s="67"/>
      <c r="E8427" s="67">
        <v>1.2</v>
      </c>
      <c r="F8427" s="67"/>
      <c r="G8427" s="600">
        <f>2.95-2.25</f>
        <v>0.7</v>
      </c>
      <c r="H8427" s="600">
        <f t="shared" ref="H8427:H8438" si="479">+PRODUCT(C8427:G8427)</f>
        <v>1.68</v>
      </c>
    </row>
    <row r="8428" spans="1:8">
      <c r="A8428" s="67"/>
      <c r="B8428" s="67" t="s">
        <v>568</v>
      </c>
      <c r="C8428" s="67">
        <v>1</v>
      </c>
      <c r="D8428" s="67"/>
      <c r="E8428" s="67">
        <v>1.2</v>
      </c>
      <c r="F8428" s="67"/>
      <c r="G8428" s="600">
        <f>3.25-2.25</f>
        <v>1</v>
      </c>
      <c r="H8428" s="600">
        <f t="shared" si="479"/>
        <v>1.2</v>
      </c>
    </row>
    <row r="8429" spans="1:8">
      <c r="A8429" s="67"/>
      <c r="B8429" s="67" t="s">
        <v>363</v>
      </c>
      <c r="C8429" s="67">
        <v>15</v>
      </c>
      <c r="D8429" s="67"/>
      <c r="E8429" s="67">
        <v>3.9470000000000001</v>
      </c>
      <c r="F8429" s="67"/>
      <c r="G8429" s="600">
        <f>2.95-2.4</f>
        <v>0.55000000000000004</v>
      </c>
      <c r="H8429" s="600">
        <f t="shared" si="479"/>
        <v>32.562750000000001</v>
      </c>
    </row>
    <row r="8430" spans="1:8">
      <c r="A8430" s="67"/>
      <c r="B8430" s="67" t="s">
        <v>364</v>
      </c>
      <c r="C8430" s="67">
        <v>2</v>
      </c>
      <c r="D8430" s="67"/>
      <c r="E8430" s="67">
        <v>0.94</v>
      </c>
      <c r="F8430" s="67"/>
      <c r="G8430" s="600">
        <f>2.1-0.165</f>
        <v>1.9350000000000001</v>
      </c>
      <c r="H8430" s="600">
        <f t="shared" si="479"/>
        <v>3.6377999999999999</v>
      </c>
    </row>
    <row r="8431" spans="1:8">
      <c r="A8431" s="67"/>
      <c r="B8431" s="67" t="s">
        <v>365</v>
      </c>
      <c r="C8431" s="67">
        <v>2</v>
      </c>
      <c r="D8431" s="67"/>
      <c r="E8431" s="67">
        <v>0.94</v>
      </c>
      <c r="F8431" s="67"/>
      <c r="G8431" s="600">
        <f>2.95-2.4</f>
        <v>0.55000000000000004</v>
      </c>
      <c r="H8431" s="600">
        <f t="shared" si="479"/>
        <v>1.034</v>
      </c>
    </row>
    <row r="8432" spans="1:8">
      <c r="A8432" s="67"/>
      <c r="B8432" s="67" t="s">
        <v>569</v>
      </c>
      <c r="C8432" s="67">
        <v>1</v>
      </c>
      <c r="D8432" s="67"/>
      <c r="E8432" s="67">
        <v>2.7749999999999999</v>
      </c>
      <c r="F8432" s="67"/>
      <c r="G8432" s="600">
        <f>2.55-2.1</f>
        <v>0.45</v>
      </c>
      <c r="H8432" s="600">
        <f t="shared" si="479"/>
        <v>1.24875</v>
      </c>
    </row>
    <row r="8433" spans="1:8">
      <c r="A8433" s="67"/>
      <c r="B8433" s="67" t="s">
        <v>570</v>
      </c>
      <c r="C8433" s="67">
        <v>1</v>
      </c>
      <c r="D8433" s="67"/>
      <c r="E8433" s="67">
        <v>1.825</v>
      </c>
      <c r="F8433" s="67"/>
      <c r="G8433" s="600">
        <f>2.55-2.1</f>
        <v>0.45</v>
      </c>
      <c r="H8433" s="600">
        <f t="shared" si="479"/>
        <v>0.82124999999999904</v>
      </c>
    </row>
    <row r="8434" spans="1:8">
      <c r="A8434" s="67"/>
      <c r="B8434" s="67" t="s">
        <v>370</v>
      </c>
      <c r="C8434" s="67">
        <v>1</v>
      </c>
      <c r="D8434" s="67"/>
      <c r="E8434" s="67">
        <v>2.4</v>
      </c>
      <c r="F8434" s="67"/>
      <c r="G8434" s="600">
        <f>2.95-2.3</f>
        <v>0.65</v>
      </c>
      <c r="H8434" s="600">
        <f t="shared" si="479"/>
        <v>1.56</v>
      </c>
    </row>
    <row r="8435" spans="1:8">
      <c r="A8435" s="67"/>
      <c r="B8435" s="67" t="s">
        <v>400</v>
      </c>
      <c r="C8435" s="67">
        <v>4</v>
      </c>
      <c r="D8435" s="67"/>
      <c r="E8435" s="67">
        <v>3.9470000000000001</v>
      </c>
      <c r="F8435" s="67"/>
      <c r="G8435" s="600">
        <f>2.1-0.165</f>
        <v>1.9350000000000001</v>
      </c>
      <c r="H8435" s="600">
        <f t="shared" si="479"/>
        <v>30.549779999999998</v>
      </c>
    </row>
    <row r="8436" spans="1:8">
      <c r="A8436" s="67"/>
      <c r="B8436" s="67" t="s">
        <v>395</v>
      </c>
      <c r="C8436" s="67">
        <v>2</v>
      </c>
      <c r="D8436" s="67"/>
      <c r="E8436" s="67">
        <v>2</v>
      </c>
      <c r="F8436" s="67"/>
      <c r="G8436" s="600">
        <f>3.4-1.025</f>
        <v>2.375</v>
      </c>
      <c r="H8436" s="600">
        <f t="shared" si="479"/>
        <v>9.5</v>
      </c>
    </row>
    <row r="8437" spans="1:8">
      <c r="A8437" s="67"/>
      <c r="B8437" s="67" t="s">
        <v>394</v>
      </c>
      <c r="C8437" s="67">
        <v>2</v>
      </c>
      <c r="D8437" s="67"/>
      <c r="E8437" s="67">
        <v>6.0369999999999999</v>
      </c>
      <c r="F8437" s="67"/>
      <c r="G8437" s="600">
        <f>2.95-2.4</f>
        <v>0.55000000000000004</v>
      </c>
      <c r="H8437" s="600">
        <f t="shared" si="479"/>
        <v>6.6406999999999998</v>
      </c>
    </row>
    <row r="8438" spans="1:8">
      <c r="A8438" s="67"/>
      <c r="B8438" s="67" t="s">
        <v>391</v>
      </c>
      <c r="C8438" s="67">
        <v>2</v>
      </c>
      <c r="D8438" s="67"/>
      <c r="E8438" s="67">
        <v>5.7370000000000001</v>
      </c>
      <c r="F8438" s="67"/>
      <c r="G8438" s="600">
        <f>2.95-2.465</f>
        <v>0.48499999999999999</v>
      </c>
      <c r="H8438" s="600">
        <f t="shared" si="479"/>
        <v>5.5648900000000001</v>
      </c>
    </row>
    <row r="8439" spans="1:8">
      <c r="A8439" s="67"/>
      <c r="B8439" s="67"/>
      <c r="C8439" s="67"/>
      <c r="D8439" s="67"/>
      <c r="E8439" s="67"/>
      <c r="F8439" s="67"/>
      <c r="G8439" s="600"/>
      <c r="H8439" s="602">
        <f>SUM(H8427:H8438)</f>
        <v>95.999920000000003</v>
      </c>
    </row>
    <row r="8440" spans="1:8">
      <c r="A8440" s="67"/>
      <c r="B8440" s="601" t="s">
        <v>1564</v>
      </c>
      <c r="C8440" s="67"/>
      <c r="D8440" s="67"/>
      <c r="E8440" s="600"/>
      <c r="F8440" s="67"/>
      <c r="G8440" s="600"/>
      <c r="H8440" s="600"/>
    </row>
    <row r="8441" spans="1:8">
      <c r="A8441" s="67"/>
      <c r="B8441" s="601" t="s">
        <v>1565</v>
      </c>
      <c r="H8441" s="600"/>
    </row>
    <row r="8442" spans="1:8">
      <c r="A8442" s="67"/>
      <c r="B8442" s="601" t="s">
        <v>1566</v>
      </c>
      <c r="C8442" s="67">
        <v>28</v>
      </c>
      <c r="D8442" s="67"/>
      <c r="E8442" s="600">
        <v>8.9149999999999991</v>
      </c>
      <c r="F8442" s="67"/>
      <c r="G8442" s="600">
        <v>18.7</v>
      </c>
      <c r="H8442" s="600">
        <f>+PRODUCT(C8442:G8442)</f>
        <v>4667.8940000000002</v>
      </c>
    </row>
    <row r="8443" spans="1:8">
      <c r="A8443" s="67"/>
      <c r="B8443" s="601" t="s">
        <v>1567</v>
      </c>
      <c r="C8443" s="67">
        <v>28</v>
      </c>
      <c r="D8443" s="67"/>
      <c r="E8443" s="600">
        <f>0.25*0.15</f>
        <v>3.7499999999999999E-2</v>
      </c>
      <c r="F8443" s="67">
        <f>0.005*7850</f>
        <v>39.25</v>
      </c>
      <c r="G8443" s="600"/>
      <c r="H8443" s="600">
        <f>+PRODUCT(C8443:G8443)</f>
        <v>41.212499999999999</v>
      </c>
    </row>
    <row r="8444" spans="1:8">
      <c r="A8444" s="67"/>
      <c r="B8444" s="601"/>
      <c r="C8444" s="67"/>
      <c r="D8444" s="67"/>
      <c r="E8444" s="600"/>
      <c r="F8444" s="67"/>
      <c r="G8444" s="600"/>
      <c r="H8444" s="600">
        <f>+H8442*2%</f>
        <v>93.357879999999994</v>
      </c>
    </row>
    <row r="8445" spans="1:8">
      <c r="A8445" s="67"/>
      <c r="B8445" s="601"/>
      <c r="C8445" s="67"/>
      <c r="D8445" s="67"/>
      <c r="E8445" s="600"/>
      <c r="F8445" s="67"/>
      <c r="G8445" s="600"/>
      <c r="H8445" s="602">
        <f>SUM(H8442:H8444)</f>
        <v>4802.4643800000003</v>
      </c>
    </row>
    <row r="8446" spans="1:8">
      <c r="A8446" s="67"/>
      <c r="B8446" s="601"/>
      <c r="C8446" s="67"/>
      <c r="D8446" s="67"/>
      <c r="E8446" s="600"/>
      <c r="F8446" s="67"/>
      <c r="G8446" s="600"/>
      <c r="H8446" s="600">
        <f>+H8445/1000</f>
        <v>4.80246438</v>
      </c>
    </row>
    <row r="8447" spans="1:8">
      <c r="A8447" s="67"/>
      <c r="B8447" s="601"/>
      <c r="C8447" s="67"/>
      <c r="D8447" s="67"/>
      <c r="E8447" s="600"/>
      <c r="F8447" s="67"/>
      <c r="G8447" s="600"/>
      <c r="H8447" s="600"/>
    </row>
    <row r="8448" spans="1:8">
      <c r="A8448" s="67"/>
      <c r="B8448" s="601" t="s">
        <v>1568</v>
      </c>
      <c r="C8448" s="67"/>
      <c r="D8448" s="67"/>
      <c r="E8448" s="600"/>
      <c r="F8448" s="67"/>
      <c r="G8448" s="600"/>
      <c r="H8448" s="600"/>
    </row>
    <row r="8449" spans="1:8">
      <c r="A8449" s="67"/>
      <c r="B8449" s="601" t="s">
        <v>1569</v>
      </c>
      <c r="C8449" s="67">
        <v>1</v>
      </c>
      <c r="D8449" s="67"/>
      <c r="E8449" s="600">
        <v>0.72499999999999998</v>
      </c>
      <c r="F8449" s="67">
        <f>+AVERAGE(1.34,1.18)</f>
        <v>1.26</v>
      </c>
      <c r="G8449" s="600"/>
      <c r="H8449" s="600">
        <f t="shared" ref="H8449:H8453" si="480">+PRODUCT(C8449:G8449)</f>
        <v>0.91349999999999998</v>
      </c>
    </row>
    <row r="8450" spans="1:8">
      <c r="A8450" s="67"/>
      <c r="B8450" s="601"/>
      <c r="C8450" s="67">
        <v>1</v>
      </c>
      <c r="D8450" s="67"/>
      <c r="E8450" s="600">
        <v>2.7749999999999999</v>
      </c>
      <c r="F8450" s="67">
        <f>+AVERAGE(1.18,0.536)</f>
        <v>0.85799999999999998</v>
      </c>
      <c r="G8450" s="600"/>
      <c r="H8450" s="600">
        <f t="shared" si="480"/>
        <v>2.3809499999999999</v>
      </c>
    </row>
    <row r="8451" spans="1:8">
      <c r="A8451" s="67"/>
      <c r="B8451" s="601"/>
      <c r="C8451" s="67">
        <v>1</v>
      </c>
      <c r="D8451" s="67"/>
      <c r="E8451" s="600">
        <v>2.1749999999999998</v>
      </c>
      <c r="F8451" s="67">
        <f>+AVERAGE(1.443,0.966)</f>
        <v>1.2044999999999999</v>
      </c>
      <c r="G8451" s="600"/>
      <c r="H8451" s="600">
        <f t="shared" si="480"/>
        <v>2.6197875000000002</v>
      </c>
    </row>
    <row r="8452" spans="1:8">
      <c r="A8452" s="67"/>
      <c r="B8452" s="601"/>
      <c r="C8452" s="67">
        <v>1</v>
      </c>
      <c r="D8452" s="67"/>
      <c r="E8452" s="600">
        <v>2.1749999999999998</v>
      </c>
      <c r="F8452" s="67">
        <f>+AVERAGE(0.966,0.488)</f>
        <v>0.72699999999999998</v>
      </c>
      <c r="G8452" s="600"/>
      <c r="H8452" s="600">
        <f t="shared" si="480"/>
        <v>1.5812250000000001</v>
      </c>
    </row>
    <row r="8453" spans="1:8">
      <c r="A8453" s="67"/>
      <c r="B8453" s="601"/>
      <c r="C8453" s="67">
        <v>1</v>
      </c>
      <c r="D8453" s="67"/>
      <c r="E8453" s="600">
        <v>2.1779999999999999</v>
      </c>
      <c r="F8453" s="67">
        <f>+AVERAGE(0.488,0)</f>
        <v>0.24399999999999999</v>
      </c>
      <c r="G8453" s="600"/>
      <c r="H8453" s="600">
        <f t="shared" si="480"/>
        <v>0.53143200000000002</v>
      </c>
    </row>
    <row r="8454" spans="1:8">
      <c r="A8454" s="67"/>
      <c r="B8454" s="601"/>
      <c r="C8454" s="67"/>
      <c r="D8454" s="67"/>
      <c r="E8454" s="600"/>
      <c r="F8454" s="67"/>
      <c r="G8454" s="600"/>
      <c r="H8454" s="602">
        <f>SUM(H8449:H8453)</f>
        <v>8.0268944999999992</v>
      </c>
    </row>
    <row r="8455" spans="1:8">
      <c r="A8455" s="67"/>
      <c r="B8455" s="601"/>
      <c r="C8455" s="67"/>
      <c r="D8455" s="67"/>
      <c r="E8455" s="600"/>
      <c r="F8455" s="67"/>
      <c r="G8455" s="600"/>
      <c r="H8455" s="600"/>
    </row>
    <row r="8456" spans="1:8">
      <c r="A8456" s="67"/>
      <c r="B8456" s="601"/>
      <c r="C8456" s="67"/>
      <c r="D8456" s="67"/>
      <c r="E8456" s="600"/>
      <c r="F8456" s="67"/>
      <c r="G8456" s="600"/>
      <c r="H8456" s="600"/>
    </row>
    <row r="8457" spans="1:8">
      <c r="A8457" s="67"/>
      <c r="B8457" s="601" t="s">
        <v>1296</v>
      </c>
      <c r="C8457" s="67"/>
      <c r="D8457" s="67"/>
      <c r="E8457" s="600"/>
      <c r="F8457" s="67"/>
      <c r="G8457" s="600"/>
      <c r="H8457" s="600"/>
    </row>
    <row r="8458" spans="1:8">
      <c r="A8458" s="67"/>
      <c r="B8458" s="67" t="s">
        <v>1570</v>
      </c>
      <c r="C8458" s="67">
        <v>3</v>
      </c>
      <c r="D8458" s="67"/>
      <c r="E8458" s="600">
        <f>3.694*2+0.59*2+0.49</f>
        <v>9.0579999999999998</v>
      </c>
      <c r="F8458" s="67"/>
      <c r="G8458" s="600">
        <v>1.2</v>
      </c>
      <c r="H8458" s="600">
        <f>+PRODUCT(C8458:G8458)</f>
        <v>32.608800000000002</v>
      </c>
    </row>
    <row r="8459" spans="1:8">
      <c r="A8459" s="67"/>
      <c r="B8459" s="67"/>
      <c r="C8459" s="67"/>
      <c r="D8459" s="67"/>
      <c r="E8459" s="600"/>
      <c r="F8459" s="67"/>
      <c r="G8459" s="600"/>
      <c r="H8459" s="600"/>
    </row>
    <row r="8460" spans="1:8">
      <c r="A8460" s="67"/>
      <c r="B8460" s="601" t="s">
        <v>1571</v>
      </c>
      <c r="C8460" s="67">
        <v>2</v>
      </c>
      <c r="D8460" s="67"/>
      <c r="E8460" s="600">
        <f>3.694+1.2+4.019+0.1</f>
        <v>9.0129999999999999</v>
      </c>
      <c r="F8460" s="67"/>
      <c r="G8460" s="600">
        <v>1.2</v>
      </c>
      <c r="H8460" s="600">
        <f>+PRODUCT(C8460:G8460)</f>
        <v>21.6312</v>
      </c>
    </row>
    <row r="8461" spans="1:8">
      <c r="A8461" s="67"/>
      <c r="B8461" s="67"/>
      <c r="C8461" s="67"/>
      <c r="D8461" s="67"/>
      <c r="E8461" s="600"/>
      <c r="F8461" s="67"/>
      <c r="G8461" s="600"/>
      <c r="H8461" s="600"/>
    </row>
    <row r="8462" spans="1:8">
      <c r="A8462" s="67"/>
      <c r="B8462" s="601" t="s">
        <v>1242</v>
      </c>
      <c r="C8462" s="67">
        <v>1</v>
      </c>
      <c r="D8462" s="67"/>
      <c r="E8462" s="600">
        <f>4.029+1.2+3.694+0.219-3.79</f>
        <v>5.3520000000000003</v>
      </c>
      <c r="F8462" s="67"/>
      <c r="G8462" s="600">
        <v>1.2</v>
      </c>
      <c r="H8462" s="600">
        <f>+PRODUCT(C8462:G8462)</f>
        <v>6.4223999999999997</v>
      </c>
    </row>
    <row r="8463" spans="1:8">
      <c r="A8463" s="67"/>
      <c r="B8463" s="67"/>
      <c r="C8463" s="67"/>
      <c r="D8463" s="67"/>
      <c r="E8463" s="600"/>
      <c r="F8463" s="67"/>
      <c r="G8463" s="600"/>
      <c r="H8463" s="600"/>
    </row>
    <row r="8464" spans="1:8">
      <c r="A8464" s="67"/>
      <c r="B8464" s="67" t="s">
        <v>1244</v>
      </c>
      <c r="C8464" s="67">
        <v>2</v>
      </c>
      <c r="D8464" s="67"/>
      <c r="E8464" s="600">
        <f>3.689+2.518+0.306</f>
        <v>6.5129999999999999</v>
      </c>
      <c r="F8464" s="67"/>
      <c r="G8464" s="600">
        <v>1.2</v>
      </c>
      <c r="H8464" s="600">
        <f>+PRODUCT(C8464:G8464)</f>
        <v>15.6312</v>
      </c>
    </row>
    <row r="8465" spans="1:8">
      <c r="A8465" s="67"/>
      <c r="B8465" s="67"/>
      <c r="C8465" s="67"/>
      <c r="D8465" s="67"/>
      <c r="E8465" s="600"/>
      <c r="F8465" s="67"/>
      <c r="G8465" s="600"/>
      <c r="H8465" s="600"/>
    </row>
    <row r="8466" spans="1:8">
      <c r="A8466" s="67"/>
      <c r="B8466" s="67" t="s">
        <v>1572</v>
      </c>
      <c r="C8466" s="67">
        <v>1</v>
      </c>
      <c r="D8466" s="67"/>
      <c r="E8466" s="600">
        <f>3.7+1.2+1.26</f>
        <v>6.16</v>
      </c>
      <c r="F8466" s="67"/>
      <c r="G8466" s="600">
        <v>1.2</v>
      </c>
      <c r="H8466" s="600">
        <f>+PRODUCT(C8466:G8466)</f>
        <v>7.3920000000000003</v>
      </c>
    </row>
    <row r="8467" spans="1:8">
      <c r="A8467" s="67"/>
      <c r="B8467" s="67"/>
      <c r="C8467" s="67"/>
      <c r="D8467" s="67"/>
      <c r="E8467" s="600"/>
      <c r="F8467" s="67"/>
      <c r="G8467" s="600"/>
      <c r="H8467" s="602">
        <f>SUM(H8458:H8466)</f>
        <v>83.685599999999994</v>
      </c>
    </row>
    <row r="8468" spans="1:8">
      <c r="A8468" s="67"/>
      <c r="B8468" s="67"/>
      <c r="C8468" s="67"/>
      <c r="D8468" s="67"/>
      <c r="E8468" s="600"/>
      <c r="F8468" s="67"/>
      <c r="G8468" s="600"/>
      <c r="H8468" s="600"/>
    </row>
    <row r="8469" spans="1:8">
      <c r="A8469" s="67"/>
      <c r="B8469" s="67" t="s">
        <v>1573</v>
      </c>
      <c r="C8469" s="67"/>
      <c r="D8469" s="67"/>
      <c r="E8469" s="600"/>
      <c r="F8469" s="67"/>
      <c r="G8469" s="600"/>
      <c r="H8469" s="600"/>
    </row>
    <row r="8470" spans="1:8">
      <c r="A8470" s="67"/>
      <c r="B8470" s="601" t="s">
        <v>1296</v>
      </c>
      <c r="C8470" s="67">
        <v>1</v>
      </c>
      <c r="D8470" s="67"/>
      <c r="E8470" s="600">
        <f>3.684+1.47+0.503</f>
        <v>5.657</v>
      </c>
      <c r="F8470" s="67"/>
      <c r="G8470" s="600"/>
      <c r="H8470" s="600">
        <f>+PRODUCT(C8470:G8470)</f>
        <v>5.657</v>
      </c>
    </row>
    <row r="8471" spans="1:8">
      <c r="A8471" s="67"/>
      <c r="B8471" s="601"/>
      <c r="C8471" s="67">
        <v>1</v>
      </c>
      <c r="D8471" s="67"/>
      <c r="E8471" s="600">
        <f>1.901+0.631+3.684</f>
        <v>6.2160000000000002</v>
      </c>
      <c r="F8471" s="67"/>
      <c r="G8471" s="600"/>
      <c r="H8471" s="600">
        <f>+PRODUCT(C8471:G8471)</f>
        <v>6.2160000000000002</v>
      </c>
    </row>
    <row r="8472" spans="1:8">
      <c r="A8472" s="67"/>
      <c r="B8472" s="601"/>
      <c r="C8472" s="67"/>
      <c r="D8472" s="67"/>
      <c r="E8472" s="600"/>
      <c r="F8472" s="67"/>
      <c r="G8472" s="600"/>
      <c r="H8472" s="600"/>
    </row>
    <row r="8473" spans="1:8">
      <c r="A8473" s="67"/>
      <c r="B8473" s="601" t="s">
        <v>1242</v>
      </c>
      <c r="C8473" s="67">
        <v>1</v>
      </c>
      <c r="D8473" s="67"/>
      <c r="E8473" s="600">
        <f>4.029+1.2+3.694+0.219</f>
        <v>9.1419999999999995</v>
      </c>
      <c r="F8473" s="67"/>
      <c r="G8473" s="600"/>
      <c r="H8473" s="600">
        <f>+PRODUCT(C8473:G8473)</f>
        <v>9.1419999999999995</v>
      </c>
    </row>
    <row r="8474" spans="1:8">
      <c r="A8474" s="67"/>
      <c r="B8474" s="601"/>
      <c r="C8474" s="67"/>
      <c r="D8474" s="67"/>
      <c r="E8474" s="600"/>
      <c r="F8474" s="67"/>
      <c r="G8474" s="600"/>
      <c r="H8474" s="600"/>
    </row>
    <row r="8475" spans="1:8">
      <c r="A8475" s="67"/>
      <c r="B8475" s="601" t="s">
        <v>1572</v>
      </c>
      <c r="C8475" s="67">
        <v>1</v>
      </c>
      <c r="D8475" s="67"/>
      <c r="E8475" s="600">
        <f>3.7+1.2+4.024</f>
        <v>8.9239999999999995</v>
      </c>
      <c r="F8475" s="67"/>
      <c r="G8475" s="600"/>
      <c r="H8475" s="600">
        <f>+PRODUCT(C8475:G8475)</f>
        <v>8.9239999999999995</v>
      </c>
    </row>
    <row r="8476" spans="1:8">
      <c r="A8476" s="67"/>
      <c r="B8476" s="67"/>
      <c r="C8476" s="67">
        <v>1</v>
      </c>
      <c r="D8476" s="67"/>
      <c r="E8476" s="600">
        <v>2.7280000000000002</v>
      </c>
      <c r="F8476" s="67"/>
      <c r="G8476" s="600"/>
      <c r="H8476" s="600">
        <f>+PRODUCT(C8476:G8476)</f>
        <v>2.7280000000000002</v>
      </c>
    </row>
    <row r="8477" spans="1:8">
      <c r="A8477" s="67"/>
      <c r="B8477" s="67"/>
      <c r="C8477" s="67"/>
      <c r="D8477" s="67"/>
      <c r="E8477" s="600"/>
      <c r="F8477" s="67"/>
      <c r="G8477" s="600"/>
      <c r="H8477" s="602">
        <f>SUM(H8470:H8476)</f>
        <v>32.667000000000002</v>
      </c>
    </row>
    <row r="8478" spans="1:8">
      <c r="A8478" s="67"/>
      <c r="B8478" s="67"/>
      <c r="C8478" s="67"/>
      <c r="D8478" s="67"/>
      <c r="E8478" s="600"/>
      <c r="F8478" s="67"/>
      <c r="G8478" s="600"/>
      <c r="H8478" s="600"/>
    </row>
    <row r="8479" spans="1:8">
      <c r="A8479" s="67"/>
      <c r="B8479" s="67" t="s">
        <v>321</v>
      </c>
      <c r="C8479" s="67"/>
      <c r="D8479" s="67"/>
      <c r="E8479" s="600"/>
      <c r="F8479" s="67"/>
      <c r="G8479" s="600"/>
      <c r="H8479" s="600"/>
    </row>
    <row r="8480" spans="1:8">
      <c r="A8480" s="67"/>
      <c r="B8480" s="601" t="s">
        <v>1574</v>
      </c>
      <c r="C8480" s="67"/>
      <c r="D8480" s="67"/>
      <c r="E8480" s="600"/>
      <c r="F8480" s="67"/>
      <c r="G8480" s="600"/>
      <c r="H8480" s="600"/>
    </row>
    <row r="8481" spans="1:12">
      <c r="A8481" s="67"/>
      <c r="B8481" s="67" t="s">
        <v>1248</v>
      </c>
      <c r="C8481" s="67">
        <v>4</v>
      </c>
      <c r="D8481" s="67"/>
      <c r="E8481" s="600">
        <f>3.7+0.897+0.441+2.743+1.7</f>
        <v>9.4809999999999999</v>
      </c>
      <c r="F8481" s="67"/>
      <c r="G8481" s="600">
        <v>1.2</v>
      </c>
      <c r="H8481" s="600">
        <f t="shared" ref="H8481:H8488" si="481">+PRODUCT(C8481:G8481)</f>
        <v>45.508800000000001</v>
      </c>
      <c r="I8481" s="598"/>
      <c r="J8481" s="598"/>
      <c r="L8481" s="598"/>
    </row>
    <row r="8482" spans="1:12">
      <c r="A8482" s="67"/>
      <c r="B8482" s="67"/>
      <c r="C8482" s="67"/>
      <c r="D8482" s="67"/>
      <c r="E8482" s="600"/>
      <c r="F8482" s="67"/>
      <c r="G8482" s="600"/>
      <c r="H8482" s="600"/>
      <c r="J8482" s="598"/>
      <c r="L8482" s="598"/>
    </row>
    <row r="8483" spans="1:12">
      <c r="A8483" s="67"/>
      <c r="B8483" s="67" t="s">
        <v>84</v>
      </c>
      <c r="C8483" s="67">
        <v>3</v>
      </c>
      <c r="D8483" s="67"/>
      <c r="E8483" s="600">
        <f>3.9*2+0.4</f>
        <v>8.1999999999999993</v>
      </c>
      <c r="F8483" s="67"/>
      <c r="G8483" s="67">
        <v>1.2</v>
      </c>
      <c r="H8483" s="600">
        <f t="shared" si="481"/>
        <v>29.52</v>
      </c>
      <c r="J8483" s="598"/>
      <c r="L8483" s="598"/>
    </row>
    <row r="8484" spans="1:12">
      <c r="A8484" s="67"/>
      <c r="B8484" s="67"/>
      <c r="C8484" s="67"/>
      <c r="D8484" s="67"/>
      <c r="E8484" s="600"/>
      <c r="F8484" s="67"/>
      <c r="G8484" s="600"/>
      <c r="H8484" s="600">
        <f>SUM(H8481:H8483)</f>
        <v>75.028800000000004</v>
      </c>
      <c r="J8484" s="598"/>
      <c r="L8484" s="598"/>
    </row>
    <row r="8485" spans="1:12">
      <c r="A8485" s="67"/>
      <c r="B8485" s="67"/>
      <c r="C8485" s="67"/>
      <c r="D8485" s="67"/>
      <c r="E8485" s="600"/>
      <c r="F8485" s="67"/>
      <c r="G8485" s="600"/>
      <c r="H8485" s="600"/>
      <c r="J8485" s="598"/>
      <c r="L8485" s="598"/>
    </row>
    <row r="8486" spans="1:12">
      <c r="A8486" s="67"/>
      <c r="B8486" s="67" t="s">
        <v>1575</v>
      </c>
      <c r="C8486" s="67">
        <v>4</v>
      </c>
      <c r="D8486" s="67"/>
      <c r="E8486" s="600">
        <f>3.83+1.5+3.332+1.289+2.5+1.694+1.202+1.7+1.933</f>
        <v>18.98</v>
      </c>
      <c r="F8486" s="67"/>
      <c r="G8486" s="600"/>
      <c r="H8486" s="602">
        <f t="shared" si="481"/>
        <v>75.92</v>
      </c>
      <c r="J8486" s="598"/>
      <c r="L8486" s="598"/>
    </row>
    <row r="8487" spans="1:12">
      <c r="A8487" s="67"/>
      <c r="B8487" s="67"/>
      <c r="C8487" s="67"/>
      <c r="D8487" s="67"/>
      <c r="E8487" s="600"/>
      <c r="F8487" s="67"/>
      <c r="G8487" s="600"/>
      <c r="H8487" s="600"/>
      <c r="J8487" s="598"/>
      <c r="L8487" s="598"/>
    </row>
    <row r="8488" spans="1:12">
      <c r="A8488" s="67"/>
      <c r="B8488" s="67" t="s">
        <v>1573</v>
      </c>
      <c r="C8488" s="67">
        <v>3</v>
      </c>
      <c r="D8488" s="67"/>
      <c r="E8488" s="600">
        <f>3.9*2+1.55*2+3.25</f>
        <v>14.15</v>
      </c>
      <c r="F8488" s="67"/>
      <c r="G8488" s="600"/>
      <c r="H8488" s="600">
        <f t="shared" si="481"/>
        <v>42.45</v>
      </c>
      <c r="J8488" s="598"/>
      <c r="L8488" s="598"/>
    </row>
    <row r="8489" spans="1:12">
      <c r="A8489" s="67"/>
      <c r="B8489" s="67"/>
      <c r="C8489" s="67"/>
      <c r="D8489" s="67"/>
      <c r="E8489" s="600"/>
      <c r="F8489" s="67"/>
      <c r="G8489" s="600"/>
      <c r="H8489" s="602">
        <f>SUM(H8486:H8488)</f>
        <v>118.37</v>
      </c>
    </row>
    <row r="8490" spans="1:12">
      <c r="A8490" s="67"/>
      <c r="B8490" s="67"/>
      <c r="C8490" s="67"/>
      <c r="D8490" s="67"/>
      <c r="E8490" s="600"/>
      <c r="F8490" s="67"/>
      <c r="G8490" s="600"/>
      <c r="H8490" s="600"/>
    </row>
    <row r="8491" spans="1:12">
      <c r="A8491" s="67"/>
      <c r="B8491" s="601" t="s">
        <v>1576</v>
      </c>
      <c r="C8491" s="67"/>
      <c r="D8491" s="67"/>
      <c r="E8491" s="600"/>
      <c r="F8491" s="67"/>
      <c r="G8491" s="600"/>
      <c r="H8491" s="600"/>
    </row>
    <row r="8492" spans="1:12">
      <c r="A8492" s="67"/>
      <c r="B8492" s="67"/>
      <c r="C8492" s="67"/>
      <c r="D8492" s="67"/>
      <c r="E8492" s="600"/>
      <c r="F8492" s="67"/>
      <c r="G8492" s="600"/>
      <c r="H8492" s="600"/>
    </row>
    <row r="8493" spans="1:12">
      <c r="A8493" s="67"/>
      <c r="B8493" s="67" t="s">
        <v>1246</v>
      </c>
      <c r="C8493" s="67">
        <v>1</v>
      </c>
      <c r="D8493" s="67"/>
      <c r="E8493" s="600">
        <f>3.7+1.2+4.019+0.25</f>
        <v>9.1690000000000005</v>
      </c>
      <c r="F8493" s="67"/>
      <c r="G8493" s="600">
        <v>1.2</v>
      </c>
      <c r="H8493" s="600">
        <f>+PRODUCT(C8493:G8493)</f>
        <v>11.002800000000001</v>
      </c>
    </row>
    <row r="8494" spans="1:12">
      <c r="A8494" s="67"/>
      <c r="B8494" s="67"/>
      <c r="C8494" s="67"/>
      <c r="D8494" s="67"/>
      <c r="E8494" s="600"/>
      <c r="F8494" s="67"/>
      <c r="G8494" s="600"/>
      <c r="H8494" s="600"/>
    </row>
    <row r="8495" spans="1:12">
      <c r="A8495" s="67"/>
      <c r="B8495" s="604" t="s">
        <v>1247</v>
      </c>
      <c r="C8495" s="604">
        <v>1</v>
      </c>
      <c r="D8495" s="604"/>
      <c r="E8495" s="671">
        <f>2.737+1.214+3.016+0.7</f>
        <v>7.6669999999999998</v>
      </c>
      <c r="F8495" s="604"/>
      <c r="G8495" s="671">
        <v>0.9</v>
      </c>
      <c r="H8495" s="671">
        <f>+PRODUCT(C8495:G8495)</f>
        <v>6.9002999999999997</v>
      </c>
    </row>
    <row r="8496" spans="1:12">
      <c r="A8496" s="67"/>
      <c r="B8496" s="67"/>
      <c r="C8496" s="67"/>
      <c r="D8496" s="67"/>
      <c r="E8496" s="600"/>
      <c r="F8496" s="67"/>
      <c r="G8496" s="600"/>
      <c r="H8496" s="602">
        <f>SUM(H8493:H8495)</f>
        <v>17.903099999999998</v>
      </c>
    </row>
    <row r="8497" spans="1:8">
      <c r="A8497" s="67"/>
      <c r="B8497" s="67"/>
      <c r="C8497" s="67"/>
      <c r="D8497" s="67"/>
      <c r="E8497" s="600"/>
      <c r="F8497" s="67"/>
      <c r="G8497" s="600"/>
      <c r="H8497" s="600"/>
    </row>
    <row r="8498" spans="1:8">
      <c r="A8498" s="67"/>
      <c r="B8498" s="67"/>
      <c r="C8498" s="67"/>
      <c r="D8498" s="67"/>
      <c r="E8498" s="600"/>
      <c r="F8498" s="67"/>
      <c r="G8498" s="600"/>
      <c r="H8498" s="600"/>
    </row>
    <row r="8499" spans="1:8">
      <c r="A8499" s="67"/>
      <c r="B8499" s="601" t="s">
        <v>18</v>
      </c>
      <c r="C8499" s="67"/>
      <c r="D8499" s="67"/>
      <c r="E8499" s="600"/>
      <c r="F8499" s="67"/>
      <c r="G8499" s="600"/>
      <c r="H8499" s="600"/>
    </row>
    <row r="8500" spans="1:8">
      <c r="A8500" s="67"/>
      <c r="B8500" s="601" t="s">
        <v>321</v>
      </c>
      <c r="C8500" s="67"/>
      <c r="D8500" s="67"/>
      <c r="E8500" s="600"/>
      <c r="F8500" s="67"/>
      <c r="G8500" s="600"/>
      <c r="H8500" s="600"/>
    </row>
    <row r="8501" spans="1:8">
      <c r="A8501" s="67"/>
      <c r="B8501" s="67" t="s">
        <v>29</v>
      </c>
      <c r="C8501" s="67">
        <v>4</v>
      </c>
      <c r="D8501" s="67"/>
      <c r="E8501" s="600">
        <v>1.25</v>
      </c>
      <c r="F8501" s="67"/>
      <c r="G8501" s="67">
        <v>0.749</v>
      </c>
      <c r="H8501" s="600">
        <f>+PRODUCT(C8501:G8501)</f>
        <v>3.7450000000000001</v>
      </c>
    </row>
    <row r="8502" spans="1:8">
      <c r="A8502" s="67"/>
      <c r="B8502" s="67"/>
      <c r="C8502" s="67">
        <v>1</v>
      </c>
      <c r="D8502" s="67"/>
      <c r="E8502" s="600">
        <f>1.622+1.05</f>
        <v>2.6720000000000002</v>
      </c>
      <c r="F8502" s="67"/>
      <c r="G8502" s="67">
        <v>0.749</v>
      </c>
      <c r="H8502" s="600">
        <f>+PRODUCT(C8502:G8502)</f>
        <v>2.001328</v>
      </c>
    </row>
    <row r="8503" spans="1:8">
      <c r="A8503" s="67"/>
      <c r="B8503" s="67"/>
      <c r="C8503" s="67">
        <v>3</v>
      </c>
      <c r="D8503" s="67"/>
      <c r="E8503" s="600">
        <v>1.544</v>
      </c>
      <c r="F8503" s="67"/>
      <c r="G8503" s="67">
        <v>0.749</v>
      </c>
      <c r="H8503" s="600">
        <f>+PRODUCT(C8503:G8503)</f>
        <v>3.4693679999999998</v>
      </c>
    </row>
    <row r="8504" spans="1:8">
      <c r="A8504" s="67"/>
      <c r="B8504" s="67"/>
      <c r="C8504" s="67"/>
      <c r="D8504" s="67"/>
      <c r="E8504" s="600"/>
      <c r="F8504" s="67"/>
      <c r="G8504" s="600"/>
      <c r="H8504" s="600"/>
    </row>
    <row r="8505" spans="1:8">
      <c r="A8505" s="67"/>
      <c r="B8505" s="601" t="s">
        <v>20</v>
      </c>
      <c r="C8505" s="67"/>
      <c r="D8505" s="67"/>
      <c r="E8505" s="600"/>
      <c r="F8505" s="67"/>
      <c r="G8505" s="600"/>
      <c r="H8505" s="600"/>
    </row>
    <row r="8506" spans="1:8">
      <c r="A8506" s="67"/>
      <c r="B8506" s="601" t="s">
        <v>321</v>
      </c>
      <c r="C8506" s="67"/>
      <c r="D8506" s="67"/>
      <c r="E8506" s="600"/>
      <c r="F8506" s="67"/>
      <c r="G8506" s="600"/>
      <c r="H8506" s="600"/>
    </row>
    <row r="8507" spans="1:8">
      <c r="A8507" s="67"/>
      <c r="B8507" s="67" t="s">
        <v>29</v>
      </c>
      <c r="C8507" s="67">
        <v>4</v>
      </c>
      <c r="D8507" s="67"/>
      <c r="E8507" s="600">
        <v>1.25</v>
      </c>
      <c r="F8507" s="67"/>
      <c r="G8507" s="67">
        <v>0.749</v>
      </c>
      <c r="H8507" s="600">
        <f>+PRODUCT(C8507:G8507)</f>
        <v>3.7450000000000001</v>
      </c>
    </row>
    <row r="8508" spans="1:8">
      <c r="A8508" s="67"/>
      <c r="B8508" s="67"/>
      <c r="C8508" s="67">
        <v>1</v>
      </c>
      <c r="D8508" s="67"/>
      <c r="E8508" s="600">
        <f>1.622+1.05</f>
        <v>2.6720000000000002</v>
      </c>
      <c r="F8508" s="67"/>
      <c r="G8508" s="67">
        <v>0.749</v>
      </c>
      <c r="H8508" s="600">
        <f>+PRODUCT(C8508:G8508)</f>
        <v>2.001328</v>
      </c>
    </row>
    <row r="8509" spans="1:8">
      <c r="A8509" s="67"/>
      <c r="B8509" s="67"/>
      <c r="C8509" s="67">
        <v>4</v>
      </c>
      <c r="D8509" s="67"/>
      <c r="E8509" s="600">
        <v>1.544</v>
      </c>
      <c r="F8509" s="67"/>
      <c r="G8509" s="67">
        <v>0.749</v>
      </c>
      <c r="H8509" s="600">
        <f>+PRODUCT(C8509:G8509)</f>
        <v>4.6258239999999997</v>
      </c>
    </row>
    <row r="8510" spans="1:8">
      <c r="A8510" s="67"/>
      <c r="B8510" s="67"/>
      <c r="C8510" s="67"/>
      <c r="D8510" s="67"/>
      <c r="E8510" s="600"/>
      <c r="F8510" s="67"/>
      <c r="G8510" s="600"/>
      <c r="H8510" s="600"/>
    </row>
    <row r="8511" spans="1:8">
      <c r="A8511" s="67"/>
      <c r="B8511" s="601" t="s">
        <v>22</v>
      </c>
      <c r="C8511" s="67"/>
      <c r="D8511" s="67"/>
      <c r="E8511" s="600"/>
      <c r="F8511" s="67"/>
      <c r="G8511" s="600"/>
      <c r="H8511" s="600"/>
    </row>
    <row r="8512" spans="1:8">
      <c r="A8512" s="67"/>
      <c r="B8512" s="601" t="s">
        <v>321</v>
      </c>
      <c r="C8512" s="67"/>
      <c r="D8512" s="67"/>
      <c r="E8512" s="600"/>
      <c r="F8512" s="67"/>
      <c r="G8512" s="600"/>
      <c r="H8512" s="600"/>
    </row>
    <row r="8513" spans="1:9">
      <c r="A8513" s="67"/>
      <c r="B8513" s="67" t="s">
        <v>29</v>
      </c>
      <c r="C8513" s="67">
        <v>4</v>
      </c>
      <c r="D8513" s="67"/>
      <c r="E8513" s="600">
        <v>1.25</v>
      </c>
      <c r="F8513" s="67"/>
      <c r="G8513" s="67">
        <v>0.749</v>
      </c>
      <c r="H8513" s="600">
        <f>+PRODUCT(C8513:G8513)</f>
        <v>3.7450000000000001</v>
      </c>
    </row>
    <row r="8514" spans="1:9">
      <c r="A8514" s="67"/>
      <c r="B8514" s="67"/>
      <c r="C8514" s="67">
        <v>1</v>
      </c>
      <c r="D8514" s="67"/>
      <c r="E8514" s="600">
        <f>1.622+1.05</f>
        <v>2.6720000000000002</v>
      </c>
      <c r="F8514" s="67"/>
      <c r="G8514" s="67">
        <v>0.749</v>
      </c>
      <c r="H8514" s="600">
        <f>+PRODUCT(C8514:G8514)</f>
        <v>2.001328</v>
      </c>
    </row>
    <row r="8515" spans="1:9">
      <c r="A8515" s="67"/>
      <c r="B8515" s="67"/>
      <c r="C8515" s="67"/>
      <c r="D8515" s="67"/>
      <c r="E8515" s="600"/>
      <c r="F8515" s="67"/>
      <c r="G8515" s="600"/>
      <c r="H8515" s="602">
        <f>SUM(H8501:H8514)</f>
        <v>25.334175999999999</v>
      </c>
    </row>
    <row r="8516" spans="1:9">
      <c r="A8516" s="67"/>
      <c r="B8516" s="601" t="s">
        <v>95</v>
      </c>
      <c r="C8516" s="67"/>
      <c r="D8516" s="67"/>
      <c r="E8516" s="600"/>
      <c r="F8516" s="67"/>
      <c r="G8516" s="600"/>
      <c r="H8516" s="600"/>
    </row>
    <row r="8517" spans="1:9">
      <c r="A8517" s="67"/>
      <c r="B8517" s="67" t="s">
        <v>18</v>
      </c>
      <c r="C8517" s="67">
        <v>1</v>
      </c>
      <c r="D8517" s="67"/>
      <c r="E8517" s="600">
        <f>3.109+5.905+5.126+2.439+3.431+1.691+2.439+3.588+1.691+2.174+1.389+3.088+0.552+10.62+3.466+3.986+5.066+6.025+5.925+1.602+4.803+3.51+1.54+1.36</f>
        <v>84.525000000000006</v>
      </c>
      <c r="F8517" s="67"/>
      <c r="G8517" s="600">
        <v>1.2</v>
      </c>
      <c r="H8517" s="600">
        <f>+PRODUCT(C8517:G8517)</f>
        <v>101.43</v>
      </c>
    </row>
    <row r="8518" spans="1:9">
      <c r="A8518" s="67"/>
      <c r="B8518" s="67"/>
      <c r="C8518" s="67"/>
      <c r="D8518" s="67"/>
      <c r="E8518" s="600"/>
      <c r="F8518" s="67"/>
      <c r="G8518" s="600"/>
      <c r="H8518" s="600"/>
    </row>
    <row r="8519" spans="1:9">
      <c r="A8519" s="67"/>
      <c r="B8519" s="67" t="s">
        <v>20</v>
      </c>
      <c r="C8519" s="67">
        <v>1</v>
      </c>
      <c r="D8519" s="67"/>
      <c r="E8519" s="600">
        <f>7.969+5.905+3.601+2.817+2.231+1.465+3.966+1.586+2.288+6.58+10.824+13.802+1.601+1.7+8.415+4.802+3.51+5.952+6.656+2.652+2+8.063+5.013+1.96+2.14</f>
        <v>117.498</v>
      </c>
      <c r="F8519" s="67"/>
      <c r="G8519" s="600">
        <v>1.2</v>
      </c>
      <c r="H8519" s="600">
        <f>+PRODUCT(C8519:G8519)</f>
        <v>140.99760000000001</v>
      </c>
    </row>
    <row r="8520" spans="1:9">
      <c r="A8520" s="67"/>
      <c r="B8520" s="67"/>
      <c r="C8520" s="67"/>
      <c r="D8520" s="67"/>
      <c r="E8520" s="600"/>
      <c r="F8520" s="67"/>
      <c r="G8520" s="600"/>
      <c r="H8520" s="602">
        <f>SUM(H8517:H8519)</f>
        <v>242.42760000000001</v>
      </c>
    </row>
    <row r="8521" spans="1:9">
      <c r="A8521" s="67"/>
      <c r="B8521" s="601" t="s">
        <v>1577</v>
      </c>
      <c r="C8521" s="67"/>
      <c r="D8521" s="67"/>
      <c r="E8521" s="600"/>
      <c r="F8521" s="67"/>
      <c r="G8521" s="600"/>
      <c r="H8521" s="600"/>
    </row>
    <row r="8522" spans="1:9">
      <c r="A8522" s="67"/>
      <c r="B8522" s="67" t="s">
        <v>1578</v>
      </c>
      <c r="C8522" s="67">
        <v>2</v>
      </c>
      <c r="D8522" s="67"/>
      <c r="E8522" s="600">
        <v>0.7</v>
      </c>
      <c r="F8522" s="67"/>
      <c r="G8522" s="600">
        <v>1.7350000000000001</v>
      </c>
      <c r="H8522" s="600">
        <f>+PRODUCT(C8522:G8522)</f>
        <v>2.4289999999999998</v>
      </c>
    </row>
    <row r="8523" spans="1:9">
      <c r="A8523" s="67"/>
      <c r="B8523" s="67"/>
      <c r="C8523" s="67"/>
      <c r="D8523" s="67"/>
      <c r="E8523" s="600"/>
      <c r="F8523" s="67"/>
      <c r="G8523" s="600"/>
      <c r="H8523" s="600"/>
    </row>
    <row r="8524" spans="1:9">
      <c r="A8524" s="67"/>
      <c r="B8524" s="67"/>
      <c r="C8524" s="67"/>
      <c r="D8524" s="67"/>
      <c r="E8524" s="600"/>
      <c r="F8524" s="67"/>
      <c r="G8524" s="600"/>
      <c r="H8524" s="600"/>
    </row>
    <row r="8525" spans="1:9">
      <c r="A8525" s="67"/>
      <c r="B8525" s="601" t="s">
        <v>1579</v>
      </c>
      <c r="C8525" s="67"/>
      <c r="D8525" s="67"/>
      <c r="E8525" s="600"/>
      <c r="F8525" s="67"/>
      <c r="G8525" s="600"/>
      <c r="H8525" s="600"/>
    </row>
    <row r="8526" spans="1:9">
      <c r="A8526" s="67"/>
      <c r="B8526" s="67" t="s">
        <v>95</v>
      </c>
      <c r="C8526" s="67">
        <v>2</v>
      </c>
      <c r="D8526" s="67"/>
      <c r="E8526" s="600">
        <v>2.61</v>
      </c>
      <c r="F8526" s="67"/>
      <c r="G8526" s="600"/>
      <c r="H8526" s="600">
        <f>+PRODUCT(C8526:G8526)</f>
        <v>5.22</v>
      </c>
      <c r="I8526" t="s">
        <v>1252</v>
      </c>
    </row>
    <row r="8527" spans="1:9">
      <c r="A8527" s="67"/>
      <c r="B8527" s="67"/>
      <c r="C8527" s="67"/>
      <c r="D8527" s="67"/>
      <c r="E8527" s="600"/>
      <c r="F8527" s="67"/>
      <c r="G8527" s="600"/>
      <c r="H8527" s="600"/>
    </row>
    <row r="8528" spans="1:9">
      <c r="A8528" s="67"/>
      <c r="B8528" s="67" t="s">
        <v>585</v>
      </c>
      <c r="C8528" s="67"/>
      <c r="D8528" s="67"/>
      <c r="E8528" s="600"/>
      <c r="F8528" s="67"/>
      <c r="G8528" s="600"/>
      <c r="H8528" s="600"/>
    </row>
    <row r="8529" spans="1:8">
      <c r="A8529" s="67"/>
      <c r="B8529" s="67" t="s">
        <v>1580</v>
      </c>
      <c r="C8529" s="67">
        <v>2</v>
      </c>
      <c r="D8529" s="67"/>
      <c r="E8529" s="67">
        <v>4.2329999999999997</v>
      </c>
      <c r="F8529" s="67"/>
      <c r="G8529" s="67"/>
      <c r="H8529" s="600">
        <f t="shared" ref="H8529:H8534" si="482">+PRODUCT(C8529:E8529)</f>
        <v>8.4659999999999993</v>
      </c>
    </row>
    <row r="8530" spans="1:8">
      <c r="A8530" s="67"/>
      <c r="B8530" s="67" t="s">
        <v>1581</v>
      </c>
      <c r="C8530" s="67">
        <v>2</v>
      </c>
      <c r="D8530" s="67"/>
      <c r="E8530" s="67">
        <v>4.173</v>
      </c>
      <c r="F8530" s="67"/>
      <c r="G8530" s="67"/>
      <c r="H8530" s="600">
        <f t="shared" si="482"/>
        <v>8.3460000000000001</v>
      </c>
    </row>
    <row r="8531" spans="1:8">
      <c r="A8531" s="67"/>
      <c r="B8531" s="67" t="s">
        <v>1582</v>
      </c>
      <c r="C8531" s="67">
        <v>2</v>
      </c>
      <c r="D8531" s="67"/>
      <c r="E8531" s="67">
        <v>3.79</v>
      </c>
      <c r="F8531" s="67"/>
      <c r="G8531" s="67"/>
      <c r="H8531" s="600">
        <f t="shared" si="482"/>
        <v>7.58</v>
      </c>
    </row>
    <row r="8532" spans="1:8">
      <c r="A8532" s="67"/>
      <c r="B8532" s="67" t="s">
        <v>1583</v>
      </c>
      <c r="C8532" s="67">
        <v>2</v>
      </c>
      <c r="D8532" s="67"/>
      <c r="E8532" s="67">
        <v>4.25</v>
      </c>
      <c r="F8532" s="67"/>
      <c r="G8532" s="67"/>
      <c r="H8532" s="600">
        <f t="shared" si="482"/>
        <v>8.5</v>
      </c>
    </row>
    <row r="8533" spans="1:8">
      <c r="A8533" s="67"/>
      <c r="B8533" s="67" t="s">
        <v>1584</v>
      </c>
      <c r="C8533" s="67">
        <v>2</v>
      </c>
      <c r="D8533" s="67"/>
      <c r="E8533" s="67">
        <v>4.2750000000000004</v>
      </c>
      <c r="F8533" s="67"/>
      <c r="G8533" s="67"/>
      <c r="H8533" s="600">
        <f t="shared" si="482"/>
        <v>8.5500000000000007</v>
      </c>
    </row>
    <row r="8534" spans="1:8">
      <c r="A8534" s="67"/>
      <c r="B8534" s="67" t="s">
        <v>1585</v>
      </c>
      <c r="C8534" s="67">
        <v>2</v>
      </c>
      <c r="D8534" s="67"/>
      <c r="E8534" s="67">
        <v>4.2590000000000003</v>
      </c>
      <c r="F8534" s="67"/>
      <c r="G8534" s="67"/>
      <c r="H8534" s="600">
        <f t="shared" si="482"/>
        <v>8.5180000000000007</v>
      </c>
    </row>
    <row r="8535" spans="1:8">
      <c r="A8535" s="67"/>
      <c r="B8535" s="67"/>
      <c r="C8535" s="67"/>
      <c r="D8535" s="67"/>
      <c r="E8535" s="600"/>
      <c r="F8535" s="67"/>
      <c r="G8535" s="600"/>
      <c r="H8535" s="602">
        <f>SUM(H8529:H8534)</f>
        <v>49.96</v>
      </c>
    </row>
    <row r="8536" spans="1:8">
      <c r="A8536" s="67"/>
      <c r="B8536" s="601" t="s">
        <v>1586</v>
      </c>
      <c r="C8536" s="67"/>
      <c r="D8536" s="67"/>
      <c r="E8536" s="600"/>
      <c r="F8536" s="67"/>
      <c r="G8536" s="600"/>
      <c r="H8536" s="602"/>
    </row>
    <row r="8537" spans="1:8">
      <c r="A8537" s="67"/>
      <c r="B8537" s="601" t="s">
        <v>673</v>
      </c>
      <c r="C8537" s="67"/>
      <c r="D8537" s="67"/>
      <c r="E8537" s="600"/>
      <c r="F8537" s="67"/>
      <c r="G8537" s="600"/>
      <c r="H8537" s="600"/>
    </row>
    <row r="8538" spans="1:8">
      <c r="A8538" s="67"/>
      <c r="B8538" s="67" t="s">
        <v>674</v>
      </c>
      <c r="C8538" s="67">
        <v>1</v>
      </c>
      <c r="D8538" s="67"/>
      <c r="E8538" s="600">
        <v>1.5</v>
      </c>
      <c r="F8538" s="67"/>
      <c r="G8538" s="600">
        <v>0.86</v>
      </c>
      <c r="H8538" s="600">
        <f t="shared" ref="H8538:H8540" si="483">+PRODUCT(C8538:E8538)</f>
        <v>1.5</v>
      </c>
    </row>
    <row r="8539" spans="1:8">
      <c r="A8539" s="67"/>
      <c r="B8539" s="67" t="s">
        <v>36</v>
      </c>
      <c r="C8539" s="67">
        <v>1</v>
      </c>
      <c r="D8539" s="67"/>
      <c r="E8539" s="600">
        <v>1.5</v>
      </c>
      <c r="F8539" s="67"/>
      <c r="G8539" s="600">
        <v>0.86</v>
      </c>
      <c r="H8539" s="600">
        <f t="shared" si="483"/>
        <v>1.5</v>
      </c>
    </row>
    <row r="8540" spans="1:8">
      <c r="A8540" s="67"/>
      <c r="B8540" s="67" t="s">
        <v>675</v>
      </c>
      <c r="C8540" s="67">
        <v>2</v>
      </c>
      <c r="D8540" s="67"/>
      <c r="E8540" s="600">
        <f>1.6+0.875</f>
        <v>2.4750000000000001</v>
      </c>
      <c r="F8540" s="67"/>
      <c r="G8540" s="600">
        <v>0.96</v>
      </c>
      <c r="H8540" s="600">
        <f t="shared" si="483"/>
        <v>4.95</v>
      </c>
    </row>
    <row r="8541" spans="1:8">
      <c r="A8541" s="67"/>
      <c r="B8541" s="67"/>
      <c r="C8541" s="67"/>
      <c r="D8541" s="67"/>
      <c r="E8541" s="600"/>
      <c r="F8541" s="67"/>
      <c r="G8541" s="600"/>
      <c r="H8541" s="602">
        <f>SUM(H8538:H8540)</f>
        <v>7.95</v>
      </c>
    </row>
    <row r="8542" spans="1:8">
      <c r="A8542" s="67"/>
      <c r="B8542" s="67"/>
      <c r="C8542" s="67"/>
      <c r="D8542" s="67"/>
      <c r="E8542" s="600"/>
      <c r="F8542" s="67"/>
      <c r="G8542" s="600"/>
      <c r="H8542" s="602"/>
    </row>
    <row r="8543" spans="1:8">
      <c r="A8543" s="67"/>
      <c r="B8543" s="601" t="s">
        <v>585</v>
      </c>
      <c r="C8543" s="67"/>
      <c r="D8543" s="67"/>
      <c r="E8543" s="600"/>
      <c r="F8543" s="67"/>
      <c r="G8543" s="600"/>
      <c r="H8543" s="600"/>
    </row>
    <row r="8544" spans="1:8">
      <c r="A8544" s="67"/>
      <c r="B8544" s="67" t="s">
        <v>36</v>
      </c>
      <c r="C8544" s="67"/>
      <c r="D8544" s="67"/>
      <c r="E8544" s="600"/>
      <c r="F8544" s="67"/>
      <c r="G8544" s="600"/>
      <c r="H8544" s="600"/>
    </row>
    <row r="8545" spans="1:8">
      <c r="A8545" s="67"/>
      <c r="B8545" s="67" t="s">
        <v>676</v>
      </c>
      <c r="C8545" s="67">
        <v>1</v>
      </c>
      <c r="D8545" s="67"/>
      <c r="E8545" s="600">
        <f>0.847+1.7</f>
        <v>2.5470000000000002</v>
      </c>
      <c r="F8545" s="67"/>
      <c r="G8545" s="600">
        <v>0.96</v>
      </c>
      <c r="H8545" s="600">
        <f t="shared" ref="H8545" si="484">+PRODUCT(C8545:E8545)</f>
        <v>2.5470000000000002</v>
      </c>
    </row>
    <row r="8546" spans="1:8">
      <c r="A8546" s="67"/>
      <c r="B8546" s="67" t="s">
        <v>509</v>
      </c>
      <c r="C8546" s="67">
        <v>1</v>
      </c>
      <c r="D8546" s="67"/>
      <c r="E8546" s="600">
        <f>0.847+1.9</f>
        <v>2.7469999999999999</v>
      </c>
      <c r="F8546" s="67"/>
      <c r="G8546" s="600">
        <v>0.96</v>
      </c>
      <c r="H8546" s="600">
        <f t="shared" ref="H8546" si="485">+PRODUCT(C8546:E8546)</f>
        <v>2.7469999999999999</v>
      </c>
    </row>
    <row r="8547" spans="1:8">
      <c r="A8547" s="67"/>
      <c r="B8547" s="67"/>
      <c r="C8547" s="67"/>
      <c r="D8547" s="67"/>
      <c r="E8547" s="600"/>
      <c r="F8547" s="67"/>
      <c r="G8547" s="600"/>
      <c r="H8547" s="602">
        <f>SUM(H8545:H8546)</f>
        <v>5.2939999999999996</v>
      </c>
    </row>
    <row r="8548" spans="1:8">
      <c r="A8548" s="67"/>
      <c r="B8548" s="67" t="s">
        <v>671</v>
      </c>
      <c r="C8548" s="67"/>
      <c r="D8548" s="67"/>
      <c r="E8548" s="600"/>
      <c r="F8548" s="67"/>
      <c r="G8548" s="600"/>
      <c r="H8548" s="600"/>
    </row>
    <row r="8549" spans="1:8">
      <c r="A8549" s="67"/>
      <c r="B8549" s="67" t="s">
        <v>672</v>
      </c>
      <c r="C8549" s="67">
        <v>2</v>
      </c>
      <c r="D8549" s="67"/>
      <c r="E8549" s="600">
        <f>0.9*0.645</f>
        <v>0.58050000000000002</v>
      </c>
      <c r="F8549" s="67"/>
      <c r="G8549" s="600"/>
      <c r="H8549" s="602">
        <f>+PRODUCT(C8549:E8549)</f>
        <v>1.161</v>
      </c>
    </row>
    <row r="8550" spans="1:8">
      <c r="A8550" s="67"/>
      <c r="B8550" s="67"/>
      <c r="C8550" s="67"/>
      <c r="D8550" s="67"/>
      <c r="E8550" s="600"/>
      <c r="F8550" s="67"/>
      <c r="G8550" s="600"/>
      <c r="H8550" s="600"/>
    </row>
    <row r="8551" spans="1:8">
      <c r="A8551" s="67"/>
      <c r="B8551" s="67"/>
      <c r="C8551" s="67"/>
      <c r="D8551" s="67"/>
      <c r="E8551" s="600"/>
      <c r="F8551" s="67"/>
      <c r="G8551" s="600"/>
      <c r="H8551" s="600"/>
    </row>
    <row r="8552" spans="1:8">
      <c r="A8552" s="67"/>
      <c r="B8552" s="67"/>
      <c r="C8552" s="67"/>
      <c r="D8552" s="67"/>
      <c r="E8552" s="600"/>
      <c r="F8552" s="67"/>
      <c r="G8552" s="600"/>
      <c r="H8552" s="600"/>
    </row>
    <row r="8553" spans="1:8">
      <c r="A8553" s="67"/>
      <c r="B8553" s="601" t="s">
        <v>1587</v>
      </c>
      <c r="C8553" s="67"/>
      <c r="D8553" s="67"/>
      <c r="E8553" s="600"/>
      <c r="F8553" s="67"/>
      <c r="G8553" s="600"/>
      <c r="H8553" s="600"/>
    </row>
    <row r="8554" spans="1:8">
      <c r="A8554" s="67"/>
      <c r="B8554" s="601" t="s">
        <v>92</v>
      </c>
      <c r="C8554" s="67"/>
      <c r="D8554" s="67"/>
      <c r="E8554" s="600"/>
      <c r="F8554" s="67"/>
      <c r="G8554" s="600"/>
      <c r="H8554" s="600"/>
    </row>
    <row r="8555" spans="1:8">
      <c r="A8555" s="67"/>
      <c r="B8555" s="67" t="s">
        <v>674</v>
      </c>
      <c r="C8555" s="67">
        <v>1</v>
      </c>
      <c r="D8555" s="67"/>
      <c r="E8555" s="600">
        <f>1.357+0.1+0.1</f>
        <v>1.5569999999999999</v>
      </c>
      <c r="F8555" s="600">
        <f>1.5+0.1+0.1</f>
        <v>1.7</v>
      </c>
      <c r="G8555" s="600"/>
      <c r="H8555" s="600">
        <f t="shared" ref="H8555:H8564" si="486">+PRODUCT(C8555:E8555)</f>
        <v>1.5569999999999999</v>
      </c>
    </row>
    <row r="8556" spans="1:8">
      <c r="A8556" s="67"/>
      <c r="B8556" s="67" t="s">
        <v>36</v>
      </c>
      <c r="C8556" s="67">
        <v>1</v>
      </c>
      <c r="D8556" s="67"/>
      <c r="E8556">
        <v>1.7</v>
      </c>
      <c r="F8556" s="67">
        <v>1.7</v>
      </c>
      <c r="G8556" s="600"/>
      <c r="H8556" s="600">
        <f t="shared" si="486"/>
        <v>1.7</v>
      </c>
    </row>
    <row r="8557" spans="1:8">
      <c r="A8557" s="67"/>
      <c r="B8557" s="67" t="s">
        <v>675</v>
      </c>
      <c r="C8557" s="67">
        <v>2</v>
      </c>
      <c r="D8557" s="67"/>
      <c r="E8557" s="600">
        <f>1.9+0.1+0.1</f>
        <v>2.1</v>
      </c>
      <c r="F8557" s="67">
        <v>1.8</v>
      </c>
      <c r="G8557" s="600"/>
      <c r="H8557" s="600">
        <f t="shared" si="486"/>
        <v>4.2</v>
      </c>
    </row>
    <row r="8558" spans="1:8">
      <c r="A8558" s="67"/>
      <c r="B8558" s="67"/>
      <c r="C8558" s="67"/>
      <c r="D8558" s="67"/>
      <c r="E8558" s="600"/>
      <c r="F8558" s="67"/>
      <c r="G8558" s="600"/>
      <c r="H8558" s="602">
        <f>SUM(H8555:H8557)</f>
        <v>7.4569999999999999</v>
      </c>
    </row>
    <row r="8559" spans="1:8">
      <c r="A8559" s="67"/>
      <c r="B8559" s="67"/>
      <c r="C8559" s="67"/>
      <c r="D8559" s="67"/>
      <c r="E8559" s="600"/>
      <c r="F8559" s="67"/>
      <c r="G8559" s="600"/>
      <c r="H8559" s="600"/>
    </row>
    <row r="8560" spans="1:8">
      <c r="A8560" s="67"/>
      <c r="B8560" s="67"/>
      <c r="C8560" s="67"/>
      <c r="D8560" s="67"/>
      <c r="E8560" s="600"/>
      <c r="F8560" s="67"/>
      <c r="G8560" s="600"/>
      <c r="H8560" s="600"/>
    </row>
    <row r="8561" spans="1:8">
      <c r="A8561" s="67"/>
      <c r="B8561" s="67"/>
      <c r="C8561" s="67"/>
      <c r="D8561" s="67"/>
      <c r="E8561" s="600"/>
      <c r="F8561" s="67"/>
      <c r="G8561" s="600"/>
      <c r="H8561" s="600"/>
    </row>
    <row r="8562" spans="1:8">
      <c r="A8562" s="67"/>
      <c r="B8562" s="67" t="s">
        <v>95</v>
      </c>
      <c r="C8562" s="67"/>
      <c r="D8562" s="67"/>
      <c r="E8562" s="600"/>
      <c r="F8562" s="67"/>
      <c r="G8562" s="600"/>
      <c r="H8562" s="600"/>
    </row>
    <row r="8563" spans="1:8">
      <c r="A8563" s="67"/>
      <c r="B8563" t="s">
        <v>1588</v>
      </c>
      <c r="C8563" s="67">
        <v>1</v>
      </c>
      <c r="D8563" s="67"/>
      <c r="E8563" s="600">
        <v>7.3650000000000002</v>
      </c>
      <c r="F8563" s="67">
        <v>3.4740000000000002</v>
      </c>
      <c r="G8563" s="600"/>
      <c r="H8563" s="600">
        <f t="shared" si="486"/>
        <v>7.3650000000000002</v>
      </c>
    </row>
    <row r="8564" spans="1:8">
      <c r="A8564" s="67"/>
      <c r="B8564" t="s">
        <v>1589</v>
      </c>
      <c r="C8564" s="67">
        <v>1</v>
      </c>
      <c r="D8564" s="67"/>
      <c r="E8564" s="600">
        <v>5.9</v>
      </c>
      <c r="F8564" s="67">
        <v>4</v>
      </c>
      <c r="G8564" s="600"/>
      <c r="H8564" s="600">
        <f t="shared" si="486"/>
        <v>5.9</v>
      </c>
    </row>
    <row r="8565" spans="1:8">
      <c r="A8565" s="67"/>
      <c r="B8565" s="67"/>
      <c r="C8565" s="67"/>
      <c r="D8565" s="67"/>
      <c r="E8565" s="600"/>
      <c r="F8565" s="67"/>
      <c r="G8565" s="600"/>
      <c r="H8565" s="602">
        <f>SUM(H8563:H8564)</f>
        <v>13.265000000000001</v>
      </c>
    </row>
    <row r="8566" spans="1:8">
      <c r="A8566" s="67"/>
      <c r="B8566" s="67"/>
      <c r="C8566" s="67"/>
      <c r="D8566" s="67"/>
      <c r="E8566" s="600"/>
      <c r="F8566" s="67"/>
      <c r="G8566" s="600"/>
      <c r="H8566" s="602"/>
    </row>
    <row r="8567" spans="1:8">
      <c r="A8567" s="67"/>
      <c r="B8567" s="67"/>
      <c r="C8567" s="67"/>
      <c r="D8567" s="67"/>
      <c r="E8567" s="600"/>
      <c r="F8567" s="67"/>
      <c r="G8567" s="600"/>
      <c r="H8567" s="600"/>
    </row>
    <row r="8568" spans="1:8">
      <c r="A8568" s="67"/>
      <c r="B8568" s="67" t="s">
        <v>1590</v>
      </c>
      <c r="C8568" s="67"/>
      <c r="D8568" s="67"/>
      <c r="E8568" s="600"/>
      <c r="F8568" s="67"/>
      <c r="G8568" s="600"/>
      <c r="H8568" s="600"/>
    </row>
    <row r="8569" spans="1:8">
      <c r="A8569" s="67"/>
      <c r="B8569" s="67" t="s">
        <v>1591</v>
      </c>
      <c r="C8569" s="67">
        <v>1</v>
      </c>
      <c r="D8569" s="67"/>
      <c r="E8569" s="600">
        <v>2.1</v>
      </c>
      <c r="F8569" s="67">
        <v>2.1440000000000001</v>
      </c>
      <c r="G8569" s="600"/>
      <c r="H8569" s="600">
        <f t="shared" ref="H8569:H8570" si="487">+PRODUCT(C8569:E8569)</f>
        <v>2.1</v>
      </c>
    </row>
    <row r="8570" spans="1:8">
      <c r="A8570" s="67"/>
      <c r="B8570" s="67" t="s">
        <v>509</v>
      </c>
      <c r="C8570" s="67">
        <v>3</v>
      </c>
      <c r="D8570" s="67"/>
      <c r="E8570" s="600">
        <f>2.1+0.1+0.1</f>
        <v>2.2999999999999998</v>
      </c>
      <c r="F8570" s="67">
        <f>1.944+0.1+0.1</f>
        <v>2.1440000000000001</v>
      </c>
      <c r="G8570" s="600"/>
      <c r="H8570" s="600">
        <f t="shared" si="487"/>
        <v>6.9</v>
      </c>
    </row>
    <row r="8571" spans="1:8">
      <c r="A8571" s="67"/>
      <c r="B8571" s="67"/>
      <c r="C8571" s="67"/>
      <c r="D8571" s="67"/>
      <c r="E8571" s="600"/>
      <c r="F8571" s="67"/>
      <c r="G8571" s="600"/>
      <c r="H8571" s="602">
        <f>SUM(H8569:H8570)</f>
        <v>9</v>
      </c>
    </row>
    <row r="8572" spans="1:8">
      <c r="A8572" s="67"/>
      <c r="B8572" s="67"/>
      <c r="C8572" s="67"/>
      <c r="D8572" s="67"/>
      <c r="E8572" s="600"/>
      <c r="F8572" s="67"/>
      <c r="G8572" s="600"/>
      <c r="H8572" s="600"/>
    </row>
    <row r="8573" spans="1:8">
      <c r="A8573" s="67"/>
      <c r="B8573" s="67"/>
      <c r="C8573" s="67"/>
      <c r="D8573" s="67"/>
      <c r="E8573" s="600"/>
      <c r="F8573" s="67"/>
      <c r="G8573" s="600"/>
      <c r="H8573" s="600"/>
    </row>
    <row r="8574" spans="1:8">
      <c r="A8574" s="67"/>
      <c r="B8574" s="67"/>
      <c r="C8574" s="67"/>
      <c r="D8574" s="67"/>
      <c r="E8574" s="600"/>
      <c r="F8574" s="67"/>
      <c r="G8574" s="600"/>
      <c r="H8574" s="600"/>
    </row>
    <row r="8575" spans="1:8">
      <c r="A8575" s="67"/>
      <c r="B8575" s="67"/>
      <c r="C8575" s="67"/>
      <c r="D8575" s="67"/>
      <c r="E8575" s="600"/>
      <c r="F8575" s="67"/>
      <c r="G8575" s="600"/>
      <c r="H8575" s="600"/>
    </row>
    <row r="8576" spans="1:8">
      <c r="A8576" s="67"/>
      <c r="B8576" s="601" t="s">
        <v>1151</v>
      </c>
      <c r="C8576" s="67"/>
      <c r="D8576" s="67"/>
      <c r="E8576" s="600"/>
      <c r="F8576" s="67"/>
      <c r="G8576" s="600"/>
      <c r="H8576" s="600"/>
    </row>
    <row r="8577" spans="1:8">
      <c r="A8577" s="67"/>
      <c r="B8577" s="67" t="s">
        <v>472</v>
      </c>
      <c r="C8577" s="67">
        <v>3</v>
      </c>
      <c r="D8577" s="67"/>
      <c r="E8577" s="600">
        <v>0.8</v>
      </c>
      <c r="F8577" s="67">
        <v>1.29</v>
      </c>
      <c r="G8577" s="600"/>
      <c r="H8577" s="600">
        <f t="shared" ref="H8577:H8622" si="488">+PRODUCT(C8577:G8577)</f>
        <v>3.0960000000000001</v>
      </c>
    </row>
    <row r="8578" spans="1:8">
      <c r="A8578" s="67"/>
      <c r="B8578" s="67" t="s">
        <v>478</v>
      </c>
      <c r="C8578" s="67">
        <v>12</v>
      </c>
      <c r="D8578" s="67"/>
      <c r="E8578" s="600">
        <v>1.2</v>
      </c>
      <c r="F8578" s="67">
        <v>3.1850000000000001</v>
      </c>
      <c r="G8578" s="600"/>
      <c r="H8578" s="600">
        <f t="shared" si="488"/>
        <v>45.863999999999997</v>
      </c>
    </row>
    <row r="8579" spans="1:8">
      <c r="A8579" s="67"/>
      <c r="B8579" s="67" t="s">
        <v>453</v>
      </c>
      <c r="C8579" s="67">
        <v>3</v>
      </c>
      <c r="D8579" s="67"/>
      <c r="E8579" s="600">
        <v>2.4</v>
      </c>
      <c r="F8579" s="67">
        <v>1.075</v>
      </c>
      <c r="G8579" s="600"/>
      <c r="H8579" s="600">
        <f t="shared" si="488"/>
        <v>7.74</v>
      </c>
    </row>
    <row r="8580" spans="1:8">
      <c r="A8580" s="67"/>
      <c r="B8580" s="67" t="s">
        <v>454</v>
      </c>
      <c r="C8580" s="67">
        <v>6</v>
      </c>
      <c r="D8580" s="67"/>
      <c r="E8580" s="600">
        <v>1.825</v>
      </c>
      <c r="F8580" s="67">
        <v>1.075</v>
      </c>
      <c r="G8580" s="600"/>
      <c r="H8580" s="600">
        <f t="shared" si="488"/>
        <v>11.77125</v>
      </c>
    </row>
    <row r="8581" spans="1:8">
      <c r="A8581" s="67"/>
      <c r="B8581" s="67" t="s">
        <v>446</v>
      </c>
      <c r="C8581" s="67">
        <v>21</v>
      </c>
      <c r="D8581" s="67"/>
      <c r="E8581" s="600">
        <v>1.5</v>
      </c>
      <c r="F8581" s="67">
        <v>1.9350000000000001</v>
      </c>
      <c r="G8581" s="600"/>
      <c r="H8581" s="600">
        <f t="shared" si="488"/>
        <v>60.952500000000001</v>
      </c>
    </row>
    <row r="8582" spans="1:8">
      <c r="A8582" s="67"/>
      <c r="B8582" s="67" t="s">
        <v>680</v>
      </c>
      <c r="C8582" s="67">
        <v>2</v>
      </c>
      <c r="D8582" s="67"/>
      <c r="E8582" s="600">
        <v>1.2</v>
      </c>
      <c r="F8582" s="67">
        <v>1.79</v>
      </c>
      <c r="G8582" s="600"/>
      <c r="H8582" s="600">
        <f t="shared" si="488"/>
        <v>4.2960000000000003</v>
      </c>
    </row>
    <row r="8583" spans="1:8">
      <c r="A8583" s="67"/>
      <c r="B8583" s="67" t="s">
        <v>681</v>
      </c>
      <c r="C8583" s="67">
        <v>17</v>
      </c>
      <c r="D8583" s="67"/>
      <c r="E8583" s="600">
        <v>1.5</v>
      </c>
      <c r="F8583" s="67">
        <v>0.7</v>
      </c>
      <c r="G8583" s="600"/>
      <c r="H8583" s="600">
        <f t="shared" si="488"/>
        <v>17.850000000000001</v>
      </c>
    </row>
    <row r="8584" spans="1:8">
      <c r="A8584" s="67"/>
      <c r="B8584" s="67" t="s">
        <v>684</v>
      </c>
      <c r="C8584" s="67">
        <v>3</v>
      </c>
      <c r="D8584" s="67"/>
      <c r="E8584" s="600">
        <v>4.5250000000000004</v>
      </c>
      <c r="F8584" s="67">
        <v>0.65</v>
      </c>
      <c r="G8584" s="600"/>
      <c r="H8584" s="600">
        <f t="shared" si="488"/>
        <v>8.8237500000000004</v>
      </c>
    </row>
    <row r="8585" spans="1:8">
      <c r="A8585" s="67"/>
      <c r="B8585" s="67" t="s">
        <v>685</v>
      </c>
      <c r="C8585" s="67">
        <v>3</v>
      </c>
      <c r="D8585" s="67"/>
      <c r="E8585" s="600">
        <v>2.4</v>
      </c>
      <c r="F8585" s="67">
        <v>0.65</v>
      </c>
      <c r="G8585" s="600"/>
      <c r="H8585" s="600">
        <f t="shared" si="488"/>
        <v>4.68</v>
      </c>
    </row>
    <row r="8586" spans="1:8">
      <c r="A8586" s="67"/>
      <c r="B8586" s="67" t="s">
        <v>682</v>
      </c>
      <c r="C8586" s="67">
        <v>17</v>
      </c>
      <c r="D8586" s="67"/>
      <c r="E8586" s="600">
        <v>1.5</v>
      </c>
      <c r="F8586" s="67">
        <v>1.1499999999999999</v>
      </c>
      <c r="G8586" s="600"/>
      <c r="H8586" s="600">
        <f t="shared" si="488"/>
        <v>29.324999999999999</v>
      </c>
    </row>
    <row r="8587" spans="1:8">
      <c r="A8587" s="67"/>
      <c r="B8587" s="67" t="s">
        <v>686</v>
      </c>
      <c r="C8587" s="67">
        <v>6</v>
      </c>
      <c r="D8587" s="67"/>
      <c r="E8587" s="600">
        <v>1.5</v>
      </c>
      <c r="F8587" s="67">
        <v>0.7</v>
      </c>
      <c r="G8587" s="600"/>
      <c r="H8587" s="600">
        <f t="shared" si="488"/>
        <v>6.3</v>
      </c>
    </row>
    <row r="8588" spans="1:8">
      <c r="A8588" s="67"/>
      <c r="B8588" s="67" t="s">
        <v>457</v>
      </c>
      <c r="C8588" s="67">
        <v>1</v>
      </c>
      <c r="D8588" s="67"/>
      <c r="E8588" s="600">
        <v>1</v>
      </c>
      <c r="F8588" s="67">
        <v>1.71</v>
      </c>
      <c r="G8588" s="600"/>
      <c r="H8588" s="600">
        <f t="shared" si="488"/>
        <v>1.71</v>
      </c>
    </row>
    <row r="8589" spans="1:8">
      <c r="A8589" s="67"/>
      <c r="B8589" s="67" t="s">
        <v>479</v>
      </c>
      <c r="C8589" s="67">
        <v>1</v>
      </c>
      <c r="D8589" s="67"/>
      <c r="E8589" s="600">
        <v>1.96</v>
      </c>
      <c r="F8589" s="67">
        <v>2.7850000000000001</v>
      </c>
      <c r="G8589" s="600"/>
      <c r="H8589" s="600">
        <f t="shared" si="488"/>
        <v>5.4585999999999997</v>
      </c>
    </row>
    <row r="8590" spans="1:8">
      <c r="A8590" s="67"/>
      <c r="B8590" s="67" t="s">
        <v>474</v>
      </c>
      <c r="C8590" s="67">
        <v>1</v>
      </c>
      <c r="D8590" s="67"/>
      <c r="E8590" s="600">
        <v>0.6</v>
      </c>
      <c r="F8590" s="67">
        <v>1.5049999999999999</v>
      </c>
      <c r="G8590" s="600"/>
      <c r="H8590" s="600">
        <f t="shared" si="488"/>
        <v>0.90300000000000002</v>
      </c>
    </row>
    <row r="8591" spans="1:8">
      <c r="A8591" s="67"/>
      <c r="B8591" s="67" t="s">
        <v>464</v>
      </c>
      <c r="C8591" s="67">
        <v>1</v>
      </c>
      <c r="D8591" s="67"/>
      <c r="E8591" s="600">
        <v>4.3339999999999996</v>
      </c>
      <c r="F8591" s="67">
        <v>1.71</v>
      </c>
      <c r="G8591" s="600"/>
      <c r="H8591" s="600">
        <f t="shared" si="488"/>
        <v>7.4111399999999996</v>
      </c>
    </row>
    <row r="8592" spans="1:8">
      <c r="A8592" s="67"/>
      <c r="B8592" s="67" t="s">
        <v>470</v>
      </c>
      <c r="C8592" s="67">
        <v>4</v>
      </c>
      <c r="D8592" s="67"/>
      <c r="E8592" s="600">
        <v>0.45</v>
      </c>
      <c r="F8592" s="67">
        <v>1.72</v>
      </c>
      <c r="G8592" s="600"/>
      <c r="H8592" s="600">
        <f t="shared" si="488"/>
        <v>3.0960000000000001</v>
      </c>
    </row>
    <row r="8593" spans="1:8">
      <c r="A8593" s="67"/>
      <c r="B8593" s="67" t="s">
        <v>458</v>
      </c>
      <c r="C8593" s="67">
        <v>2</v>
      </c>
      <c r="D8593" s="67"/>
      <c r="E8593" s="600">
        <v>2.3029999999999999</v>
      </c>
      <c r="F8593" s="67">
        <v>1.71</v>
      </c>
      <c r="G8593" s="600"/>
      <c r="H8593" s="600">
        <f t="shared" si="488"/>
        <v>7.8762600000000003</v>
      </c>
    </row>
    <row r="8594" spans="1:8">
      <c r="A8594" s="67"/>
      <c r="B8594" s="67" t="s">
        <v>481</v>
      </c>
      <c r="C8594" s="67">
        <v>1</v>
      </c>
      <c r="D8594" s="67"/>
      <c r="E8594" s="600">
        <v>1.2</v>
      </c>
      <c r="F8594" s="67">
        <v>1.29</v>
      </c>
      <c r="G8594" s="600"/>
      <c r="H8594" s="600">
        <f t="shared" si="488"/>
        <v>1.548</v>
      </c>
    </row>
    <row r="8595" spans="1:8">
      <c r="A8595" s="67"/>
      <c r="B8595" s="67" t="s">
        <v>482</v>
      </c>
      <c r="C8595" s="67">
        <v>8</v>
      </c>
      <c r="D8595" s="67"/>
      <c r="E8595" s="600">
        <v>2.46</v>
      </c>
      <c r="F8595" s="67">
        <v>1.29</v>
      </c>
      <c r="G8595" s="600"/>
      <c r="H8595" s="600">
        <f t="shared" si="488"/>
        <v>25.3872</v>
      </c>
    </row>
    <row r="8596" spans="1:8">
      <c r="A8596" s="67"/>
      <c r="B8596" s="67" t="s">
        <v>692</v>
      </c>
      <c r="C8596" s="67">
        <v>4</v>
      </c>
      <c r="D8596" s="67"/>
      <c r="E8596" s="600">
        <v>4.97</v>
      </c>
      <c r="F8596" s="67">
        <v>0.55000000000000004</v>
      </c>
      <c r="G8596" s="600"/>
      <c r="H8596" s="600">
        <f t="shared" si="488"/>
        <v>10.933999999999999</v>
      </c>
    </row>
    <row r="8597" spans="1:8">
      <c r="A8597" s="67"/>
      <c r="B8597" s="67" t="s">
        <v>497</v>
      </c>
      <c r="C8597" s="67">
        <v>1</v>
      </c>
      <c r="D8597" s="67"/>
      <c r="E8597" s="600">
        <v>3.22</v>
      </c>
      <c r="F8597" s="67">
        <v>2.2000000000000002</v>
      </c>
      <c r="G8597" s="600"/>
      <c r="H8597" s="600">
        <f t="shared" si="488"/>
        <v>7.0839999999999996</v>
      </c>
    </row>
    <row r="8598" spans="1:8">
      <c r="A8598" s="67"/>
      <c r="B8598" s="67" t="s">
        <v>487</v>
      </c>
      <c r="C8598" s="67">
        <v>1</v>
      </c>
      <c r="D8598" s="67"/>
      <c r="E8598" s="600">
        <v>1.47</v>
      </c>
      <c r="F8598" s="67">
        <v>1.9350000000000001</v>
      </c>
      <c r="G8598" s="600"/>
      <c r="H8598" s="600">
        <f t="shared" si="488"/>
        <v>2.8444500000000001</v>
      </c>
    </row>
    <row r="8599" spans="1:8">
      <c r="A8599" s="67"/>
      <c r="B8599" s="67" t="s">
        <v>505</v>
      </c>
      <c r="C8599" s="67">
        <v>1</v>
      </c>
      <c r="D8599" s="67"/>
      <c r="E8599" s="600">
        <v>4.3070000000000004</v>
      </c>
      <c r="F8599" s="67">
        <v>1.9350000000000001</v>
      </c>
      <c r="G8599" s="600"/>
      <c r="H8599" s="600">
        <f t="shared" si="488"/>
        <v>8.3340449999999997</v>
      </c>
    </row>
    <row r="8600" spans="1:8">
      <c r="A8600" s="67"/>
      <c r="B8600" s="67" t="s">
        <v>501</v>
      </c>
      <c r="C8600" s="67">
        <v>1</v>
      </c>
      <c r="D8600" s="67"/>
      <c r="E8600" s="600">
        <v>4.3470000000000004</v>
      </c>
      <c r="F8600" s="67">
        <f>+AVERAGE(0.795,2.378)</f>
        <v>1.5865</v>
      </c>
      <c r="G8600" s="600"/>
      <c r="H8600" s="600">
        <f t="shared" si="488"/>
        <v>6.8965154999999996</v>
      </c>
    </row>
    <row r="8601" spans="1:8">
      <c r="A8601" s="67"/>
      <c r="B8601" s="67" t="s">
        <v>502</v>
      </c>
      <c r="C8601" s="67">
        <v>1</v>
      </c>
      <c r="D8601" s="67"/>
      <c r="E8601" s="600">
        <v>1.5</v>
      </c>
      <c r="F8601" s="67">
        <f>AVERAGE(0.135,0.454)</f>
        <v>0.29449999999999998</v>
      </c>
      <c r="G8601" s="600"/>
      <c r="H8601" s="600">
        <f t="shared" si="488"/>
        <v>0.44174999999999998</v>
      </c>
    </row>
    <row r="8602" spans="1:8">
      <c r="A8602" s="67"/>
      <c r="B8602" s="67" t="s">
        <v>503</v>
      </c>
      <c r="C8602" s="67">
        <v>1</v>
      </c>
      <c r="D8602" s="67"/>
      <c r="E8602" s="600">
        <v>1.47</v>
      </c>
      <c r="F8602" s="67">
        <f>AVERAGE(0.135,0.578)</f>
        <v>0.35649999999999998</v>
      </c>
      <c r="G8602" s="600"/>
      <c r="H8602" s="600">
        <f t="shared" si="488"/>
        <v>0.52405500000000005</v>
      </c>
    </row>
    <row r="8603" spans="1:8">
      <c r="A8603" s="67"/>
      <c r="B8603" s="67" t="s">
        <v>504</v>
      </c>
      <c r="C8603" s="67">
        <v>1</v>
      </c>
      <c r="D8603" s="67"/>
      <c r="E8603" s="600">
        <v>3.4929999999999999</v>
      </c>
      <c r="F8603" s="67">
        <f>AVERAGE(0.582,1.325)</f>
        <v>0.95350000000000001</v>
      </c>
      <c r="G8603" s="600"/>
      <c r="H8603" s="600">
        <f t="shared" si="488"/>
        <v>3.3305755000000001</v>
      </c>
    </row>
    <row r="8604" spans="1:8">
      <c r="A8604" s="67"/>
      <c r="B8604" s="67" t="s">
        <v>483</v>
      </c>
      <c r="C8604" s="67">
        <v>4</v>
      </c>
      <c r="D8604" s="67"/>
      <c r="E8604" s="600">
        <v>2.875</v>
      </c>
      <c r="F8604" s="67">
        <v>1.71</v>
      </c>
      <c r="G8604" s="600"/>
      <c r="H8604" s="600">
        <f t="shared" si="488"/>
        <v>19.664999999999999</v>
      </c>
    </row>
    <row r="8605" spans="1:8">
      <c r="A8605" s="67"/>
      <c r="B8605" s="67" t="s">
        <v>484</v>
      </c>
      <c r="C8605" s="67">
        <v>4</v>
      </c>
      <c r="D8605" s="67"/>
      <c r="E8605" s="600">
        <v>2.7749999999999999</v>
      </c>
      <c r="F8605" s="67">
        <v>1.71</v>
      </c>
      <c r="G8605" s="600"/>
      <c r="H8605" s="600">
        <f t="shared" si="488"/>
        <v>18.981000000000002</v>
      </c>
    </row>
    <row r="8606" spans="1:8">
      <c r="A8606" s="67"/>
      <c r="B8606" s="67" t="s">
        <v>485</v>
      </c>
      <c r="C8606" s="67">
        <v>2</v>
      </c>
      <c r="D8606" s="67"/>
      <c r="E8606" s="600">
        <v>2.8679999999999999</v>
      </c>
      <c r="F8606" s="67">
        <v>1.71</v>
      </c>
      <c r="G8606" s="600"/>
      <c r="H8606" s="600">
        <f t="shared" si="488"/>
        <v>9.8085599999999999</v>
      </c>
    </row>
    <row r="8607" spans="1:8">
      <c r="A8607" s="67"/>
      <c r="B8607" s="67" t="s">
        <v>486</v>
      </c>
      <c r="C8607" s="67">
        <v>2</v>
      </c>
      <c r="D8607" s="67"/>
      <c r="E8607" s="600">
        <v>2.8250000000000002</v>
      </c>
      <c r="F8607" s="67">
        <v>1.71</v>
      </c>
      <c r="G8607" s="600"/>
      <c r="H8607" s="600">
        <f t="shared" si="488"/>
        <v>9.6615000000000002</v>
      </c>
    </row>
    <row r="8608" spans="1:8">
      <c r="A8608" s="67"/>
      <c r="B8608" s="67" t="s">
        <v>693</v>
      </c>
      <c r="C8608" s="67">
        <v>1</v>
      </c>
      <c r="D8608" s="67"/>
      <c r="E8608" s="600">
        <v>2.2400000000000002</v>
      </c>
      <c r="F8608" s="67">
        <v>0.85</v>
      </c>
      <c r="G8608" s="600"/>
      <c r="H8608" s="600">
        <f t="shared" si="488"/>
        <v>1.9039999999999999</v>
      </c>
    </row>
    <row r="8609" spans="1:8">
      <c r="A8609" s="67"/>
      <c r="B8609" s="67" t="s">
        <v>499</v>
      </c>
      <c r="C8609" s="67">
        <v>1</v>
      </c>
      <c r="D8609" s="67"/>
      <c r="E8609" s="600">
        <v>1.08</v>
      </c>
      <c r="F8609" s="67">
        <v>2.7850000000000001</v>
      </c>
      <c r="G8609" s="600"/>
      <c r="H8609" s="600">
        <f t="shared" si="488"/>
        <v>3.0078</v>
      </c>
    </row>
    <row r="8610" spans="1:8">
      <c r="A8610" s="67"/>
      <c r="B8610" s="67" t="s">
        <v>488</v>
      </c>
      <c r="C8610" s="67">
        <v>2</v>
      </c>
      <c r="D8610" s="67"/>
      <c r="E8610" s="600">
        <v>2.0880000000000001</v>
      </c>
      <c r="F8610" s="67">
        <v>1.71</v>
      </c>
      <c r="G8610" s="600"/>
      <c r="H8610" s="600">
        <f t="shared" si="488"/>
        <v>7.1409599999999998</v>
      </c>
    </row>
    <row r="8611" spans="1:8">
      <c r="A8611" s="67"/>
      <c r="B8611" s="67" t="s">
        <v>500</v>
      </c>
      <c r="C8611" s="67">
        <v>6</v>
      </c>
      <c r="D8611" s="67"/>
      <c r="E8611" s="600">
        <v>0.45</v>
      </c>
      <c r="F8611" s="67">
        <v>2.7850000000000001</v>
      </c>
      <c r="G8611" s="600"/>
      <c r="H8611" s="600">
        <f t="shared" si="488"/>
        <v>7.5194999999999999</v>
      </c>
    </row>
    <row r="8612" spans="1:8">
      <c r="A8612" s="67"/>
      <c r="B8612" s="67" t="s">
        <v>489</v>
      </c>
      <c r="C8612" s="67">
        <v>3</v>
      </c>
      <c r="D8612" s="67"/>
      <c r="E8612" s="600">
        <v>1.5</v>
      </c>
      <c r="F8612" s="67">
        <v>1.925</v>
      </c>
      <c r="G8612" s="600"/>
      <c r="H8612" s="600">
        <f t="shared" si="488"/>
        <v>8.6624999999999996</v>
      </c>
    </row>
    <row r="8613" spans="1:8">
      <c r="A8613" s="67"/>
      <c r="B8613" s="67" t="s">
        <v>490</v>
      </c>
      <c r="C8613" s="67">
        <v>8</v>
      </c>
      <c r="D8613" s="67"/>
      <c r="E8613" s="600">
        <v>2.46</v>
      </c>
      <c r="F8613" s="67">
        <v>1.925</v>
      </c>
      <c r="G8613" s="600"/>
      <c r="H8613" s="600">
        <f t="shared" si="488"/>
        <v>37.884</v>
      </c>
    </row>
    <row r="8614" spans="1:8">
      <c r="A8614" s="67"/>
      <c r="B8614" s="67" t="s">
        <v>491</v>
      </c>
      <c r="C8614" s="67">
        <v>2</v>
      </c>
      <c r="D8614" s="67"/>
      <c r="E8614" s="600">
        <v>1.0349999999999999</v>
      </c>
      <c r="F8614" s="67">
        <v>0.86</v>
      </c>
      <c r="G8614" s="600"/>
      <c r="H8614" s="600">
        <f t="shared" si="488"/>
        <v>1.7802</v>
      </c>
    </row>
    <row r="8615" spans="1:8">
      <c r="A8615" s="67"/>
      <c r="B8615" s="67" t="s">
        <v>492</v>
      </c>
      <c r="C8615" s="67">
        <v>4</v>
      </c>
      <c r="D8615" s="67"/>
      <c r="E8615" s="600">
        <v>3.23</v>
      </c>
      <c r="F8615" s="67">
        <v>1.29</v>
      </c>
      <c r="G8615" s="600"/>
      <c r="H8615" s="600">
        <f t="shared" si="488"/>
        <v>16.666799999999999</v>
      </c>
    </row>
    <row r="8616" spans="1:8">
      <c r="A8616" s="67"/>
      <c r="B8616" s="67" t="s">
        <v>493</v>
      </c>
      <c r="C8616" s="67">
        <v>2</v>
      </c>
      <c r="D8616" s="67"/>
      <c r="E8616" s="600">
        <v>0.98499999999999999</v>
      </c>
      <c r="F8616" s="67">
        <v>0.86</v>
      </c>
      <c r="G8616" s="600"/>
      <c r="H8616" s="600">
        <f t="shared" si="488"/>
        <v>1.6941999999999999</v>
      </c>
    </row>
    <row r="8617" spans="1:8">
      <c r="A8617" s="67"/>
      <c r="B8617" s="67" t="s">
        <v>494</v>
      </c>
      <c r="C8617" s="67">
        <v>2</v>
      </c>
      <c r="D8617" s="67"/>
      <c r="E8617" s="600">
        <v>1.085</v>
      </c>
      <c r="F8617" s="67">
        <v>0.86</v>
      </c>
      <c r="G8617" s="600"/>
      <c r="H8617" s="600">
        <f t="shared" si="488"/>
        <v>1.8662000000000001</v>
      </c>
    </row>
    <row r="8618" spans="1:8">
      <c r="A8618" s="67"/>
      <c r="B8618" s="67" t="s">
        <v>495</v>
      </c>
      <c r="C8618" s="67">
        <v>2</v>
      </c>
      <c r="D8618" s="67"/>
      <c r="E8618" s="600">
        <v>1.0029999999999999</v>
      </c>
      <c r="F8618" s="67">
        <v>0.86</v>
      </c>
      <c r="G8618" s="600"/>
      <c r="H8618" s="600">
        <f t="shared" si="488"/>
        <v>1.72516</v>
      </c>
    </row>
    <row r="8619" spans="1:8">
      <c r="A8619" s="67"/>
      <c r="B8619" s="67" t="s">
        <v>694</v>
      </c>
      <c r="C8619" s="67">
        <v>1</v>
      </c>
      <c r="D8619" s="67"/>
      <c r="E8619" s="600">
        <v>5.7</v>
      </c>
      <c r="F8619" s="67">
        <v>0.85</v>
      </c>
      <c r="G8619" s="600"/>
      <c r="H8619" s="600">
        <f t="shared" si="488"/>
        <v>4.8449999999999998</v>
      </c>
    </row>
    <row r="8620" spans="1:8">
      <c r="A8620" s="67"/>
      <c r="B8620" s="67" t="s">
        <v>695</v>
      </c>
      <c r="C8620" s="67">
        <v>1</v>
      </c>
      <c r="D8620" s="67"/>
      <c r="E8620" s="600">
        <v>5.6</v>
      </c>
      <c r="F8620" s="67">
        <v>0.85</v>
      </c>
      <c r="G8620" s="600"/>
      <c r="H8620" s="600">
        <f t="shared" si="488"/>
        <v>4.76</v>
      </c>
    </row>
    <row r="8621" spans="1:8">
      <c r="A8621" s="67"/>
      <c r="B8621" s="67" t="s">
        <v>696</v>
      </c>
      <c r="C8621" s="67">
        <v>1</v>
      </c>
      <c r="D8621" s="67"/>
      <c r="E8621" s="600">
        <v>5.8</v>
      </c>
      <c r="F8621" s="67">
        <v>0.85</v>
      </c>
      <c r="G8621" s="600"/>
      <c r="H8621" s="600">
        <f t="shared" si="488"/>
        <v>4.93</v>
      </c>
    </row>
    <row r="8622" spans="1:8">
      <c r="A8622" s="67"/>
      <c r="B8622" s="67" t="s">
        <v>697</v>
      </c>
      <c r="C8622" s="67">
        <v>1</v>
      </c>
      <c r="D8622" s="67"/>
      <c r="E8622" s="600">
        <v>5.6360000000000001</v>
      </c>
      <c r="F8622" s="67">
        <v>0.85</v>
      </c>
      <c r="G8622" s="600"/>
      <c r="H8622" s="600">
        <f t="shared" si="488"/>
        <v>4.7906000000000004</v>
      </c>
    </row>
    <row r="8623" spans="1:8">
      <c r="A8623" s="67"/>
      <c r="B8623" s="67"/>
      <c r="C8623" s="67"/>
      <c r="D8623" s="67"/>
      <c r="E8623" s="600"/>
      <c r="F8623" s="67"/>
      <c r="G8623" s="600"/>
      <c r="H8623" s="602">
        <f>SUM(H8577:H8622)</f>
        <v>461.77107100000001</v>
      </c>
    </row>
    <row r="8624" spans="1:8">
      <c r="A8624" s="67"/>
      <c r="B8624" s="67"/>
      <c r="C8624" s="67"/>
      <c r="D8624" s="67"/>
      <c r="E8624" s="600"/>
      <c r="F8624" s="67"/>
      <c r="G8624" s="600"/>
      <c r="H8624" s="600"/>
    </row>
    <row r="8625" spans="1:8">
      <c r="A8625" s="67"/>
      <c r="B8625" s="67"/>
      <c r="C8625" s="67"/>
      <c r="D8625" s="67"/>
      <c r="E8625" s="600"/>
      <c r="F8625" s="67"/>
      <c r="G8625" s="600"/>
      <c r="H8625" s="600"/>
    </row>
    <row r="8626" spans="1:8">
      <c r="A8626" s="67"/>
      <c r="B8626" s="67"/>
      <c r="C8626" s="67"/>
      <c r="D8626" s="67"/>
      <c r="E8626" s="600"/>
      <c r="F8626" s="67"/>
      <c r="G8626" s="600"/>
      <c r="H8626" s="600"/>
    </row>
    <row r="8627" spans="1:8">
      <c r="A8627" s="67"/>
      <c r="B8627" s="67" t="s">
        <v>585</v>
      </c>
      <c r="C8627" s="67"/>
      <c r="D8627" s="67"/>
      <c r="E8627" s="600"/>
      <c r="F8627" s="67"/>
      <c r="G8627" s="600"/>
      <c r="H8627" s="600"/>
    </row>
    <row r="8628" spans="1:8">
      <c r="A8628" s="67"/>
      <c r="B8628" s="601" t="s">
        <v>1592</v>
      </c>
      <c r="C8628" s="67"/>
      <c r="D8628" s="67"/>
      <c r="E8628" s="600"/>
      <c r="F8628" s="67"/>
      <c r="G8628" s="600"/>
      <c r="H8628" s="600"/>
    </row>
    <row r="8629" spans="1:8">
      <c r="A8629" s="67"/>
      <c r="B8629" s="67" t="s">
        <v>527</v>
      </c>
      <c r="C8629" s="67">
        <v>1</v>
      </c>
      <c r="D8629" s="67"/>
      <c r="E8629" s="600">
        <v>2.7850000000000001</v>
      </c>
      <c r="F8629" s="67">
        <v>1.08</v>
      </c>
      <c r="G8629" s="600"/>
      <c r="H8629" s="600">
        <f t="shared" ref="H8629:H8640" si="489">+PRODUCT(C8629:G8629)</f>
        <v>3.0078</v>
      </c>
    </row>
    <row r="8630" spans="1:8">
      <c r="A8630" s="67"/>
      <c r="B8630" s="67" t="s">
        <v>528</v>
      </c>
      <c r="C8630" s="67">
        <v>4</v>
      </c>
      <c r="D8630" s="67"/>
      <c r="E8630" s="600">
        <v>0.9</v>
      </c>
      <c r="F8630" s="67">
        <v>2.14</v>
      </c>
      <c r="G8630" s="600"/>
      <c r="H8630" s="600">
        <f t="shared" si="489"/>
        <v>7.7039999999999997</v>
      </c>
    </row>
    <row r="8631" spans="1:8">
      <c r="A8631" s="67"/>
      <c r="B8631" s="67" t="s">
        <v>540</v>
      </c>
      <c r="C8631" s="67">
        <v>40</v>
      </c>
      <c r="D8631" s="67"/>
      <c r="E8631" s="600">
        <v>0.6</v>
      </c>
      <c r="F8631" s="67">
        <v>1.075</v>
      </c>
      <c r="G8631" s="600"/>
      <c r="H8631" s="600">
        <f t="shared" si="489"/>
        <v>25.8</v>
      </c>
    </row>
    <row r="8632" spans="1:8">
      <c r="A8632" s="67"/>
      <c r="B8632" s="67" t="s">
        <v>532</v>
      </c>
      <c r="C8632" s="67">
        <v>32</v>
      </c>
      <c r="D8632" s="67"/>
      <c r="E8632" s="600">
        <v>0.6</v>
      </c>
      <c r="F8632" s="67">
        <v>1.9350000000000001</v>
      </c>
      <c r="G8632" s="600"/>
      <c r="H8632" s="600">
        <f t="shared" si="489"/>
        <v>37.152000000000001</v>
      </c>
    </row>
    <row r="8633" spans="1:8">
      <c r="A8633" s="67"/>
      <c r="B8633" s="67" t="s">
        <v>519</v>
      </c>
      <c r="C8633" s="67">
        <v>60</v>
      </c>
      <c r="D8633" s="67"/>
      <c r="E8633" s="600">
        <v>0.6</v>
      </c>
      <c r="F8633" s="67">
        <v>0.7</v>
      </c>
      <c r="G8633" s="600"/>
      <c r="H8633" s="600">
        <f t="shared" si="489"/>
        <v>25.2</v>
      </c>
    </row>
    <row r="8634" spans="1:8">
      <c r="A8634" s="67"/>
      <c r="B8634" s="67" t="s">
        <v>525</v>
      </c>
      <c r="C8634" s="67">
        <v>28</v>
      </c>
      <c r="D8634" s="67"/>
      <c r="E8634" s="600">
        <v>0.6</v>
      </c>
      <c r="F8634" s="67">
        <v>1.29</v>
      </c>
      <c r="G8634" s="600"/>
      <c r="H8634" s="600">
        <f t="shared" si="489"/>
        <v>21.672000000000001</v>
      </c>
    </row>
    <row r="8635" spans="1:8">
      <c r="A8635" s="67"/>
      <c r="B8635" s="67" t="s">
        <v>518</v>
      </c>
      <c r="C8635" s="67">
        <v>24</v>
      </c>
      <c r="D8635" s="67"/>
      <c r="E8635" s="600">
        <v>0.91400000000000003</v>
      </c>
      <c r="F8635" s="67">
        <v>1.29</v>
      </c>
      <c r="G8635" s="600"/>
      <c r="H8635" s="600">
        <f t="shared" si="489"/>
        <v>28.297440000000002</v>
      </c>
    </row>
    <row r="8636" spans="1:8">
      <c r="A8636" s="67"/>
      <c r="B8636" s="67"/>
      <c r="C8636" s="67">
        <v>24</v>
      </c>
      <c r="D8636" s="67"/>
      <c r="E8636" s="600">
        <v>0.71399999999999997</v>
      </c>
      <c r="F8636" s="67">
        <f>1.935-1.29</f>
        <v>0.64500000000000002</v>
      </c>
      <c r="G8636" s="600"/>
      <c r="H8636" s="600">
        <f t="shared" si="489"/>
        <v>11.052720000000001</v>
      </c>
    </row>
    <row r="8637" spans="1:8">
      <c r="A8637" s="67"/>
      <c r="B8637" s="67" t="s">
        <v>520</v>
      </c>
      <c r="C8637" s="67">
        <v>24</v>
      </c>
      <c r="D8637" s="67"/>
      <c r="E8637" s="600">
        <v>0.91400000000000003</v>
      </c>
      <c r="F8637" s="67">
        <v>0.7</v>
      </c>
      <c r="G8637" s="600"/>
      <c r="H8637" s="600">
        <f t="shared" si="489"/>
        <v>15.3552</v>
      </c>
    </row>
    <row r="8638" spans="1:8">
      <c r="A8638" s="67"/>
      <c r="B8638" s="67" t="s">
        <v>533</v>
      </c>
      <c r="C8638" s="67">
        <v>4</v>
      </c>
      <c r="D8638" s="67"/>
      <c r="E8638" s="600">
        <v>0.86399999999999999</v>
      </c>
      <c r="F8638" s="67">
        <v>1.29</v>
      </c>
      <c r="G8638" s="600"/>
      <c r="H8638" s="600">
        <f t="shared" si="489"/>
        <v>4.45824</v>
      </c>
    </row>
    <row r="8639" spans="1:8">
      <c r="A8639" s="67"/>
      <c r="B8639" s="67"/>
      <c r="C8639" s="67">
        <v>4</v>
      </c>
      <c r="D8639" s="67"/>
      <c r="E8639" s="600">
        <v>0.66400000000000003</v>
      </c>
      <c r="F8639" s="67">
        <f>1.935-1.29</f>
        <v>0.64500000000000002</v>
      </c>
      <c r="G8639" s="600"/>
      <c r="H8639" s="600">
        <f t="shared" si="489"/>
        <v>1.71312</v>
      </c>
    </row>
    <row r="8640" spans="1:8">
      <c r="A8640" s="67"/>
      <c r="B8640" s="67" t="s">
        <v>521</v>
      </c>
      <c r="C8640" s="67">
        <v>4</v>
      </c>
      <c r="D8640" s="67"/>
      <c r="E8640" s="600">
        <v>0.86399999999999999</v>
      </c>
      <c r="F8640" s="67">
        <v>0.7</v>
      </c>
      <c r="G8640" s="600"/>
      <c r="H8640" s="600">
        <f t="shared" si="489"/>
        <v>2.4192</v>
      </c>
    </row>
    <row r="8641" spans="1:8">
      <c r="A8641" s="67"/>
      <c r="B8641" s="67"/>
      <c r="C8641" s="67"/>
      <c r="D8641" s="67"/>
      <c r="E8641" s="600"/>
      <c r="F8641" s="67"/>
      <c r="G8641" s="600"/>
      <c r="H8641" s="600"/>
    </row>
    <row r="8642" spans="1:8">
      <c r="A8642" s="67"/>
      <c r="B8642" s="67" t="s">
        <v>529</v>
      </c>
      <c r="C8642" s="67">
        <v>8</v>
      </c>
      <c r="D8642" s="67"/>
      <c r="E8642" s="600">
        <v>0.9</v>
      </c>
      <c r="F8642" s="67">
        <v>1.9350000000000001</v>
      </c>
      <c r="G8642" s="600"/>
      <c r="H8642" s="600">
        <f t="shared" ref="H8642:H8658" si="490">+PRODUCT(C8642:G8642)</f>
        <v>13.932</v>
      </c>
    </row>
    <row r="8643" spans="1:8">
      <c r="A8643" s="67"/>
      <c r="B8643" s="67" t="s">
        <v>698</v>
      </c>
      <c r="C8643" s="67">
        <v>8</v>
      </c>
      <c r="D8643" s="67"/>
      <c r="E8643" s="600">
        <v>0.9</v>
      </c>
      <c r="F8643" s="67">
        <v>0.7</v>
      </c>
      <c r="G8643" s="600"/>
      <c r="H8643" s="600">
        <f t="shared" si="490"/>
        <v>5.04</v>
      </c>
    </row>
    <row r="8644" spans="1:8">
      <c r="A8644" s="67"/>
      <c r="B8644" s="67" t="s">
        <v>526</v>
      </c>
      <c r="C8644" s="67">
        <v>2</v>
      </c>
      <c r="D8644" s="67"/>
      <c r="E8644" s="600">
        <v>0.67200000000000004</v>
      </c>
      <c r="F8644" s="67">
        <v>0.86</v>
      </c>
      <c r="G8644" s="600"/>
      <c r="H8644" s="600">
        <f t="shared" si="490"/>
        <v>1.15584</v>
      </c>
    </row>
    <row r="8645" spans="1:8">
      <c r="A8645" s="67"/>
      <c r="B8645" s="67" t="s">
        <v>534</v>
      </c>
      <c r="C8645" s="67">
        <v>8</v>
      </c>
      <c r="D8645" s="67"/>
      <c r="E8645" s="600">
        <v>1.0580000000000001</v>
      </c>
      <c r="F8645" s="67">
        <v>0.86</v>
      </c>
      <c r="G8645" s="600"/>
      <c r="H8645" s="600">
        <f t="shared" si="490"/>
        <v>7.2790400000000002</v>
      </c>
    </row>
    <row r="8646" spans="1:8">
      <c r="A8646" s="67"/>
      <c r="B8646" s="67" t="s">
        <v>530</v>
      </c>
      <c r="C8646" s="67">
        <v>4</v>
      </c>
      <c r="D8646" s="67"/>
      <c r="E8646" s="600">
        <v>2.4</v>
      </c>
      <c r="F8646" s="67">
        <v>2.11</v>
      </c>
      <c r="G8646" s="600"/>
      <c r="H8646" s="600">
        <f t="shared" si="490"/>
        <v>20.256</v>
      </c>
    </row>
    <row r="8647" spans="1:8">
      <c r="A8647" s="67"/>
      <c r="B8647" s="67" t="s">
        <v>523</v>
      </c>
      <c r="C8647" s="67">
        <v>1</v>
      </c>
      <c r="D8647" s="67"/>
      <c r="E8647" s="600">
        <v>2.4</v>
      </c>
      <c r="F8647" s="67">
        <v>0.65</v>
      </c>
      <c r="G8647" s="600"/>
      <c r="H8647" s="600">
        <f t="shared" si="490"/>
        <v>1.56</v>
      </c>
    </row>
    <row r="8648" spans="1:8">
      <c r="A8648" s="67"/>
      <c r="B8648" s="67" t="s">
        <v>536</v>
      </c>
      <c r="C8648" s="67">
        <v>2</v>
      </c>
      <c r="D8648" s="67"/>
      <c r="E8648" s="600">
        <v>0.95799999999999996</v>
      </c>
      <c r="F8648" s="67">
        <v>0.86</v>
      </c>
      <c r="G8648" s="600"/>
      <c r="H8648" s="600">
        <f t="shared" si="490"/>
        <v>1.6477599999999999</v>
      </c>
    </row>
    <row r="8649" spans="1:8">
      <c r="A8649" s="67"/>
      <c r="B8649" s="67" t="s">
        <v>531</v>
      </c>
      <c r="C8649" s="67">
        <v>4</v>
      </c>
      <c r="D8649" s="67"/>
      <c r="E8649" s="600">
        <v>2.4</v>
      </c>
      <c r="F8649" s="67">
        <v>1.71</v>
      </c>
      <c r="G8649" s="600"/>
      <c r="H8649" s="600">
        <f t="shared" si="490"/>
        <v>16.416</v>
      </c>
    </row>
    <row r="8650" spans="1:8">
      <c r="A8650" s="67"/>
      <c r="B8650" s="67" t="s">
        <v>537</v>
      </c>
      <c r="C8650" s="67">
        <v>6</v>
      </c>
      <c r="D8650" s="67"/>
      <c r="E8650" s="600">
        <v>1.008</v>
      </c>
      <c r="F8650" s="67">
        <v>0.86</v>
      </c>
      <c r="G8650" s="600"/>
      <c r="H8650" s="600">
        <f t="shared" si="490"/>
        <v>5.2012799999999997</v>
      </c>
    </row>
    <row r="8651" spans="1:8">
      <c r="A8651" s="67"/>
      <c r="B8651" s="67" t="s">
        <v>524</v>
      </c>
      <c r="C8651" s="67">
        <v>4</v>
      </c>
      <c r="D8651" s="67"/>
      <c r="E8651" s="600">
        <v>2.4</v>
      </c>
      <c r="F8651" s="67">
        <v>2.7850000000000001</v>
      </c>
      <c r="G8651" s="600"/>
      <c r="H8651" s="600">
        <f t="shared" si="490"/>
        <v>26.736000000000001</v>
      </c>
    </row>
    <row r="8652" spans="1:8">
      <c r="A8652" s="67"/>
      <c r="B8652" s="67" t="s">
        <v>541</v>
      </c>
      <c r="C8652" s="67">
        <v>1</v>
      </c>
      <c r="D8652" s="67"/>
      <c r="E8652" s="600">
        <v>2.5350000000000001</v>
      </c>
      <c r="F8652" s="67">
        <v>2.7850000000000001</v>
      </c>
      <c r="G8652" s="600"/>
      <c r="H8652" s="600">
        <f t="shared" si="490"/>
        <v>7.0599749999999997</v>
      </c>
    </row>
    <row r="8653" spans="1:8">
      <c r="A8653" s="67"/>
      <c r="B8653" s="67" t="s">
        <v>542</v>
      </c>
      <c r="C8653" s="67">
        <v>3</v>
      </c>
      <c r="D8653" s="67"/>
      <c r="E8653" s="600">
        <v>2.585</v>
      </c>
      <c r="F8653" s="67">
        <v>2.7850000000000001</v>
      </c>
      <c r="G8653" s="600"/>
      <c r="H8653" s="600">
        <f t="shared" si="490"/>
        <v>21.597674999999999</v>
      </c>
    </row>
    <row r="8654" spans="1:8">
      <c r="A8654" s="67"/>
      <c r="B8654" s="67" t="s">
        <v>543</v>
      </c>
      <c r="C8654" s="67">
        <v>1</v>
      </c>
      <c r="D8654" s="67"/>
      <c r="E8654" s="600">
        <v>1.345</v>
      </c>
      <c r="F8654" s="67">
        <v>2.7850000000000001</v>
      </c>
      <c r="G8654" s="600"/>
      <c r="H8654" s="600">
        <f t="shared" si="490"/>
        <v>3.745825</v>
      </c>
    </row>
    <row r="8655" spans="1:8">
      <c r="A8655" s="67"/>
      <c r="B8655" s="67" t="s">
        <v>538</v>
      </c>
      <c r="C8655" s="67">
        <v>2</v>
      </c>
      <c r="D8655" s="67"/>
      <c r="E8655" s="600">
        <v>2.9</v>
      </c>
      <c r="F8655" s="67">
        <v>0.86</v>
      </c>
      <c r="G8655" s="600"/>
      <c r="H8655" s="600">
        <f t="shared" si="490"/>
        <v>4.9880000000000004</v>
      </c>
    </row>
    <row r="8656" spans="1:8">
      <c r="A8656" s="67"/>
      <c r="B8656" s="604" t="s">
        <v>1593</v>
      </c>
      <c r="C8656" s="604"/>
      <c r="D8656" s="604"/>
      <c r="E8656" s="671">
        <v>1.544</v>
      </c>
      <c r="F8656" s="604">
        <v>0.86</v>
      </c>
      <c r="G8656" s="600"/>
      <c r="H8656" s="600">
        <f t="shared" si="490"/>
        <v>1.3278399999999999</v>
      </c>
    </row>
    <row r="8657" spans="1:8">
      <c r="A8657" s="67"/>
      <c r="B8657" s="67" t="s">
        <v>539</v>
      </c>
      <c r="C8657" s="67">
        <v>2</v>
      </c>
      <c r="D8657" s="67"/>
      <c r="E8657" s="600">
        <v>0.9</v>
      </c>
      <c r="F8657" s="67">
        <v>1.29</v>
      </c>
      <c r="G8657" s="600"/>
      <c r="H8657" s="600">
        <f t="shared" si="490"/>
        <v>2.3220000000000001</v>
      </c>
    </row>
    <row r="8658" spans="1:8">
      <c r="A8658" s="67"/>
      <c r="B8658" s="67" t="s">
        <v>535</v>
      </c>
      <c r="C8658" s="67">
        <v>1</v>
      </c>
      <c r="D8658" s="67"/>
      <c r="E8658" s="600">
        <v>0.9</v>
      </c>
      <c r="F8658" s="67">
        <v>1.2450000000000001</v>
      </c>
      <c r="G8658" s="600"/>
      <c r="H8658" s="600">
        <f t="shared" si="490"/>
        <v>1.1205000000000001</v>
      </c>
    </row>
    <row r="8659" spans="1:8">
      <c r="A8659" s="67"/>
      <c r="B8659" s="67"/>
      <c r="C8659" s="67"/>
      <c r="D8659" s="67"/>
      <c r="E8659" s="600"/>
      <c r="F8659" s="67"/>
      <c r="G8659" s="600"/>
      <c r="H8659" s="602">
        <f>SUM(H8628:H8658)</f>
        <v>325.21745499999997</v>
      </c>
    </row>
    <row r="8660" spans="1:8">
      <c r="A8660" s="67"/>
      <c r="B8660" s="67"/>
      <c r="C8660" s="67"/>
      <c r="D8660" s="67"/>
      <c r="E8660" s="600"/>
      <c r="F8660" s="67"/>
      <c r="G8660" s="600"/>
      <c r="H8660" s="600"/>
    </row>
    <row r="8661" spans="1:8">
      <c r="A8661" s="67"/>
      <c r="B8661" s="601" t="s">
        <v>1594</v>
      </c>
      <c r="C8661" s="67"/>
      <c r="D8661" s="67"/>
      <c r="E8661" s="600"/>
      <c r="F8661" s="67"/>
      <c r="G8661" s="600"/>
      <c r="H8661" s="600"/>
    </row>
    <row r="8662" spans="1:8">
      <c r="A8662" s="67"/>
      <c r="B8662" s="67" t="s">
        <v>362</v>
      </c>
      <c r="C8662" s="67">
        <v>5</v>
      </c>
      <c r="D8662" s="67"/>
      <c r="E8662" s="668">
        <v>3.9470000000000001</v>
      </c>
      <c r="F8662" s="67">
        <v>1.9350000000000001</v>
      </c>
      <c r="G8662" s="600"/>
      <c r="H8662" s="600">
        <f t="shared" ref="H8662:H8677" si="491">+PRODUCT(C8662:G8662)</f>
        <v>38.187224999999998</v>
      </c>
    </row>
    <row r="8663" spans="1:8">
      <c r="A8663" s="67"/>
      <c r="B8663" s="67" t="s">
        <v>363</v>
      </c>
      <c r="C8663" s="67">
        <v>9</v>
      </c>
      <c r="D8663" s="67"/>
      <c r="E8663" s="668">
        <v>3.9470000000000001</v>
      </c>
      <c r="F8663" s="67">
        <v>0.55000000000000004</v>
      </c>
      <c r="G8663" s="600"/>
      <c r="H8663" s="600">
        <f t="shared" si="491"/>
        <v>19.537649999999999</v>
      </c>
    </row>
    <row r="8664" spans="1:8">
      <c r="A8664" s="67"/>
      <c r="B8664" s="67" t="s">
        <v>561</v>
      </c>
      <c r="C8664" s="67">
        <v>1</v>
      </c>
      <c r="D8664" s="67"/>
      <c r="E8664" s="668">
        <v>1.2</v>
      </c>
      <c r="F8664" s="67">
        <v>1.9350000000000001</v>
      </c>
      <c r="G8664" s="600"/>
      <c r="H8664" s="600">
        <f t="shared" si="491"/>
        <v>2.3220000000000001</v>
      </c>
    </row>
    <row r="8665" spans="1:8">
      <c r="A8665" s="67"/>
      <c r="B8665" s="67" t="s">
        <v>369</v>
      </c>
      <c r="C8665" s="67">
        <f>2-1</f>
        <v>1</v>
      </c>
      <c r="D8665" s="67"/>
      <c r="E8665" s="668">
        <v>1.9350000000000001</v>
      </c>
      <c r="F8665" s="67">
        <v>1.2</v>
      </c>
      <c r="G8665" s="600"/>
      <c r="H8665" s="600">
        <f t="shared" si="491"/>
        <v>2.3220000000000001</v>
      </c>
    </row>
    <row r="8666" spans="1:8">
      <c r="A8666" s="67"/>
      <c r="B8666" s="67" t="s">
        <v>567</v>
      </c>
      <c r="C8666" s="67">
        <v>1</v>
      </c>
      <c r="D8666" s="67"/>
      <c r="E8666" s="668">
        <v>1.2</v>
      </c>
      <c r="F8666" s="67">
        <v>0.7</v>
      </c>
      <c r="G8666" s="600"/>
      <c r="H8666" s="600">
        <f t="shared" si="491"/>
        <v>0.84</v>
      </c>
    </row>
    <row r="8667" spans="1:8">
      <c r="A8667" s="67"/>
      <c r="B8667" s="67" t="s">
        <v>364</v>
      </c>
      <c r="C8667" s="67">
        <v>1</v>
      </c>
      <c r="D8667" s="67"/>
      <c r="E8667" s="668">
        <v>0.94</v>
      </c>
      <c r="F8667" s="67">
        <v>1.9350000000000001</v>
      </c>
      <c r="G8667" s="600"/>
      <c r="H8667" s="600">
        <f t="shared" si="491"/>
        <v>1.8189</v>
      </c>
    </row>
    <row r="8668" spans="1:8">
      <c r="A8668" s="67"/>
      <c r="B8668" s="67" t="s">
        <v>365</v>
      </c>
      <c r="C8668" s="67">
        <v>1</v>
      </c>
      <c r="D8668" s="67"/>
      <c r="E8668" s="668">
        <v>0.94</v>
      </c>
      <c r="F8668" s="67">
        <v>0.55000000000000004</v>
      </c>
      <c r="G8668" s="600"/>
      <c r="H8668" s="600">
        <f t="shared" si="491"/>
        <v>0.51700000000000002</v>
      </c>
    </row>
    <row r="8669" spans="1:8">
      <c r="A8669" s="67"/>
      <c r="B8669" s="67" t="s">
        <v>459</v>
      </c>
      <c r="C8669" s="67">
        <v>3</v>
      </c>
      <c r="D8669" s="67"/>
      <c r="E8669" s="668">
        <v>1.2</v>
      </c>
      <c r="F8669" s="67">
        <v>0.86</v>
      </c>
      <c r="G8669" s="600"/>
      <c r="H8669" s="600">
        <f t="shared" si="491"/>
        <v>3.0960000000000001</v>
      </c>
    </row>
    <row r="8670" spans="1:8">
      <c r="A8670" s="67"/>
      <c r="B8670" s="67" t="s">
        <v>400</v>
      </c>
      <c r="C8670" s="67">
        <v>4</v>
      </c>
      <c r="D8670" s="67"/>
      <c r="E8670" s="668">
        <v>3.9470000000000001</v>
      </c>
      <c r="F8670" s="67">
        <v>1.9350000000000001</v>
      </c>
      <c r="G8670" s="600"/>
      <c r="H8670" s="600">
        <f t="shared" si="491"/>
        <v>30.549779999999998</v>
      </c>
    </row>
    <row r="8671" spans="1:8">
      <c r="A8671" s="67"/>
      <c r="B8671" s="67" t="s">
        <v>395</v>
      </c>
      <c r="C8671" s="67">
        <v>2</v>
      </c>
      <c r="D8671" s="67"/>
      <c r="E8671" s="668">
        <v>2</v>
      </c>
      <c r="F8671" s="67">
        <v>2.375</v>
      </c>
      <c r="G8671" s="600"/>
      <c r="H8671" s="600">
        <f t="shared" si="491"/>
        <v>9.5</v>
      </c>
    </row>
    <row r="8672" spans="1:8">
      <c r="A8672" s="67"/>
      <c r="B8672" s="67" t="s">
        <v>393</v>
      </c>
      <c r="C8672" s="67">
        <v>4</v>
      </c>
      <c r="D8672" s="67"/>
      <c r="E8672" s="668">
        <v>2.944</v>
      </c>
      <c r="F8672" s="67">
        <v>1.9350000000000001</v>
      </c>
      <c r="G8672" s="600"/>
      <c r="H8672" s="600">
        <f t="shared" si="491"/>
        <v>22.786560000000001</v>
      </c>
    </row>
    <row r="8673" spans="1:8">
      <c r="A8673" s="67"/>
      <c r="B8673" s="67" t="s">
        <v>394</v>
      </c>
      <c r="C8673" s="67">
        <v>2</v>
      </c>
      <c r="D8673" s="67"/>
      <c r="E8673" s="668">
        <v>6.0369999999999999</v>
      </c>
      <c r="F8673" s="67">
        <v>0.55000000000000004</v>
      </c>
      <c r="G8673" s="600"/>
      <c r="H8673" s="600">
        <f t="shared" si="491"/>
        <v>6.6406999999999998</v>
      </c>
    </row>
    <row r="8674" spans="1:8">
      <c r="A8674" s="67"/>
      <c r="B8674" s="67" t="s">
        <v>336</v>
      </c>
      <c r="C8674" s="67">
        <v>1</v>
      </c>
      <c r="D8674" s="67"/>
      <c r="E8674" s="668">
        <v>1</v>
      </c>
      <c r="F8674" s="67">
        <v>0.85</v>
      </c>
      <c r="G8674" s="600"/>
      <c r="H8674" s="600">
        <f t="shared" si="491"/>
        <v>0.85</v>
      </c>
    </row>
    <row r="8675" spans="1:8">
      <c r="A8675" s="67"/>
      <c r="B8675" s="67" t="s">
        <v>564</v>
      </c>
      <c r="C8675" s="67">
        <v>1</v>
      </c>
      <c r="D8675" s="67"/>
      <c r="E8675" s="668">
        <v>1.357</v>
      </c>
      <c r="F8675" s="67">
        <v>0.85</v>
      </c>
      <c r="G8675" s="600"/>
      <c r="H8675" s="600">
        <f t="shared" si="491"/>
        <v>1.1534500000000001</v>
      </c>
    </row>
    <row r="8676" spans="1:8">
      <c r="A8676" s="67"/>
      <c r="B8676" s="67" t="s">
        <v>566</v>
      </c>
      <c r="C8676" s="67">
        <v>1</v>
      </c>
      <c r="D8676" s="67"/>
      <c r="E8676" s="668">
        <v>3.2</v>
      </c>
      <c r="F8676" s="67">
        <v>0.63500000000000001</v>
      </c>
      <c r="G8676" s="600"/>
      <c r="H8676" s="600">
        <f t="shared" si="491"/>
        <v>2.032</v>
      </c>
    </row>
    <row r="8677" spans="1:8">
      <c r="A8677" s="67"/>
      <c r="B8677" s="67" t="s">
        <v>391</v>
      </c>
      <c r="C8677" s="67">
        <v>2</v>
      </c>
      <c r="D8677" s="67"/>
      <c r="E8677" s="668">
        <v>5.2869999999999999</v>
      </c>
      <c r="F8677" s="67">
        <v>0.48499999999999999</v>
      </c>
      <c r="G8677" s="600"/>
      <c r="H8677" s="600">
        <f t="shared" si="491"/>
        <v>5.1283899999999996</v>
      </c>
    </row>
    <row r="8678" spans="1:8">
      <c r="A8678" s="67"/>
      <c r="B8678" s="67"/>
      <c r="C8678" s="67"/>
      <c r="D8678" s="67"/>
      <c r="E8678" s="600"/>
      <c r="F8678" s="67"/>
      <c r="G8678" s="600"/>
      <c r="H8678" s="602">
        <f>SUM(H8662:H8677)</f>
        <v>147.281655</v>
      </c>
    </row>
    <row r="8679" spans="1:8">
      <c r="A8679" s="67"/>
      <c r="B8679" s="67"/>
      <c r="C8679" s="67"/>
      <c r="D8679" s="67"/>
      <c r="E8679" s="600"/>
      <c r="F8679" s="67"/>
      <c r="G8679" s="600"/>
      <c r="H8679" s="600"/>
    </row>
    <row r="8680" spans="1:8">
      <c r="A8680" s="67"/>
      <c r="B8680" s="67"/>
      <c r="C8680" s="67"/>
      <c r="D8680" s="67"/>
      <c r="E8680" s="600"/>
      <c r="F8680" s="67"/>
      <c r="G8680" s="600"/>
      <c r="H8680" s="600"/>
    </row>
    <row r="8681" spans="1:8">
      <c r="A8681" s="67"/>
      <c r="B8681" s="601" t="s">
        <v>1595</v>
      </c>
      <c r="C8681" s="67"/>
      <c r="D8681" s="67"/>
      <c r="E8681" s="600"/>
      <c r="F8681" s="67"/>
      <c r="G8681" s="600"/>
      <c r="H8681" s="600"/>
    </row>
    <row r="8682" spans="1:8">
      <c r="A8682" s="67"/>
      <c r="B8682" s="67" t="s">
        <v>95</v>
      </c>
      <c r="C8682" s="67"/>
      <c r="D8682" s="67"/>
      <c r="E8682" s="600"/>
      <c r="F8682" s="67"/>
      <c r="G8682" s="600"/>
      <c r="H8682" s="600"/>
    </row>
    <row r="8683" spans="1:8">
      <c r="A8683" s="67"/>
      <c r="B8683" s="67" t="s">
        <v>11</v>
      </c>
      <c r="C8683" s="67"/>
      <c r="D8683" s="67"/>
      <c r="E8683" s="600"/>
      <c r="F8683" s="67"/>
      <c r="G8683" s="600"/>
      <c r="H8683" s="600"/>
    </row>
    <row r="8684" spans="1:8">
      <c r="A8684" s="67"/>
      <c r="B8684" s="67" t="s">
        <v>1596</v>
      </c>
      <c r="C8684" s="67">
        <v>1</v>
      </c>
      <c r="D8684" s="67"/>
      <c r="E8684" s="600">
        <v>22.074000000000002</v>
      </c>
      <c r="F8684" s="67"/>
      <c r="G8684" s="600">
        <f>3.6-0.3-0.15-2.1</f>
        <v>1.05</v>
      </c>
      <c r="H8684" s="600">
        <f>+PRODUCT(C8684:G8684)</f>
        <v>23.177700000000002</v>
      </c>
    </row>
    <row r="8685" spans="1:8">
      <c r="A8685" s="67"/>
      <c r="B8685" s="67" t="s">
        <v>1597</v>
      </c>
      <c r="C8685" s="67">
        <v>-1</v>
      </c>
      <c r="D8685" s="67"/>
      <c r="E8685" s="600">
        <v>0.9</v>
      </c>
      <c r="F8685" s="67"/>
      <c r="G8685" s="600">
        <f>3.1-2.1</f>
        <v>1</v>
      </c>
      <c r="H8685" s="600">
        <f>+PRODUCT(C8685:G8685)</f>
        <v>-0.9</v>
      </c>
    </row>
    <row r="8686" spans="1:8">
      <c r="A8686" s="67"/>
      <c r="B8686" s="67"/>
      <c r="C8686" s="67"/>
      <c r="D8686" s="67"/>
      <c r="E8686" s="600"/>
      <c r="F8686" s="67"/>
      <c r="G8686" s="600"/>
      <c r="H8686" s="600"/>
    </row>
    <row r="8687" spans="1:8">
      <c r="A8687" s="67"/>
      <c r="B8687" s="67" t="s">
        <v>1170</v>
      </c>
      <c r="C8687" s="67">
        <v>4</v>
      </c>
      <c r="D8687" s="67"/>
      <c r="E8687" s="600">
        <v>4.7</v>
      </c>
      <c r="F8687" s="67"/>
      <c r="G8687" s="600">
        <f>3.6-0.3-0.15-2.1</f>
        <v>1.05</v>
      </c>
      <c r="H8687" s="600">
        <f>+PRODUCT(C8687:G8687)</f>
        <v>19.739999999999998</v>
      </c>
    </row>
    <row r="8688" spans="1:8">
      <c r="A8688" s="67"/>
      <c r="B8688" s="67"/>
      <c r="C8688" s="67"/>
      <c r="D8688" s="67"/>
      <c r="E8688" s="600"/>
      <c r="F8688" s="67"/>
      <c r="G8688" s="600"/>
      <c r="H8688" s="600"/>
    </row>
    <row r="8689" spans="1:8">
      <c r="A8689" s="67"/>
      <c r="B8689" s="67" t="s">
        <v>1598</v>
      </c>
      <c r="C8689" s="67">
        <v>1</v>
      </c>
      <c r="D8689" s="67"/>
      <c r="E8689" s="600">
        <v>16.056999999999999</v>
      </c>
      <c r="F8689" s="67"/>
      <c r="G8689" s="600">
        <f>3.6-0.3-0.15-2.1</f>
        <v>1.05</v>
      </c>
      <c r="H8689" s="600">
        <f>+PRODUCT(C8689:G8689)</f>
        <v>16.859850000000002</v>
      </c>
    </row>
    <row r="8690" spans="1:8">
      <c r="A8690" s="67"/>
      <c r="B8690" s="67" t="s">
        <v>1597</v>
      </c>
      <c r="C8690" s="67">
        <v>-1</v>
      </c>
      <c r="D8690" s="67"/>
      <c r="E8690" s="600">
        <v>0.9</v>
      </c>
      <c r="F8690" s="67"/>
      <c r="G8690" s="600">
        <f>2.95-2.1</f>
        <v>0.85</v>
      </c>
      <c r="H8690" s="600">
        <f>+PRODUCT(C8690:G8690)</f>
        <v>-0.76500000000000001</v>
      </c>
    </row>
    <row r="8691" spans="1:8">
      <c r="A8691" s="67"/>
      <c r="B8691" s="67"/>
      <c r="C8691" s="67"/>
      <c r="D8691" s="67"/>
      <c r="E8691" s="600"/>
      <c r="F8691" s="67"/>
      <c r="G8691" s="600"/>
      <c r="H8691" s="600"/>
    </row>
    <row r="8692" spans="1:8">
      <c r="A8692" s="67"/>
      <c r="B8692" s="67" t="s">
        <v>1170</v>
      </c>
      <c r="C8692" s="67">
        <v>6</v>
      </c>
      <c r="D8692" s="67"/>
      <c r="E8692" s="600">
        <v>4.7</v>
      </c>
      <c r="F8692" s="67"/>
      <c r="G8692" s="600">
        <f>3.6-0.3-0.15-2.1</f>
        <v>1.05</v>
      </c>
      <c r="H8692" s="600">
        <f>+PRODUCT(C8692:G8692)</f>
        <v>29.61</v>
      </c>
    </row>
    <row r="8693" spans="1:8">
      <c r="A8693" s="67"/>
      <c r="B8693" s="67"/>
      <c r="C8693" s="67"/>
      <c r="D8693" s="67"/>
      <c r="E8693" s="600"/>
      <c r="F8693" s="67"/>
      <c r="G8693" s="600"/>
      <c r="H8693" s="600"/>
    </row>
    <row r="8694" spans="1:8">
      <c r="A8694" s="67"/>
      <c r="B8694" s="67" t="s">
        <v>1599</v>
      </c>
      <c r="C8694" s="67">
        <v>1</v>
      </c>
      <c r="D8694" s="67"/>
      <c r="E8694" s="600">
        <v>4.516</v>
      </c>
      <c r="F8694" s="67"/>
      <c r="G8694" s="600">
        <f>3.6-0.3-0.15-2.1</f>
        <v>1.05</v>
      </c>
      <c r="H8694" s="600">
        <f>+PRODUCT(C8694:G8694)</f>
        <v>4.7417999999999996</v>
      </c>
    </row>
    <row r="8695" spans="1:8">
      <c r="A8695" s="67"/>
      <c r="B8695" s="67" t="s">
        <v>1600</v>
      </c>
      <c r="C8695" s="67">
        <v>-1</v>
      </c>
      <c r="D8695" s="67"/>
      <c r="E8695" s="600">
        <v>0.75</v>
      </c>
      <c r="F8695" s="67"/>
      <c r="G8695" s="600">
        <f>2.95-2.1</f>
        <v>0.85</v>
      </c>
      <c r="H8695" s="600">
        <f>+PRODUCT(C8695:G8695)</f>
        <v>-0.63749999999999996</v>
      </c>
    </row>
    <row r="8696" spans="1:8">
      <c r="A8696" s="67"/>
      <c r="B8696" s="67"/>
      <c r="C8696" s="67"/>
      <c r="D8696" s="67"/>
      <c r="E8696" s="600"/>
      <c r="F8696" s="67"/>
      <c r="G8696" s="600"/>
      <c r="H8696" s="600"/>
    </row>
    <row r="8697" spans="1:8">
      <c r="A8697" s="67"/>
      <c r="B8697" s="67" t="s">
        <v>1601</v>
      </c>
      <c r="C8697" s="67">
        <v>1</v>
      </c>
      <c r="D8697" s="67"/>
      <c r="E8697" s="600">
        <v>9.1649999999999991</v>
      </c>
      <c r="F8697" s="67"/>
      <c r="G8697" s="600">
        <f>3.6-0.3-0.15-2.1</f>
        <v>1.05</v>
      </c>
      <c r="H8697" s="600">
        <f>+PRODUCT(C8697:G8697)</f>
        <v>9.6232500000000005</v>
      </c>
    </row>
    <row r="8698" spans="1:8">
      <c r="A8698" s="67"/>
      <c r="B8698" s="67" t="s">
        <v>1602</v>
      </c>
      <c r="C8698" s="67">
        <v>-1</v>
      </c>
      <c r="D8698" s="67"/>
      <c r="E8698" s="600">
        <v>1</v>
      </c>
      <c r="F8698" s="67"/>
      <c r="G8698" s="600">
        <f>2.95-2.1</f>
        <v>0.85</v>
      </c>
      <c r="H8698" s="600">
        <f>+PRODUCT(C8698:G8698)</f>
        <v>-0.85</v>
      </c>
    </row>
    <row r="8699" spans="1:8">
      <c r="A8699" s="67"/>
      <c r="B8699" s="67"/>
      <c r="C8699" s="67"/>
      <c r="D8699" s="67"/>
      <c r="E8699" s="600"/>
      <c r="F8699" s="67"/>
      <c r="G8699" s="600"/>
      <c r="H8699" s="600"/>
    </row>
    <row r="8700" spans="1:8">
      <c r="A8700" s="67"/>
      <c r="B8700" s="67" t="s">
        <v>1603</v>
      </c>
      <c r="C8700" s="67">
        <v>1</v>
      </c>
      <c r="D8700" s="67"/>
      <c r="E8700" s="600">
        <v>9.52</v>
      </c>
      <c r="F8700" s="67"/>
      <c r="G8700" s="600">
        <f>3.6-0.15-0.15-2.1</f>
        <v>1.2</v>
      </c>
      <c r="H8700" s="600">
        <f>+PRODUCT(C8700:G8700)</f>
        <v>11.423999999999999</v>
      </c>
    </row>
    <row r="8701" spans="1:8">
      <c r="A8701" s="67"/>
      <c r="B8701" s="67"/>
      <c r="C8701" s="67"/>
      <c r="D8701" s="67"/>
      <c r="E8701" s="600"/>
      <c r="F8701" s="67"/>
      <c r="G8701" s="600"/>
      <c r="H8701" s="600"/>
    </row>
    <row r="8702" spans="1:8">
      <c r="A8702" s="67"/>
      <c r="B8702" s="67" t="s">
        <v>1604</v>
      </c>
      <c r="C8702" s="67">
        <v>1</v>
      </c>
      <c r="D8702" s="67"/>
      <c r="E8702" s="600">
        <v>6.8280000000000003</v>
      </c>
      <c r="F8702" s="67"/>
      <c r="G8702" s="600">
        <f>3.6-0.15-2.1</f>
        <v>1.35</v>
      </c>
      <c r="H8702" s="600">
        <f>+PRODUCT(C8702:G8702)</f>
        <v>9.2178000000000004</v>
      </c>
    </row>
    <row r="8703" spans="1:8">
      <c r="A8703" s="67"/>
      <c r="B8703" s="67"/>
      <c r="C8703" s="67"/>
      <c r="D8703" s="67"/>
      <c r="E8703" s="600"/>
      <c r="F8703" s="67"/>
      <c r="G8703" s="600"/>
      <c r="H8703" s="600"/>
    </row>
    <row r="8704" spans="1:8">
      <c r="A8704" s="67"/>
      <c r="B8704" s="67" t="s">
        <v>1172</v>
      </c>
      <c r="C8704" s="67">
        <v>1</v>
      </c>
      <c r="D8704" s="67"/>
      <c r="E8704" s="600">
        <v>6.8280000000000003</v>
      </c>
      <c r="F8704" s="67"/>
      <c r="G8704" s="600">
        <f>3.6-0.15-2.1</f>
        <v>1.35</v>
      </c>
      <c r="H8704" s="600">
        <f>+PRODUCT(C8704:G8704)</f>
        <v>9.2178000000000004</v>
      </c>
    </row>
    <row r="8705" spans="1:8">
      <c r="A8705" s="67"/>
      <c r="B8705" s="67"/>
      <c r="C8705" s="67"/>
      <c r="D8705" s="67"/>
      <c r="E8705" s="600"/>
      <c r="F8705" s="67"/>
      <c r="G8705" s="600"/>
      <c r="H8705" s="600"/>
    </row>
    <row r="8706" spans="1:8">
      <c r="A8706" s="67"/>
      <c r="B8706" s="67" t="s">
        <v>1605</v>
      </c>
      <c r="C8706" s="67">
        <v>1</v>
      </c>
      <c r="D8706" s="67"/>
      <c r="E8706" s="600">
        <v>6.8280000000000003</v>
      </c>
      <c r="F8706" s="67"/>
      <c r="G8706" s="600">
        <f>3.6-0.15-2.1</f>
        <v>1.35</v>
      </c>
      <c r="H8706" s="600">
        <f>+PRODUCT(C8706:G8706)</f>
        <v>9.2178000000000004</v>
      </c>
    </row>
    <row r="8707" spans="1:8">
      <c r="A8707" s="67"/>
      <c r="B8707" s="67"/>
      <c r="C8707" s="67"/>
      <c r="D8707" s="67"/>
      <c r="E8707" s="600"/>
      <c r="F8707" s="67"/>
      <c r="G8707" s="600"/>
      <c r="H8707" s="600"/>
    </row>
    <row r="8708" spans="1:8">
      <c r="A8708" s="67"/>
      <c r="B8708" s="67" t="s">
        <v>1606</v>
      </c>
      <c r="C8708" s="67">
        <v>1</v>
      </c>
      <c r="D8708" s="67"/>
      <c r="E8708" s="600">
        <v>6.7519999999999998</v>
      </c>
      <c r="F8708" s="67"/>
      <c r="G8708" s="600">
        <f>3.6-0.15-2.1</f>
        <v>1.35</v>
      </c>
      <c r="H8708" s="600">
        <f>+PRODUCT(C8708:G8708)</f>
        <v>9.1151999999999997</v>
      </c>
    </row>
    <row r="8709" spans="1:8">
      <c r="A8709" s="67"/>
      <c r="B8709" s="67"/>
      <c r="C8709" s="67"/>
      <c r="D8709" s="67"/>
      <c r="E8709" s="600"/>
      <c r="F8709" s="67"/>
      <c r="G8709" s="600"/>
      <c r="H8709" s="600"/>
    </row>
    <row r="8710" spans="1:8">
      <c r="A8710" s="67"/>
      <c r="B8710" s="67" t="s">
        <v>1181</v>
      </c>
      <c r="C8710" s="67">
        <v>1</v>
      </c>
      <c r="D8710" s="67"/>
      <c r="E8710" s="600">
        <v>6.7519999999999998</v>
      </c>
      <c r="F8710" s="67"/>
      <c r="G8710" s="600">
        <f>3.6-0.15-2.1</f>
        <v>1.35</v>
      </c>
      <c r="H8710" s="600">
        <f>+PRODUCT(C8710:G8710)</f>
        <v>9.1151999999999997</v>
      </c>
    </row>
    <row r="8711" spans="1:8">
      <c r="A8711" s="67"/>
      <c r="B8711" s="67"/>
      <c r="C8711" s="67"/>
      <c r="D8711" s="67"/>
      <c r="E8711" s="600"/>
      <c r="F8711" s="67"/>
      <c r="G8711" s="600"/>
      <c r="H8711" s="600"/>
    </row>
    <row r="8712" spans="1:8">
      <c r="A8712" s="67"/>
      <c r="B8712" s="67" t="s">
        <v>1173</v>
      </c>
      <c r="C8712" s="67">
        <v>1</v>
      </c>
      <c r="D8712" s="67"/>
      <c r="E8712" s="600">
        <v>6.8280000000000003</v>
      </c>
      <c r="F8712" s="67"/>
      <c r="G8712" s="600">
        <f>3.6-0.15-2.1</f>
        <v>1.35</v>
      </c>
      <c r="H8712" s="600">
        <f>+PRODUCT(C8712:G8712)</f>
        <v>9.2178000000000004</v>
      </c>
    </row>
    <row r="8713" spans="1:8">
      <c r="A8713" s="67"/>
      <c r="B8713" s="67"/>
      <c r="C8713" s="67"/>
      <c r="D8713" s="67"/>
      <c r="E8713" s="600"/>
      <c r="F8713" s="67"/>
      <c r="G8713" s="600"/>
      <c r="H8713" s="602">
        <f>SUM(H8684:H8712)</f>
        <v>167.12569999999999</v>
      </c>
    </row>
    <row r="8714" spans="1:8">
      <c r="A8714" s="67"/>
      <c r="B8714" s="67"/>
      <c r="C8714" s="67"/>
      <c r="D8714" s="67"/>
      <c r="E8714" s="600"/>
      <c r="F8714" s="67"/>
      <c r="G8714" s="600"/>
      <c r="H8714" s="600"/>
    </row>
    <row r="8715" spans="1:8">
      <c r="A8715" s="67"/>
      <c r="B8715" s="67" t="s">
        <v>18</v>
      </c>
      <c r="C8715" s="67"/>
      <c r="D8715" s="67"/>
      <c r="E8715" s="600"/>
      <c r="F8715" s="67"/>
      <c r="G8715" s="600"/>
      <c r="H8715" s="600"/>
    </row>
    <row r="8716" spans="1:8">
      <c r="A8716" s="67"/>
      <c r="B8716" s="67" t="s">
        <v>1596</v>
      </c>
      <c r="C8716" s="67">
        <v>1</v>
      </c>
      <c r="D8716" s="67"/>
      <c r="E8716" s="600">
        <v>22.074000000000002</v>
      </c>
      <c r="F8716" s="67"/>
      <c r="G8716" s="600">
        <f>3.6-0.3-0.15-2.1</f>
        <v>1.05</v>
      </c>
      <c r="H8716" s="600">
        <f>+PRODUCT(C8716:G8716)</f>
        <v>23.177700000000002</v>
      </c>
    </row>
    <row r="8717" spans="1:8">
      <c r="A8717" s="67"/>
      <c r="B8717" s="67" t="s">
        <v>1597</v>
      </c>
      <c r="C8717" s="67">
        <v>-1</v>
      </c>
      <c r="D8717" s="67"/>
      <c r="E8717" s="600">
        <v>0.9</v>
      </c>
      <c r="F8717" s="67"/>
      <c r="G8717" s="600">
        <f>3.1-2.1</f>
        <v>1</v>
      </c>
      <c r="H8717" s="600">
        <f>+PRODUCT(C8717:G8717)</f>
        <v>-0.9</v>
      </c>
    </row>
    <row r="8718" spans="1:8">
      <c r="A8718" s="67"/>
      <c r="B8718" s="67"/>
      <c r="C8718" s="67"/>
      <c r="D8718" s="67"/>
      <c r="E8718" s="600"/>
      <c r="F8718" s="67"/>
      <c r="G8718" s="600"/>
      <c r="H8718" s="600"/>
    </row>
    <row r="8719" spans="1:8">
      <c r="A8719" s="67"/>
      <c r="B8719" s="67" t="s">
        <v>1170</v>
      </c>
      <c r="C8719" s="67">
        <v>4</v>
      </c>
      <c r="D8719" s="67"/>
      <c r="E8719" s="600">
        <v>4.7</v>
      </c>
      <c r="F8719" s="67"/>
      <c r="G8719" s="600">
        <f>3.6-0.3-0.15-2.1</f>
        <v>1.05</v>
      </c>
      <c r="H8719" s="600">
        <f>+PRODUCT(C8719:G8719)</f>
        <v>19.739999999999998</v>
      </c>
    </row>
    <row r="8720" spans="1:8">
      <c r="A8720" s="67"/>
      <c r="B8720" s="67"/>
      <c r="C8720" s="67"/>
      <c r="D8720" s="67"/>
      <c r="E8720" s="600"/>
      <c r="F8720" s="67"/>
      <c r="G8720" s="600"/>
      <c r="H8720" s="600"/>
    </row>
    <row r="8721" spans="1:8">
      <c r="A8721" s="67"/>
      <c r="B8721" s="67" t="s">
        <v>1598</v>
      </c>
      <c r="C8721" s="67">
        <v>1</v>
      </c>
      <c r="D8721" s="67"/>
      <c r="E8721" s="600">
        <v>16.056999999999999</v>
      </c>
      <c r="F8721" s="67"/>
      <c r="G8721" s="600">
        <f>3.6-0.3-0.15-2.1</f>
        <v>1.05</v>
      </c>
      <c r="H8721" s="600">
        <f>+PRODUCT(C8721:G8721)</f>
        <v>16.859850000000002</v>
      </c>
    </row>
    <row r="8722" spans="1:8">
      <c r="A8722" s="67"/>
      <c r="B8722" s="67" t="s">
        <v>1597</v>
      </c>
      <c r="C8722" s="67">
        <v>-1</v>
      </c>
      <c r="D8722" s="67"/>
      <c r="E8722" s="600">
        <v>0.9</v>
      </c>
      <c r="F8722" s="67"/>
      <c r="G8722" s="600">
        <f>2.95-2.1</f>
        <v>0.85</v>
      </c>
      <c r="H8722" s="600">
        <f>+PRODUCT(C8722:G8722)</f>
        <v>-0.76500000000000001</v>
      </c>
    </row>
    <row r="8723" spans="1:8">
      <c r="A8723" s="67"/>
      <c r="B8723" s="67"/>
      <c r="C8723" s="67"/>
      <c r="D8723" s="67"/>
      <c r="E8723" s="600"/>
      <c r="F8723" s="67"/>
      <c r="G8723" s="600"/>
      <c r="H8723" s="600"/>
    </row>
    <row r="8724" spans="1:8">
      <c r="A8724" s="67"/>
      <c r="B8724" s="67" t="s">
        <v>1170</v>
      </c>
      <c r="C8724" s="67">
        <v>6</v>
      </c>
      <c r="D8724" s="67"/>
      <c r="E8724" s="600">
        <v>4.7</v>
      </c>
      <c r="F8724" s="67"/>
      <c r="G8724" s="600">
        <f>3.6-0.3-0.15-2.1</f>
        <v>1.05</v>
      </c>
      <c r="H8724" s="600">
        <f>+PRODUCT(C8724:G8724)</f>
        <v>29.61</v>
      </c>
    </row>
    <row r="8725" spans="1:8">
      <c r="A8725" s="67"/>
      <c r="B8725" s="67"/>
      <c r="C8725" s="67"/>
      <c r="D8725" s="67"/>
      <c r="E8725" s="600"/>
      <c r="F8725" s="67"/>
      <c r="G8725" s="600"/>
      <c r="H8725" s="600"/>
    </row>
    <row r="8726" spans="1:8">
      <c r="A8726" s="67"/>
      <c r="B8726" s="67" t="s">
        <v>1599</v>
      </c>
      <c r="C8726" s="67">
        <v>1</v>
      </c>
      <c r="D8726" s="67"/>
      <c r="E8726" s="600">
        <v>4.516</v>
      </c>
      <c r="F8726" s="67"/>
      <c r="G8726" s="600">
        <f>3.6-0.3-0.15-2.1</f>
        <v>1.05</v>
      </c>
      <c r="H8726" s="600">
        <f>+PRODUCT(C8726:G8726)</f>
        <v>4.7417999999999996</v>
      </c>
    </row>
    <row r="8727" spans="1:8">
      <c r="A8727" s="67"/>
      <c r="B8727" s="67" t="s">
        <v>1600</v>
      </c>
      <c r="C8727" s="67">
        <v>-1</v>
      </c>
      <c r="D8727" s="67"/>
      <c r="E8727" s="600">
        <v>0.75</v>
      </c>
      <c r="F8727" s="67"/>
      <c r="G8727" s="600">
        <f>2.95-2.1</f>
        <v>0.85</v>
      </c>
      <c r="H8727" s="600">
        <f>+PRODUCT(C8727:G8727)</f>
        <v>-0.63749999999999996</v>
      </c>
    </row>
    <row r="8728" spans="1:8">
      <c r="A8728" s="67"/>
      <c r="B8728" s="67"/>
      <c r="C8728" s="67"/>
      <c r="D8728" s="67"/>
      <c r="E8728" s="600"/>
      <c r="F8728" s="67"/>
      <c r="G8728" s="600"/>
      <c r="H8728" s="600"/>
    </row>
    <row r="8729" spans="1:8">
      <c r="A8729" s="67"/>
      <c r="B8729" s="67" t="s">
        <v>1601</v>
      </c>
      <c r="C8729" s="67">
        <v>1</v>
      </c>
      <c r="D8729" s="67"/>
      <c r="E8729" s="600">
        <v>9.1649999999999991</v>
      </c>
      <c r="F8729" s="67"/>
      <c r="G8729" s="600">
        <f>3.6-0.3-0.15-2.1</f>
        <v>1.05</v>
      </c>
      <c r="H8729" s="600">
        <f>+PRODUCT(C8729:G8729)</f>
        <v>9.6232500000000005</v>
      </c>
    </row>
    <row r="8730" spans="1:8">
      <c r="A8730" s="67"/>
      <c r="B8730" s="67" t="s">
        <v>1602</v>
      </c>
      <c r="C8730" s="67">
        <v>-1</v>
      </c>
      <c r="D8730" s="67"/>
      <c r="E8730" s="600">
        <v>1</v>
      </c>
      <c r="F8730" s="67"/>
      <c r="G8730" s="600">
        <f>2.95-2.1</f>
        <v>0.85</v>
      </c>
      <c r="H8730" s="600">
        <f>+PRODUCT(C8730:G8730)</f>
        <v>-0.85</v>
      </c>
    </row>
    <row r="8731" spans="1:8">
      <c r="A8731" s="67"/>
      <c r="B8731" s="601" t="s">
        <v>1607</v>
      </c>
      <c r="C8731" s="67"/>
      <c r="D8731" s="67"/>
      <c r="E8731" s="600"/>
      <c r="F8731" s="67"/>
      <c r="G8731" s="600"/>
      <c r="H8731" s="600"/>
    </row>
    <row r="8732" spans="1:8">
      <c r="A8732" s="67"/>
      <c r="B8732" s="67" t="s">
        <v>18</v>
      </c>
      <c r="C8732" s="67">
        <v>1</v>
      </c>
      <c r="D8732" s="67"/>
      <c r="E8732" s="600">
        <f>3.109+5.905+5.126+2.439+3.431+1.691+2.439+3.588+1.691+2.174+1.389+3.088+0.552+10.62+3.466+3.986+5.066+6.025+5.925+1.602+4.803+3.51+1.54+1.36</f>
        <v>84.525000000000006</v>
      </c>
      <c r="F8732" s="67"/>
      <c r="G8732" s="600">
        <f>0.2+0.2+0.2</f>
        <v>0.6</v>
      </c>
      <c r="H8732" s="600">
        <f>+PRODUCT(C8732:G8732)</f>
        <v>50.715000000000003</v>
      </c>
    </row>
    <row r="8733" spans="1:8">
      <c r="A8733" s="67"/>
      <c r="B8733" s="67"/>
      <c r="C8733" s="67"/>
      <c r="D8733" s="67"/>
      <c r="E8733" s="600"/>
      <c r="F8733" s="67"/>
      <c r="G8733" s="600"/>
      <c r="H8733" s="602">
        <f>SUM(H8716:H8732)</f>
        <v>151.3151</v>
      </c>
    </row>
    <row r="8734" spans="1:8">
      <c r="A8734" s="67"/>
      <c r="B8734" s="67"/>
      <c r="C8734" s="67"/>
      <c r="D8734" s="67"/>
      <c r="E8734" s="600"/>
      <c r="F8734" s="67"/>
      <c r="G8734" s="600"/>
      <c r="H8734" s="600"/>
    </row>
    <row r="8735" spans="1:8">
      <c r="A8735" s="67"/>
      <c r="B8735" s="67" t="s">
        <v>20</v>
      </c>
      <c r="C8735" s="67"/>
      <c r="D8735" s="67"/>
      <c r="E8735" s="600"/>
      <c r="F8735" s="67"/>
      <c r="G8735" s="600"/>
      <c r="H8735" s="600"/>
    </row>
    <row r="8736" spans="1:8">
      <c r="A8736" s="67"/>
      <c r="B8736" s="67" t="s">
        <v>1596</v>
      </c>
      <c r="C8736" s="67">
        <v>1</v>
      </c>
      <c r="D8736" s="67"/>
      <c r="E8736" s="600">
        <v>22.074000000000002</v>
      </c>
      <c r="F8736" s="67"/>
      <c r="G8736" s="67">
        <f>3.6-0.15-2.1</f>
        <v>1.35</v>
      </c>
      <c r="H8736" s="600">
        <f>+PRODUCT(C8736:G8736)</f>
        <v>29.799900000000001</v>
      </c>
    </row>
    <row r="8737" spans="1:8">
      <c r="A8737" s="67"/>
      <c r="B8737" s="67" t="s">
        <v>1597</v>
      </c>
      <c r="C8737" s="67">
        <v>-1</v>
      </c>
      <c r="D8737" s="67"/>
      <c r="E8737" s="600">
        <v>0.9</v>
      </c>
      <c r="F8737" s="67"/>
      <c r="G8737" s="600">
        <f>3.1-2.1</f>
        <v>1</v>
      </c>
      <c r="H8737" s="600">
        <f>+PRODUCT(C8737:G8737)</f>
        <v>-0.9</v>
      </c>
    </row>
    <row r="8738" spans="1:8">
      <c r="A8738" s="67"/>
      <c r="B8738" s="67"/>
      <c r="C8738" s="67"/>
      <c r="D8738" s="67"/>
      <c r="E8738" s="600"/>
      <c r="F8738" s="67"/>
      <c r="G8738" s="600"/>
      <c r="H8738" s="600"/>
    </row>
    <row r="8739" spans="1:8">
      <c r="A8739" s="67"/>
      <c r="B8739" s="67" t="s">
        <v>1170</v>
      </c>
      <c r="C8739" s="67">
        <v>4</v>
      </c>
      <c r="D8739" s="67"/>
      <c r="E8739" s="600">
        <v>4.7</v>
      </c>
      <c r="F8739" s="67"/>
      <c r="G8739" s="67">
        <f>3.6-0.15-2.1</f>
        <v>1.35</v>
      </c>
      <c r="H8739" s="600">
        <f>+PRODUCT(C8739:G8739)</f>
        <v>25.38</v>
      </c>
    </row>
    <row r="8740" spans="1:8">
      <c r="A8740" s="67"/>
      <c r="B8740" s="67"/>
      <c r="C8740" s="67"/>
      <c r="D8740" s="67"/>
      <c r="E8740" s="600"/>
      <c r="F8740" s="67"/>
      <c r="G8740" s="600"/>
      <c r="H8740" s="600"/>
    </row>
    <row r="8741" spans="1:8">
      <c r="A8741" s="67"/>
      <c r="B8741" s="67" t="s">
        <v>1598</v>
      </c>
      <c r="C8741" s="67">
        <v>1</v>
      </c>
      <c r="D8741" s="67"/>
      <c r="E8741" s="600">
        <v>16.056999999999999</v>
      </c>
      <c r="F8741" s="67"/>
      <c r="G8741" s="67">
        <f>3.6-0.15-2.1</f>
        <v>1.35</v>
      </c>
      <c r="H8741" s="600">
        <f>+PRODUCT(C8741:G8741)</f>
        <v>21.676950000000001</v>
      </c>
    </row>
    <row r="8742" spans="1:8">
      <c r="A8742" s="67"/>
      <c r="B8742" s="67" t="s">
        <v>1597</v>
      </c>
      <c r="C8742" s="67">
        <v>-1</v>
      </c>
      <c r="D8742" s="67"/>
      <c r="E8742" s="600">
        <v>0.9</v>
      </c>
      <c r="F8742" s="67"/>
      <c r="G8742" s="600">
        <f>2.95-2.1</f>
        <v>0.85</v>
      </c>
      <c r="H8742" s="600">
        <f>+PRODUCT(C8742:G8742)</f>
        <v>-0.76500000000000001</v>
      </c>
    </row>
    <row r="8743" spans="1:8">
      <c r="A8743" s="67"/>
      <c r="B8743" s="67"/>
      <c r="C8743" s="67"/>
      <c r="D8743" s="67"/>
      <c r="E8743" s="600"/>
      <c r="F8743" s="67"/>
      <c r="G8743" s="600"/>
      <c r="H8743" s="600"/>
    </row>
    <row r="8744" spans="1:8">
      <c r="A8744" s="67"/>
      <c r="B8744" s="67" t="s">
        <v>1170</v>
      </c>
      <c r="C8744" s="67">
        <v>6</v>
      </c>
      <c r="D8744" s="67"/>
      <c r="E8744" s="600">
        <v>4.7</v>
      </c>
      <c r="F8744" s="67"/>
      <c r="G8744" s="67">
        <f>3.6-0.15-2.1</f>
        <v>1.35</v>
      </c>
      <c r="H8744" s="600">
        <f>+PRODUCT(C8744:G8744)</f>
        <v>38.07</v>
      </c>
    </row>
    <row r="8745" spans="1:8">
      <c r="A8745" s="67"/>
      <c r="B8745" s="67"/>
      <c r="C8745" s="67"/>
      <c r="D8745" s="67"/>
      <c r="E8745" s="600"/>
      <c r="F8745" s="67"/>
      <c r="G8745" s="600"/>
      <c r="H8745" s="600"/>
    </row>
    <row r="8746" spans="1:8">
      <c r="A8746" s="67"/>
      <c r="B8746" s="67" t="s">
        <v>1599</v>
      </c>
      <c r="C8746" s="67">
        <v>1</v>
      </c>
      <c r="D8746" s="67"/>
      <c r="E8746" s="600">
        <v>4.516</v>
      </c>
      <c r="F8746" s="67"/>
      <c r="G8746" s="67">
        <f>3.6-0.15-2.1</f>
        <v>1.35</v>
      </c>
      <c r="H8746" s="600">
        <f>+PRODUCT(C8746:G8746)</f>
        <v>6.0965999999999996</v>
      </c>
    </row>
    <row r="8747" spans="1:8">
      <c r="A8747" s="67"/>
      <c r="B8747" s="67" t="s">
        <v>1600</v>
      </c>
      <c r="C8747" s="67">
        <v>-1</v>
      </c>
      <c r="D8747" s="67"/>
      <c r="E8747" s="600">
        <v>0.75</v>
      </c>
      <c r="F8747" s="67"/>
      <c r="G8747" s="600">
        <f>2.95-2.1</f>
        <v>0.85</v>
      </c>
      <c r="H8747" s="600">
        <f>+PRODUCT(C8747:G8747)</f>
        <v>-0.63749999999999996</v>
      </c>
    </row>
    <row r="8748" spans="1:8">
      <c r="A8748" s="67"/>
      <c r="B8748" s="67"/>
      <c r="C8748" s="67"/>
      <c r="D8748" s="67"/>
      <c r="E8748" s="600"/>
      <c r="F8748" s="67"/>
      <c r="G8748" s="600"/>
      <c r="H8748" s="600"/>
    </row>
    <row r="8749" spans="1:8">
      <c r="A8749" s="67"/>
      <c r="B8749" s="67" t="s">
        <v>1601</v>
      </c>
      <c r="C8749" s="67">
        <v>1</v>
      </c>
      <c r="D8749" s="67"/>
      <c r="E8749" s="600">
        <v>9.1649999999999991</v>
      </c>
      <c r="F8749" s="67"/>
      <c r="G8749" s="67">
        <f>3.6-0.15-2.1</f>
        <v>1.35</v>
      </c>
      <c r="H8749" s="600">
        <f>+PRODUCT(C8749:G8749)</f>
        <v>12.37275</v>
      </c>
    </row>
    <row r="8750" spans="1:8">
      <c r="A8750" s="67"/>
      <c r="B8750" s="67" t="s">
        <v>1602</v>
      </c>
      <c r="C8750" s="67">
        <v>-1</v>
      </c>
      <c r="D8750" s="67"/>
      <c r="E8750" s="600">
        <v>1</v>
      </c>
      <c r="F8750" s="67"/>
      <c r="G8750" s="600">
        <f>2.95-2.1</f>
        <v>0.85</v>
      </c>
      <c r="H8750" s="600">
        <f>+PRODUCT(C8750:G8750)</f>
        <v>-0.85</v>
      </c>
    </row>
    <row r="8751" spans="1:8">
      <c r="A8751" s="67"/>
      <c r="B8751" s="67" t="s">
        <v>1608</v>
      </c>
      <c r="C8751" s="67">
        <v>1</v>
      </c>
      <c r="D8751" s="67"/>
      <c r="E8751" s="600">
        <f>7.969+5.905+3.601+2.817+2.231+1.465+3.966+1.586+2.288+6.58+10.824+13.802+1.601+1.7+8.415+4.802+3.51+5.952+6.656+2.652+2+8.063+5.013+1.96+2.14</f>
        <v>117.498</v>
      </c>
      <c r="F8751" s="67"/>
      <c r="G8751" s="600">
        <f>0.2+0.2+0.2</f>
        <v>0.6</v>
      </c>
      <c r="H8751" s="600">
        <f>+PRODUCT(C8751:G8751)</f>
        <v>70.498800000000003</v>
      </c>
    </row>
    <row r="8752" spans="1:8">
      <c r="A8752" s="67"/>
      <c r="B8752" s="67"/>
      <c r="C8752" s="67"/>
      <c r="D8752" s="67"/>
      <c r="E8752" s="600"/>
      <c r="F8752" s="67"/>
      <c r="G8752" s="600"/>
      <c r="H8752" s="602"/>
    </row>
    <row r="8753" spans="1:9">
      <c r="A8753" s="67"/>
      <c r="B8753" s="67"/>
      <c r="C8753" s="67"/>
      <c r="D8753" s="67"/>
      <c r="E8753" s="600"/>
      <c r="F8753" s="67"/>
      <c r="G8753" s="600"/>
      <c r="H8753" s="602">
        <f>SUM(H8736:H8751)</f>
        <v>200.74250000000001</v>
      </c>
    </row>
    <row r="8754" spans="1:9">
      <c r="A8754" s="67"/>
      <c r="B8754" s="67"/>
      <c r="C8754" s="67"/>
      <c r="D8754" s="67"/>
      <c r="E8754" s="600"/>
      <c r="F8754" s="67"/>
      <c r="G8754" s="600"/>
      <c r="H8754" s="600"/>
    </row>
    <row r="8755" spans="1:9">
      <c r="A8755" s="67"/>
      <c r="B8755" s="601" t="s">
        <v>1539</v>
      </c>
      <c r="C8755" s="67"/>
      <c r="D8755" s="67"/>
      <c r="E8755" s="67"/>
      <c r="F8755" s="67"/>
      <c r="G8755" s="67"/>
      <c r="H8755" s="67"/>
      <c r="I8755" s="598"/>
    </row>
    <row r="8756" spans="1:9">
      <c r="A8756" s="67"/>
      <c r="B8756" s="67" t="s">
        <v>21</v>
      </c>
      <c r="C8756" s="67"/>
      <c r="D8756" s="67"/>
      <c r="E8756" s="67"/>
      <c r="F8756" s="67"/>
      <c r="G8756" s="67"/>
      <c r="H8756" s="600"/>
    </row>
    <row r="8757" spans="1:9">
      <c r="A8757" s="67"/>
      <c r="B8757" s="67" t="s">
        <v>11</v>
      </c>
      <c r="C8757" s="67"/>
      <c r="D8757" s="67"/>
      <c r="E8757" s="67"/>
      <c r="F8757" s="67"/>
      <c r="G8757" s="67"/>
      <c r="H8757" s="600"/>
    </row>
    <row r="8758" spans="1:9">
      <c r="A8758" s="67"/>
      <c r="B8758" s="67" t="s">
        <v>1609</v>
      </c>
      <c r="C8758" s="67">
        <v>7</v>
      </c>
      <c r="D8758" s="67">
        <v>1</v>
      </c>
      <c r="E8758" s="67">
        <v>8.8889999999999993</v>
      </c>
      <c r="F8758" s="67"/>
      <c r="G8758" s="67">
        <f>3.6-0.225-0.15-2.1</f>
        <v>1.125</v>
      </c>
      <c r="H8758" s="600">
        <f>+PRODUCT(C8758:G8758)</f>
        <v>70.000874999999994</v>
      </c>
    </row>
    <row r="8759" spans="1:9">
      <c r="A8759" s="67"/>
      <c r="B8759" s="67"/>
      <c r="C8759" s="67"/>
      <c r="D8759" s="67"/>
      <c r="E8759" s="67"/>
      <c r="F8759" s="67"/>
      <c r="G8759" s="67"/>
      <c r="H8759" s="600"/>
    </row>
    <row r="8760" spans="1:9">
      <c r="A8760" s="67"/>
      <c r="B8760" s="67" t="s">
        <v>1609</v>
      </c>
      <c r="C8760" s="67">
        <v>4</v>
      </c>
      <c r="D8760" s="67">
        <v>1</v>
      </c>
      <c r="E8760" s="67">
        <v>8.6880000000000006</v>
      </c>
      <c r="F8760" s="67"/>
      <c r="G8760" s="67">
        <f>3.6-0.225-0.15-2.1</f>
        <v>1.125</v>
      </c>
      <c r="H8760" s="600">
        <f>+PRODUCT(C8760:G8760)</f>
        <v>39.095999999999997</v>
      </c>
    </row>
    <row r="8761" spans="1:9">
      <c r="A8761" s="67"/>
      <c r="B8761" s="67"/>
      <c r="C8761" s="67"/>
      <c r="D8761" s="67"/>
      <c r="E8761" s="67"/>
      <c r="F8761" s="67"/>
      <c r="G8761" s="67"/>
      <c r="H8761" s="600"/>
    </row>
    <row r="8762" spans="1:9">
      <c r="A8762" s="67"/>
      <c r="B8762" s="67" t="s">
        <v>1168</v>
      </c>
      <c r="C8762" s="67">
        <v>1</v>
      </c>
      <c r="D8762" s="67">
        <v>1</v>
      </c>
      <c r="E8762" s="67">
        <v>6.0919999999999996</v>
      </c>
      <c r="F8762" s="67"/>
      <c r="G8762" s="67">
        <f>3.6-0.225-0.15-2.1</f>
        <v>1.125</v>
      </c>
      <c r="H8762" s="600">
        <f>+PRODUCT(C8762:G8762)</f>
        <v>6.8535000000000004</v>
      </c>
    </row>
    <row r="8763" spans="1:9">
      <c r="A8763" s="67"/>
      <c r="B8763" s="67"/>
      <c r="C8763" s="67"/>
      <c r="D8763" s="67"/>
      <c r="E8763" s="67"/>
      <c r="F8763" s="67"/>
      <c r="G8763" s="67"/>
      <c r="H8763" s="602">
        <f>SUM(H8758:H8762)</f>
        <v>115.95037499999999</v>
      </c>
    </row>
    <row r="8764" spans="1:9">
      <c r="A8764" s="67"/>
      <c r="B8764" s="67" t="s">
        <v>18</v>
      </c>
      <c r="C8764" s="67"/>
      <c r="D8764" s="67"/>
      <c r="E8764" s="67"/>
      <c r="F8764" s="67"/>
      <c r="G8764" s="67"/>
      <c r="H8764" s="600"/>
    </row>
    <row r="8765" spans="1:9">
      <c r="A8765" s="67"/>
      <c r="B8765" s="67" t="s">
        <v>1609</v>
      </c>
      <c r="C8765" s="67">
        <v>7</v>
      </c>
      <c r="D8765" s="67">
        <v>1</v>
      </c>
      <c r="E8765" s="67">
        <v>8.8889999999999993</v>
      </c>
      <c r="F8765" s="67"/>
      <c r="G8765" s="67">
        <f>3.6-0.225-0.15-2.1</f>
        <v>1.125</v>
      </c>
      <c r="H8765" s="600">
        <f>+PRODUCT(C8765:G8765)</f>
        <v>70.000874999999994</v>
      </c>
    </row>
    <row r="8766" spans="1:9">
      <c r="A8766" s="67"/>
      <c r="B8766" s="67"/>
      <c r="C8766" s="67"/>
      <c r="D8766" s="67"/>
      <c r="E8766" s="67"/>
      <c r="F8766" s="67"/>
      <c r="G8766" s="67"/>
      <c r="H8766" s="600"/>
    </row>
    <row r="8767" spans="1:9">
      <c r="A8767" s="67"/>
      <c r="B8767" s="67" t="s">
        <v>1609</v>
      </c>
      <c r="C8767" s="67">
        <v>4</v>
      </c>
      <c r="D8767" s="67">
        <v>1</v>
      </c>
      <c r="E8767" s="67">
        <v>8.0779999999999994</v>
      </c>
      <c r="F8767" s="67"/>
      <c r="G8767" s="67">
        <f>3.6-0.225-0.15-2.1</f>
        <v>1.125</v>
      </c>
      <c r="H8767" s="600">
        <f>+PRODUCT(C8767:G8767)</f>
        <v>36.350999999999999</v>
      </c>
    </row>
    <row r="8768" spans="1:9">
      <c r="A8768" s="67"/>
      <c r="B8768" s="601" t="s">
        <v>1610</v>
      </c>
      <c r="C8768" s="67"/>
      <c r="D8768" s="67"/>
      <c r="E8768" s="600"/>
      <c r="F8768" s="67"/>
      <c r="G8768" s="600"/>
      <c r="H8768" s="600"/>
    </row>
    <row r="8769" spans="1:8">
      <c r="A8769" s="67"/>
      <c r="B8769" s="67" t="s">
        <v>29</v>
      </c>
      <c r="C8769" s="67">
        <v>4</v>
      </c>
      <c r="D8769" s="67"/>
      <c r="E8769" s="600">
        <v>1.25</v>
      </c>
      <c r="F8769" s="67"/>
      <c r="G8769" s="600">
        <f>0.2+0.2+0.2</f>
        <v>0.6</v>
      </c>
      <c r="H8769" s="600">
        <f>+PRODUCT(C8769:G8769)</f>
        <v>3</v>
      </c>
    </row>
    <row r="8770" spans="1:8">
      <c r="A8770" s="67"/>
      <c r="B8770" s="67"/>
      <c r="C8770" s="67">
        <v>1</v>
      </c>
      <c r="D8770" s="67"/>
      <c r="E8770" s="600">
        <f>1.622+1.05</f>
        <v>2.6720000000000002</v>
      </c>
      <c r="F8770" s="67"/>
      <c r="G8770" s="600">
        <f>0.2+0.2+0.2</f>
        <v>0.6</v>
      </c>
      <c r="H8770" s="600">
        <f>+PRODUCT(C8770:G8770)</f>
        <v>1.6032</v>
      </c>
    </row>
    <row r="8771" spans="1:8">
      <c r="A8771" s="67"/>
      <c r="B8771" s="67"/>
      <c r="C8771" s="67">
        <v>3</v>
      </c>
      <c r="D8771" s="67"/>
      <c r="E8771" s="600">
        <v>1.544</v>
      </c>
      <c r="F8771" s="67"/>
      <c r="G8771" s="600">
        <f>0.2+0.2+0.2</f>
        <v>0.6</v>
      </c>
      <c r="H8771" s="600">
        <f>+PRODUCT(C8771:G8771)</f>
        <v>2.7791999999999999</v>
      </c>
    </row>
    <row r="8772" spans="1:8">
      <c r="A8772" s="67"/>
      <c r="B8772" s="67"/>
      <c r="C8772" s="67"/>
      <c r="D8772" s="67"/>
      <c r="E8772" s="67"/>
      <c r="F8772" s="67"/>
      <c r="G8772" s="67"/>
      <c r="H8772" s="602">
        <f>SUM(H8765:H8771)</f>
        <v>113.734275</v>
      </c>
    </row>
    <row r="8773" spans="1:8">
      <c r="A8773" s="67"/>
      <c r="B8773" s="67" t="s">
        <v>20</v>
      </c>
      <c r="C8773" s="67"/>
      <c r="D8773" s="67"/>
      <c r="E8773" s="67"/>
      <c r="F8773" s="67"/>
      <c r="G8773" s="67"/>
      <c r="H8773" s="600"/>
    </row>
    <row r="8774" spans="1:8">
      <c r="A8774" s="67"/>
      <c r="B8774" s="67" t="s">
        <v>1609</v>
      </c>
      <c r="C8774" s="67">
        <v>7</v>
      </c>
      <c r="D8774" s="67">
        <v>1</v>
      </c>
      <c r="E8774" s="67">
        <v>8.8889999999999993</v>
      </c>
      <c r="F8774" s="67"/>
      <c r="G8774" s="67">
        <f>3.6-0.225-0.15-2.1</f>
        <v>1.125</v>
      </c>
      <c r="H8774" s="600">
        <f>+PRODUCT(C8774:G8774)</f>
        <v>70.000874999999994</v>
      </c>
    </row>
    <row r="8775" spans="1:8">
      <c r="A8775" s="67"/>
      <c r="B8775" s="67"/>
      <c r="C8775" s="67"/>
      <c r="D8775" s="67"/>
      <c r="E8775" s="67"/>
      <c r="F8775" s="67"/>
      <c r="G8775" s="67"/>
      <c r="H8775" s="600"/>
    </row>
    <row r="8776" spans="1:8">
      <c r="A8776" s="67"/>
      <c r="B8776" s="67" t="s">
        <v>1609</v>
      </c>
      <c r="C8776" s="67">
        <v>4</v>
      </c>
      <c r="D8776" s="67">
        <v>1</v>
      </c>
      <c r="E8776" s="67">
        <v>7.8920000000000003</v>
      </c>
      <c r="F8776" s="67"/>
      <c r="G8776" s="67">
        <f>3.6-0.225-0.15-2.1</f>
        <v>1.125</v>
      </c>
      <c r="H8776" s="600">
        <f>+PRODUCT(C8776:G8776)</f>
        <v>35.514000000000003</v>
      </c>
    </row>
    <row r="8777" spans="1:8">
      <c r="A8777" s="67"/>
      <c r="B8777" s="601" t="s">
        <v>1610</v>
      </c>
      <c r="C8777" s="67"/>
      <c r="D8777" s="67"/>
      <c r="E8777" s="600"/>
      <c r="F8777" s="67"/>
      <c r="G8777" s="600"/>
      <c r="H8777" s="600"/>
    </row>
    <row r="8778" spans="1:8">
      <c r="A8778" s="67"/>
      <c r="B8778" s="67" t="s">
        <v>29</v>
      </c>
      <c r="C8778" s="67">
        <v>4</v>
      </c>
      <c r="D8778" s="67"/>
      <c r="E8778" s="600">
        <v>1.25</v>
      </c>
      <c r="F8778" s="67"/>
      <c r="G8778" s="600">
        <f>0.2+0.2+0.2</f>
        <v>0.6</v>
      </c>
      <c r="H8778" s="600">
        <f>+PRODUCT(C8778:G8778)</f>
        <v>3</v>
      </c>
    </row>
    <row r="8779" spans="1:8">
      <c r="A8779" s="67"/>
      <c r="B8779" s="67"/>
      <c r="C8779" s="67">
        <v>1</v>
      </c>
      <c r="D8779" s="67"/>
      <c r="E8779" s="600">
        <f>1.622+1.05</f>
        <v>2.6720000000000002</v>
      </c>
      <c r="F8779" s="67"/>
      <c r="G8779" s="600">
        <f>0.2+0.2+0.2</f>
        <v>0.6</v>
      </c>
      <c r="H8779" s="600">
        <f>+PRODUCT(C8779:G8779)</f>
        <v>1.6032</v>
      </c>
    </row>
    <row r="8780" spans="1:8">
      <c r="A8780" s="67"/>
      <c r="B8780" s="67"/>
      <c r="C8780" s="67">
        <v>4</v>
      </c>
      <c r="D8780" s="67"/>
      <c r="E8780" s="600">
        <v>1.544</v>
      </c>
      <c r="F8780" s="67"/>
      <c r="G8780" s="600">
        <f>0.2+0.2+0.2</f>
        <v>0.6</v>
      </c>
      <c r="H8780" s="600">
        <f>+PRODUCT(C8780:G8780)</f>
        <v>3.7056</v>
      </c>
    </row>
    <row r="8781" spans="1:8">
      <c r="A8781" s="67"/>
      <c r="B8781" s="67"/>
      <c r="C8781" s="67"/>
      <c r="D8781" s="67"/>
      <c r="E8781" s="67"/>
      <c r="F8781" s="67"/>
      <c r="G8781" s="67"/>
      <c r="H8781" s="602">
        <f>SUM(H8774:H8780)</f>
        <v>113.82367499999999</v>
      </c>
    </row>
    <row r="8782" spans="1:8">
      <c r="A8782" s="67"/>
      <c r="B8782" s="67" t="s">
        <v>22</v>
      </c>
      <c r="C8782" s="67"/>
      <c r="D8782" s="67"/>
      <c r="E8782" s="67"/>
      <c r="F8782" s="67"/>
      <c r="G8782" s="67"/>
      <c r="H8782" s="600"/>
    </row>
    <row r="8783" spans="1:8">
      <c r="A8783" s="67"/>
      <c r="B8783" s="67" t="s">
        <v>1609</v>
      </c>
      <c r="C8783" s="67">
        <v>7</v>
      </c>
      <c r="D8783" s="67">
        <v>1</v>
      </c>
      <c r="E8783" s="67">
        <v>8.8889999999999993</v>
      </c>
      <c r="F8783" s="67"/>
      <c r="G8783" s="67">
        <f>3.6-0.15-2.1</f>
        <v>1.35</v>
      </c>
      <c r="H8783" s="600">
        <f>+PRODUCT(C8783:G8783)</f>
        <v>84.001050000000006</v>
      </c>
    </row>
    <row r="8784" spans="1:8">
      <c r="A8784" s="67"/>
      <c r="B8784" s="601" t="s">
        <v>1610</v>
      </c>
      <c r="C8784" s="67"/>
      <c r="D8784" s="67"/>
      <c r="E8784" s="600"/>
      <c r="F8784" s="67"/>
      <c r="G8784" s="600"/>
      <c r="H8784" s="600"/>
    </row>
    <row r="8785" spans="1:8">
      <c r="A8785" s="67"/>
      <c r="B8785" s="67" t="s">
        <v>29</v>
      </c>
      <c r="C8785" s="67">
        <v>4</v>
      </c>
      <c r="D8785" s="67"/>
      <c r="E8785" s="600">
        <v>1.25</v>
      </c>
      <c r="F8785" s="67"/>
      <c r="G8785" s="600">
        <f>0.2+0.2+0.2</f>
        <v>0.6</v>
      </c>
      <c r="H8785" s="600">
        <f>+PRODUCT(C8785:G8785)</f>
        <v>3</v>
      </c>
    </row>
    <row r="8786" spans="1:8">
      <c r="A8786" s="67"/>
      <c r="B8786" s="67"/>
      <c r="C8786" s="67">
        <v>1</v>
      </c>
      <c r="D8786" s="67"/>
      <c r="E8786" s="600">
        <f>1.622+1.05</f>
        <v>2.6720000000000002</v>
      </c>
      <c r="F8786" s="67"/>
      <c r="G8786" s="600">
        <f>0.2+0.2+0.2</f>
        <v>0.6</v>
      </c>
      <c r="H8786" s="600">
        <f>+PRODUCT(C8786:G8786)</f>
        <v>1.6032</v>
      </c>
    </row>
    <row r="8787" spans="1:8">
      <c r="A8787" s="67"/>
      <c r="B8787" s="67"/>
      <c r="C8787" s="67"/>
      <c r="D8787" s="600"/>
      <c r="E8787" s="67"/>
      <c r="F8787" s="600"/>
      <c r="G8787" s="600"/>
      <c r="H8787" s="603">
        <f>SUM(H8783:H8786)</f>
        <v>88.604249999999993</v>
      </c>
    </row>
    <row r="8788" spans="1:8">
      <c r="A8788" s="67"/>
      <c r="B8788" s="67"/>
      <c r="C8788" s="67"/>
      <c r="D8788" s="67"/>
      <c r="E8788" s="600"/>
      <c r="F8788" s="67"/>
      <c r="G8788" s="600"/>
      <c r="H8788" s="600"/>
    </row>
    <row r="8789" spans="1:8">
      <c r="A8789" s="67"/>
      <c r="B8789" s="601" t="s">
        <v>92</v>
      </c>
      <c r="C8789" s="67"/>
      <c r="D8789" s="67"/>
      <c r="E8789" s="67"/>
      <c r="F8789" s="67"/>
      <c r="G8789" s="67"/>
      <c r="H8789" s="600"/>
    </row>
    <row r="8790" spans="1:8">
      <c r="A8790" s="67"/>
      <c r="B8790" s="599" t="s">
        <v>11</v>
      </c>
      <c r="C8790" s="67"/>
      <c r="D8790" s="67"/>
      <c r="E8790" s="67"/>
      <c r="F8790" s="67"/>
      <c r="G8790" s="67"/>
      <c r="H8790" s="600"/>
    </row>
    <row r="8791" spans="1:8">
      <c r="A8791" s="67"/>
      <c r="B8791" s="67" t="s">
        <v>344</v>
      </c>
      <c r="C8791" s="67">
        <v>1</v>
      </c>
      <c r="D8791" s="67"/>
      <c r="E8791" s="67">
        <v>10.64</v>
      </c>
      <c r="F8791" s="67"/>
      <c r="G8791" s="67">
        <f>3.6-0.3-0.15-2.1</f>
        <v>1.05</v>
      </c>
      <c r="H8791" s="600">
        <f>+PRODUCT(C8791:G8791)</f>
        <v>11.172000000000001</v>
      </c>
    </row>
    <row r="8792" spans="1:8">
      <c r="A8792" s="67"/>
      <c r="B8792" s="67"/>
      <c r="C8792" s="67"/>
      <c r="D8792" s="67"/>
      <c r="E8792" s="67"/>
      <c r="F8792" s="67"/>
      <c r="G8792" s="67"/>
      <c r="H8792" s="600"/>
    </row>
    <row r="8793" spans="1:8">
      <c r="A8793" s="67"/>
      <c r="B8793" s="67" t="s">
        <v>1598</v>
      </c>
      <c r="C8793" s="67">
        <v>1</v>
      </c>
      <c r="D8793" s="67"/>
      <c r="E8793" s="67">
        <v>17.591000000000001</v>
      </c>
      <c r="F8793" s="67"/>
      <c r="G8793" s="67">
        <f>3.6-0.3-0.15-2.1</f>
        <v>1.05</v>
      </c>
      <c r="H8793" s="600">
        <f>+PRODUCT(C8793:G8793)</f>
        <v>18.470549999999999</v>
      </c>
    </row>
    <row r="8794" spans="1:8">
      <c r="A8794" s="67"/>
      <c r="B8794" s="67"/>
      <c r="C8794" s="67"/>
      <c r="D8794" s="67"/>
      <c r="E8794" s="67"/>
      <c r="F8794" s="67"/>
      <c r="G8794" s="67"/>
      <c r="H8794" s="600"/>
    </row>
    <row r="8795" spans="1:8">
      <c r="A8795" s="67"/>
      <c r="B8795" s="67" t="s">
        <v>1611</v>
      </c>
      <c r="C8795" s="67">
        <v>1</v>
      </c>
      <c r="D8795" s="67"/>
      <c r="E8795" s="67">
        <v>5.3849999999999998</v>
      </c>
      <c r="F8795" s="67"/>
      <c r="G8795" s="67">
        <f>3.6-0.3-0.15-2.1</f>
        <v>1.05</v>
      </c>
      <c r="H8795" s="600">
        <f>+PRODUCT(C8795:G8795)</f>
        <v>5.6542500000000002</v>
      </c>
    </row>
    <row r="8796" spans="1:8">
      <c r="A8796" s="67"/>
      <c r="B8796" s="67"/>
      <c r="C8796" s="67"/>
      <c r="D8796" s="67"/>
      <c r="E8796" s="67"/>
      <c r="F8796" s="67"/>
      <c r="G8796" s="67"/>
      <c r="H8796" s="600"/>
    </row>
    <row r="8797" spans="1:8">
      <c r="A8797" s="67"/>
      <c r="B8797" s="67" t="s">
        <v>1612</v>
      </c>
      <c r="C8797" s="67">
        <v>1</v>
      </c>
      <c r="D8797" s="67"/>
      <c r="E8797" s="67">
        <v>5.4</v>
      </c>
      <c r="F8797" s="67"/>
      <c r="G8797" s="67">
        <f>3.6-0.3-0.15-2.1</f>
        <v>1.05</v>
      </c>
      <c r="H8797" s="600">
        <f>+PRODUCT(C8797:G8797)</f>
        <v>5.67</v>
      </c>
    </row>
    <row r="8798" spans="1:8">
      <c r="A8798" s="67"/>
      <c r="B8798" s="67"/>
      <c r="C8798" s="67"/>
      <c r="D8798" s="67"/>
      <c r="E8798" s="67"/>
      <c r="F8798" s="67"/>
      <c r="G8798" s="67"/>
      <c r="H8798" s="600"/>
    </row>
    <row r="8799" spans="1:8">
      <c r="A8799" s="67"/>
      <c r="B8799" s="67" t="s">
        <v>1613</v>
      </c>
      <c r="C8799" s="67">
        <v>1</v>
      </c>
      <c r="D8799" s="67"/>
      <c r="E8799" s="67">
        <v>5.3769999999999998</v>
      </c>
      <c r="F8799" s="67"/>
      <c r="G8799" s="67">
        <f>3.6-0.3-0.15-2.1</f>
        <v>1.05</v>
      </c>
      <c r="H8799" s="600">
        <f>+PRODUCT(C8799:G8799)</f>
        <v>5.6458500000000003</v>
      </c>
    </row>
    <row r="8800" spans="1:8">
      <c r="A8800" s="67"/>
      <c r="B8800" s="67"/>
      <c r="C8800" s="67"/>
      <c r="D8800" s="67"/>
      <c r="E8800" s="67"/>
      <c r="F8800" s="67"/>
      <c r="G8800" s="67"/>
      <c r="H8800" s="600"/>
    </row>
    <row r="8801" spans="1:8">
      <c r="A8801" s="67"/>
      <c r="B8801" s="67" t="s">
        <v>334</v>
      </c>
      <c r="C8801" s="67">
        <v>1</v>
      </c>
      <c r="D8801" s="67"/>
      <c r="E8801" s="67">
        <v>20.5</v>
      </c>
      <c r="F8801" s="67"/>
      <c r="G8801" s="67">
        <f>3.6-0.3-0.15-2.1</f>
        <v>1.05</v>
      </c>
      <c r="H8801" s="600">
        <f>+PRODUCT(C8801:G8801)</f>
        <v>21.524999999999999</v>
      </c>
    </row>
    <row r="8802" spans="1:8">
      <c r="A8802" s="67"/>
      <c r="B8802" s="67"/>
      <c r="C8802" s="67"/>
      <c r="D8802" s="67"/>
      <c r="E8802" s="67"/>
      <c r="F8802" s="67"/>
      <c r="G8802" s="67"/>
      <c r="H8802" s="600"/>
    </row>
    <row r="8803" spans="1:8">
      <c r="A8803" s="67"/>
      <c r="B8803" s="67" t="s">
        <v>1611</v>
      </c>
      <c r="C8803" s="67">
        <v>1</v>
      </c>
      <c r="D8803" s="67"/>
      <c r="E8803" s="67">
        <v>5.4039999999999999</v>
      </c>
      <c r="F8803" s="67"/>
      <c r="G8803" s="67">
        <f>3.6-0.3-0.15-2.1</f>
        <v>1.05</v>
      </c>
      <c r="H8803" s="600">
        <f>+PRODUCT(C8803:G8803)</f>
        <v>5.6741999999999999</v>
      </c>
    </row>
    <row r="8804" spans="1:8">
      <c r="A8804" s="67"/>
      <c r="B8804" s="67"/>
      <c r="C8804" s="67"/>
      <c r="D8804" s="67"/>
      <c r="E8804" s="67"/>
      <c r="F8804" s="67"/>
      <c r="G8804" s="67"/>
      <c r="H8804" s="600"/>
    </row>
    <row r="8805" spans="1:8">
      <c r="A8805" s="67"/>
      <c r="B8805" s="67" t="s">
        <v>1612</v>
      </c>
      <c r="C8805" s="67">
        <v>1</v>
      </c>
      <c r="D8805" s="67"/>
      <c r="E8805" s="67">
        <v>5.3890000000000002</v>
      </c>
      <c r="F8805" s="67"/>
      <c r="G8805" s="67">
        <f>3.6-0.3-0.15-2.1</f>
        <v>1.05</v>
      </c>
      <c r="H8805" s="600">
        <f>+PRODUCT(C8805:G8805)</f>
        <v>5.6584500000000002</v>
      </c>
    </row>
    <row r="8806" spans="1:8">
      <c r="A8806" s="67"/>
      <c r="B8806" s="67"/>
      <c r="C8806" s="67"/>
      <c r="D8806" s="67"/>
      <c r="E8806" s="67"/>
      <c r="F8806" s="67"/>
      <c r="G8806" s="67"/>
      <c r="H8806" s="600"/>
    </row>
    <row r="8807" spans="1:8">
      <c r="A8807" s="67"/>
      <c r="B8807" s="67" t="s">
        <v>1168</v>
      </c>
      <c r="C8807" s="67">
        <v>1</v>
      </c>
      <c r="D8807" s="67"/>
      <c r="E8807" s="67">
        <v>5.24</v>
      </c>
      <c r="F8807" s="67"/>
      <c r="G8807" s="67">
        <f>3.6-0.3-0.15-2.1</f>
        <v>1.05</v>
      </c>
      <c r="H8807" s="600">
        <f>+PRODUCT(C8807:G8807)</f>
        <v>5.5019999999999998</v>
      </c>
    </row>
    <row r="8808" spans="1:8">
      <c r="A8808" s="67"/>
      <c r="B8808" s="67"/>
      <c r="C8808" s="67"/>
      <c r="D8808" s="67"/>
      <c r="E8808" s="67"/>
      <c r="F8808" s="67"/>
      <c r="G8808" s="67"/>
      <c r="H8808" s="602">
        <f>SUM(H8791:H8807)</f>
        <v>84.972300000000004</v>
      </c>
    </row>
    <row r="8809" spans="1:8">
      <c r="A8809" s="67"/>
      <c r="B8809" s="599" t="s">
        <v>18</v>
      </c>
      <c r="C8809" s="67"/>
      <c r="D8809" s="67"/>
      <c r="E8809" s="67"/>
      <c r="F8809" s="67"/>
      <c r="G8809" s="67"/>
      <c r="H8809" s="600"/>
    </row>
    <row r="8810" spans="1:8">
      <c r="A8810" s="67"/>
      <c r="B8810" s="67" t="s">
        <v>344</v>
      </c>
      <c r="C8810" s="67">
        <v>1</v>
      </c>
      <c r="D8810" s="67"/>
      <c r="E8810" s="67">
        <v>10.372999999999999</v>
      </c>
      <c r="F8810" s="67"/>
      <c r="G8810" s="67">
        <f>3.6-0.15-2.1</f>
        <v>1.35</v>
      </c>
      <c r="H8810" s="600">
        <f>+PRODUCT(C8810:G8810)</f>
        <v>14.003550000000001</v>
      </c>
    </row>
    <row r="8811" spans="1:8">
      <c r="A8811" s="67"/>
      <c r="B8811" s="67"/>
      <c r="C8811" s="67"/>
      <c r="D8811" s="67"/>
      <c r="E8811" s="67"/>
      <c r="F8811" s="67"/>
      <c r="G8811" s="67"/>
      <c r="H8811" s="600"/>
    </row>
    <row r="8812" spans="1:8">
      <c r="A8812" s="67"/>
      <c r="B8812" s="67" t="s">
        <v>1598</v>
      </c>
      <c r="C8812" s="67">
        <v>1</v>
      </c>
      <c r="D8812" s="67"/>
      <c r="E8812" s="67">
        <v>12.273</v>
      </c>
      <c r="F8812" s="67"/>
      <c r="G8812" s="67">
        <f>3.6-0.15-2.1</f>
        <v>1.35</v>
      </c>
      <c r="H8812" s="600">
        <f>+PRODUCT(C8812:G8812)</f>
        <v>16.568549999999998</v>
      </c>
    </row>
    <row r="8813" spans="1:8">
      <c r="A8813" s="67"/>
      <c r="B8813" s="67"/>
      <c r="C8813" s="67"/>
      <c r="D8813" s="67"/>
      <c r="E8813" s="67"/>
      <c r="F8813" s="67"/>
      <c r="G8813" s="67"/>
      <c r="H8813" s="600"/>
    </row>
    <row r="8814" spans="1:8">
      <c r="A8814" s="67"/>
      <c r="B8814" s="67" t="s">
        <v>1611</v>
      </c>
      <c r="C8814" s="67">
        <v>1</v>
      </c>
      <c r="D8814" s="67"/>
      <c r="E8814" s="67">
        <v>5.3849999999999998</v>
      </c>
      <c r="F8814" s="67"/>
      <c r="G8814" s="67">
        <f>3.6-0.15-2.1</f>
        <v>1.35</v>
      </c>
      <c r="H8814" s="600">
        <f>+PRODUCT(C8814:G8814)</f>
        <v>7.2697500000000002</v>
      </c>
    </row>
    <row r="8815" spans="1:8">
      <c r="A8815" s="67"/>
      <c r="B8815" s="67"/>
      <c r="C8815" s="67"/>
      <c r="D8815" s="67"/>
      <c r="E8815" s="67"/>
      <c r="F8815" s="67"/>
      <c r="G8815" s="67"/>
      <c r="H8815" s="600"/>
    </row>
    <row r="8816" spans="1:8">
      <c r="A8816" s="67"/>
      <c r="B8816" s="67" t="s">
        <v>1612</v>
      </c>
      <c r="C8816" s="67">
        <v>1</v>
      </c>
      <c r="D8816" s="67"/>
      <c r="E8816" s="67">
        <v>5.4</v>
      </c>
      <c r="F8816" s="67"/>
      <c r="G8816" s="67">
        <f>3.6-0.15-2.1</f>
        <v>1.35</v>
      </c>
      <c r="H8816" s="600">
        <f>+PRODUCT(C8816:G8816)</f>
        <v>7.29</v>
      </c>
    </row>
    <row r="8817" spans="1:8">
      <c r="A8817" s="67"/>
      <c r="B8817" s="67"/>
      <c r="C8817" s="67"/>
      <c r="D8817" s="67"/>
      <c r="E8817" s="67"/>
      <c r="F8817" s="67"/>
      <c r="G8817" s="67"/>
      <c r="H8817" s="600"/>
    </row>
    <row r="8818" spans="1:8">
      <c r="A8818" s="67"/>
      <c r="B8818" s="67" t="s">
        <v>1613</v>
      </c>
      <c r="C8818" s="67">
        <v>1</v>
      </c>
      <c r="D8818" s="67"/>
      <c r="E8818" s="67">
        <v>5.3769999999999998</v>
      </c>
      <c r="F8818" s="67"/>
      <c r="G8818" s="67">
        <f>3.6-0.15-2.1</f>
        <v>1.35</v>
      </c>
      <c r="H8818" s="600">
        <f>+PRODUCT(C8818:G8818)</f>
        <v>7.2589499999999996</v>
      </c>
    </row>
    <row r="8819" spans="1:8">
      <c r="A8819" s="67"/>
      <c r="B8819" s="67"/>
      <c r="C8819" s="67"/>
      <c r="D8819" s="67"/>
      <c r="E8819" s="67"/>
      <c r="F8819" s="67"/>
      <c r="G8819" s="67"/>
      <c r="H8819" s="600"/>
    </row>
    <row r="8820" spans="1:8">
      <c r="A8820" s="67"/>
      <c r="B8820" s="67" t="s">
        <v>334</v>
      </c>
      <c r="C8820" s="67">
        <v>1</v>
      </c>
      <c r="D8820" s="67"/>
      <c r="E8820" s="67">
        <v>14.324999999999999</v>
      </c>
      <c r="F8820" s="67"/>
      <c r="G8820" s="67">
        <f>3.6-0.15-2.1</f>
        <v>1.35</v>
      </c>
      <c r="H8820" s="600">
        <f>+PRODUCT(C8820:G8820)</f>
        <v>19.338750000000001</v>
      </c>
    </row>
    <row r="8821" spans="1:8">
      <c r="A8821" s="67"/>
      <c r="B8821" s="67"/>
      <c r="C8821" s="67"/>
      <c r="D8821" s="67"/>
      <c r="E8821" s="67"/>
      <c r="F8821" s="67"/>
      <c r="G8821" s="67"/>
      <c r="H8821" s="600"/>
    </row>
    <row r="8822" spans="1:8">
      <c r="A8822" s="67"/>
      <c r="B8822" s="67" t="s">
        <v>1611</v>
      </c>
      <c r="C8822" s="67">
        <v>1</v>
      </c>
      <c r="D8822" s="67"/>
      <c r="E8822" s="67">
        <v>5.7469999999999999</v>
      </c>
      <c r="F8822" s="67"/>
      <c r="G8822" s="67">
        <f>3.6-0.15-2.1</f>
        <v>1.35</v>
      </c>
      <c r="H8822" s="600">
        <f>+PRODUCT(C8822:G8822)</f>
        <v>7.7584499999999998</v>
      </c>
    </row>
    <row r="8823" spans="1:8">
      <c r="A8823" s="67"/>
      <c r="B8823" s="67"/>
      <c r="C8823" s="67"/>
      <c r="D8823" s="67"/>
      <c r="E8823" s="67"/>
      <c r="F8823" s="67"/>
      <c r="G8823" s="67"/>
      <c r="H8823" s="600"/>
    </row>
    <row r="8824" spans="1:8">
      <c r="A8824" s="67"/>
      <c r="B8824" s="67" t="s">
        <v>1612</v>
      </c>
      <c r="C8824" s="67">
        <v>1</v>
      </c>
      <c r="D8824" s="67"/>
      <c r="E8824" s="67">
        <v>5.4470000000000001</v>
      </c>
      <c r="F8824" s="67"/>
      <c r="G8824" s="67">
        <f>3.6-0.15-2.1</f>
        <v>1.35</v>
      </c>
      <c r="H8824" s="600">
        <f>+PRODUCT(C8824:G8824)</f>
        <v>7.3534499999999996</v>
      </c>
    </row>
    <row r="8825" spans="1:8">
      <c r="A8825" s="67"/>
      <c r="B8825" s="67"/>
      <c r="C8825" s="67"/>
      <c r="D8825" s="67"/>
      <c r="E8825" s="67"/>
      <c r="F8825" s="67"/>
      <c r="G8825" s="67"/>
      <c r="H8825" s="602">
        <f>SUM(H8810:H8824)</f>
        <v>86.841449999999995</v>
      </c>
    </row>
    <row r="8826" spans="1:8">
      <c r="A8826" s="67"/>
      <c r="B8826" s="67"/>
      <c r="C8826" s="67"/>
      <c r="D8826" s="67"/>
      <c r="E8826" s="600"/>
      <c r="F8826" s="67"/>
      <c r="G8826" s="600"/>
      <c r="H8826" s="600"/>
    </row>
    <row r="8827" spans="1:8">
      <c r="A8827" s="67"/>
      <c r="B8827" s="67"/>
      <c r="C8827" s="67"/>
      <c r="D8827" s="67"/>
      <c r="E8827" s="600"/>
      <c r="F8827" s="67"/>
      <c r="G8827" s="600"/>
      <c r="H8827" s="600"/>
    </row>
    <row r="8828" spans="1:8">
      <c r="A8828" s="67"/>
      <c r="B8828" s="601" t="s">
        <v>1614</v>
      </c>
      <c r="C8828" s="67"/>
      <c r="D8828" s="67"/>
      <c r="E8828" s="600"/>
      <c r="F8828" s="67"/>
      <c r="G8828" s="600"/>
      <c r="H8828" s="600"/>
    </row>
    <row r="8829" spans="1:8">
      <c r="A8829" s="67"/>
      <c r="B8829" s="601" t="s">
        <v>95</v>
      </c>
      <c r="C8829" s="67"/>
      <c r="D8829" s="67"/>
      <c r="E8829" s="600"/>
      <c r="F8829" s="67"/>
      <c r="G8829" s="600"/>
      <c r="H8829" s="600"/>
    </row>
    <row r="8830" spans="1:8">
      <c r="A8830" s="67"/>
      <c r="B8830" s="67" t="s">
        <v>1163</v>
      </c>
      <c r="C8830" s="67">
        <v>1</v>
      </c>
      <c r="D8830" s="67"/>
      <c r="E8830" s="600">
        <f>1.8*4</f>
        <v>7.2</v>
      </c>
      <c r="F8830" s="67"/>
      <c r="G8830" s="600">
        <f>3.15+3.6+3.6+1.5</f>
        <v>11.85</v>
      </c>
      <c r="H8830" s="600">
        <f t="shared" ref="H8830:H8843" si="492">+PRODUCT(C8830:G8830)</f>
        <v>85.32</v>
      </c>
    </row>
    <row r="8831" spans="1:8">
      <c r="A8831" s="67"/>
      <c r="B8831" s="67" t="s">
        <v>1298</v>
      </c>
      <c r="C8831" s="67">
        <f>-3*0.5</f>
        <v>-1.5</v>
      </c>
      <c r="D8831" s="67"/>
      <c r="E8831" s="600">
        <v>0.8</v>
      </c>
      <c r="F8831" s="67"/>
      <c r="G8831" s="600">
        <v>2.1</v>
      </c>
      <c r="H8831" s="600">
        <f t="shared" si="492"/>
        <v>-2.52</v>
      </c>
    </row>
    <row r="8832" spans="1:8">
      <c r="A8832" s="67"/>
      <c r="B8832" s="67" t="s">
        <v>1615</v>
      </c>
      <c r="C8832" s="67">
        <v>1</v>
      </c>
      <c r="D8832" s="67"/>
      <c r="E8832" s="600">
        <v>6.7069999999999999</v>
      </c>
      <c r="F8832" s="67"/>
      <c r="G8832" s="600">
        <f>3.15+3.6+3.6</f>
        <v>10.35</v>
      </c>
      <c r="H8832" s="600">
        <f t="shared" si="492"/>
        <v>69.417450000000002</v>
      </c>
    </row>
    <row r="8833" spans="1:8">
      <c r="A8833" s="67"/>
      <c r="B8833" s="67" t="s">
        <v>1392</v>
      </c>
      <c r="C8833" s="67">
        <f>-0.5*3</f>
        <v>-1.5</v>
      </c>
      <c r="D8833" s="67"/>
      <c r="E8833" s="600">
        <v>0.6</v>
      </c>
      <c r="F8833" s="67"/>
      <c r="G8833" s="600">
        <f>2.1-0.595</f>
        <v>1.5049999999999999</v>
      </c>
      <c r="H8833" s="600">
        <f t="shared" si="492"/>
        <v>-1.3545</v>
      </c>
    </row>
    <row r="8834" spans="1:8">
      <c r="A8834" s="67"/>
      <c r="B8834" s="67" t="s">
        <v>1616</v>
      </c>
      <c r="C8834" s="67">
        <v>1</v>
      </c>
      <c r="D8834" s="67"/>
      <c r="E8834" s="600">
        <v>4.3979999999999997</v>
      </c>
      <c r="F8834" s="67"/>
      <c r="G8834" s="600">
        <f>3.6*3+1.24</f>
        <v>12.04</v>
      </c>
      <c r="H8834" s="600">
        <f t="shared" si="492"/>
        <v>52.951920000000001</v>
      </c>
    </row>
    <row r="8835" spans="1:8">
      <c r="A8835" s="67"/>
      <c r="B8835" s="67" t="s">
        <v>1402</v>
      </c>
      <c r="C8835" s="67">
        <f>-0.5*3</f>
        <v>-1.5</v>
      </c>
      <c r="D8835" s="67"/>
      <c r="E8835" s="600">
        <v>0.9</v>
      </c>
      <c r="F8835" s="67"/>
      <c r="G8835" s="600">
        <f>2.1-0.595</f>
        <v>1.5049999999999999</v>
      </c>
      <c r="H8835" s="600">
        <f t="shared" si="492"/>
        <v>-2.0317500000000002</v>
      </c>
    </row>
    <row r="8836" spans="1:8">
      <c r="A8836" s="67"/>
      <c r="B8836" s="67" t="s">
        <v>1617</v>
      </c>
      <c r="C8836" s="67">
        <v>1</v>
      </c>
      <c r="D8836" s="67"/>
      <c r="E8836" s="600">
        <v>3.577</v>
      </c>
      <c r="F8836" s="67"/>
      <c r="G8836" s="600">
        <f>3.6*3+1.24</f>
        <v>12.04</v>
      </c>
      <c r="H8836" s="600">
        <f t="shared" si="492"/>
        <v>43.067079999999997</v>
      </c>
    </row>
    <row r="8837" spans="1:8">
      <c r="A8837" s="67"/>
      <c r="B8837" s="67" t="s">
        <v>1402</v>
      </c>
      <c r="C8837" s="67">
        <f>-0.5*3</f>
        <v>-1.5</v>
      </c>
      <c r="D8837" s="67"/>
      <c r="E8837" s="600">
        <v>0.9</v>
      </c>
      <c r="F8837" s="67"/>
      <c r="G8837" s="600">
        <f>2.1-0.595</f>
        <v>1.5049999999999999</v>
      </c>
      <c r="H8837" s="600">
        <f t="shared" si="492"/>
        <v>-2.0317500000000002</v>
      </c>
    </row>
    <row r="8838" spans="1:8">
      <c r="A8838" s="67"/>
      <c r="B8838" s="67" t="s">
        <v>1158</v>
      </c>
      <c r="C8838" s="67">
        <v>1</v>
      </c>
      <c r="D8838" s="67"/>
      <c r="E8838" s="600">
        <v>4.5999999999999996</v>
      </c>
      <c r="F8838" s="67"/>
      <c r="G8838" s="600">
        <f>3.6*3+1.24</f>
        <v>12.04</v>
      </c>
      <c r="H8838" s="600">
        <f t="shared" si="492"/>
        <v>55.384</v>
      </c>
    </row>
    <row r="8839" spans="1:8">
      <c r="A8839" s="67"/>
      <c r="B8839" s="67" t="s">
        <v>1392</v>
      </c>
      <c r="C8839" s="67">
        <f>-0.5*2*3</f>
        <v>-3</v>
      </c>
      <c r="D8839" s="67"/>
      <c r="E8839" s="600">
        <v>0.6</v>
      </c>
      <c r="F8839" s="67"/>
      <c r="G8839" s="600">
        <f>2.1-0.595</f>
        <v>1.5049999999999999</v>
      </c>
      <c r="H8839" s="600">
        <f t="shared" si="492"/>
        <v>-2.7090000000000001</v>
      </c>
    </row>
    <row r="8840" spans="1:8">
      <c r="A8840" s="67"/>
      <c r="B8840" s="67" t="s">
        <v>1618</v>
      </c>
      <c r="C8840" s="67">
        <v>1</v>
      </c>
      <c r="D8840" s="67"/>
      <c r="E8840" s="600">
        <v>2.395</v>
      </c>
      <c r="F8840" s="67"/>
      <c r="G8840" s="600">
        <f>3.6*3+1.24</f>
        <v>12.04</v>
      </c>
      <c r="H8840" s="600">
        <f t="shared" si="492"/>
        <v>28.835799999999999</v>
      </c>
    </row>
    <row r="8841" spans="1:8">
      <c r="A8841" s="67"/>
      <c r="B8841" s="67" t="s">
        <v>1329</v>
      </c>
      <c r="C8841" s="67">
        <f>-0.5*3</f>
        <v>-1.5</v>
      </c>
      <c r="D8841" s="67"/>
      <c r="E8841" s="600">
        <v>0.6</v>
      </c>
      <c r="F8841" s="67"/>
      <c r="G8841" s="600">
        <f>2.1-0.595</f>
        <v>1.5049999999999999</v>
      </c>
      <c r="H8841" s="600">
        <f t="shared" si="492"/>
        <v>-1.3545</v>
      </c>
    </row>
    <row r="8842" spans="1:8">
      <c r="A8842" s="67"/>
      <c r="B8842" s="67" t="s">
        <v>1619</v>
      </c>
      <c r="C8842" s="67">
        <v>1</v>
      </c>
      <c r="D8842" s="67"/>
      <c r="E8842" s="600">
        <v>2.4</v>
      </c>
      <c r="F8842" s="67"/>
      <c r="G8842" s="600">
        <f>3.6*3+1.24</f>
        <v>12.04</v>
      </c>
      <c r="H8842" s="600">
        <f t="shared" si="492"/>
        <v>28.896000000000001</v>
      </c>
    </row>
    <row r="8843" spans="1:8">
      <c r="A8843" s="67"/>
      <c r="B8843" s="67" t="s">
        <v>1329</v>
      </c>
      <c r="C8843" s="67">
        <f>-0.5*3</f>
        <v>-1.5</v>
      </c>
      <c r="D8843" s="67"/>
      <c r="E8843" s="600">
        <v>0.6</v>
      </c>
      <c r="F8843" s="67"/>
      <c r="G8843" s="600">
        <f>2.1-0.595</f>
        <v>1.5049999999999999</v>
      </c>
      <c r="H8843" s="600">
        <f t="shared" si="492"/>
        <v>-1.3545</v>
      </c>
    </row>
    <row r="8844" spans="1:8">
      <c r="A8844" s="67"/>
      <c r="B8844" s="67"/>
      <c r="C8844" s="67"/>
      <c r="D8844" s="67"/>
      <c r="E8844" s="600"/>
      <c r="F8844" s="67"/>
      <c r="G8844" s="600"/>
      <c r="H8844" s="602">
        <f>SUM(H8830:H8843)</f>
        <v>350.51625000000001</v>
      </c>
    </row>
    <row r="8845" spans="1:8">
      <c r="A8845" s="67"/>
      <c r="B8845" s="67"/>
      <c r="C8845" s="67"/>
      <c r="D8845" s="67"/>
      <c r="E8845" s="600"/>
      <c r="F8845" s="67"/>
      <c r="G8845" s="600"/>
      <c r="H8845" s="600"/>
    </row>
    <row r="8846" spans="1:8">
      <c r="A8846" s="67"/>
      <c r="B8846" s="67"/>
      <c r="C8846" s="67"/>
      <c r="D8846" s="67"/>
      <c r="E8846" s="600"/>
      <c r="F8846" s="67"/>
      <c r="G8846" s="600"/>
      <c r="H8846" s="600"/>
    </row>
    <row r="8847" spans="1:8">
      <c r="A8847" s="67"/>
      <c r="B8847" s="601" t="s">
        <v>321</v>
      </c>
      <c r="C8847" s="67"/>
      <c r="D8847" s="67"/>
      <c r="E8847" s="600"/>
      <c r="F8847" s="67"/>
      <c r="G8847" s="600"/>
      <c r="H8847" s="600"/>
    </row>
    <row r="8848" spans="1:8">
      <c r="A8848" s="67"/>
      <c r="B8848" s="67" t="s">
        <v>39</v>
      </c>
      <c r="C8848" s="67"/>
      <c r="D8848" s="67"/>
      <c r="E8848" s="67"/>
      <c r="F8848" s="67"/>
      <c r="G8848" s="600"/>
      <c r="H8848" s="67"/>
    </row>
    <row r="8849" spans="1:8">
      <c r="A8849" s="67"/>
      <c r="B8849" s="67" t="s">
        <v>743</v>
      </c>
      <c r="C8849" s="67">
        <v>1</v>
      </c>
      <c r="D8849" s="67"/>
      <c r="E8849" s="67">
        <v>9.5359999999999996</v>
      </c>
      <c r="F8849" s="67"/>
      <c r="G8849" s="600">
        <f>3.6*4+1.025</f>
        <v>15.425000000000001</v>
      </c>
      <c r="H8849" s="600">
        <f t="shared" ref="H8849:H8854" si="493">+PRODUCT(C8849:G8849)</f>
        <v>147.09280000000001</v>
      </c>
    </row>
    <row r="8850" spans="1:8">
      <c r="A8850" s="67"/>
      <c r="B8850" s="67" t="s">
        <v>1462</v>
      </c>
      <c r="C8850" s="67">
        <v>1</v>
      </c>
      <c r="D8850" s="67"/>
      <c r="E8850" s="67">
        <v>9.5269999999999992</v>
      </c>
      <c r="F8850" s="67"/>
      <c r="G8850" s="600">
        <f>3.6*4+1.025</f>
        <v>15.425000000000001</v>
      </c>
      <c r="H8850" s="600">
        <f t="shared" si="493"/>
        <v>146.95397500000001</v>
      </c>
    </row>
    <row r="8851" spans="1:8">
      <c r="A8851" s="67"/>
      <c r="B8851" s="67" t="s">
        <v>1620</v>
      </c>
      <c r="C8851" s="67">
        <v>1</v>
      </c>
      <c r="D8851" s="67"/>
      <c r="E8851" s="67">
        <v>8.9390000000000001</v>
      </c>
      <c r="F8851" s="67"/>
      <c r="G8851" s="600">
        <f>3.6*4+1.025</f>
        <v>15.425000000000001</v>
      </c>
      <c r="H8851" s="600">
        <f t="shared" si="493"/>
        <v>137.884075</v>
      </c>
    </row>
    <row r="8852" spans="1:8">
      <c r="A8852" s="67"/>
      <c r="B8852" s="67" t="s">
        <v>1621</v>
      </c>
      <c r="C8852" s="67">
        <v>1</v>
      </c>
      <c r="D8852" s="67"/>
      <c r="E8852" s="67">
        <v>8.9990000000000006</v>
      </c>
      <c r="F8852" s="67"/>
      <c r="G8852" s="600">
        <f>3.6*4+1.025</f>
        <v>15.425000000000001</v>
      </c>
      <c r="H8852" s="600">
        <f t="shared" si="493"/>
        <v>138.809575</v>
      </c>
    </row>
    <row r="8853" spans="1:8">
      <c r="A8853" s="67"/>
      <c r="B8853" s="67" t="s">
        <v>1622</v>
      </c>
      <c r="C8853" s="67">
        <v>1</v>
      </c>
      <c r="D8853" s="67"/>
      <c r="E8853" s="67">
        <v>8.9870000000000001</v>
      </c>
      <c r="F8853" s="67"/>
      <c r="G8853" s="600">
        <f>3.6*3+1.025</f>
        <v>11.824999999999999</v>
      </c>
      <c r="H8853" s="600">
        <f t="shared" si="493"/>
        <v>106.271275</v>
      </c>
    </row>
    <row r="8854" spans="1:8">
      <c r="A8854" s="67"/>
      <c r="B8854" s="67" t="s">
        <v>1623</v>
      </c>
      <c r="C8854" s="67">
        <v>1</v>
      </c>
      <c r="D8854" s="67"/>
      <c r="E8854" s="67">
        <v>9.0220000000000002</v>
      </c>
      <c r="F8854" s="67"/>
      <c r="G8854" s="600">
        <f>3.6*3+1.025</f>
        <v>11.824999999999999</v>
      </c>
      <c r="H8854" s="600">
        <f t="shared" si="493"/>
        <v>106.68514999999999</v>
      </c>
    </row>
    <row r="8855" spans="1:8">
      <c r="A8855" s="67"/>
      <c r="B8855" s="67"/>
      <c r="C8855" s="67"/>
      <c r="D8855" s="67"/>
      <c r="E8855" s="67"/>
      <c r="F8855" s="67"/>
      <c r="G8855" s="600"/>
      <c r="H8855" s="67"/>
    </row>
    <row r="8856" spans="1:8">
      <c r="A8856" s="67"/>
      <c r="B8856" s="67" t="s">
        <v>1624</v>
      </c>
      <c r="C8856" s="67">
        <v>1</v>
      </c>
      <c r="D8856" s="67"/>
      <c r="E8856" s="67">
        <v>2.3479999999999999</v>
      </c>
      <c r="F8856" s="67"/>
      <c r="G8856" s="600">
        <f>3.6*4+1.025</f>
        <v>15.425000000000001</v>
      </c>
      <c r="H8856" s="600">
        <f>+PRODUCT(C8856:G8856)</f>
        <v>36.2179</v>
      </c>
    </row>
    <row r="8857" spans="1:8">
      <c r="A8857" s="67"/>
      <c r="B8857" s="67" t="s">
        <v>1625</v>
      </c>
      <c r="C8857" s="67">
        <v>1</v>
      </c>
      <c r="D8857" s="67"/>
      <c r="E8857" s="67">
        <v>2.3490000000000002</v>
      </c>
      <c r="F8857" s="67"/>
      <c r="G8857" s="600">
        <f>3.6*4+1.025</f>
        <v>15.425000000000001</v>
      </c>
      <c r="H8857" s="600">
        <f>+PRODUCT(C8857:G8857)</f>
        <v>36.233325000000001</v>
      </c>
    </row>
    <row r="8858" spans="1:8">
      <c r="A8858" s="67"/>
      <c r="B8858" s="67"/>
      <c r="C8858" s="67"/>
      <c r="D8858" s="67"/>
      <c r="E8858" s="67"/>
      <c r="F8858" s="67"/>
      <c r="G8858" s="600"/>
      <c r="H8858" s="67"/>
    </row>
    <row r="8859" spans="1:8">
      <c r="A8859" s="67"/>
      <c r="B8859" s="67" t="s">
        <v>1626</v>
      </c>
      <c r="C8859" s="67">
        <v>1</v>
      </c>
      <c r="D8859" s="67"/>
      <c r="E8859" s="67">
        <v>7.8029999999999999</v>
      </c>
      <c r="F8859" s="67"/>
      <c r="G8859" s="600">
        <f>3.6*4+1.025</f>
        <v>15.425000000000001</v>
      </c>
      <c r="H8859" s="600">
        <f>+PRODUCT(C8859:G8859)</f>
        <v>120.36127500000001</v>
      </c>
    </row>
    <row r="8860" spans="1:8">
      <c r="A8860" s="67"/>
      <c r="B8860" s="67" t="s">
        <v>409</v>
      </c>
      <c r="C8860" s="67">
        <v>1</v>
      </c>
      <c r="D8860" s="67"/>
      <c r="E8860" s="67">
        <v>6.44</v>
      </c>
      <c r="F8860" s="67"/>
      <c r="G8860" s="600">
        <f>3.6*4+1.025</f>
        <v>15.425000000000001</v>
      </c>
      <c r="H8860" s="600">
        <f>+PRODUCT(C8860:G8860)</f>
        <v>99.337000000000003</v>
      </c>
    </row>
    <row r="8861" spans="1:8">
      <c r="A8861" s="67"/>
      <c r="B8861" s="67" t="s">
        <v>1520</v>
      </c>
      <c r="C8861" s="67">
        <f>-11*0.5</f>
        <v>-5.5</v>
      </c>
      <c r="D8861" s="67"/>
      <c r="E8861" s="67">
        <v>0.6</v>
      </c>
      <c r="F8861" s="67"/>
      <c r="G8861" s="600">
        <v>2.1</v>
      </c>
      <c r="H8861" s="600">
        <f>+PRODUCT(C8861:G8861)</f>
        <v>-6.93</v>
      </c>
    </row>
    <row r="8862" spans="1:8">
      <c r="A8862" s="67"/>
      <c r="B8862" s="67" t="s">
        <v>517</v>
      </c>
      <c r="C8862" s="67">
        <f>-12*0.5</f>
        <v>-6</v>
      </c>
      <c r="D8862" s="67"/>
      <c r="E8862" s="600">
        <v>0.6</v>
      </c>
      <c r="F8862" s="67"/>
      <c r="G8862" s="600">
        <f>2.1-0.81</f>
        <v>1.29</v>
      </c>
      <c r="H8862" s="600">
        <f t="shared" ref="H8862:H8868" si="494">+PRODUCT(C8862:G8862)</f>
        <v>-4.6440000000000001</v>
      </c>
    </row>
    <row r="8863" spans="1:8">
      <c r="A8863" s="67"/>
      <c r="B8863" s="67" t="s">
        <v>540</v>
      </c>
      <c r="C8863" s="67">
        <f>-31*0.5</f>
        <v>-15.5</v>
      </c>
      <c r="D8863" s="67"/>
      <c r="E8863" s="600">
        <v>0.61</v>
      </c>
      <c r="F8863" s="67"/>
      <c r="G8863" s="600">
        <f>2.1-1.025</f>
        <v>1.075</v>
      </c>
      <c r="H8863" s="600">
        <f t="shared" si="494"/>
        <v>-10.164125</v>
      </c>
    </row>
    <row r="8864" spans="1:8">
      <c r="A8864" s="67"/>
      <c r="B8864" s="67"/>
      <c r="C8864" s="67"/>
      <c r="D8864" s="67"/>
      <c r="E8864" s="600"/>
      <c r="F8864" s="67"/>
      <c r="G8864" s="600"/>
      <c r="H8864" s="600"/>
    </row>
    <row r="8865" spans="1:8">
      <c r="A8865" s="67"/>
      <c r="B8865" s="67" t="s">
        <v>514</v>
      </c>
      <c r="C8865" s="67">
        <f>-8*0.5</f>
        <v>-4</v>
      </c>
      <c r="D8865" s="67"/>
      <c r="E8865" s="600">
        <v>0.52</v>
      </c>
      <c r="F8865" s="67"/>
      <c r="G8865" s="600">
        <f>2.1-0.6</f>
        <v>1.5</v>
      </c>
      <c r="H8865" s="600">
        <f t="shared" si="494"/>
        <v>-3.12</v>
      </c>
    </row>
    <row r="8866" spans="1:8">
      <c r="A8866" s="67"/>
      <c r="B8866" s="67"/>
      <c r="C8866" s="67"/>
      <c r="D8866" s="67"/>
      <c r="E8866" s="600"/>
      <c r="F8866" s="67"/>
      <c r="G8866" s="600"/>
      <c r="H8866" s="600"/>
    </row>
    <row r="8867" spans="1:8">
      <c r="A8867" s="67"/>
      <c r="B8867" s="67" t="s">
        <v>516</v>
      </c>
      <c r="C8867" s="67">
        <f>-4*0.5</f>
        <v>-2</v>
      </c>
      <c r="D8867" s="67"/>
      <c r="E8867" s="600">
        <v>0.9</v>
      </c>
      <c r="F8867" s="67"/>
      <c r="G8867" s="600">
        <f>2.1-0.595</f>
        <v>1.5049999999999999</v>
      </c>
      <c r="H8867" s="600">
        <f t="shared" si="494"/>
        <v>-2.7090000000000001</v>
      </c>
    </row>
    <row r="8868" spans="1:8">
      <c r="A8868" s="67"/>
      <c r="B8868" s="67" t="s">
        <v>1627</v>
      </c>
      <c r="C8868" s="67">
        <f>-4*0.5</f>
        <v>-2</v>
      </c>
      <c r="D8868" s="67"/>
      <c r="E8868" s="600">
        <v>0.8</v>
      </c>
      <c r="F8868" s="67"/>
      <c r="G8868" s="600">
        <v>2.1</v>
      </c>
      <c r="H8868" s="600">
        <f t="shared" si="494"/>
        <v>-3.36</v>
      </c>
    </row>
    <row r="8869" spans="1:8">
      <c r="A8869" s="67"/>
      <c r="B8869" s="67"/>
      <c r="C8869" s="67"/>
      <c r="D8869" s="67"/>
      <c r="E8869" s="600"/>
      <c r="F8869" s="67"/>
      <c r="G8869" s="600"/>
      <c r="H8869" s="600"/>
    </row>
    <row r="8870" spans="1:8">
      <c r="A8870" s="67"/>
      <c r="B8870" s="67" t="s">
        <v>538</v>
      </c>
      <c r="C8870" s="67">
        <f>-2*0.5</f>
        <v>-1</v>
      </c>
      <c r="D8870" s="67"/>
      <c r="E8870" s="600">
        <v>2.9</v>
      </c>
      <c r="F8870" s="67"/>
      <c r="G8870" s="600">
        <f>1.025-0.165</f>
        <v>0.86</v>
      </c>
      <c r="H8870" s="600">
        <f>+PRODUCT(C8870:G8870)</f>
        <v>-2.4940000000000002</v>
      </c>
    </row>
    <row r="8871" spans="1:8">
      <c r="A8871" s="67"/>
      <c r="B8871" s="67"/>
      <c r="C8871" s="67"/>
      <c r="D8871" s="67"/>
      <c r="E8871" s="600"/>
      <c r="F8871" s="67"/>
      <c r="G8871" s="600"/>
      <c r="H8871" s="600">
        <f>SUM(H8849:H8870)</f>
        <v>1042.425225</v>
      </c>
    </row>
    <row r="8872" spans="1:8">
      <c r="A8872" s="67"/>
      <c r="B8872" s="67"/>
      <c r="C8872" s="67"/>
      <c r="D8872" s="67"/>
      <c r="E8872" s="600"/>
      <c r="F8872" s="67"/>
      <c r="G8872" s="600"/>
      <c r="H8872" s="600"/>
    </row>
    <row r="8873" spans="1:8">
      <c r="A8873" s="67"/>
      <c r="B8873" s="601" t="s">
        <v>92</v>
      </c>
      <c r="C8873" s="67"/>
      <c r="D8873" s="67"/>
      <c r="E8873" s="600"/>
      <c r="F8873" s="67"/>
      <c r="G8873" s="600"/>
      <c r="H8873" s="600"/>
    </row>
    <row r="8874" spans="1:8">
      <c r="A8874" s="67"/>
      <c r="B8874" s="67" t="s">
        <v>1618</v>
      </c>
      <c r="C8874" s="67">
        <v>1</v>
      </c>
      <c r="D8874" s="67"/>
      <c r="E8874" s="600">
        <v>2.3450000000000002</v>
      </c>
      <c r="F8874" s="67"/>
      <c r="G8874" s="600">
        <f>7.2+1.025</f>
        <v>8.2249999999999996</v>
      </c>
      <c r="H8874" s="600">
        <f>+PRODUCT(C8874:G8874)</f>
        <v>19.287624999999998</v>
      </c>
    </row>
    <row r="8875" spans="1:8">
      <c r="A8875" s="67"/>
      <c r="B8875" s="67" t="s">
        <v>1624</v>
      </c>
      <c r="C8875" s="67">
        <v>1</v>
      </c>
      <c r="D8875" s="67"/>
      <c r="E8875" s="600">
        <v>2.3660000000000001</v>
      </c>
      <c r="F8875" s="67"/>
      <c r="G8875" s="600">
        <f>7.2+1.025</f>
        <v>8.2249999999999996</v>
      </c>
      <c r="H8875" s="600">
        <f>+PRODUCT(C8875:G8875)</f>
        <v>19.460349999999998</v>
      </c>
    </row>
    <row r="8876" spans="1:8">
      <c r="A8876" s="67"/>
      <c r="B8876" s="67" t="s">
        <v>1330</v>
      </c>
      <c r="C8876" s="67">
        <v>1</v>
      </c>
      <c r="D8876" s="67"/>
      <c r="E8876" s="600">
        <v>3.6</v>
      </c>
      <c r="F8876" s="67"/>
      <c r="G8876" s="600">
        <f>7.2+1.025</f>
        <v>8.2249999999999996</v>
      </c>
      <c r="H8876" s="600">
        <f>+PRODUCT(C8876:G8876)</f>
        <v>29.61</v>
      </c>
    </row>
    <row r="8877" spans="1:8">
      <c r="A8877" s="67"/>
      <c r="B8877" s="67"/>
      <c r="C8877" s="67"/>
      <c r="D8877" s="67"/>
      <c r="E8877" s="600"/>
      <c r="F8877" s="67"/>
      <c r="G8877" s="600"/>
      <c r="H8877" s="600"/>
    </row>
    <row r="8878" spans="1:8">
      <c r="A8878" s="67"/>
      <c r="B8878" s="67" t="s">
        <v>1628</v>
      </c>
      <c r="C8878" s="67">
        <v>1</v>
      </c>
      <c r="D8878" s="67"/>
      <c r="E8878" s="600">
        <v>5.7140000000000004</v>
      </c>
      <c r="F8878" s="67"/>
      <c r="G8878" s="600">
        <f>7.2+1.025</f>
        <v>8.2249999999999996</v>
      </c>
      <c r="H8878" s="600">
        <f>+PRODUCT(C8878:G8878)</f>
        <v>46.99765</v>
      </c>
    </row>
    <row r="8879" spans="1:8">
      <c r="A8879" s="67"/>
      <c r="B8879" s="67" t="s">
        <v>545</v>
      </c>
      <c r="C8879" s="67">
        <f>-2*2*0.5</f>
        <v>-2</v>
      </c>
      <c r="D8879" s="67"/>
      <c r="E8879" s="600">
        <v>0.52</v>
      </c>
      <c r="F8879" s="67"/>
      <c r="G8879" s="600">
        <f>2.1-0.595</f>
        <v>1.5049999999999999</v>
      </c>
      <c r="H8879" s="600">
        <f>+PRODUCT(C8879:G8879)</f>
        <v>-1.5651999999999999</v>
      </c>
    </row>
    <row r="8880" spans="1:8">
      <c r="A8880" s="67"/>
      <c r="B8880" s="67"/>
      <c r="C8880" s="67">
        <f>-2*0.5</f>
        <v>-1</v>
      </c>
      <c r="D8880" s="67"/>
      <c r="E8880" s="600">
        <v>0.9</v>
      </c>
      <c r="F8880" s="67"/>
      <c r="G8880" s="600">
        <f>2.1-0.595</f>
        <v>1.5049999999999999</v>
      </c>
      <c r="H8880" s="600">
        <f>+PRODUCT(C8880:G8880)</f>
        <v>-1.3545</v>
      </c>
    </row>
    <row r="8881" spans="1:10">
      <c r="A8881" s="67"/>
      <c r="B8881" s="67"/>
      <c r="C8881" s="67"/>
      <c r="D8881" s="67"/>
      <c r="E8881" s="600"/>
      <c r="F8881" s="67"/>
      <c r="G8881" s="600"/>
      <c r="H8881" s="600">
        <f>SUM(H8874:H8880)</f>
        <v>112.435925</v>
      </c>
    </row>
    <row r="8882" spans="1:10">
      <c r="A8882" s="67"/>
      <c r="B8882" s="67"/>
      <c r="C8882" s="67"/>
      <c r="D8882" s="67"/>
      <c r="E8882" s="600"/>
      <c r="F8882" s="67"/>
      <c r="G8882" s="600"/>
      <c r="H8882" s="600"/>
    </row>
    <row r="8883" spans="1:10" s="661" customFormat="1">
      <c r="A8883" s="667"/>
      <c r="B8883" s="695" t="s">
        <v>1629</v>
      </c>
      <c r="C8883" s="667"/>
      <c r="D8883" s="667"/>
      <c r="E8883" s="694"/>
      <c r="F8883" s="667"/>
      <c r="G8883" s="694"/>
      <c r="H8883" s="694"/>
    </row>
    <row r="8884" spans="1:10" s="661" customFormat="1">
      <c r="A8884" s="667"/>
      <c r="B8884" s="695" t="s">
        <v>95</v>
      </c>
      <c r="C8884" s="667"/>
      <c r="D8884" s="667"/>
      <c r="E8884" s="694"/>
      <c r="F8884" s="667"/>
      <c r="G8884" s="694"/>
      <c r="H8884" s="694"/>
    </row>
    <row r="8885" spans="1:10" s="661" customFormat="1">
      <c r="A8885" s="667"/>
      <c r="B8885" s="695" t="s">
        <v>414</v>
      </c>
      <c r="C8885" s="667"/>
      <c r="D8885" s="667"/>
      <c r="E8885" s="694"/>
      <c r="F8885" s="667"/>
      <c r="G8885" s="694"/>
      <c r="H8885" s="694"/>
    </row>
    <row r="8886" spans="1:10" s="661" customFormat="1">
      <c r="A8886" s="667"/>
      <c r="B8886" s="667" t="s">
        <v>415</v>
      </c>
      <c r="C8886" s="667">
        <v>2</v>
      </c>
      <c r="D8886" s="667"/>
      <c r="E8886" s="667">
        <v>4.21</v>
      </c>
      <c r="F8886" s="667"/>
      <c r="G8886" s="694"/>
      <c r="H8886" s="694">
        <f>+PRODUCT(C8886:G8886)</f>
        <v>8.42</v>
      </c>
      <c r="I8886" s="696"/>
      <c r="J8886" s="697"/>
    </row>
    <row r="8887" spans="1:10" s="661" customFormat="1">
      <c r="A8887" s="667"/>
      <c r="B8887" s="667" t="s">
        <v>18</v>
      </c>
      <c r="C8887" s="667"/>
      <c r="D8887" s="667"/>
      <c r="E8887" s="694"/>
      <c r="F8887" s="667"/>
      <c r="G8887" s="694"/>
      <c r="H8887" s="694"/>
    </row>
    <row r="8888" spans="1:10" s="661" customFormat="1">
      <c r="A8888" s="667"/>
      <c r="B8888" s="667" t="s">
        <v>416</v>
      </c>
      <c r="C8888" s="667">
        <v>2</v>
      </c>
      <c r="D8888" s="667"/>
      <c r="E8888" s="667">
        <v>4.21</v>
      </c>
      <c r="F8888" s="667"/>
      <c r="G8888" s="694"/>
      <c r="H8888" s="694">
        <f>+PRODUCT(C8888:G8888)</f>
        <v>8.42</v>
      </c>
      <c r="I8888" s="696"/>
      <c r="J8888" s="697"/>
    </row>
    <row r="8889" spans="1:10" s="661" customFormat="1">
      <c r="A8889" s="667"/>
      <c r="B8889" s="695" t="s">
        <v>20</v>
      </c>
      <c r="C8889" s="667"/>
      <c r="D8889" s="667"/>
      <c r="E8889" s="694"/>
      <c r="F8889" s="667"/>
      <c r="G8889" s="694"/>
      <c r="H8889" s="694"/>
    </row>
    <row r="8890" spans="1:10" s="661" customFormat="1">
      <c r="A8890" s="667"/>
      <c r="B8890" s="667" t="s">
        <v>417</v>
      </c>
      <c r="C8890" s="667">
        <v>2</v>
      </c>
      <c r="D8890" s="667"/>
      <c r="E8890" s="667">
        <v>4.21</v>
      </c>
      <c r="F8890" s="667"/>
      <c r="G8890" s="694"/>
      <c r="H8890" s="694">
        <f>+PRODUCT(C8890:G8890)</f>
        <v>8.42</v>
      </c>
      <c r="I8890" s="696"/>
      <c r="J8890" s="697"/>
    </row>
    <row r="8891" spans="1:10" s="661" customFormat="1">
      <c r="A8891" s="667"/>
      <c r="B8891" s="667" t="s">
        <v>418</v>
      </c>
      <c r="C8891" s="667">
        <v>4</v>
      </c>
      <c r="D8891" s="667"/>
      <c r="E8891" s="667">
        <v>5.7</v>
      </c>
      <c r="F8891" s="667"/>
      <c r="G8891" s="694"/>
      <c r="H8891" s="694">
        <f>+PRODUCT(C8891:G8891)</f>
        <v>22.8</v>
      </c>
      <c r="I8891" s="696"/>
      <c r="J8891" s="697"/>
    </row>
    <row r="8892" spans="1:10" s="661" customFormat="1">
      <c r="A8892" s="667"/>
      <c r="B8892" s="667" t="s">
        <v>419</v>
      </c>
      <c r="C8892" s="667">
        <v>2</v>
      </c>
      <c r="D8892" s="667"/>
      <c r="E8892" s="667">
        <v>5.7</v>
      </c>
      <c r="F8892" s="667"/>
      <c r="G8892" s="694"/>
      <c r="H8892" s="694">
        <f>+PRODUCT(C8892:G8892)</f>
        <v>11.4</v>
      </c>
      <c r="I8892" s="696"/>
      <c r="J8892" s="697"/>
    </row>
    <row r="8893" spans="1:10" s="661" customFormat="1">
      <c r="A8893" s="667"/>
      <c r="B8893" s="667" t="s">
        <v>18</v>
      </c>
      <c r="C8893" s="667"/>
      <c r="D8893" s="667"/>
      <c r="E8893" s="694"/>
      <c r="F8893" s="667"/>
      <c r="G8893" s="694"/>
      <c r="H8893" s="694"/>
    </row>
    <row r="8894" spans="1:10" s="661" customFormat="1">
      <c r="A8894" s="667"/>
      <c r="B8894" s="667" t="s">
        <v>419</v>
      </c>
      <c r="C8894" s="667">
        <v>3</v>
      </c>
      <c r="D8894" s="667"/>
      <c r="E8894" s="667">
        <v>5.7</v>
      </c>
      <c r="F8894" s="667"/>
      <c r="G8894" s="694"/>
      <c r="H8894" s="694">
        <f>+PRODUCT(C8894:G8894)</f>
        <v>17.100000000000001</v>
      </c>
      <c r="I8894" s="696"/>
      <c r="J8894" s="697"/>
    </row>
    <row r="8895" spans="1:10" s="661" customFormat="1">
      <c r="A8895" s="667"/>
      <c r="B8895" s="695" t="s">
        <v>20</v>
      </c>
      <c r="C8895" s="667"/>
      <c r="D8895" s="667"/>
      <c r="E8895" s="694"/>
      <c r="F8895" s="667"/>
      <c r="G8895" s="694"/>
      <c r="H8895" s="694"/>
    </row>
    <row r="8896" spans="1:10" s="661" customFormat="1">
      <c r="A8896" s="667"/>
      <c r="B8896" s="667" t="s">
        <v>419</v>
      </c>
      <c r="C8896" s="667">
        <v>2</v>
      </c>
      <c r="D8896" s="667"/>
      <c r="E8896" s="667">
        <v>5.7</v>
      </c>
      <c r="F8896" s="667"/>
      <c r="G8896" s="694"/>
      <c r="H8896" s="694">
        <f>+PRODUCT(C8896:G8896)</f>
        <v>11.4</v>
      </c>
      <c r="I8896" s="696"/>
      <c r="J8896" s="697"/>
    </row>
    <row r="8897" spans="1:10" s="661" customFormat="1">
      <c r="A8897" s="667"/>
      <c r="B8897" s="667" t="s">
        <v>420</v>
      </c>
      <c r="C8897" s="667">
        <v>1</v>
      </c>
      <c r="D8897" s="667"/>
      <c r="E8897" s="667">
        <v>5.0999999999999996</v>
      </c>
      <c r="F8897" s="667"/>
      <c r="G8897" s="694"/>
      <c r="H8897" s="694">
        <f>+PRODUCT(C8897:G8897)</f>
        <v>5.0999999999999996</v>
      </c>
      <c r="I8897" s="696"/>
      <c r="J8897" s="697"/>
    </row>
    <row r="8898" spans="1:10" s="661" customFormat="1">
      <c r="A8898" s="667"/>
      <c r="B8898" s="667" t="s">
        <v>18</v>
      </c>
      <c r="C8898" s="667"/>
      <c r="D8898" s="667"/>
      <c r="E8898" s="694"/>
      <c r="F8898" s="667"/>
      <c r="G8898" s="694"/>
      <c r="H8898" s="694"/>
    </row>
    <row r="8899" spans="1:10" s="661" customFormat="1">
      <c r="A8899" s="667"/>
      <c r="B8899" s="667" t="s">
        <v>421</v>
      </c>
      <c r="C8899" s="667">
        <v>6</v>
      </c>
      <c r="D8899" s="667"/>
      <c r="E8899" s="667">
        <v>5.7</v>
      </c>
      <c r="F8899" s="667"/>
      <c r="G8899" s="694"/>
      <c r="H8899" s="694">
        <f>+PRODUCT(C8899:G8899)</f>
        <v>34.200000000000003</v>
      </c>
      <c r="I8899" s="696"/>
      <c r="J8899" s="697"/>
    </row>
    <row r="8900" spans="1:10" s="661" customFormat="1">
      <c r="A8900" s="667"/>
      <c r="B8900" s="667" t="s">
        <v>18</v>
      </c>
      <c r="C8900" s="667"/>
      <c r="D8900" s="667"/>
      <c r="E8900" s="694"/>
      <c r="F8900" s="667"/>
      <c r="G8900" s="694"/>
      <c r="H8900" s="694"/>
    </row>
    <row r="8901" spans="1:10" s="661" customFormat="1">
      <c r="A8901" s="667"/>
      <c r="B8901" s="667" t="s">
        <v>421</v>
      </c>
      <c r="C8901" s="667">
        <v>6</v>
      </c>
      <c r="D8901" s="667"/>
      <c r="E8901" s="667">
        <v>5.7</v>
      </c>
      <c r="F8901" s="667"/>
      <c r="G8901" s="694"/>
      <c r="H8901" s="694">
        <f>+PRODUCT(C8901:G8901)</f>
        <v>34.200000000000003</v>
      </c>
      <c r="I8901" s="696"/>
      <c r="J8901" s="697"/>
    </row>
    <row r="8902" spans="1:10" s="661" customFormat="1">
      <c r="A8902" s="667"/>
      <c r="B8902" s="695" t="s">
        <v>20</v>
      </c>
      <c r="C8902" s="667"/>
      <c r="D8902" s="667"/>
      <c r="E8902" s="694"/>
      <c r="F8902" s="667"/>
      <c r="G8902" s="694"/>
      <c r="H8902" s="694"/>
    </row>
    <row r="8903" spans="1:10" s="661" customFormat="1">
      <c r="A8903" s="667"/>
      <c r="B8903" s="667" t="s">
        <v>421</v>
      </c>
      <c r="C8903" s="667">
        <v>4</v>
      </c>
      <c r="D8903" s="667"/>
      <c r="E8903" s="667">
        <v>5.7</v>
      </c>
      <c r="F8903" s="667"/>
      <c r="G8903" s="694"/>
      <c r="H8903" s="694">
        <f>+PRODUCT(C8903:G8903)</f>
        <v>22.8</v>
      </c>
      <c r="I8903" s="696"/>
      <c r="J8903" s="697"/>
    </row>
    <row r="8904" spans="1:10" s="661" customFormat="1">
      <c r="A8904" s="667"/>
      <c r="B8904" s="695" t="s">
        <v>422</v>
      </c>
      <c r="C8904" s="667"/>
      <c r="D8904" s="667"/>
      <c r="E8904" s="694"/>
      <c r="F8904" s="667"/>
      <c r="G8904" s="694"/>
      <c r="H8904" s="694"/>
    </row>
    <row r="8905" spans="1:10" s="661" customFormat="1">
      <c r="A8905" s="667"/>
      <c r="B8905" s="667" t="s">
        <v>423</v>
      </c>
      <c r="C8905" s="667">
        <v>4</v>
      </c>
      <c r="D8905" s="667"/>
      <c r="E8905" s="667">
        <v>8.6999999999999993</v>
      </c>
      <c r="F8905" s="667"/>
      <c r="G8905" s="694"/>
      <c r="H8905" s="694">
        <f>+PRODUCT(C8905:G8905)</f>
        <v>34.799999999999997</v>
      </c>
      <c r="I8905" s="696"/>
      <c r="J8905" s="697"/>
    </row>
    <row r="8906" spans="1:10" s="661" customFormat="1">
      <c r="A8906" s="667"/>
      <c r="B8906" s="667" t="s">
        <v>424</v>
      </c>
      <c r="C8906" s="667">
        <v>2</v>
      </c>
      <c r="D8906" s="667"/>
      <c r="E8906" s="667">
        <v>8.1999999999999993</v>
      </c>
      <c r="F8906" s="667"/>
      <c r="G8906" s="694"/>
      <c r="H8906" s="694">
        <f>+PRODUCT(C8906:G8906)</f>
        <v>16.399999999999999</v>
      </c>
      <c r="I8906" s="696"/>
      <c r="J8906" s="697"/>
    </row>
    <row r="8907" spans="1:10" s="661" customFormat="1">
      <c r="A8907" s="667"/>
      <c r="B8907" s="667" t="s">
        <v>425</v>
      </c>
      <c r="C8907" s="667">
        <v>4</v>
      </c>
      <c r="D8907" s="667"/>
      <c r="E8907" s="667">
        <v>8</v>
      </c>
      <c r="F8907" s="667"/>
      <c r="G8907" s="694"/>
      <c r="H8907" s="694">
        <f>+PRODUCT(C8907:G8907)</f>
        <v>32</v>
      </c>
      <c r="I8907" s="696"/>
      <c r="J8907" s="697"/>
    </row>
    <row r="8908" spans="1:10" s="661" customFormat="1">
      <c r="A8908" s="667"/>
      <c r="B8908" s="667" t="s">
        <v>18</v>
      </c>
      <c r="C8908" s="667"/>
      <c r="D8908" s="667"/>
      <c r="E8908" s="694"/>
      <c r="F8908" s="667"/>
      <c r="G8908" s="694"/>
      <c r="H8908" s="694"/>
    </row>
    <row r="8909" spans="1:10" s="661" customFormat="1">
      <c r="A8909" s="667"/>
      <c r="B8909" s="667" t="s">
        <v>424</v>
      </c>
      <c r="C8909" s="667">
        <v>2</v>
      </c>
      <c r="D8909" s="667"/>
      <c r="E8909" s="667">
        <v>8.1999999999999993</v>
      </c>
      <c r="F8909" s="667"/>
      <c r="G8909" s="694"/>
      <c r="H8909" s="694">
        <f>+PRODUCT(C8909:G8909)</f>
        <v>16.399999999999999</v>
      </c>
      <c r="I8909" s="696"/>
      <c r="J8909" s="697"/>
    </row>
    <row r="8910" spans="1:10" s="661" customFormat="1">
      <c r="A8910" s="667"/>
      <c r="B8910" s="667" t="s">
        <v>425</v>
      </c>
      <c r="C8910" s="667">
        <v>4</v>
      </c>
      <c r="D8910" s="667"/>
      <c r="E8910" s="667">
        <v>8</v>
      </c>
      <c r="F8910" s="667"/>
      <c r="G8910" s="694"/>
      <c r="H8910" s="694">
        <f>+PRODUCT(C8910:G8910)</f>
        <v>32</v>
      </c>
      <c r="I8910" s="696"/>
      <c r="J8910" s="697"/>
    </row>
    <row r="8911" spans="1:10" s="661" customFormat="1">
      <c r="A8911" s="667"/>
      <c r="B8911" s="667" t="s">
        <v>426</v>
      </c>
      <c r="C8911" s="667">
        <v>1</v>
      </c>
      <c r="D8911" s="667"/>
      <c r="E8911" s="667">
        <v>7.694</v>
      </c>
      <c r="F8911" s="667"/>
      <c r="G8911" s="694"/>
      <c r="H8911" s="694">
        <f>+PRODUCT(C8911:G8911)</f>
        <v>7.694</v>
      </c>
      <c r="I8911" s="696"/>
      <c r="J8911" s="697"/>
    </row>
    <row r="8912" spans="1:10" s="661" customFormat="1">
      <c r="A8912" s="667"/>
      <c r="B8912" s="695" t="s">
        <v>427</v>
      </c>
      <c r="C8912" s="667"/>
      <c r="D8912" s="667"/>
      <c r="E8912" s="694"/>
      <c r="F8912" s="667"/>
      <c r="G8912" s="694"/>
      <c r="H8912" s="694"/>
    </row>
    <row r="8913" spans="1:10" s="661" customFormat="1">
      <c r="A8913" s="667"/>
      <c r="B8913" s="667" t="s">
        <v>428</v>
      </c>
      <c r="C8913" s="667">
        <v>3</v>
      </c>
      <c r="D8913" s="667"/>
      <c r="E8913" s="667">
        <v>5.0999999999999996</v>
      </c>
      <c r="F8913" s="667"/>
      <c r="G8913" s="694"/>
      <c r="H8913" s="694">
        <f t="shared" ref="H8913:H8921" si="495">+PRODUCT(C8913:G8913)</f>
        <v>15.3</v>
      </c>
      <c r="I8913" s="696"/>
      <c r="J8913" s="697"/>
    </row>
    <row r="8914" spans="1:10" s="661" customFormat="1">
      <c r="A8914" s="667"/>
      <c r="B8914" s="667" t="s">
        <v>429</v>
      </c>
      <c r="C8914" s="667">
        <v>1</v>
      </c>
      <c r="D8914" s="667"/>
      <c r="E8914" s="667">
        <v>6.8</v>
      </c>
      <c r="F8914" s="667"/>
      <c r="G8914" s="694"/>
      <c r="H8914" s="694">
        <f t="shared" si="495"/>
        <v>6.8</v>
      </c>
      <c r="I8914" s="696"/>
      <c r="J8914" s="697"/>
    </row>
    <row r="8915" spans="1:10" s="661" customFormat="1">
      <c r="A8915" s="667"/>
      <c r="B8915" s="667" t="s">
        <v>430</v>
      </c>
      <c r="C8915" s="667">
        <v>1</v>
      </c>
      <c r="D8915" s="667"/>
      <c r="E8915" s="667">
        <v>7.1</v>
      </c>
      <c r="F8915" s="667"/>
      <c r="G8915" s="694"/>
      <c r="H8915" s="694">
        <f t="shared" si="495"/>
        <v>7.1</v>
      </c>
      <c r="I8915" s="696"/>
      <c r="J8915" s="697"/>
    </row>
    <row r="8916" spans="1:10" s="661" customFormat="1">
      <c r="A8916" s="667"/>
      <c r="B8916" s="667" t="s">
        <v>431</v>
      </c>
      <c r="C8916" s="667">
        <v>8</v>
      </c>
      <c r="D8916" s="667"/>
      <c r="E8916" s="667">
        <v>4.95</v>
      </c>
      <c r="F8916" s="667"/>
      <c r="G8916" s="694"/>
      <c r="H8916" s="694">
        <f t="shared" si="495"/>
        <v>39.6</v>
      </c>
      <c r="I8916" s="696"/>
      <c r="J8916" s="697"/>
    </row>
    <row r="8917" spans="1:10" s="661" customFormat="1">
      <c r="A8917" s="667"/>
      <c r="B8917" s="667" t="s">
        <v>431</v>
      </c>
      <c r="C8917" s="667">
        <v>3</v>
      </c>
      <c r="D8917" s="667"/>
      <c r="E8917" s="667">
        <v>4.95</v>
      </c>
      <c r="F8917" s="667"/>
      <c r="G8917" s="694"/>
      <c r="H8917" s="694">
        <f t="shared" si="495"/>
        <v>14.85</v>
      </c>
      <c r="I8917" s="696"/>
      <c r="J8917" s="697"/>
    </row>
    <row r="8918" spans="1:10" s="661" customFormat="1">
      <c r="A8918" s="667"/>
      <c r="B8918" s="667" t="s">
        <v>431</v>
      </c>
      <c r="C8918" s="667">
        <v>6</v>
      </c>
      <c r="D8918" s="667"/>
      <c r="E8918" s="667">
        <v>4.95</v>
      </c>
      <c r="F8918" s="667"/>
      <c r="G8918" s="694"/>
      <c r="H8918" s="694">
        <f t="shared" si="495"/>
        <v>29.7</v>
      </c>
      <c r="I8918" s="696"/>
      <c r="J8918" s="697"/>
    </row>
    <row r="8919" spans="1:10" s="661" customFormat="1">
      <c r="A8919" s="667"/>
      <c r="B8919" s="667" t="s">
        <v>432</v>
      </c>
      <c r="C8919" s="667">
        <v>1</v>
      </c>
      <c r="D8919" s="667"/>
      <c r="E8919" s="667">
        <v>6.65</v>
      </c>
      <c r="F8919" s="667"/>
      <c r="G8919" s="694"/>
      <c r="H8919" s="694">
        <f t="shared" si="495"/>
        <v>6.65</v>
      </c>
      <c r="I8919" s="696"/>
      <c r="J8919" s="697"/>
    </row>
    <row r="8920" spans="1:10" s="661" customFormat="1">
      <c r="A8920" s="667"/>
      <c r="B8920" s="667" t="s">
        <v>433</v>
      </c>
      <c r="C8920" s="667">
        <v>3</v>
      </c>
      <c r="D8920" s="667"/>
      <c r="E8920" s="667">
        <v>4.21</v>
      </c>
      <c r="F8920" s="667"/>
      <c r="G8920" s="694"/>
      <c r="H8920" s="694">
        <f t="shared" si="495"/>
        <v>12.63</v>
      </c>
      <c r="I8920" s="696"/>
      <c r="J8920" s="697"/>
    </row>
    <row r="8921" spans="1:10" s="661" customFormat="1">
      <c r="A8921" s="667"/>
      <c r="B8921" s="667" t="s">
        <v>434</v>
      </c>
      <c r="C8921" s="667">
        <v>1</v>
      </c>
      <c r="D8921" s="667"/>
      <c r="E8921" s="667">
        <v>6.9</v>
      </c>
      <c r="F8921" s="667"/>
      <c r="G8921" s="694"/>
      <c r="H8921" s="694">
        <f t="shared" si="495"/>
        <v>6.9</v>
      </c>
      <c r="I8921" s="696"/>
      <c r="J8921" s="697"/>
    </row>
    <row r="8922" spans="1:10" s="661" customFormat="1">
      <c r="A8922" s="667"/>
      <c r="B8922" s="667" t="s">
        <v>18</v>
      </c>
      <c r="C8922" s="667"/>
      <c r="D8922" s="667"/>
      <c r="E8922" s="694"/>
      <c r="F8922" s="667"/>
      <c r="G8922" s="694"/>
      <c r="H8922" s="694"/>
    </row>
    <row r="8923" spans="1:10" s="661" customFormat="1">
      <c r="A8923" s="667"/>
      <c r="B8923" s="667" t="s">
        <v>429</v>
      </c>
      <c r="C8923" s="667">
        <v>1</v>
      </c>
      <c r="D8923" s="667"/>
      <c r="E8923" s="667">
        <v>6.8</v>
      </c>
      <c r="F8923" s="667"/>
      <c r="G8923" s="694"/>
      <c r="H8923" s="694">
        <f t="shared" ref="H8923:H8929" si="496">+PRODUCT(C8923:G8923)</f>
        <v>6.8</v>
      </c>
      <c r="I8923" s="696"/>
      <c r="J8923" s="697"/>
    </row>
    <row r="8924" spans="1:10" s="661" customFormat="1">
      <c r="A8924" s="667"/>
      <c r="B8924" s="667" t="s">
        <v>430</v>
      </c>
      <c r="C8924" s="667">
        <v>1</v>
      </c>
      <c r="D8924" s="667"/>
      <c r="E8924" s="667">
        <v>7.1</v>
      </c>
      <c r="F8924" s="667"/>
      <c r="G8924" s="694"/>
      <c r="H8924" s="694">
        <f t="shared" si="496"/>
        <v>7.1</v>
      </c>
      <c r="I8924" s="696"/>
      <c r="J8924" s="697"/>
    </row>
    <row r="8925" spans="1:10" s="661" customFormat="1">
      <c r="A8925" s="667"/>
      <c r="B8925" s="667" t="s">
        <v>431</v>
      </c>
      <c r="C8925" s="667">
        <v>8</v>
      </c>
      <c r="D8925" s="667"/>
      <c r="E8925" s="667">
        <v>4.95</v>
      </c>
      <c r="F8925" s="667"/>
      <c r="G8925" s="694"/>
      <c r="H8925" s="694">
        <f t="shared" si="496"/>
        <v>39.6</v>
      </c>
      <c r="I8925" s="696"/>
      <c r="J8925" s="697"/>
    </row>
    <row r="8926" spans="1:10" s="661" customFormat="1">
      <c r="A8926" s="667"/>
      <c r="B8926" s="667" t="s">
        <v>431</v>
      </c>
      <c r="C8926" s="667">
        <v>6</v>
      </c>
      <c r="D8926" s="667"/>
      <c r="E8926" s="667">
        <v>4.95</v>
      </c>
      <c r="F8926" s="667"/>
      <c r="G8926" s="694"/>
      <c r="H8926" s="694">
        <f t="shared" si="496"/>
        <v>29.7</v>
      </c>
      <c r="I8926" s="696"/>
      <c r="J8926" s="697"/>
    </row>
    <row r="8927" spans="1:10" s="661" customFormat="1">
      <c r="A8927" s="667"/>
      <c r="B8927" s="667" t="s">
        <v>432</v>
      </c>
      <c r="C8927" s="667">
        <v>1</v>
      </c>
      <c r="D8927" s="667"/>
      <c r="E8927" s="667">
        <v>6.65</v>
      </c>
      <c r="F8927" s="667"/>
      <c r="G8927" s="694"/>
      <c r="H8927" s="694">
        <f t="shared" si="496"/>
        <v>6.65</v>
      </c>
      <c r="I8927" s="696"/>
      <c r="J8927" s="697"/>
    </row>
    <row r="8928" spans="1:10" s="661" customFormat="1">
      <c r="A8928" s="667"/>
      <c r="B8928" s="667" t="s">
        <v>433</v>
      </c>
      <c r="C8928" s="667">
        <v>3</v>
      </c>
      <c r="D8928" s="667"/>
      <c r="E8928" s="667">
        <v>4.21</v>
      </c>
      <c r="F8928" s="667"/>
      <c r="G8928" s="694"/>
      <c r="H8928" s="694">
        <f t="shared" si="496"/>
        <v>12.63</v>
      </c>
      <c r="I8928" s="696"/>
      <c r="J8928" s="697"/>
    </row>
    <row r="8929" spans="1:10" s="661" customFormat="1">
      <c r="A8929" s="667"/>
      <c r="B8929" s="667" t="s">
        <v>434</v>
      </c>
      <c r="C8929" s="667">
        <v>1</v>
      </c>
      <c r="D8929" s="667"/>
      <c r="E8929" s="667">
        <v>6.9</v>
      </c>
      <c r="F8929" s="667"/>
      <c r="G8929" s="694"/>
      <c r="H8929" s="694">
        <f t="shared" si="496"/>
        <v>6.9</v>
      </c>
      <c r="I8929" s="696"/>
      <c r="J8929" s="697"/>
    </row>
    <row r="8930" spans="1:10" s="661" customFormat="1">
      <c r="A8930" s="667"/>
      <c r="B8930" s="667" t="s">
        <v>20</v>
      </c>
      <c r="C8930" s="667"/>
      <c r="D8930" s="667"/>
      <c r="E8930" s="667"/>
      <c r="F8930" s="667"/>
      <c r="G8930" s="694"/>
      <c r="H8930" s="667"/>
      <c r="I8930" s="696"/>
    </row>
    <row r="8931" spans="1:10" s="661" customFormat="1">
      <c r="A8931" s="667"/>
      <c r="B8931" s="667" t="s">
        <v>429</v>
      </c>
      <c r="C8931" s="667">
        <v>1</v>
      </c>
      <c r="D8931" s="667"/>
      <c r="E8931" s="667">
        <v>6.8</v>
      </c>
      <c r="F8931" s="667"/>
      <c r="G8931" s="694"/>
      <c r="H8931" s="694">
        <f t="shared" ref="H8931:H8936" si="497">+PRODUCT(C8931:G8931)</f>
        <v>6.8</v>
      </c>
      <c r="I8931" s="696"/>
      <c r="J8931" s="697"/>
    </row>
    <row r="8932" spans="1:10" s="661" customFormat="1">
      <c r="A8932" s="667"/>
      <c r="B8932" s="667" t="s">
        <v>435</v>
      </c>
      <c r="C8932" s="667">
        <v>1</v>
      </c>
      <c r="D8932" s="667"/>
      <c r="E8932" s="667">
        <v>7.75</v>
      </c>
      <c r="F8932" s="667"/>
      <c r="G8932" s="694"/>
      <c r="H8932" s="694">
        <f t="shared" si="497"/>
        <v>7.75</v>
      </c>
      <c r="I8932" s="696"/>
      <c r="J8932" s="697"/>
    </row>
    <row r="8933" spans="1:10" s="661" customFormat="1">
      <c r="A8933" s="667"/>
      <c r="B8933" s="667" t="s">
        <v>431</v>
      </c>
      <c r="C8933" s="667">
        <v>8</v>
      </c>
      <c r="D8933" s="667"/>
      <c r="E8933" s="667">
        <v>4.95</v>
      </c>
      <c r="F8933" s="667"/>
      <c r="G8933" s="694"/>
      <c r="H8933" s="694">
        <f t="shared" si="497"/>
        <v>39.6</v>
      </c>
      <c r="I8933" s="696"/>
      <c r="J8933" s="697"/>
    </row>
    <row r="8934" spans="1:10" s="661" customFormat="1">
      <c r="A8934" s="667"/>
      <c r="B8934" s="667" t="s">
        <v>432</v>
      </c>
      <c r="C8934" s="667">
        <v>1</v>
      </c>
      <c r="D8934" s="667"/>
      <c r="E8934" s="667">
        <v>6.65</v>
      </c>
      <c r="F8934" s="667"/>
      <c r="G8934" s="694"/>
      <c r="H8934" s="694">
        <f t="shared" si="497"/>
        <v>6.65</v>
      </c>
      <c r="I8934" s="696"/>
      <c r="J8934" s="697"/>
    </row>
    <row r="8935" spans="1:10" s="661" customFormat="1">
      <c r="A8935" s="667"/>
      <c r="B8935" s="667" t="s">
        <v>433</v>
      </c>
      <c r="C8935" s="667">
        <v>2</v>
      </c>
      <c r="D8935" s="667"/>
      <c r="E8935" s="667">
        <v>4.21</v>
      </c>
      <c r="F8935" s="667"/>
      <c r="G8935" s="694"/>
      <c r="H8935" s="694">
        <f t="shared" si="497"/>
        <v>8.42</v>
      </c>
      <c r="I8935" s="696"/>
      <c r="J8935" s="697"/>
    </row>
    <row r="8936" spans="1:10" s="661" customFormat="1">
      <c r="A8936" s="667"/>
      <c r="B8936" s="667" t="s">
        <v>436</v>
      </c>
      <c r="C8936" s="667">
        <v>1</v>
      </c>
      <c r="D8936" s="667"/>
      <c r="E8936" s="667">
        <v>7.8</v>
      </c>
      <c r="F8936" s="667"/>
      <c r="G8936" s="694"/>
      <c r="H8936" s="694">
        <f t="shared" si="497"/>
        <v>7.8</v>
      </c>
      <c r="I8936" s="696"/>
      <c r="J8936" s="697"/>
    </row>
    <row r="8937" spans="1:10" s="661" customFormat="1">
      <c r="A8937" s="667"/>
      <c r="B8937" s="695" t="s">
        <v>437</v>
      </c>
      <c r="C8937" s="667"/>
      <c r="D8937" s="667"/>
      <c r="E8937" s="694"/>
      <c r="F8937" s="667"/>
      <c r="G8937" s="694"/>
      <c r="H8937" s="694"/>
    </row>
    <row r="8938" spans="1:10" s="661" customFormat="1">
      <c r="A8938" s="667"/>
      <c r="B8938" s="667" t="s">
        <v>438</v>
      </c>
      <c r="C8938" s="667">
        <v>2</v>
      </c>
      <c r="D8938" s="667"/>
      <c r="E8938" s="667">
        <v>4.8099999999999996</v>
      </c>
      <c r="F8938" s="667"/>
      <c r="G8938" s="694"/>
      <c r="H8938" s="694">
        <f>+PRODUCT(C8938:G8938)</f>
        <v>9.6199999999999992</v>
      </c>
      <c r="I8938" s="696"/>
      <c r="J8938" s="697"/>
    </row>
    <row r="8939" spans="1:10" s="661" customFormat="1">
      <c r="A8939" s="667"/>
      <c r="B8939" s="667" t="s">
        <v>439</v>
      </c>
      <c r="C8939" s="667">
        <v>1</v>
      </c>
      <c r="D8939" s="667"/>
      <c r="E8939" s="667">
        <v>5.7</v>
      </c>
      <c r="F8939" s="667"/>
      <c r="G8939" s="694"/>
      <c r="H8939" s="694">
        <f>+PRODUCT(C8939:G8939)</f>
        <v>5.7</v>
      </c>
      <c r="I8939" s="696"/>
      <c r="J8939" s="697"/>
    </row>
    <row r="8940" spans="1:10" s="661" customFormat="1">
      <c r="A8940" s="667"/>
      <c r="B8940" s="667" t="s">
        <v>18</v>
      </c>
      <c r="C8940" s="667"/>
      <c r="D8940" s="667"/>
      <c r="E8940" s="694"/>
      <c r="F8940" s="667"/>
      <c r="G8940" s="694"/>
      <c r="H8940" s="694"/>
    </row>
    <row r="8941" spans="1:10" s="661" customFormat="1">
      <c r="A8941" s="667"/>
      <c r="B8941" s="667" t="s">
        <v>438</v>
      </c>
      <c r="C8941" s="667">
        <v>3</v>
      </c>
      <c r="D8941" s="667"/>
      <c r="E8941" s="667">
        <v>4.8099999999999996</v>
      </c>
      <c r="F8941" s="667"/>
      <c r="G8941" s="694"/>
      <c r="H8941" s="694">
        <f>+PRODUCT(C8941:G8941)</f>
        <v>14.43</v>
      </c>
      <c r="I8941" s="696"/>
      <c r="J8941" s="697"/>
    </row>
    <row r="8942" spans="1:10" s="661" customFormat="1">
      <c r="A8942" s="667"/>
      <c r="B8942" s="667" t="s">
        <v>20</v>
      </c>
      <c r="C8942" s="667"/>
      <c r="D8942" s="667"/>
      <c r="E8942" s="667"/>
      <c r="F8942" s="667"/>
      <c r="G8942" s="694"/>
      <c r="H8942" s="694"/>
      <c r="I8942" s="696"/>
    </row>
    <row r="8943" spans="1:10" s="661" customFormat="1">
      <c r="A8943" s="667"/>
      <c r="B8943" s="667" t="s">
        <v>438</v>
      </c>
      <c r="C8943" s="667">
        <v>2</v>
      </c>
      <c r="D8943" s="667"/>
      <c r="E8943" s="667">
        <v>4.8</v>
      </c>
      <c r="F8943" s="667"/>
      <c r="G8943" s="694"/>
      <c r="H8943" s="694">
        <f>+PRODUCT(C8943:G8943)</f>
        <v>9.6</v>
      </c>
      <c r="I8943" s="696"/>
      <c r="J8943" s="697"/>
    </row>
    <row r="8944" spans="1:10" s="661" customFormat="1">
      <c r="A8944" s="667"/>
      <c r="B8944" s="695" t="s">
        <v>440</v>
      </c>
      <c r="C8944" s="667"/>
      <c r="D8944" s="667"/>
      <c r="E8944" s="667"/>
      <c r="F8944" s="667"/>
      <c r="G8944" s="694"/>
      <c r="H8944" s="694"/>
      <c r="I8944" s="696"/>
    </row>
    <row r="8945" spans="1:10" s="661" customFormat="1">
      <c r="A8945" s="667"/>
      <c r="B8945" s="667" t="s">
        <v>441</v>
      </c>
      <c r="C8945" s="667">
        <v>3</v>
      </c>
      <c r="D8945" s="667"/>
      <c r="E8945" s="667">
        <v>5.7</v>
      </c>
      <c r="F8945" s="667"/>
      <c r="G8945" s="694"/>
      <c r="H8945" s="694">
        <f>+PRODUCT(C8945:G8945)</f>
        <v>17.100000000000001</v>
      </c>
      <c r="I8945" s="696"/>
      <c r="J8945" s="697"/>
    </row>
    <row r="8946" spans="1:10" s="661" customFormat="1">
      <c r="A8946" s="667"/>
      <c r="B8946" s="667" t="s">
        <v>18</v>
      </c>
      <c r="C8946" s="667"/>
      <c r="D8946" s="667"/>
      <c r="E8946" s="694"/>
      <c r="F8946" s="667"/>
      <c r="G8946" s="694"/>
      <c r="H8946" s="694"/>
    </row>
    <row r="8947" spans="1:10" s="661" customFormat="1">
      <c r="A8947" s="667"/>
      <c r="B8947" s="667" t="s">
        <v>441</v>
      </c>
      <c r="C8947" s="667">
        <v>3</v>
      </c>
      <c r="D8947" s="667"/>
      <c r="E8947" s="667">
        <v>5.7</v>
      </c>
      <c r="F8947" s="667"/>
      <c r="G8947" s="694"/>
      <c r="H8947" s="694">
        <f>+PRODUCT(C8947:G8947)</f>
        <v>17.100000000000001</v>
      </c>
      <c r="I8947" s="696"/>
      <c r="J8947" s="697"/>
    </row>
    <row r="8948" spans="1:10" s="661" customFormat="1">
      <c r="A8948" s="667"/>
      <c r="B8948" s="667" t="s">
        <v>20</v>
      </c>
      <c r="C8948" s="667"/>
      <c r="D8948" s="667"/>
      <c r="E8948" s="667"/>
      <c r="F8948" s="667"/>
      <c r="G8948" s="694"/>
      <c r="H8948" s="667"/>
      <c r="I8948" s="696"/>
    </row>
    <row r="8949" spans="1:10" s="661" customFormat="1" ht="16.5" customHeight="1">
      <c r="A8949" s="667"/>
      <c r="B8949" s="667" t="s">
        <v>441</v>
      </c>
      <c r="C8949" s="667">
        <v>4</v>
      </c>
      <c r="D8949" s="667"/>
      <c r="E8949" s="667">
        <v>5.7</v>
      </c>
      <c r="F8949" s="667"/>
      <c r="G8949" s="694"/>
      <c r="H8949" s="694">
        <f>+PRODUCT(C8949:G8949)</f>
        <v>22.8</v>
      </c>
      <c r="I8949" s="696"/>
      <c r="J8949" s="697"/>
    </row>
    <row r="8950" spans="1:10" s="661" customFormat="1">
      <c r="A8950" s="667"/>
      <c r="B8950" s="695" t="s">
        <v>18</v>
      </c>
      <c r="C8950" s="667"/>
      <c r="D8950" s="667"/>
      <c r="E8950" s="667"/>
      <c r="F8950" s="667"/>
      <c r="G8950" s="694"/>
      <c r="H8950" s="694"/>
      <c r="I8950" s="696"/>
    </row>
    <row r="8951" spans="1:10" s="661" customFormat="1">
      <c r="A8951" s="667"/>
      <c r="B8951" s="667" t="s">
        <v>442</v>
      </c>
      <c r="C8951" s="667">
        <v>1</v>
      </c>
      <c r="D8951" s="667"/>
      <c r="E8951" s="667">
        <v>8.234</v>
      </c>
      <c r="F8951" s="667"/>
      <c r="G8951" s="694"/>
      <c r="H8951" s="694">
        <f>+PRODUCT(C8951:G8951)</f>
        <v>8.234</v>
      </c>
      <c r="I8951" s="696"/>
      <c r="J8951" s="697"/>
    </row>
    <row r="8952" spans="1:10" s="661" customFormat="1">
      <c r="A8952" s="667"/>
      <c r="B8952" s="667" t="s">
        <v>443</v>
      </c>
      <c r="C8952" s="667"/>
      <c r="D8952" s="667"/>
      <c r="E8952" s="667"/>
      <c r="F8952" s="667"/>
      <c r="G8952" s="694"/>
      <c r="H8952" s="694">
        <f>+PRODUCT(C8952:G8952)</f>
        <v>0</v>
      </c>
      <c r="I8952" s="696"/>
    </row>
    <row r="8953" spans="1:10" s="661" customFormat="1">
      <c r="A8953" s="667"/>
      <c r="B8953" s="667" t="s">
        <v>444</v>
      </c>
      <c r="C8953" s="667">
        <v>1</v>
      </c>
      <c r="D8953" s="667"/>
      <c r="E8953" s="667">
        <v>9.7059999999999995</v>
      </c>
      <c r="F8953" s="667"/>
      <c r="G8953" s="694"/>
      <c r="H8953" s="694">
        <f>+PRODUCT(C8953:G8953)</f>
        <v>9.7059999999999995</v>
      </c>
      <c r="I8953" s="696"/>
      <c r="J8953" s="697"/>
    </row>
    <row r="8954" spans="1:10" s="661" customFormat="1">
      <c r="A8954" s="667"/>
      <c r="B8954" s="667"/>
      <c r="C8954" s="667"/>
      <c r="D8954" s="667"/>
      <c r="E8954" s="667"/>
      <c r="F8954" s="667"/>
      <c r="G8954" s="694"/>
      <c r="H8954" s="694"/>
      <c r="I8954" s="696"/>
    </row>
    <row r="8955" spans="1:10" s="661" customFormat="1">
      <c r="A8955" s="667"/>
      <c r="B8955" s="695" t="s">
        <v>445</v>
      </c>
      <c r="C8955" s="667"/>
      <c r="D8955" s="667"/>
      <c r="E8955" s="667"/>
      <c r="F8955" s="667"/>
      <c r="G8955" s="694"/>
      <c r="H8955" s="694"/>
      <c r="I8955" s="696"/>
    </row>
    <row r="8956" spans="1:10" s="661" customFormat="1">
      <c r="A8956" s="667"/>
      <c r="B8956" s="667" t="s">
        <v>446</v>
      </c>
      <c r="C8956" s="667">
        <v>5</v>
      </c>
      <c r="D8956" s="667"/>
      <c r="E8956" s="667">
        <v>6.87</v>
      </c>
      <c r="F8956" s="667"/>
      <c r="G8956" s="694"/>
      <c r="H8956" s="694">
        <f>+PRODUCT(C8956:G8956)</f>
        <v>34.35</v>
      </c>
      <c r="I8956" s="696"/>
      <c r="J8956" s="697"/>
    </row>
    <row r="8957" spans="1:10" s="661" customFormat="1">
      <c r="A8957" s="667"/>
      <c r="B8957" s="667" t="s">
        <v>447</v>
      </c>
      <c r="C8957" s="667">
        <v>1</v>
      </c>
      <c r="D8957" s="667"/>
      <c r="E8957" s="667">
        <v>8.7100000000000009</v>
      </c>
      <c r="F8957" s="667"/>
      <c r="G8957" s="694"/>
      <c r="H8957" s="694">
        <f>+PRODUCT(C8957:G8957)</f>
        <v>8.7100000000000009</v>
      </c>
      <c r="I8957" s="696"/>
      <c r="J8957" s="697"/>
    </row>
    <row r="8958" spans="1:10" s="661" customFormat="1">
      <c r="A8958" s="667"/>
      <c r="B8958" s="667"/>
      <c r="C8958" s="667"/>
      <c r="D8958" s="667"/>
      <c r="E8958" s="667"/>
      <c r="F8958" s="667"/>
      <c r="G8958" s="694"/>
      <c r="H8958" s="694"/>
      <c r="I8958" s="696"/>
    </row>
    <row r="8959" spans="1:10" s="661" customFormat="1">
      <c r="A8959" s="667"/>
      <c r="B8959" s="667" t="s">
        <v>448</v>
      </c>
      <c r="C8959" s="667"/>
      <c r="D8959" s="667"/>
      <c r="E8959" s="667"/>
      <c r="F8959" s="667"/>
      <c r="G8959" s="694"/>
      <c r="H8959" s="694"/>
      <c r="I8959" s="696"/>
    </row>
    <row r="8960" spans="1:10" s="661" customFormat="1" ht="15.75" customHeight="1">
      <c r="A8960" s="667"/>
      <c r="B8960" s="695" t="s">
        <v>11</v>
      </c>
      <c r="C8960" s="667"/>
      <c r="D8960" s="667"/>
      <c r="E8960" s="667"/>
      <c r="F8960" s="667"/>
      <c r="G8960" s="694"/>
      <c r="H8960" s="694">
        <f t="shared" ref="H8960:H8968" si="498">+PRODUCT(C8960:G8960)</f>
        <v>0</v>
      </c>
      <c r="I8960" s="696"/>
    </row>
    <row r="8961" spans="1:10" s="661" customFormat="1">
      <c r="A8961" s="667"/>
      <c r="B8961" s="667" t="s">
        <v>449</v>
      </c>
      <c r="C8961" s="667">
        <v>3</v>
      </c>
      <c r="D8961" s="667"/>
      <c r="E8961" s="667">
        <v>4.5199999999999996</v>
      </c>
      <c r="F8961" s="667"/>
      <c r="G8961" s="694"/>
      <c r="H8961" s="694">
        <f t="shared" si="498"/>
        <v>13.56</v>
      </c>
      <c r="I8961" s="696"/>
      <c r="J8961" s="697"/>
    </row>
    <row r="8962" spans="1:10" s="661" customFormat="1">
      <c r="A8962" s="667"/>
      <c r="B8962" s="667" t="s">
        <v>450</v>
      </c>
      <c r="C8962" s="667">
        <v>2</v>
      </c>
      <c r="D8962" s="667"/>
      <c r="E8962" s="667">
        <v>7.38</v>
      </c>
      <c r="F8962" s="667"/>
      <c r="G8962" s="694"/>
      <c r="H8962" s="694">
        <f t="shared" si="498"/>
        <v>14.76</v>
      </c>
      <c r="I8962" s="696"/>
      <c r="J8962" s="697"/>
    </row>
    <row r="8963" spans="1:10" s="661" customFormat="1">
      <c r="A8963" s="667"/>
      <c r="B8963" s="667" t="s">
        <v>451</v>
      </c>
      <c r="C8963" s="667">
        <v>1</v>
      </c>
      <c r="D8963" s="667"/>
      <c r="E8963" s="667">
        <v>7.66</v>
      </c>
      <c r="F8963" s="667"/>
      <c r="G8963" s="694"/>
      <c r="H8963" s="694">
        <f t="shared" si="498"/>
        <v>7.66</v>
      </c>
      <c r="I8963" s="696"/>
      <c r="J8963" s="697"/>
    </row>
    <row r="8964" spans="1:10" s="661" customFormat="1">
      <c r="A8964" s="667"/>
      <c r="B8964" s="667" t="s">
        <v>452</v>
      </c>
      <c r="C8964" s="667">
        <v>1</v>
      </c>
      <c r="D8964" s="667"/>
      <c r="E8964" s="667">
        <v>7.9580000000000002</v>
      </c>
      <c r="F8964" s="667"/>
      <c r="G8964" s="694"/>
      <c r="H8964" s="694">
        <f t="shared" si="498"/>
        <v>7.9580000000000002</v>
      </c>
      <c r="I8964" s="696"/>
      <c r="J8964" s="697"/>
    </row>
    <row r="8965" spans="1:10" s="661" customFormat="1">
      <c r="A8965" s="667"/>
      <c r="B8965" s="667" t="s">
        <v>453</v>
      </c>
      <c r="C8965" s="667">
        <v>1</v>
      </c>
      <c r="D8965" s="667"/>
      <c r="E8965" s="667">
        <v>6.95</v>
      </c>
      <c r="F8965" s="667"/>
      <c r="G8965" s="694"/>
      <c r="H8965" s="694">
        <f t="shared" si="498"/>
        <v>6.95</v>
      </c>
      <c r="I8965" s="696"/>
      <c r="J8965" s="697"/>
    </row>
    <row r="8966" spans="1:10" s="661" customFormat="1">
      <c r="A8966" s="667"/>
      <c r="B8966" s="667" t="s">
        <v>454</v>
      </c>
      <c r="C8966" s="667">
        <v>2</v>
      </c>
      <c r="D8966" s="667"/>
      <c r="E8966" s="667">
        <v>5.8</v>
      </c>
      <c r="F8966" s="667"/>
      <c r="G8966" s="694"/>
      <c r="H8966" s="694">
        <f t="shared" si="498"/>
        <v>11.6</v>
      </c>
      <c r="I8966" s="696"/>
      <c r="J8966" s="697"/>
    </row>
    <row r="8967" spans="1:10" s="661" customFormat="1">
      <c r="A8967" s="667"/>
      <c r="B8967" s="667" t="s">
        <v>455</v>
      </c>
      <c r="C8967" s="667">
        <v>1</v>
      </c>
      <c r="D8967" s="667"/>
      <c r="E8967" s="667">
        <v>8.8520000000000003</v>
      </c>
      <c r="F8967" s="667"/>
      <c r="G8967" s="694"/>
      <c r="H8967" s="694">
        <f t="shared" si="498"/>
        <v>8.8520000000000003</v>
      </c>
      <c r="I8967" s="696"/>
      <c r="J8967" s="697"/>
    </row>
    <row r="8968" spans="1:10" s="661" customFormat="1">
      <c r="A8968" s="667"/>
      <c r="B8968" s="667" t="s">
        <v>456</v>
      </c>
      <c r="C8968" s="667">
        <v>1</v>
      </c>
      <c r="D8968" s="667"/>
      <c r="E8968" s="667">
        <v>8.702</v>
      </c>
      <c r="F8968" s="667"/>
      <c r="G8968" s="694"/>
      <c r="H8968" s="694">
        <f t="shared" si="498"/>
        <v>8.702</v>
      </c>
      <c r="I8968" s="696"/>
      <c r="J8968" s="697"/>
    </row>
    <row r="8969" spans="1:10" s="661" customFormat="1">
      <c r="A8969" s="667"/>
      <c r="B8969" s="695" t="s">
        <v>18</v>
      </c>
      <c r="C8969" s="667"/>
      <c r="D8969" s="667"/>
      <c r="E8969" s="667"/>
      <c r="F8969" s="667"/>
      <c r="G8969" s="694"/>
      <c r="H8969" s="694"/>
      <c r="I8969" s="696"/>
    </row>
    <row r="8970" spans="1:10" s="661" customFormat="1">
      <c r="A8970" s="667"/>
      <c r="B8970" s="667" t="s">
        <v>453</v>
      </c>
      <c r="C8970" s="667">
        <v>1</v>
      </c>
      <c r="D8970" s="667"/>
      <c r="E8970" s="667">
        <v>6.95</v>
      </c>
      <c r="F8970" s="667"/>
      <c r="G8970" s="694"/>
      <c r="H8970" s="694">
        <f t="shared" ref="H8970:H8975" si="499">+PRODUCT(C8970:G8970)</f>
        <v>6.95</v>
      </c>
      <c r="I8970" s="696"/>
      <c r="J8970" s="697"/>
    </row>
    <row r="8971" spans="1:10" s="661" customFormat="1">
      <c r="A8971" s="667"/>
      <c r="B8971" s="667" t="s">
        <v>454</v>
      </c>
      <c r="C8971" s="667">
        <v>2</v>
      </c>
      <c r="D8971" s="667"/>
      <c r="E8971" s="667">
        <v>5.8</v>
      </c>
      <c r="F8971" s="667"/>
      <c r="G8971" s="694"/>
      <c r="H8971" s="694">
        <f t="shared" si="499"/>
        <v>11.6</v>
      </c>
      <c r="I8971" s="696"/>
      <c r="J8971" s="697"/>
    </row>
    <row r="8972" spans="1:10" s="661" customFormat="1">
      <c r="A8972" s="667"/>
      <c r="B8972" s="667" t="s">
        <v>446</v>
      </c>
      <c r="C8972" s="667">
        <v>2</v>
      </c>
      <c r="D8972" s="667"/>
      <c r="E8972" s="667">
        <v>6.87</v>
      </c>
      <c r="F8972" s="667"/>
      <c r="G8972" s="694"/>
      <c r="H8972" s="694">
        <f t="shared" si="499"/>
        <v>13.74</v>
      </c>
      <c r="I8972" s="696"/>
      <c r="J8972" s="697"/>
    </row>
    <row r="8973" spans="1:10" s="661" customFormat="1">
      <c r="A8973" s="667"/>
      <c r="B8973" s="667" t="s">
        <v>455</v>
      </c>
      <c r="C8973" s="667">
        <v>1</v>
      </c>
      <c r="D8973" s="667"/>
      <c r="E8973" s="667">
        <v>12.481999999999999</v>
      </c>
      <c r="F8973" s="667"/>
      <c r="G8973" s="694"/>
      <c r="H8973" s="694">
        <f t="shared" si="499"/>
        <v>12.481999999999999</v>
      </c>
      <c r="I8973" s="696"/>
      <c r="J8973" s="697"/>
    </row>
    <row r="8974" spans="1:10" s="661" customFormat="1">
      <c r="A8974" s="667"/>
      <c r="B8974" s="667" t="s">
        <v>457</v>
      </c>
      <c r="C8974" s="667">
        <v>1</v>
      </c>
      <c r="D8974" s="667"/>
      <c r="E8974" s="667">
        <v>5.42</v>
      </c>
      <c r="F8974" s="667"/>
      <c r="G8974" s="694"/>
      <c r="H8974" s="694">
        <f t="shared" si="499"/>
        <v>5.42</v>
      </c>
      <c r="I8974" s="696"/>
      <c r="J8974" s="697"/>
    </row>
    <row r="8975" spans="1:10" s="661" customFormat="1">
      <c r="A8975" s="667"/>
      <c r="B8975" s="667" t="s">
        <v>458</v>
      </c>
      <c r="C8975" s="667">
        <v>2</v>
      </c>
      <c r="D8975" s="667"/>
      <c r="E8975" s="667">
        <v>8.0259999999999998</v>
      </c>
      <c r="F8975" s="667"/>
      <c r="G8975" s="694"/>
      <c r="H8975" s="694">
        <f t="shared" si="499"/>
        <v>16.052</v>
      </c>
      <c r="I8975" s="696"/>
      <c r="J8975" s="697"/>
    </row>
    <row r="8976" spans="1:10" s="661" customFormat="1">
      <c r="A8976" s="667"/>
      <c r="B8976" s="667" t="s">
        <v>20</v>
      </c>
      <c r="C8976" s="667"/>
      <c r="D8976" s="667"/>
      <c r="E8976" s="667"/>
      <c r="F8976" s="667"/>
      <c r="G8976" s="694"/>
      <c r="H8976" s="694"/>
      <c r="I8976" s="696"/>
    </row>
    <row r="8977" spans="1:10" s="661" customFormat="1">
      <c r="A8977" s="667"/>
      <c r="B8977" s="667" t="s">
        <v>453</v>
      </c>
      <c r="C8977" s="667">
        <v>1</v>
      </c>
      <c r="D8977" s="667"/>
      <c r="E8977" s="667">
        <v>6.95</v>
      </c>
      <c r="F8977" s="667"/>
      <c r="G8977" s="694"/>
      <c r="H8977" s="694">
        <f>+PRODUCT(C8977:G8977)</f>
        <v>6.95</v>
      </c>
      <c r="I8977" s="696"/>
      <c r="J8977" s="697"/>
    </row>
    <row r="8978" spans="1:10" s="661" customFormat="1">
      <c r="A8978" s="667"/>
      <c r="B8978" s="667" t="s">
        <v>454</v>
      </c>
      <c r="C8978" s="667">
        <v>2</v>
      </c>
      <c r="D8978" s="667"/>
      <c r="E8978" s="667">
        <v>5.8</v>
      </c>
      <c r="F8978" s="667"/>
      <c r="G8978" s="694"/>
      <c r="H8978" s="694">
        <f>+PRODUCT(C8978:G8978)</f>
        <v>11.6</v>
      </c>
      <c r="I8978" s="696"/>
      <c r="J8978" s="697"/>
    </row>
    <row r="8979" spans="1:10" s="661" customFormat="1">
      <c r="A8979" s="667"/>
      <c r="B8979" s="667" t="s">
        <v>446</v>
      </c>
      <c r="C8979" s="667">
        <v>2</v>
      </c>
      <c r="D8979" s="667"/>
      <c r="E8979" s="667">
        <v>6.87</v>
      </c>
      <c r="F8979" s="667"/>
      <c r="G8979" s="694"/>
      <c r="H8979" s="694">
        <f>+PRODUCT(C8979:G8979)</f>
        <v>13.74</v>
      </c>
      <c r="I8979" s="696"/>
      <c r="J8979" s="697"/>
    </row>
    <row r="8980" spans="1:10" s="661" customFormat="1">
      <c r="A8980" s="667"/>
      <c r="B8980" s="667" t="s">
        <v>459</v>
      </c>
      <c r="C8980" s="667">
        <v>3</v>
      </c>
      <c r="D8980" s="667"/>
      <c r="E8980" s="667">
        <v>3.7</v>
      </c>
      <c r="F8980" s="667"/>
      <c r="G8980" s="694"/>
      <c r="H8980" s="694">
        <f>+PRODUCT(C8980:G8980)</f>
        <v>11.1</v>
      </c>
      <c r="J8980" s="697"/>
    </row>
    <row r="8981" spans="1:10" s="661" customFormat="1">
      <c r="A8981" s="667"/>
      <c r="B8981" s="667" t="s">
        <v>11</v>
      </c>
      <c r="C8981" s="667"/>
      <c r="D8981" s="667"/>
      <c r="E8981" s="667"/>
      <c r="F8981" s="667"/>
      <c r="G8981" s="694"/>
      <c r="H8981" s="694"/>
      <c r="I8981" s="696"/>
    </row>
    <row r="8982" spans="1:10" s="661" customFormat="1">
      <c r="A8982" s="667"/>
      <c r="B8982" s="667" t="s">
        <v>460</v>
      </c>
      <c r="C8982" s="667">
        <v>1</v>
      </c>
      <c r="D8982" s="667"/>
      <c r="E8982" s="667">
        <v>12.948</v>
      </c>
      <c r="F8982" s="667"/>
      <c r="G8982" s="694"/>
      <c r="H8982" s="694">
        <f>+PRODUCT(C8982:G8982)</f>
        <v>12.948</v>
      </c>
      <c r="I8982" s="696"/>
      <c r="J8982" s="697"/>
    </row>
    <row r="8983" spans="1:10" s="661" customFormat="1">
      <c r="A8983" s="667"/>
      <c r="B8983" s="667" t="s">
        <v>461</v>
      </c>
      <c r="C8983" s="667">
        <v>1</v>
      </c>
      <c r="D8983" s="667"/>
      <c r="E8983" s="667">
        <v>8.3800000000000008</v>
      </c>
      <c r="F8983" s="667"/>
      <c r="G8983" s="694"/>
      <c r="H8983" s="694">
        <f>+PRODUCT(C8983:G8983)</f>
        <v>8.3800000000000008</v>
      </c>
      <c r="I8983" s="696"/>
      <c r="J8983" s="697"/>
    </row>
    <row r="8984" spans="1:10" s="661" customFormat="1">
      <c r="A8984" s="667"/>
      <c r="B8984" s="667" t="s">
        <v>462</v>
      </c>
      <c r="C8984" s="667">
        <v>2</v>
      </c>
      <c r="D8984" s="667"/>
      <c r="E8984" s="667">
        <v>6.08</v>
      </c>
      <c r="F8984" s="667"/>
      <c r="G8984" s="694"/>
      <c r="H8984" s="694">
        <f>+PRODUCT(C8984:G8984)</f>
        <v>12.16</v>
      </c>
      <c r="I8984" s="696"/>
      <c r="J8984" s="697"/>
    </row>
    <row r="8985" spans="1:10" s="661" customFormat="1">
      <c r="A8985" s="667"/>
      <c r="B8985" s="667" t="s">
        <v>463</v>
      </c>
      <c r="C8985" s="667">
        <v>1</v>
      </c>
      <c r="D8985" s="667"/>
      <c r="E8985" s="667">
        <v>10.11</v>
      </c>
      <c r="F8985" s="667"/>
      <c r="G8985" s="694"/>
      <c r="H8985" s="694">
        <f>+PRODUCT(C8985:G8985)</f>
        <v>10.11</v>
      </c>
      <c r="I8985" s="696"/>
      <c r="J8985" s="697"/>
    </row>
    <row r="8986" spans="1:10" s="661" customFormat="1">
      <c r="A8986" s="667"/>
      <c r="B8986" s="695" t="s">
        <v>18</v>
      </c>
      <c r="C8986" s="667"/>
      <c r="D8986" s="667"/>
      <c r="E8986" s="667"/>
      <c r="F8986" s="667"/>
      <c r="G8986" s="694"/>
      <c r="H8986" s="694"/>
      <c r="I8986" s="696"/>
    </row>
    <row r="8987" spans="1:10" s="661" customFormat="1">
      <c r="A8987" s="667"/>
      <c r="B8987" s="667" t="s">
        <v>464</v>
      </c>
      <c r="C8987" s="667">
        <v>1</v>
      </c>
      <c r="D8987" s="667"/>
      <c r="E8987" s="667">
        <v>12.087999999999999</v>
      </c>
      <c r="F8987" s="667"/>
      <c r="G8987" s="694"/>
      <c r="H8987" s="694">
        <f>+PRODUCT(C8987:G8987)</f>
        <v>12.087999999999999</v>
      </c>
      <c r="I8987" s="696"/>
      <c r="J8987" s="697"/>
    </row>
    <row r="8988" spans="1:10" s="661" customFormat="1">
      <c r="A8988" s="667"/>
      <c r="B8988" s="695" t="s">
        <v>465</v>
      </c>
      <c r="C8988" s="667"/>
      <c r="D8988" s="667"/>
      <c r="E8988" s="667"/>
      <c r="F8988" s="667"/>
      <c r="G8988" s="694"/>
      <c r="H8988" s="694"/>
      <c r="I8988" s="696"/>
    </row>
    <row r="8989" spans="1:10" s="661" customFormat="1">
      <c r="A8989" s="667"/>
      <c r="B8989" s="667" t="s">
        <v>11</v>
      </c>
      <c r="C8989" s="667"/>
      <c r="D8989" s="667"/>
      <c r="E8989" s="667"/>
      <c r="F8989" s="667"/>
      <c r="G8989" s="694"/>
      <c r="H8989" s="694"/>
      <c r="I8989" s="696"/>
    </row>
    <row r="8990" spans="1:10" s="661" customFormat="1">
      <c r="A8990" s="667"/>
      <c r="B8990" s="667" t="s">
        <v>466</v>
      </c>
      <c r="C8990" s="667">
        <v>3</v>
      </c>
      <c r="D8990" s="667"/>
      <c r="E8990" s="667">
        <v>1.76</v>
      </c>
      <c r="F8990" s="667"/>
      <c r="G8990" s="694"/>
      <c r="H8990" s="694">
        <f>+PRODUCT(C8990:G8990)</f>
        <v>5.28</v>
      </c>
      <c r="I8990" s="696"/>
      <c r="J8990" s="697"/>
    </row>
    <row r="8991" spans="1:10" s="661" customFormat="1">
      <c r="A8991" s="667"/>
      <c r="B8991" s="667" t="s">
        <v>467</v>
      </c>
      <c r="C8991" s="667">
        <v>2</v>
      </c>
      <c r="D8991" s="667"/>
      <c r="E8991" s="667">
        <v>2.62</v>
      </c>
      <c r="F8991" s="667"/>
      <c r="G8991" s="694"/>
      <c r="H8991" s="694">
        <f>+PRODUCT(C8991:G8991)</f>
        <v>5.24</v>
      </c>
      <c r="I8991" s="696"/>
      <c r="J8991" s="697"/>
    </row>
    <row r="8992" spans="1:10" s="661" customFormat="1">
      <c r="A8992" s="667"/>
      <c r="B8992" s="667" t="s">
        <v>468</v>
      </c>
      <c r="C8992" s="667">
        <v>1</v>
      </c>
      <c r="D8992" s="667"/>
      <c r="E8992" s="667">
        <v>2.86</v>
      </c>
      <c r="F8992" s="667"/>
      <c r="G8992" s="694"/>
      <c r="H8992" s="694">
        <f>+PRODUCT(C8992:G8992)</f>
        <v>2.86</v>
      </c>
      <c r="I8992" s="696"/>
      <c r="J8992" s="697"/>
    </row>
    <row r="8993" spans="1:10" s="661" customFormat="1">
      <c r="A8993" s="667"/>
      <c r="B8993" s="667" t="s">
        <v>469</v>
      </c>
      <c r="C8993" s="667">
        <v>1</v>
      </c>
      <c r="D8993" s="667"/>
      <c r="E8993" s="667">
        <v>6.17</v>
      </c>
      <c r="F8993" s="667"/>
      <c r="G8993" s="694"/>
      <c r="H8993" s="694">
        <f>+PRODUCT(C8993:G8993)</f>
        <v>6.17</v>
      </c>
      <c r="I8993" s="696"/>
      <c r="J8993" s="697"/>
    </row>
    <row r="8994" spans="1:10" s="661" customFormat="1">
      <c r="A8994" s="667"/>
      <c r="B8994" s="695" t="s">
        <v>18</v>
      </c>
      <c r="C8994" s="667"/>
      <c r="D8994" s="667"/>
      <c r="E8994" s="667"/>
      <c r="F8994" s="667"/>
      <c r="G8994" s="694"/>
      <c r="H8994" s="694"/>
      <c r="I8994" s="696"/>
    </row>
    <row r="8995" spans="1:10" s="661" customFormat="1">
      <c r="A8995" s="667"/>
      <c r="B8995" s="667" t="s">
        <v>470</v>
      </c>
      <c r="C8995" s="667">
        <v>1</v>
      </c>
      <c r="D8995" s="667"/>
      <c r="E8995" s="667">
        <v>4.34</v>
      </c>
      <c r="F8995" s="667"/>
      <c r="G8995" s="694"/>
      <c r="H8995" s="694">
        <f>+PRODUCT(C8995:G8995)</f>
        <v>4.34</v>
      </c>
      <c r="I8995" s="696"/>
      <c r="J8995" s="697"/>
    </row>
    <row r="8996" spans="1:10" s="661" customFormat="1">
      <c r="A8996" s="667"/>
      <c r="B8996" s="667" t="s">
        <v>470</v>
      </c>
      <c r="C8996" s="667">
        <v>1</v>
      </c>
      <c r="D8996" s="667"/>
      <c r="E8996" s="667">
        <v>4.34</v>
      </c>
      <c r="F8996" s="667"/>
      <c r="G8996" s="694"/>
      <c r="H8996" s="694">
        <f>+PRODUCT(C8996:G8996)</f>
        <v>4.34</v>
      </c>
      <c r="I8996" s="696"/>
      <c r="J8996" s="697"/>
    </row>
    <row r="8997" spans="1:10" s="661" customFormat="1">
      <c r="A8997" s="667"/>
      <c r="B8997" s="667" t="s">
        <v>470</v>
      </c>
      <c r="C8997" s="667">
        <v>2</v>
      </c>
      <c r="D8997" s="667"/>
      <c r="E8997" s="667">
        <v>4.34</v>
      </c>
      <c r="F8997" s="667"/>
      <c r="G8997" s="694"/>
      <c r="H8997" s="694">
        <f>+PRODUCT(C8997:G8997)</f>
        <v>8.68</v>
      </c>
      <c r="I8997" s="696"/>
      <c r="J8997" s="697"/>
    </row>
    <row r="8998" spans="1:10" s="661" customFormat="1">
      <c r="A8998" s="667"/>
      <c r="B8998" s="695" t="s">
        <v>471</v>
      </c>
      <c r="C8998" s="667"/>
      <c r="D8998" s="667"/>
      <c r="E8998" s="667"/>
      <c r="F8998" s="667"/>
      <c r="G8998" s="694"/>
      <c r="H8998" s="694"/>
      <c r="I8998" s="696"/>
    </row>
    <row r="8999" spans="1:10" s="661" customFormat="1">
      <c r="A8999" s="667"/>
      <c r="B8999" s="667" t="s">
        <v>11</v>
      </c>
      <c r="C8999" s="667"/>
      <c r="D8999" s="667"/>
      <c r="E8999" s="667"/>
      <c r="F8999" s="667"/>
      <c r="G8999" s="694"/>
      <c r="H8999" s="694"/>
      <c r="I8999" s="696"/>
    </row>
    <row r="9000" spans="1:10" s="661" customFormat="1">
      <c r="A9000" s="667"/>
      <c r="B9000" s="667" t="s">
        <v>472</v>
      </c>
      <c r="C9000" s="667">
        <v>2</v>
      </c>
      <c r="D9000" s="667"/>
      <c r="E9000" s="667">
        <v>4.18</v>
      </c>
      <c r="F9000" s="667"/>
      <c r="G9000" s="694"/>
      <c r="H9000" s="694">
        <f>+PRODUCT(C9000:G9000)</f>
        <v>8.36</v>
      </c>
      <c r="I9000" s="696"/>
      <c r="J9000" s="697"/>
    </row>
    <row r="9001" spans="1:10" s="661" customFormat="1">
      <c r="A9001" s="667"/>
      <c r="B9001" s="667" t="s">
        <v>473</v>
      </c>
      <c r="C9001" s="667">
        <v>4</v>
      </c>
      <c r="D9001" s="667"/>
      <c r="E9001" s="667">
        <v>3.33</v>
      </c>
      <c r="F9001" s="667"/>
      <c r="G9001" s="694"/>
      <c r="H9001" s="694">
        <f>+PRODUCT(C9001:G9001)</f>
        <v>13.32</v>
      </c>
      <c r="I9001" s="696"/>
      <c r="J9001" s="697"/>
    </row>
    <row r="9002" spans="1:10" s="661" customFormat="1">
      <c r="A9002" s="667"/>
      <c r="B9002" s="695" t="s">
        <v>18</v>
      </c>
      <c r="C9002" s="667"/>
      <c r="D9002" s="667"/>
      <c r="E9002" s="667"/>
      <c r="F9002" s="667"/>
      <c r="G9002" s="694"/>
      <c r="H9002" s="694"/>
      <c r="I9002" s="696"/>
    </row>
    <row r="9003" spans="1:10" s="661" customFormat="1">
      <c r="A9003" s="667"/>
      <c r="B9003" s="667" t="s">
        <v>472</v>
      </c>
      <c r="C9003" s="667">
        <v>1</v>
      </c>
      <c r="D9003" s="667"/>
      <c r="E9003" s="667">
        <v>4.18</v>
      </c>
      <c r="F9003" s="667"/>
      <c r="G9003" s="694"/>
      <c r="H9003" s="694">
        <f>+PRODUCT(C9003:G9003)</f>
        <v>4.18</v>
      </c>
      <c r="I9003" s="696"/>
      <c r="J9003" s="697"/>
    </row>
    <row r="9004" spans="1:10" s="661" customFormat="1">
      <c r="A9004" s="667"/>
      <c r="B9004" s="667" t="s">
        <v>474</v>
      </c>
      <c r="C9004" s="667">
        <v>1</v>
      </c>
      <c r="D9004" s="667"/>
      <c r="E9004" s="667">
        <v>4.2160000000000002</v>
      </c>
      <c r="F9004" s="667"/>
      <c r="G9004" s="694"/>
      <c r="H9004" s="694">
        <f>+PRODUCT(C9004:G9004)</f>
        <v>4.2160000000000002</v>
      </c>
      <c r="I9004" s="696"/>
      <c r="J9004" s="697"/>
    </row>
    <row r="9005" spans="1:10" s="661" customFormat="1">
      <c r="A9005" s="667"/>
      <c r="B9005" s="695" t="s">
        <v>475</v>
      </c>
      <c r="C9005" s="667"/>
      <c r="D9005" s="667"/>
      <c r="E9005" s="667"/>
      <c r="F9005" s="667"/>
      <c r="G9005" s="694"/>
      <c r="H9005" s="694"/>
      <c r="I9005" s="696"/>
    </row>
    <row r="9006" spans="1:10" s="661" customFormat="1">
      <c r="A9006" s="667"/>
      <c r="B9006" s="667" t="s">
        <v>11</v>
      </c>
      <c r="C9006" s="667"/>
      <c r="D9006" s="667"/>
      <c r="E9006" s="667"/>
      <c r="F9006" s="667"/>
      <c r="G9006" s="694"/>
      <c r="H9006" s="694"/>
      <c r="I9006" s="696"/>
    </row>
    <row r="9007" spans="1:10" s="661" customFormat="1">
      <c r="A9007" s="667"/>
      <c r="B9007" s="667" t="s">
        <v>476</v>
      </c>
      <c r="C9007" s="667">
        <v>3</v>
      </c>
      <c r="D9007" s="667"/>
      <c r="E9007" s="667">
        <v>3.29</v>
      </c>
      <c r="F9007" s="667"/>
      <c r="G9007" s="694"/>
      <c r="H9007" s="694">
        <f>+PRODUCT(C9007:G9007)</f>
        <v>9.8699999999999992</v>
      </c>
      <c r="I9007" s="696"/>
      <c r="J9007" s="697"/>
    </row>
    <row r="9008" spans="1:10" s="661" customFormat="1">
      <c r="A9008" s="667"/>
      <c r="B9008" s="667"/>
      <c r="C9008" s="667"/>
      <c r="D9008" s="667"/>
      <c r="E9008" s="667"/>
      <c r="F9008" s="667"/>
      <c r="G9008" s="694"/>
      <c r="H9008" s="694"/>
      <c r="I9008" s="696"/>
    </row>
    <row r="9009" spans="1:10" s="661" customFormat="1">
      <c r="A9009" s="667"/>
      <c r="B9009" s="695" t="s">
        <v>477</v>
      </c>
      <c r="C9009" s="667"/>
      <c r="D9009" s="667"/>
      <c r="E9009" s="667"/>
      <c r="F9009" s="667"/>
      <c r="G9009" s="694"/>
      <c r="H9009" s="694"/>
      <c r="I9009" s="696"/>
    </row>
    <row r="9010" spans="1:10" s="661" customFormat="1">
      <c r="A9010" s="667"/>
      <c r="B9010" s="667" t="s">
        <v>478</v>
      </c>
      <c r="C9010" s="667">
        <v>4</v>
      </c>
      <c r="D9010" s="667"/>
      <c r="E9010" s="667">
        <v>8.77</v>
      </c>
      <c r="F9010" s="667"/>
      <c r="G9010" s="694"/>
      <c r="H9010" s="694">
        <f>+PRODUCT(C9010:G9010)</f>
        <v>35.08</v>
      </c>
      <c r="I9010" s="696"/>
      <c r="J9010" s="697"/>
    </row>
    <row r="9011" spans="1:10" s="661" customFormat="1">
      <c r="A9011" s="667"/>
      <c r="B9011" s="695" t="s">
        <v>18</v>
      </c>
      <c r="C9011" s="667"/>
      <c r="D9011" s="667"/>
      <c r="E9011" s="667"/>
      <c r="F9011" s="667"/>
      <c r="G9011" s="694"/>
      <c r="H9011" s="694"/>
      <c r="I9011" s="696"/>
    </row>
    <row r="9012" spans="1:10" s="661" customFormat="1">
      <c r="A9012" s="667"/>
      <c r="B9012" s="667" t="s">
        <v>478</v>
      </c>
      <c r="C9012" s="667">
        <v>4</v>
      </c>
      <c r="D9012" s="667"/>
      <c r="E9012" s="667">
        <v>8.77</v>
      </c>
      <c r="F9012" s="667"/>
      <c r="G9012" s="694"/>
      <c r="H9012" s="694">
        <f>+PRODUCT(C9012:G9012)</f>
        <v>35.08</v>
      </c>
      <c r="I9012" s="696"/>
      <c r="J9012" s="697"/>
    </row>
    <row r="9013" spans="1:10" s="661" customFormat="1">
      <c r="A9013" s="667"/>
      <c r="B9013" s="667" t="s">
        <v>479</v>
      </c>
      <c r="C9013" s="667">
        <v>1</v>
      </c>
      <c r="D9013" s="667"/>
      <c r="E9013" s="667">
        <v>7.1059999999999999</v>
      </c>
      <c r="F9013" s="667"/>
      <c r="G9013" s="694"/>
      <c r="H9013" s="694">
        <f>+PRODUCT(C9013:G9013)</f>
        <v>7.1059999999999999</v>
      </c>
      <c r="I9013" s="696"/>
      <c r="J9013" s="697"/>
    </row>
    <row r="9014" spans="1:10" s="661" customFormat="1">
      <c r="A9014" s="667"/>
      <c r="B9014" s="695" t="s">
        <v>20</v>
      </c>
      <c r="C9014" s="667"/>
      <c r="D9014" s="667"/>
      <c r="E9014" s="667"/>
      <c r="F9014" s="667"/>
      <c r="G9014" s="694"/>
      <c r="H9014" s="694"/>
      <c r="I9014" s="696"/>
    </row>
    <row r="9015" spans="1:10" s="661" customFormat="1">
      <c r="A9015" s="667"/>
      <c r="B9015" s="667" t="s">
        <v>478</v>
      </c>
      <c r="C9015" s="667">
        <v>4</v>
      </c>
      <c r="D9015" s="667"/>
      <c r="E9015" s="667">
        <v>8.77</v>
      </c>
      <c r="F9015" s="667"/>
      <c r="G9015" s="694"/>
      <c r="H9015" s="694">
        <f>+PRODUCT(C9015:G9015)</f>
        <v>35.08</v>
      </c>
      <c r="I9015" s="696"/>
      <c r="J9015" s="697"/>
    </row>
    <row r="9016" spans="1:10" s="661" customFormat="1">
      <c r="A9016" s="667"/>
      <c r="B9016" s="695" t="s">
        <v>480</v>
      </c>
      <c r="C9016" s="667"/>
      <c r="D9016" s="667"/>
      <c r="E9016" s="667"/>
      <c r="F9016" s="667"/>
      <c r="G9016" s="694"/>
      <c r="H9016" s="694"/>
      <c r="I9016" s="696"/>
    </row>
    <row r="9017" spans="1:10" s="661" customFormat="1">
      <c r="A9017" s="667"/>
      <c r="B9017" s="695" t="s">
        <v>18</v>
      </c>
      <c r="C9017" s="667"/>
      <c r="D9017" s="667"/>
      <c r="E9017" s="667"/>
      <c r="F9017" s="667"/>
      <c r="G9017" s="694"/>
      <c r="H9017" s="694"/>
      <c r="I9017" s="696"/>
    </row>
    <row r="9018" spans="1:10" s="661" customFormat="1">
      <c r="A9018" s="667"/>
      <c r="B9018" s="667" t="s">
        <v>481</v>
      </c>
      <c r="C9018" s="667">
        <v>1</v>
      </c>
      <c r="D9018" s="667"/>
      <c r="E9018" s="667">
        <v>5.84</v>
      </c>
      <c r="F9018" s="667"/>
      <c r="G9018" s="694"/>
      <c r="H9018" s="694">
        <f t="shared" ref="H9018:H9025" si="500">+PRODUCT(C9018:G9018)</f>
        <v>5.84</v>
      </c>
      <c r="I9018" s="696"/>
      <c r="J9018" s="697"/>
    </row>
    <row r="9019" spans="1:10" s="661" customFormat="1">
      <c r="A9019" s="667"/>
      <c r="B9019" s="667" t="s">
        <v>482</v>
      </c>
      <c r="C9019" s="667">
        <v>4</v>
      </c>
      <c r="D9019" s="667"/>
      <c r="E9019" s="667">
        <v>7.5</v>
      </c>
      <c r="F9019" s="667"/>
      <c r="G9019" s="694"/>
      <c r="H9019" s="694">
        <f t="shared" si="500"/>
        <v>30</v>
      </c>
      <c r="I9019" s="696"/>
      <c r="J9019" s="697"/>
    </row>
    <row r="9020" spans="1:10" s="661" customFormat="1">
      <c r="A9020" s="667"/>
      <c r="B9020" s="667" t="s">
        <v>482</v>
      </c>
      <c r="C9020" s="667">
        <v>4</v>
      </c>
      <c r="D9020" s="667"/>
      <c r="E9020" s="667">
        <v>7.5</v>
      </c>
      <c r="F9020" s="667"/>
      <c r="G9020" s="694"/>
      <c r="H9020" s="694">
        <f t="shared" si="500"/>
        <v>30</v>
      </c>
      <c r="I9020" s="696"/>
      <c r="J9020" s="697"/>
    </row>
    <row r="9021" spans="1:10" s="661" customFormat="1">
      <c r="A9021" s="667"/>
      <c r="B9021" s="667" t="s">
        <v>483</v>
      </c>
      <c r="C9021" s="667">
        <v>4</v>
      </c>
      <c r="D9021" s="667"/>
      <c r="E9021" s="667">
        <v>9.17</v>
      </c>
      <c r="F9021" s="667"/>
      <c r="G9021" s="694"/>
      <c r="H9021" s="694">
        <f t="shared" si="500"/>
        <v>36.68</v>
      </c>
      <c r="I9021" s="696"/>
      <c r="J9021" s="697"/>
    </row>
    <row r="9022" spans="1:10" s="661" customFormat="1">
      <c r="A9022" s="667"/>
      <c r="B9022" s="667" t="s">
        <v>484</v>
      </c>
      <c r="C9022" s="667">
        <v>4</v>
      </c>
      <c r="D9022" s="667"/>
      <c r="E9022" s="667">
        <v>8.9700000000000006</v>
      </c>
      <c r="F9022" s="667"/>
      <c r="G9022" s="694"/>
      <c r="H9022" s="694">
        <f t="shared" si="500"/>
        <v>35.880000000000003</v>
      </c>
      <c r="I9022" s="696"/>
      <c r="J9022" s="697"/>
    </row>
    <row r="9023" spans="1:10" s="661" customFormat="1">
      <c r="A9023" s="667"/>
      <c r="B9023" s="667" t="s">
        <v>485</v>
      </c>
      <c r="C9023" s="667">
        <v>2</v>
      </c>
      <c r="D9023" s="667"/>
      <c r="E9023" s="667">
        <v>9.1560000000000006</v>
      </c>
      <c r="F9023" s="667"/>
      <c r="G9023" s="694"/>
      <c r="H9023" s="694">
        <f t="shared" si="500"/>
        <v>18.312000000000001</v>
      </c>
      <c r="I9023" s="696"/>
      <c r="J9023" s="697"/>
    </row>
    <row r="9024" spans="1:10" s="661" customFormat="1">
      <c r="A9024" s="667"/>
      <c r="B9024" s="667" t="s">
        <v>486</v>
      </c>
      <c r="C9024" s="667">
        <v>2</v>
      </c>
      <c r="D9024" s="667"/>
      <c r="E9024" s="667">
        <v>9.07</v>
      </c>
      <c r="F9024" s="667"/>
      <c r="G9024" s="694"/>
      <c r="H9024" s="694">
        <f t="shared" si="500"/>
        <v>18.14</v>
      </c>
      <c r="I9024" s="696"/>
      <c r="J9024" s="697"/>
    </row>
    <row r="9025" spans="1:10" s="661" customFormat="1">
      <c r="A9025" s="667"/>
      <c r="B9025" s="667" t="s">
        <v>487</v>
      </c>
      <c r="C9025" s="667">
        <v>1</v>
      </c>
      <c r="D9025" s="667"/>
      <c r="E9025" s="667">
        <v>6.81</v>
      </c>
      <c r="F9025" s="667"/>
      <c r="G9025" s="694"/>
      <c r="H9025" s="694">
        <f t="shared" si="500"/>
        <v>6.81</v>
      </c>
      <c r="I9025" s="696"/>
      <c r="J9025" s="697"/>
    </row>
    <row r="9026" spans="1:10" s="661" customFormat="1">
      <c r="A9026" s="667"/>
      <c r="B9026" s="667"/>
      <c r="C9026" s="667"/>
      <c r="D9026" s="667"/>
      <c r="E9026" s="667"/>
      <c r="F9026" s="667"/>
      <c r="G9026" s="694"/>
      <c r="H9026" s="694"/>
      <c r="I9026" s="696"/>
    </row>
    <row r="9027" spans="1:10" s="661" customFormat="1">
      <c r="A9027" s="667"/>
      <c r="B9027" s="667" t="s">
        <v>488</v>
      </c>
      <c r="C9027" s="667">
        <v>2</v>
      </c>
      <c r="D9027" s="667"/>
      <c r="E9027" s="667">
        <v>10.076000000000001</v>
      </c>
      <c r="F9027" s="667"/>
      <c r="G9027" s="694"/>
      <c r="H9027" s="694">
        <f t="shared" ref="H9027:H9034" si="501">+PRODUCT(C9027:G9027)</f>
        <v>20.152000000000001</v>
      </c>
      <c r="I9027" s="696"/>
      <c r="J9027" s="697"/>
    </row>
    <row r="9028" spans="1:10" s="661" customFormat="1">
      <c r="A9028" s="667"/>
      <c r="B9028" s="667" t="s">
        <v>489</v>
      </c>
      <c r="C9028" s="667">
        <v>3</v>
      </c>
      <c r="D9028" s="667"/>
      <c r="E9028" s="667">
        <v>6.85</v>
      </c>
      <c r="F9028" s="667"/>
      <c r="G9028" s="694"/>
      <c r="H9028" s="694">
        <f t="shared" si="501"/>
        <v>20.55</v>
      </c>
      <c r="I9028" s="696"/>
      <c r="J9028" s="697"/>
    </row>
    <row r="9029" spans="1:10" s="661" customFormat="1">
      <c r="A9029" s="667"/>
      <c r="B9029" s="667" t="s">
        <v>490</v>
      </c>
      <c r="C9029" s="667">
        <v>8</v>
      </c>
      <c r="D9029" s="667"/>
      <c r="E9029" s="667">
        <v>8.77</v>
      </c>
      <c r="F9029" s="667"/>
      <c r="G9029" s="694"/>
      <c r="H9029" s="694">
        <f t="shared" si="501"/>
        <v>70.16</v>
      </c>
      <c r="I9029" s="696"/>
      <c r="J9029" s="697"/>
    </row>
    <row r="9030" spans="1:10" s="661" customFormat="1">
      <c r="A9030" s="667"/>
      <c r="B9030" s="667" t="s">
        <v>491</v>
      </c>
      <c r="C9030" s="667">
        <v>2</v>
      </c>
      <c r="D9030" s="667"/>
      <c r="E9030" s="667">
        <v>3.79</v>
      </c>
      <c r="F9030" s="667"/>
      <c r="G9030" s="694"/>
      <c r="H9030" s="694">
        <f t="shared" si="501"/>
        <v>7.58</v>
      </c>
      <c r="I9030" s="696"/>
      <c r="J9030" s="697"/>
    </row>
    <row r="9031" spans="1:10" s="661" customFormat="1">
      <c r="A9031" s="667"/>
      <c r="B9031" s="667" t="s">
        <v>492</v>
      </c>
      <c r="C9031" s="667">
        <v>4</v>
      </c>
      <c r="D9031" s="667"/>
      <c r="E9031" s="667">
        <v>9.0399999999999991</v>
      </c>
      <c r="F9031" s="667"/>
      <c r="G9031" s="694"/>
      <c r="H9031" s="694">
        <f t="shared" si="501"/>
        <v>36.159999999999997</v>
      </c>
      <c r="I9031" s="696"/>
      <c r="J9031" s="697"/>
    </row>
    <row r="9032" spans="1:10" s="661" customFormat="1">
      <c r="A9032" s="667"/>
      <c r="B9032" s="667" t="s">
        <v>493</v>
      </c>
      <c r="C9032" s="667">
        <v>2</v>
      </c>
      <c r="D9032" s="667"/>
      <c r="E9032" s="667">
        <v>3.69</v>
      </c>
      <c r="F9032" s="667"/>
      <c r="G9032" s="694"/>
      <c r="H9032" s="694">
        <f t="shared" si="501"/>
        <v>7.38</v>
      </c>
      <c r="I9032" s="696"/>
      <c r="J9032" s="697"/>
    </row>
    <row r="9033" spans="1:10" s="661" customFormat="1">
      <c r="A9033" s="667"/>
      <c r="B9033" s="667" t="s">
        <v>494</v>
      </c>
      <c r="C9033" s="667">
        <v>2</v>
      </c>
      <c r="D9033" s="667"/>
      <c r="E9033" s="667">
        <v>3.89</v>
      </c>
      <c r="F9033" s="667"/>
      <c r="G9033" s="694"/>
      <c r="H9033" s="694">
        <f t="shared" si="501"/>
        <v>7.78</v>
      </c>
      <c r="I9033" s="696"/>
      <c r="J9033" s="697"/>
    </row>
    <row r="9034" spans="1:10" s="661" customFormat="1">
      <c r="A9034" s="667"/>
      <c r="B9034" s="667" t="s">
        <v>495</v>
      </c>
      <c r="C9034" s="667">
        <v>2</v>
      </c>
      <c r="D9034" s="667"/>
      <c r="E9034" s="667">
        <v>3.72</v>
      </c>
      <c r="F9034" s="667"/>
      <c r="G9034" s="694"/>
      <c r="H9034" s="694">
        <f t="shared" si="501"/>
        <v>7.44</v>
      </c>
      <c r="I9034" s="696"/>
      <c r="J9034" s="697"/>
    </row>
    <row r="9035" spans="1:10" s="661" customFormat="1">
      <c r="A9035" s="667"/>
      <c r="B9035" s="667"/>
      <c r="C9035" s="667"/>
      <c r="D9035" s="667"/>
      <c r="E9035" s="667"/>
      <c r="F9035" s="667"/>
      <c r="G9035" s="694"/>
      <c r="H9035" s="694">
        <f>SUM(H9018:H9034)</f>
        <v>358.86399999999998</v>
      </c>
      <c r="I9035" s="696"/>
    </row>
    <row r="9036" spans="1:10" s="661" customFormat="1">
      <c r="A9036" s="667"/>
      <c r="B9036" s="667" t="s">
        <v>496</v>
      </c>
      <c r="C9036" s="667"/>
      <c r="D9036" s="667"/>
      <c r="E9036" s="667"/>
      <c r="F9036" s="667"/>
      <c r="G9036" s="694"/>
      <c r="H9036" s="694"/>
      <c r="I9036" s="696"/>
    </row>
    <row r="9037" spans="1:10" s="661" customFormat="1">
      <c r="A9037" s="667"/>
      <c r="B9037" s="667" t="s">
        <v>497</v>
      </c>
      <c r="C9037" s="667">
        <v>1</v>
      </c>
      <c r="D9037" s="667"/>
      <c r="E9037" s="667">
        <v>6.44</v>
      </c>
      <c r="F9037" s="667"/>
      <c r="G9037" s="694"/>
      <c r="H9037" s="694">
        <f>+PRODUCT(C9037:G9037)</f>
        <v>6.44</v>
      </c>
      <c r="I9037" s="696"/>
      <c r="J9037" s="697"/>
    </row>
    <row r="9038" spans="1:10" s="661" customFormat="1">
      <c r="A9038" s="667"/>
      <c r="B9038" s="667"/>
      <c r="C9038" s="667"/>
      <c r="D9038" s="667"/>
      <c r="E9038" s="667"/>
      <c r="F9038" s="667"/>
      <c r="G9038" s="694"/>
      <c r="H9038" s="694"/>
      <c r="I9038" s="696"/>
    </row>
    <row r="9039" spans="1:10" s="661" customFormat="1">
      <c r="A9039" s="667"/>
      <c r="B9039" s="667" t="s">
        <v>498</v>
      </c>
      <c r="C9039" s="667"/>
      <c r="D9039" s="667"/>
      <c r="E9039" s="667"/>
      <c r="F9039" s="667"/>
      <c r="G9039" s="694"/>
      <c r="H9039" s="694"/>
      <c r="I9039" s="696"/>
    </row>
    <row r="9040" spans="1:10" s="661" customFormat="1">
      <c r="A9040" s="667"/>
      <c r="B9040" s="667" t="s">
        <v>499</v>
      </c>
      <c r="C9040" s="667">
        <v>1</v>
      </c>
      <c r="D9040" s="667"/>
      <c r="E9040" s="667">
        <v>7.73</v>
      </c>
      <c r="F9040" s="667"/>
      <c r="G9040" s="694"/>
      <c r="H9040" s="694">
        <f t="shared" ref="H9040:H9045" si="502">+PRODUCT(C9040:G9040)</f>
        <v>7.73</v>
      </c>
      <c r="I9040" s="696"/>
      <c r="J9040" s="697"/>
    </row>
    <row r="9041" spans="1:10" s="661" customFormat="1">
      <c r="A9041" s="667"/>
      <c r="B9041" s="667" t="s">
        <v>500</v>
      </c>
      <c r="C9041" s="667">
        <v>6</v>
      </c>
      <c r="D9041" s="667"/>
      <c r="E9041" s="667">
        <v>6.47</v>
      </c>
      <c r="F9041" s="667"/>
      <c r="G9041" s="694"/>
      <c r="H9041" s="694">
        <f t="shared" si="502"/>
        <v>38.82</v>
      </c>
      <c r="I9041" s="696"/>
      <c r="J9041" s="697"/>
    </row>
    <row r="9042" spans="1:10" s="661" customFormat="1">
      <c r="A9042" s="667"/>
      <c r="B9042" s="667" t="s">
        <v>501</v>
      </c>
      <c r="C9042" s="667">
        <v>1</v>
      </c>
      <c r="D9042" s="667"/>
      <c r="E9042" s="667">
        <v>15.042</v>
      </c>
      <c r="F9042" s="667"/>
      <c r="G9042" s="694"/>
      <c r="H9042" s="694">
        <f t="shared" si="502"/>
        <v>15.042</v>
      </c>
      <c r="I9042" s="696"/>
      <c r="J9042" s="697"/>
    </row>
    <row r="9043" spans="1:10" s="661" customFormat="1">
      <c r="A9043" s="667"/>
      <c r="B9043" s="667" t="s">
        <v>502</v>
      </c>
      <c r="C9043" s="667">
        <v>1</v>
      </c>
      <c r="D9043" s="667"/>
      <c r="E9043" s="667">
        <v>3.351</v>
      </c>
      <c r="F9043" s="667"/>
      <c r="G9043" s="694"/>
      <c r="H9043" s="694">
        <f t="shared" si="502"/>
        <v>3.351</v>
      </c>
      <c r="I9043" s="696"/>
      <c r="J9043" s="697"/>
    </row>
    <row r="9044" spans="1:10" s="661" customFormat="1">
      <c r="A9044" s="667"/>
      <c r="B9044" s="667" t="s">
        <v>503</v>
      </c>
      <c r="C9044" s="667">
        <v>1</v>
      </c>
      <c r="D9044" s="667"/>
      <c r="E9044" s="667">
        <v>4.556</v>
      </c>
      <c r="F9044" s="667"/>
      <c r="G9044" s="694"/>
      <c r="H9044" s="694">
        <f t="shared" si="502"/>
        <v>4.556</v>
      </c>
      <c r="I9044" s="696"/>
      <c r="J9044" s="697"/>
    </row>
    <row r="9045" spans="1:10" s="661" customFormat="1">
      <c r="A9045" s="667"/>
      <c r="B9045" s="667" t="s">
        <v>504</v>
      </c>
      <c r="C9045" s="667">
        <v>1</v>
      </c>
      <c r="D9045" s="667"/>
      <c r="E9045" s="667">
        <v>8.8930000000000007</v>
      </c>
      <c r="F9045" s="667"/>
      <c r="G9045" s="694"/>
      <c r="H9045" s="694">
        <f t="shared" si="502"/>
        <v>8.8930000000000007</v>
      </c>
      <c r="I9045" s="696"/>
      <c r="J9045" s="697"/>
    </row>
    <row r="9046" spans="1:10" s="661" customFormat="1">
      <c r="A9046" s="667"/>
      <c r="B9046" s="667"/>
      <c r="C9046" s="667"/>
      <c r="D9046" s="667"/>
      <c r="E9046" s="694"/>
      <c r="F9046" s="667"/>
      <c r="G9046" s="694"/>
      <c r="H9046" s="694"/>
    </row>
    <row r="9047" spans="1:10" s="661" customFormat="1">
      <c r="A9047" s="667"/>
      <c r="B9047" s="667" t="s">
        <v>505</v>
      </c>
      <c r="C9047" s="667">
        <v>1</v>
      </c>
      <c r="D9047" s="667"/>
      <c r="E9047" s="694">
        <v>12.484</v>
      </c>
      <c r="F9047" s="667"/>
      <c r="G9047" s="694"/>
      <c r="H9047" s="694">
        <f>+PRODUCT(C9047:G9047)</f>
        <v>12.484</v>
      </c>
      <c r="J9047" s="697"/>
    </row>
    <row r="9048" spans="1:10" s="661" customFormat="1">
      <c r="A9048" s="667"/>
      <c r="B9048" s="667" t="s">
        <v>492</v>
      </c>
      <c r="C9048" s="667">
        <v>4</v>
      </c>
      <c r="D9048" s="667"/>
      <c r="E9048" s="694">
        <v>9.0399999999999991</v>
      </c>
      <c r="F9048" s="667"/>
      <c r="G9048" s="694"/>
      <c r="H9048" s="694">
        <f>+PRODUCT(C9048:G9048)</f>
        <v>36.159999999999997</v>
      </c>
      <c r="J9048" s="697"/>
    </row>
    <row r="9049" spans="1:10" s="661" customFormat="1">
      <c r="A9049" s="667"/>
      <c r="B9049" s="667"/>
      <c r="C9049" s="667"/>
      <c r="D9049" s="667"/>
      <c r="E9049" s="694"/>
      <c r="F9049" s="667"/>
      <c r="G9049" s="694"/>
      <c r="H9049" s="698">
        <f>SUM(H8886:H9048)</f>
        <v>2092.6019999999999</v>
      </c>
    </row>
    <row r="9050" spans="1:10" s="661" customFormat="1">
      <c r="A9050" s="667"/>
      <c r="B9050" s="667"/>
      <c r="C9050" s="667"/>
      <c r="D9050" s="667"/>
      <c r="E9050" s="694"/>
      <c r="F9050" s="667"/>
      <c r="G9050" s="694"/>
      <c r="H9050" s="694"/>
    </row>
    <row r="9051" spans="1:10" s="661" customFormat="1">
      <c r="A9051" s="667"/>
      <c r="B9051" s="667" t="s">
        <v>506</v>
      </c>
      <c r="C9051" s="667"/>
      <c r="D9051" s="667"/>
      <c r="E9051" s="667"/>
      <c r="F9051" s="667"/>
      <c r="G9051" s="694"/>
      <c r="H9051" s="667"/>
      <c r="I9051" s="696"/>
    </row>
    <row r="9052" spans="1:10" s="661" customFormat="1">
      <c r="A9052" s="667"/>
      <c r="B9052" s="695" t="s">
        <v>507</v>
      </c>
      <c r="C9052" s="667"/>
      <c r="D9052" s="667"/>
      <c r="E9052" s="667"/>
      <c r="F9052" s="667"/>
      <c r="G9052" s="694"/>
      <c r="H9052" s="667"/>
      <c r="I9052" s="696"/>
    </row>
    <row r="9053" spans="1:10" s="661" customFormat="1">
      <c r="A9053" s="667"/>
      <c r="B9053" s="695" t="s">
        <v>11</v>
      </c>
      <c r="C9053" s="667"/>
      <c r="D9053" s="667"/>
      <c r="E9053" s="667"/>
      <c r="F9053" s="667"/>
      <c r="G9053" s="694"/>
      <c r="H9053" s="667"/>
      <c r="I9053" s="696"/>
    </row>
    <row r="9054" spans="1:10" s="661" customFormat="1">
      <c r="A9054" s="667"/>
      <c r="B9054" s="667" t="s">
        <v>508</v>
      </c>
      <c r="C9054" s="667">
        <v>2</v>
      </c>
      <c r="D9054" s="667"/>
      <c r="E9054" s="667">
        <v>5.7</v>
      </c>
      <c r="F9054" s="667"/>
      <c r="G9054" s="694"/>
      <c r="H9054" s="694">
        <f t="shared" ref="H9054:H9117" si="503">+PRODUCT(C9054:G9054)</f>
        <v>11.4</v>
      </c>
      <c r="I9054" s="696"/>
    </row>
    <row r="9055" spans="1:10" s="661" customFormat="1">
      <c r="A9055" s="667"/>
      <c r="B9055" s="695" t="s">
        <v>18</v>
      </c>
      <c r="C9055" s="667"/>
      <c r="D9055" s="667"/>
      <c r="E9055" s="667"/>
      <c r="F9055" s="667"/>
      <c r="G9055" s="694"/>
      <c r="H9055" s="694"/>
      <c r="I9055" s="696"/>
    </row>
    <row r="9056" spans="1:10" s="661" customFormat="1">
      <c r="A9056" s="667"/>
      <c r="B9056" s="667" t="s">
        <v>508</v>
      </c>
      <c r="C9056" s="667">
        <v>2</v>
      </c>
      <c r="D9056" s="667"/>
      <c r="E9056" s="667">
        <v>5.7</v>
      </c>
      <c r="F9056" s="667"/>
      <c r="G9056" s="694"/>
      <c r="H9056" s="694">
        <f t="shared" si="503"/>
        <v>11.4</v>
      </c>
      <c r="I9056" s="696"/>
    </row>
    <row r="9057" spans="1:9" s="661" customFormat="1">
      <c r="A9057" s="667"/>
      <c r="B9057" s="695" t="s">
        <v>20</v>
      </c>
      <c r="C9057" s="667"/>
      <c r="D9057" s="667"/>
      <c r="E9057" s="667"/>
      <c r="F9057" s="667"/>
      <c r="G9057" s="694"/>
      <c r="H9057" s="694"/>
      <c r="I9057" s="696"/>
    </row>
    <row r="9058" spans="1:9" s="661" customFormat="1">
      <c r="A9058" s="667"/>
      <c r="B9058" s="667" t="s">
        <v>508</v>
      </c>
      <c r="C9058" s="667">
        <v>2</v>
      </c>
      <c r="D9058" s="667"/>
      <c r="E9058" s="667">
        <v>5.7</v>
      </c>
      <c r="F9058" s="667"/>
      <c r="G9058" s="694"/>
      <c r="H9058" s="694">
        <f t="shared" si="503"/>
        <v>11.4</v>
      </c>
      <c r="I9058" s="696"/>
    </row>
    <row r="9059" spans="1:9" s="661" customFormat="1">
      <c r="A9059" s="667"/>
      <c r="B9059" s="695" t="s">
        <v>22</v>
      </c>
      <c r="C9059" s="667"/>
      <c r="D9059" s="667"/>
      <c r="E9059" s="667"/>
      <c r="F9059" s="667"/>
      <c r="G9059" s="694"/>
      <c r="H9059" s="694"/>
      <c r="I9059" s="696"/>
    </row>
    <row r="9060" spans="1:9" s="661" customFormat="1">
      <c r="A9060" s="667"/>
      <c r="B9060" s="667" t="s">
        <v>508</v>
      </c>
      <c r="C9060" s="667">
        <v>2</v>
      </c>
      <c r="D9060" s="667"/>
      <c r="E9060" s="667">
        <v>5.7</v>
      </c>
      <c r="F9060" s="667"/>
      <c r="G9060" s="694"/>
      <c r="H9060" s="694">
        <f t="shared" si="503"/>
        <v>11.4</v>
      </c>
      <c r="I9060" s="696"/>
    </row>
    <row r="9061" spans="1:9" s="661" customFormat="1">
      <c r="A9061" s="667"/>
      <c r="B9061" s="667" t="s">
        <v>509</v>
      </c>
      <c r="C9061" s="667"/>
      <c r="D9061" s="667"/>
      <c r="E9061" s="667"/>
      <c r="F9061" s="667"/>
      <c r="G9061" s="694"/>
      <c r="H9061" s="694"/>
      <c r="I9061" s="696"/>
    </row>
    <row r="9062" spans="1:9" s="661" customFormat="1">
      <c r="A9062" s="667"/>
      <c r="B9062" s="667" t="s">
        <v>508</v>
      </c>
      <c r="C9062" s="667">
        <v>1</v>
      </c>
      <c r="D9062" s="667"/>
      <c r="E9062" s="667">
        <v>5.7</v>
      </c>
      <c r="F9062" s="667"/>
      <c r="G9062" s="694"/>
      <c r="H9062" s="694">
        <f t="shared" si="503"/>
        <v>5.7</v>
      </c>
      <c r="I9062" s="696"/>
    </row>
    <row r="9063" spans="1:9" s="661" customFormat="1">
      <c r="A9063" s="667"/>
      <c r="B9063" s="667"/>
      <c r="C9063" s="667"/>
      <c r="D9063" s="667"/>
      <c r="E9063" s="667"/>
      <c r="F9063" s="667"/>
      <c r="G9063" s="694"/>
      <c r="H9063" s="694">
        <f>SUM(H9054:H9062)</f>
        <v>51.3</v>
      </c>
      <c r="I9063" s="696"/>
    </row>
    <row r="9064" spans="1:9" s="661" customFormat="1">
      <c r="A9064" s="667"/>
      <c r="B9064" s="667" t="s">
        <v>510</v>
      </c>
      <c r="C9064" s="667"/>
      <c r="D9064" s="667"/>
      <c r="E9064" s="667"/>
      <c r="F9064" s="667"/>
      <c r="G9064" s="694"/>
      <c r="H9064" s="694"/>
      <c r="I9064" s="696"/>
    </row>
    <row r="9065" spans="1:9" s="661" customFormat="1">
      <c r="A9065" s="667"/>
      <c r="B9065" s="667" t="s">
        <v>511</v>
      </c>
      <c r="C9065" s="667">
        <v>1</v>
      </c>
      <c r="D9065" s="667"/>
      <c r="E9065" s="667">
        <v>6.6</v>
      </c>
      <c r="F9065" s="667"/>
      <c r="G9065" s="694"/>
      <c r="H9065" s="694">
        <f t="shared" si="503"/>
        <v>6.6</v>
      </c>
      <c r="I9065" s="696"/>
    </row>
    <row r="9066" spans="1:9" s="661" customFormat="1">
      <c r="A9066" s="667"/>
      <c r="B9066" s="695" t="s">
        <v>18</v>
      </c>
      <c r="C9066" s="667"/>
      <c r="D9066" s="667"/>
      <c r="E9066" s="667"/>
      <c r="F9066" s="667"/>
      <c r="G9066" s="694"/>
      <c r="H9066" s="694"/>
      <c r="I9066" s="696"/>
    </row>
    <row r="9067" spans="1:9" s="661" customFormat="1">
      <c r="A9067" s="667"/>
      <c r="B9067" s="667" t="s">
        <v>511</v>
      </c>
      <c r="C9067" s="667">
        <v>1</v>
      </c>
      <c r="D9067" s="667"/>
      <c r="E9067" s="667">
        <v>6.6</v>
      </c>
      <c r="F9067" s="667"/>
      <c r="G9067" s="694"/>
      <c r="H9067" s="694">
        <f t="shared" si="503"/>
        <v>6.6</v>
      </c>
      <c r="I9067" s="696"/>
    </row>
    <row r="9068" spans="1:9" s="661" customFormat="1">
      <c r="A9068" s="667"/>
      <c r="B9068" s="695" t="s">
        <v>20</v>
      </c>
      <c r="C9068" s="667"/>
      <c r="D9068" s="667"/>
      <c r="E9068" s="667"/>
      <c r="F9068" s="667"/>
      <c r="G9068" s="694"/>
      <c r="H9068" s="694"/>
      <c r="I9068" s="696"/>
    </row>
    <row r="9069" spans="1:9" s="661" customFormat="1">
      <c r="A9069" s="667"/>
      <c r="B9069" s="695"/>
      <c r="C9069" s="667"/>
      <c r="D9069" s="667"/>
      <c r="E9069" s="667"/>
      <c r="F9069" s="667"/>
      <c r="G9069" s="694"/>
      <c r="H9069" s="694"/>
      <c r="I9069" s="696"/>
    </row>
    <row r="9070" spans="1:9" s="661" customFormat="1">
      <c r="A9070" s="667"/>
      <c r="B9070" s="667" t="s">
        <v>510</v>
      </c>
      <c r="C9070" s="667"/>
      <c r="D9070" s="667"/>
      <c r="E9070" s="667"/>
      <c r="F9070" s="667"/>
      <c r="G9070" s="694"/>
      <c r="H9070" s="694"/>
      <c r="I9070" s="696"/>
    </row>
    <row r="9071" spans="1:9" s="661" customFormat="1">
      <c r="A9071" s="667"/>
      <c r="B9071" s="667" t="s">
        <v>512</v>
      </c>
      <c r="C9071" s="667">
        <v>13</v>
      </c>
      <c r="D9071" s="667"/>
      <c r="E9071" s="667">
        <v>5.0999999999999996</v>
      </c>
      <c r="F9071" s="667"/>
      <c r="G9071" s="694"/>
      <c r="H9071" s="694">
        <f t="shared" si="503"/>
        <v>66.3</v>
      </c>
      <c r="I9071" s="696"/>
    </row>
    <row r="9072" spans="1:9" s="661" customFormat="1">
      <c r="A9072" s="667"/>
      <c r="B9072" s="667" t="s">
        <v>513</v>
      </c>
      <c r="C9072" s="667">
        <v>12</v>
      </c>
      <c r="D9072" s="667"/>
      <c r="E9072" s="667">
        <v>4.95</v>
      </c>
      <c r="F9072" s="667"/>
      <c r="G9072" s="694"/>
      <c r="H9072" s="694">
        <f t="shared" si="503"/>
        <v>59.4</v>
      </c>
      <c r="I9072" s="696"/>
    </row>
    <row r="9073" spans="1:9" s="661" customFormat="1">
      <c r="A9073" s="667"/>
      <c r="B9073" s="667" t="s">
        <v>514</v>
      </c>
      <c r="C9073" s="667">
        <v>2</v>
      </c>
      <c r="D9073" s="667"/>
      <c r="E9073" s="667">
        <v>4.04</v>
      </c>
      <c r="F9073" s="667"/>
      <c r="G9073" s="694"/>
      <c r="H9073" s="694">
        <f t="shared" si="503"/>
        <v>8.08</v>
      </c>
      <c r="I9073" s="696"/>
    </row>
    <row r="9074" spans="1:9" s="661" customFormat="1">
      <c r="A9074" s="667"/>
      <c r="B9074" s="667" t="s">
        <v>515</v>
      </c>
      <c r="C9074" s="667">
        <v>4</v>
      </c>
      <c r="D9074" s="667"/>
      <c r="E9074" s="667">
        <v>4.8</v>
      </c>
      <c r="F9074" s="667"/>
      <c r="G9074" s="694"/>
      <c r="H9074" s="694">
        <f t="shared" si="503"/>
        <v>19.2</v>
      </c>
      <c r="I9074" s="696"/>
    </row>
    <row r="9075" spans="1:9" s="661" customFormat="1">
      <c r="A9075" s="667"/>
      <c r="B9075" s="695" t="s">
        <v>18</v>
      </c>
      <c r="C9075" s="667"/>
      <c r="D9075" s="667"/>
      <c r="E9075" s="667"/>
      <c r="F9075" s="667"/>
      <c r="G9075" s="694"/>
      <c r="H9075" s="694"/>
      <c r="I9075" s="696"/>
    </row>
    <row r="9076" spans="1:9" s="661" customFormat="1">
      <c r="A9076" s="667"/>
      <c r="B9076" s="667" t="s">
        <v>512</v>
      </c>
      <c r="C9076" s="667">
        <v>11</v>
      </c>
      <c r="D9076" s="667"/>
      <c r="E9076" s="667">
        <v>5.0999999999999996</v>
      </c>
      <c r="F9076" s="667"/>
      <c r="G9076" s="694"/>
      <c r="H9076" s="694">
        <f t="shared" si="503"/>
        <v>56.1</v>
      </c>
      <c r="I9076" s="696"/>
    </row>
    <row r="9077" spans="1:9" s="661" customFormat="1">
      <c r="A9077" s="667"/>
      <c r="B9077" s="667" t="s">
        <v>513</v>
      </c>
      <c r="C9077" s="667">
        <v>11</v>
      </c>
      <c r="D9077" s="667"/>
      <c r="E9077" s="667">
        <v>4.95</v>
      </c>
      <c r="F9077" s="667"/>
      <c r="G9077" s="694"/>
      <c r="H9077" s="694">
        <f t="shared" si="503"/>
        <v>54.45</v>
      </c>
      <c r="I9077" s="696"/>
    </row>
    <row r="9078" spans="1:9" s="661" customFormat="1">
      <c r="A9078" s="667"/>
      <c r="B9078" s="667" t="s">
        <v>514</v>
      </c>
      <c r="C9078" s="667">
        <v>2</v>
      </c>
      <c r="D9078" s="667"/>
      <c r="E9078" s="667">
        <v>4.04</v>
      </c>
      <c r="F9078" s="667"/>
      <c r="G9078" s="694"/>
      <c r="H9078" s="694">
        <f t="shared" si="503"/>
        <v>8.08</v>
      </c>
      <c r="I9078" s="696"/>
    </row>
    <row r="9079" spans="1:9" s="661" customFormat="1">
      <c r="A9079" s="667"/>
      <c r="B9079" s="667" t="s">
        <v>515</v>
      </c>
      <c r="C9079" s="667">
        <v>3</v>
      </c>
      <c r="D9079" s="667"/>
      <c r="E9079" s="667">
        <v>4.8</v>
      </c>
      <c r="F9079" s="667"/>
      <c r="G9079" s="694"/>
      <c r="H9079" s="694">
        <f t="shared" si="503"/>
        <v>14.4</v>
      </c>
      <c r="I9079" s="696"/>
    </row>
    <row r="9080" spans="1:9" s="661" customFormat="1">
      <c r="A9080" s="667"/>
      <c r="B9080" s="695" t="s">
        <v>20</v>
      </c>
      <c r="C9080" s="667"/>
      <c r="D9080" s="667"/>
      <c r="E9080" s="667"/>
      <c r="F9080" s="667"/>
      <c r="G9080" s="694"/>
      <c r="H9080" s="694"/>
      <c r="I9080" s="696"/>
    </row>
    <row r="9081" spans="1:9" s="661" customFormat="1">
      <c r="A9081" s="667"/>
      <c r="B9081" s="667" t="s">
        <v>512</v>
      </c>
      <c r="C9081" s="667">
        <v>11</v>
      </c>
      <c r="D9081" s="667"/>
      <c r="E9081" s="667">
        <v>5.0999999999999996</v>
      </c>
      <c r="F9081" s="667"/>
      <c r="G9081" s="694"/>
      <c r="H9081" s="694">
        <f t="shared" si="503"/>
        <v>56.1</v>
      </c>
      <c r="I9081" s="696"/>
    </row>
    <row r="9082" spans="1:9" s="661" customFormat="1">
      <c r="A9082" s="667"/>
      <c r="B9082" s="667" t="s">
        <v>513</v>
      </c>
      <c r="C9082" s="667">
        <v>11</v>
      </c>
      <c r="D9082" s="667"/>
      <c r="E9082" s="667">
        <v>4.95</v>
      </c>
      <c r="F9082" s="667"/>
      <c r="G9082" s="694"/>
      <c r="H9082" s="694">
        <f t="shared" si="503"/>
        <v>54.45</v>
      </c>
      <c r="I9082" s="696"/>
    </row>
    <row r="9083" spans="1:9" s="661" customFormat="1">
      <c r="A9083" s="667"/>
      <c r="B9083" s="667" t="s">
        <v>514</v>
      </c>
      <c r="C9083" s="667">
        <v>2</v>
      </c>
      <c r="D9083" s="667"/>
      <c r="E9083" s="667">
        <v>4.04</v>
      </c>
      <c r="F9083" s="667"/>
      <c r="G9083" s="694"/>
      <c r="H9083" s="694">
        <f t="shared" si="503"/>
        <v>8.08</v>
      </c>
      <c r="I9083" s="696"/>
    </row>
    <row r="9084" spans="1:9" s="661" customFormat="1">
      <c r="A9084" s="667"/>
      <c r="B9084" s="667" t="s">
        <v>515</v>
      </c>
      <c r="C9084" s="667">
        <v>3</v>
      </c>
      <c r="D9084" s="667"/>
      <c r="E9084" s="667">
        <v>4.8</v>
      </c>
      <c r="F9084" s="667"/>
      <c r="G9084" s="694"/>
      <c r="H9084" s="694">
        <f t="shared" si="503"/>
        <v>14.4</v>
      </c>
      <c r="I9084" s="696"/>
    </row>
    <row r="9085" spans="1:9" s="661" customFormat="1">
      <c r="A9085" s="667"/>
      <c r="B9085" s="695" t="s">
        <v>22</v>
      </c>
      <c r="C9085" s="667"/>
      <c r="D9085" s="667"/>
      <c r="E9085" s="667"/>
      <c r="F9085" s="667"/>
      <c r="G9085" s="694"/>
      <c r="H9085" s="694"/>
      <c r="I9085" s="696"/>
    </row>
    <row r="9086" spans="1:9" s="661" customFormat="1">
      <c r="A9086" s="667"/>
      <c r="B9086" s="667" t="s">
        <v>512</v>
      </c>
      <c r="C9086" s="667">
        <v>7</v>
      </c>
      <c r="D9086" s="667"/>
      <c r="E9086" s="667">
        <v>5.0999999999999996</v>
      </c>
      <c r="F9086" s="667"/>
      <c r="G9086" s="694"/>
      <c r="H9086" s="694">
        <f t="shared" si="503"/>
        <v>35.700000000000003</v>
      </c>
      <c r="I9086" s="696"/>
    </row>
    <row r="9087" spans="1:9" s="661" customFormat="1">
      <c r="A9087" s="667"/>
      <c r="B9087" s="667" t="s">
        <v>513</v>
      </c>
      <c r="C9087" s="667">
        <v>7</v>
      </c>
      <c r="D9087" s="667"/>
      <c r="E9087" s="667">
        <v>4.95</v>
      </c>
      <c r="F9087" s="667"/>
      <c r="G9087" s="694"/>
      <c r="H9087" s="694">
        <f t="shared" si="503"/>
        <v>34.65</v>
      </c>
      <c r="I9087" s="696"/>
    </row>
    <row r="9088" spans="1:9" s="661" customFormat="1">
      <c r="A9088" s="667"/>
      <c r="B9088" s="667" t="s">
        <v>514</v>
      </c>
      <c r="C9088" s="667">
        <v>2</v>
      </c>
      <c r="D9088" s="667"/>
      <c r="E9088" s="667">
        <v>4.04</v>
      </c>
      <c r="F9088" s="667"/>
      <c r="G9088" s="694"/>
      <c r="H9088" s="694">
        <f t="shared" si="503"/>
        <v>8.08</v>
      </c>
      <c r="I9088" s="696"/>
    </row>
    <row r="9089" spans="1:9" s="661" customFormat="1">
      <c r="A9089" s="667"/>
      <c r="B9089" s="667" t="s">
        <v>510</v>
      </c>
      <c r="C9089" s="667"/>
      <c r="D9089" s="667"/>
      <c r="E9089" s="667"/>
      <c r="F9089" s="667"/>
      <c r="G9089" s="694"/>
      <c r="H9089" s="694"/>
      <c r="I9089" s="696"/>
    </row>
    <row r="9090" spans="1:9" s="661" customFormat="1">
      <c r="A9090" s="667"/>
      <c r="B9090" s="667" t="s">
        <v>516</v>
      </c>
      <c r="C9090" s="667">
        <v>1</v>
      </c>
      <c r="D9090" s="667"/>
      <c r="E9090" s="667">
        <v>4.8099999999999996</v>
      </c>
      <c r="F9090" s="667"/>
      <c r="G9090" s="694"/>
      <c r="H9090" s="694">
        <f t="shared" si="503"/>
        <v>4.8099999999999996</v>
      </c>
      <c r="I9090" s="696"/>
    </row>
    <row r="9091" spans="1:9" s="661" customFormat="1">
      <c r="A9091" s="667"/>
      <c r="B9091" s="695" t="s">
        <v>18</v>
      </c>
      <c r="C9091" s="667"/>
      <c r="D9091" s="667"/>
      <c r="E9091" s="667"/>
      <c r="F9091" s="667"/>
      <c r="G9091" s="694"/>
      <c r="H9091" s="694">
        <f t="shared" si="503"/>
        <v>0</v>
      </c>
      <c r="I9091" s="696"/>
    </row>
    <row r="9092" spans="1:9" s="661" customFormat="1">
      <c r="A9092" s="667"/>
      <c r="B9092" s="667" t="s">
        <v>516</v>
      </c>
      <c r="C9092" s="667">
        <v>1</v>
      </c>
      <c r="D9092" s="667"/>
      <c r="E9092" s="667">
        <v>4.8099999999999996</v>
      </c>
      <c r="F9092" s="667"/>
      <c r="G9092" s="694"/>
      <c r="H9092" s="694">
        <f t="shared" si="503"/>
        <v>4.8099999999999996</v>
      </c>
      <c r="I9092" s="696"/>
    </row>
    <row r="9093" spans="1:9" s="661" customFormat="1">
      <c r="A9093" s="667"/>
      <c r="B9093" s="695" t="s">
        <v>20</v>
      </c>
      <c r="C9093" s="667"/>
      <c r="D9093" s="667"/>
      <c r="E9093" s="667"/>
      <c r="F9093" s="667"/>
      <c r="G9093" s="694"/>
      <c r="H9093" s="694">
        <f t="shared" si="503"/>
        <v>0</v>
      </c>
      <c r="I9093" s="696"/>
    </row>
    <row r="9094" spans="1:9" s="661" customFormat="1">
      <c r="A9094" s="667"/>
      <c r="B9094" s="667" t="s">
        <v>516</v>
      </c>
      <c r="C9094" s="667">
        <v>1</v>
      </c>
      <c r="D9094" s="667"/>
      <c r="E9094" s="667">
        <v>4.8099999999999996</v>
      </c>
      <c r="F9094" s="667"/>
      <c r="G9094" s="694"/>
      <c r="H9094" s="694">
        <f t="shared" si="503"/>
        <v>4.8099999999999996</v>
      </c>
      <c r="I9094" s="696"/>
    </row>
    <row r="9095" spans="1:9" s="661" customFormat="1">
      <c r="A9095" s="667"/>
      <c r="B9095" s="695" t="s">
        <v>22</v>
      </c>
      <c r="C9095" s="667"/>
      <c r="D9095" s="667"/>
      <c r="E9095" s="667"/>
      <c r="F9095" s="667"/>
      <c r="G9095" s="694"/>
      <c r="H9095" s="694">
        <f t="shared" si="503"/>
        <v>0</v>
      </c>
      <c r="I9095" s="696"/>
    </row>
    <row r="9096" spans="1:9" s="661" customFormat="1">
      <c r="A9096" s="667"/>
      <c r="B9096" s="667" t="s">
        <v>516</v>
      </c>
      <c r="C9096" s="667">
        <v>1</v>
      </c>
      <c r="D9096" s="667"/>
      <c r="E9096" s="667">
        <v>4.8099999999999996</v>
      </c>
      <c r="F9096" s="667"/>
      <c r="G9096" s="694"/>
      <c r="H9096" s="694">
        <f t="shared" si="503"/>
        <v>4.8099999999999996</v>
      </c>
      <c r="I9096" s="696"/>
    </row>
    <row r="9097" spans="1:9" s="661" customFormat="1">
      <c r="A9097" s="667"/>
      <c r="B9097" s="667"/>
      <c r="C9097" s="667"/>
      <c r="D9097" s="667"/>
      <c r="E9097" s="667"/>
      <c r="F9097" s="667"/>
      <c r="G9097" s="694"/>
      <c r="H9097" s="694"/>
      <c r="I9097" s="696"/>
    </row>
    <row r="9098" spans="1:9" s="661" customFormat="1">
      <c r="A9098" s="667"/>
      <c r="B9098" s="667"/>
      <c r="C9098" s="667"/>
      <c r="D9098" s="667"/>
      <c r="E9098" s="667"/>
      <c r="F9098" s="667"/>
      <c r="G9098" s="694"/>
      <c r="H9098" s="694"/>
      <c r="I9098" s="696"/>
    </row>
    <row r="9099" spans="1:9" s="661" customFormat="1">
      <c r="A9099" s="667"/>
      <c r="B9099" s="695" t="s">
        <v>11</v>
      </c>
      <c r="C9099" s="667"/>
      <c r="D9099" s="667"/>
      <c r="E9099" s="667"/>
      <c r="F9099" s="667"/>
      <c r="G9099" s="694"/>
      <c r="H9099" s="694"/>
      <c r="I9099" s="696"/>
    </row>
    <row r="9100" spans="1:9" s="661" customFormat="1">
      <c r="A9100" s="667"/>
      <c r="B9100" s="667" t="s">
        <v>517</v>
      </c>
      <c r="C9100" s="667">
        <v>7</v>
      </c>
      <c r="D9100" s="667"/>
      <c r="E9100" s="667">
        <v>3.78</v>
      </c>
      <c r="F9100" s="667"/>
      <c r="G9100" s="694"/>
      <c r="H9100" s="694">
        <f t="shared" si="503"/>
        <v>26.46</v>
      </c>
      <c r="I9100" s="696"/>
    </row>
    <row r="9101" spans="1:9" s="661" customFormat="1">
      <c r="A9101" s="667"/>
      <c r="B9101" s="695" t="s">
        <v>18</v>
      </c>
      <c r="C9101" s="667"/>
      <c r="D9101" s="667"/>
      <c r="E9101" s="667">
        <v>0</v>
      </c>
      <c r="F9101" s="667"/>
      <c r="G9101" s="694"/>
      <c r="H9101" s="694">
        <f t="shared" si="503"/>
        <v>0</v>
      </c>
      <c r="I9101" s="696"/>
    </row>
    <row r="9102" spans="1:9" s="661" customFormat="1">
      <c r="A9102" s="667"/>
      <c r="B9102" s="667" t="s">
        <v>517</v>
      </c>
      <c r="C9102" s="667">
        <v>7</v>
      </c>
      <c r="D9102" s="667"/>
      <c r="E9102" s="667">
        <v>3.78</v>
      </c>
      <c r="F9102" s="667"/>
      <c r="G9102" s="694"/>
      <c r="H9102" s="694">
        <f t="shared" si="503"/>
        <v>26.46</v>
      </c>
      <c r="I9102" s="696"/>
    </row>
    <row r="9103" spans="1:9" s="661" customFormat="1">
      <c r="A9103" s="667"/>
      <c r="B9103" s="667" t="s">
        <v>517</v>
      </c>
      <c r="C9103" s="667">
        <v>7</v>
      </c>
      <c r="D9103" s="667"/>
      <c r="E9103" s="667">
        <v>3.78</v>
      </c>
      <c r="F9103" s="667"/>
      <c r="G9103" s="694"/>
      <c r="H9103" s="694">
        <f t="shared" si="503"/>
        <v>26.46</v>
      </c>
      <c r="I9103" s="696"/>
    </row>
    <row r="9104" spans="1:9" s="661" customFormat="1">
      <c r="A9104" s="667"/>
      <c r="B9104" s="667" t="s">
        <v>517</v>
      </c>
      <c r="C9104" s="667">
        <v>3</v>
      </c>
      <c r="D9104" s="667"/>
      <c r="E9104" s="667">
        <v>3.78</v>
      </c>
      <c r="F9104" s="667"/>
      <c r="G9104" s="694"/>
      <c r="H9104" s="694">
        <f t="shared" si="503"/>
        <v>11.34</v>
      </c>
      <c r="I9104" s="696"/>
    </row>
    <row r="9105" spans="1:9" s="661" customFormat="1">
      <c r="A9105" s="667"/>
      <c r="B9105" s="667" t="s">
        <v>518</v>
      </c>
      <c r="C9105" s="667">
        <v>12</v>
      </c>
      <c r="D9105" s="667"/>
      <c r="E9105" s="667">
        <v>4.3099999999999996</v>
      </c>
      <c r="F9105" s="667"/>
      <c r="G9105" s="694"/>
      <c r="H9105" s="694">
        <f t="shared" si="503"/>
        <v>51.72</v>
      </c>
      <c r="I9105" s="696"/>
    </row>
    <row r="9106" spans="1:9" s="661" customFormat="1">
      <c r="A9106" s="667"/>
      <c r="B9106" s="695" t="s">
        <v>18</v>
      </c>
      <c r="C9106" s="667"/>
      <c r="D9106" s="667"/>
      <c r="E9106" s="667">
        <v>0</v>
      </c>
      <c r="F9106" s="667"/>
      <c r="G9106" s="694"/>
      <c r="H9106" s="694">
        <f t="shared" si="503"/>
        <v>0</v>
      </c>
      <c r="I9106" s="696"/>
    </row>
    <row r="9107" spans="1:9" s="661" customFormat="1">
      <c r="A9107" s="667"/>
      <c r="B9107" s="667" t="s">
        <v>518</v>
      </c>
      <c r="C9107" s="667">
        <v>12</v>
      </c>
      <c r="D9107" s="667"/>
      <c r="E9107" s="667">
        <v>4.3099999999999996</v>
      </c>
      <c r="F9107" s="667"/>
      <c r="G9107" s="694"/>
      <c r="H9107" s="694">
        <f t="shared" si="503"/>
        <v>51.72</v>
      </c>
      <c r="I9107" s="696"/>
    </row>
    <row r="9108" spans="1:9" s="661" customFormat="1">
      <c r="A9108" s="667"/>
      <c r="B9108" s="667" t="s">
        <v>20</v>
      </c>
      <c r="C9108" s="667"/>
      <c r="D9108" s="667"/>
      <c r="E9108" s="667">
        <v>0</v>
      </c>
      <c r="F9108" s="667"/>
      <c r="G9108" s="694"/>
      <c r="H9108" s="694">
        <f t="shared" si="503"/>
        <v>0</v>
      </c>
      <c r="I9108" s="696"/>
    </row>
    <row r="9109" spans="1:9" s="661" customFormat="1">
      <c r="A9109" s="667"/>
      <c r="B9109" s="667" t="s">
        <v>518</v>
      </c>
      <c r="C9109" s="667">
        <v>12</v>
      </c>
      <c r="D9109" s="667"/>
      <c r="E9109" s="667">
        <v>4.3099999999999996</v>
      </c>
      <c r="F9109" s="667"/>
      <c r="G9109" s="694"/>
      <c r="H9109" s="694">
        <f t="shared" si="503"/>
        <v>51.72</v>
      </c>
      <c r="I9109" s="696"/>
    </row>
    <row r="9110" spans="1:9" s="661" customFormat="1">
      <c r="A9110" s="667"/>
      <c r="B9110" s="667" t="s">
        <v>518</v>
      </c>
      <c r="C9110" s="667">
        <v>12</v>
      </c>
      <c r="D9110" s="667"/>
      <c r="E9110" s="667">
        <v>4.3099999999999996</v>
      </c>
      <c r="F9110" s="667"/>
      <c r="G9110" s="694"/>
      <c r="H9110" s="694">
        <f t="shared" si="503"/>
        <v>51.72</v>
      </c>
      <c r="I9110" s="696"/>
    </row>
    <row r="9111" spans="1:9" s="661" customFormat="1">
      <c r="A9111" s="667"/>
      <c r="B9111" s="667" t="s">
        <v>11</v>
      </c>
      <c r="C9111" s="667"/>
      <c r="D9111" s="667"/>
      <c r="E9111" s="667">
        <v>0</v>
      </c>
      <c r="F9111" s="667"/>
      <c r="G9111" s="694"/>
      <c r="H9111" s="696"/>
      <c r="I9111" s="696"/>
    </row>
    <row r="9112" spans="1:9" s="661" customFormat="1">
      <c r="A9112" s="667"/>
      <c r="B9112" s="667" t="s">
        <v>519</v>
      </c>
      <c r="C9112" s="667">
        <v>15</v>
      </c>
      <c r="D9112" s="667"/>
      <c r="E9112" s="667">
        <v>2.6</v>
      </c>
      <c r="F9112" s="667"/>
      <c r="G9112" s="694"/>
      <c r="H9112" s="694">
        <f t="shared" si="503"/>
        <v>39</v>
      </c>
      <c r="I9112" s="696"/>
    </row>
    <row r="9113" spans="1:9" s="661" customFormat="1">
      <c r="A9113" s="667"/>
      <c r="B9113" s="667" t="s">
        <v>520</v>
      </c>
      <c r="C9113" s="667">
        <v>6</v>
      </c>
      <c r="D9113" s="667"/>
      <c r="E9113" s="667">
        <v>3.028</v>
      </c>
      <c r="F9113" s="667"/>
      <c r="G9113" s="694"/>
      <c r="H9113" s="694">
        <f t="shared" si="503"/>
        <v>18.167999999999999</v>
      </c>
      <c r="I9113" s="696"/>
    </row>
    <row r="9114" spans="1:9" s="661" customFormat="1">
      <c r="A9114" s="667"/>
      <c r="B9114" s="667" t="s">
        <v>521</v>
      </c>
      <c r="C9114" s="667">
        <v>1</v>
      </c>
      <c r="D9114" s="667"/>
      <c r="E9114" s="667">
        <v>2.9260000000000002</v>
      </c>
      <c r="F9114" s="667"/>
      <c r="G9114" s="694"/>
      <c r="H9114" s="694">
        <f t="shared" si="503"/>
        <v>2.9260000000000002</v>
      </c>
      <c r="I9114" s="696"/>
    </row>
    <row r="9115" spans="1:9" s="661" customFormat="1">
      <c r="A9115" s="667"/>
      <c r="B9115" s="667" t="s">
        <v>522</v>
      </c>
      <c r="C9115" s="667">
        <v>2</v>
      </c>
      <c r="D9115" s="667"/>
      <c r="E9115" s="667">
        <v>3.2</v>
      </c>
      <c r="F9115" s="667"/>
      <c r="G9115" s="694"/>
      <c r="H9115" s="694">
        <f t="shared" si="503"/>
        <v>6.4</v>
      </c>
      <c r="I9115" s="696"/>
    </row>
    <row r="9116" spans="1:9" s="661" customFormat="1">
      <c r="A9116" s="667"/>
      <c r="B9116" s="667" t="s">
        <v>523</v>
      </c>
      <c r="C9116" s="667">
        <v>1</v>
      </c>
      <c r="D9116" s="667"/>
      <c r="E9116" s="667">
        <v>6.1</v>
      </c>
      <c r="F9116" s="667"/>
      <c r="G9116" s="694"/>
      <c r="H9116" s="694">
        <f t="shared" si="503"/>
        <v>6.1</v>
      </c>
      <c r="I9116" s="696"/>
    </row>
    <row r="9117" spans="1:9" s="661" customFormat="1">
      <c r="A9117" s="667"/>
      <c r="B9117" s="695" t="s">
        <v>18</v>
      </c>
      <c r="C9117" s="667"/>
      <c r="D9117" s="667"/>
      <c r="E9117" s="667">
        <v>0</v>
      </c>
      <c r="F9117" s="667"/>
      <c r="G9117" s="694"/>
      <c r="H9117" s="694">
        <f t="shared" si="503"/>
        <v>0</v>
      </c>
      <c r="I9117" s="696"/>
    </row>
    <row r="9118" spans="1:9" s="661" customFormat="1">
      <c r="A9118" s="667"/>
      <c r="B9118" s="667" t="s">
        <v>519</v>
      </c>
      <c r="C9118" s="667">
        <v>15</v>
      </c>
      <c r="D9118" s="667"/>
      <c r="E9118" s="667">
        <v>2.6</v>
      </c>
      <c r="F9118" s="667"/>
      <c r="G9118" s="694"/>
      <c r="H9118" s="694">
        <f t="shared" ref="H9118:H9181" si="504">+PRODUCT(C9118:G9118)</f>
        <v>39</v>
      </c>
      <c r="I9118" s="696"/>
    </row>
    <row r="9119" spans="1:9" s="661" customFormat="1">
      <c r="A9119" s="667"/>
      <c r="B9119" s="667" t="s">
        <v>520</v>
      </c>
      <c r="C9119" s="667">
        <v>6</v>
      </c>
      <c r="D9119" s="667"/>
      <c r="E9119" s="667">
        <v>3.028</v>
      </c>
      <c r="F9119" s="667"/>
      <c r="G9119" s="694"/>
      <c r="H9119" s="694">
        <f t="shared" si="504"/>
        <v>18.167999999999999</v>
      </c>
      <c r="I9119" s="696"/>
    </row>
    <row r="9120" spans="1:9" s="661" customFormat="1">
      <c r="A9120" s="667"/>
      <c r="B9120" s="667" t="s">
        <v>521</v>
      </c>
      <c r="C9120" s="667">
        <v>1</v>
      </c>
      <c r="D9120" s="667"/>
      <c r="E9120" s="667">
        <v>2.9260000000000002</v>
      </c>
      <c r="F9120" s="667"/>
      <c r="G9120" s="694"/>
      <c r="H9120" s="694">
        <f t="shared" si="504"/>
        <v>2.9260000000000002</v>
      </c>
      <c r="I9120" s="696"/>
    </row>
    <row r="9121" spans="1:9" s="661" customFormat="1">
      <c r="A9121" s="667"/>
      <c r="B9121" s="667" t="s">
        <v>522</v>
      </c>
      <c r="C9121" s="667">
        <v>2</v>
      </c>
      <c r="D9121" s="667"/>
      <c r="E9121" s="667">
        <v>3.2</v>
      </c>
      <c r="F9121" s="667"/>
      <c r="G9121" s="694"/>
      <c r="H9121" s="694">
        <f t="shared" si="504"/>
        <v>6.4</v>
      </c>
      <c r="I9121" s="696"/>
    </row>
    <row r="9122" spans="1:9" s="661" customFormat="1">
      <c r="A9122" s="667"/>
      <c r="B9122" s="667" t="s">
        <v>20</v>
      </c>
      <c r="C9122" s="667"/>
      <c r="D9122" s="667"/>
      <c r="E9122" s="667">
        <v>0</v>
      </c>
      <c r="F9122" s="667"/>
      <c r="G9122" s="694"/>
      <c r="H9122" s="694">
        <f t="shared" si="504"/>
        <v>0</v>
      </c>
      <c r="I9122" s="696"/>
    </row>
    <row r="9123" spans="1:9" s="661" customFormat="1">
      <c r="A9123" s="667"/>
      <c r="B9123" s="667" t="s">
        <v>519</v>
      </c>
      <c r="C9123" s="667">
        <v>15</v>
      </c>
      <c r="D9123" s="667"/>
      <c r="E9123" s="667">
        <v>2.6</v>
      </c>
      <c r="F9123" s="667"/>
      <c r="G9123" s="694"/>
      <c r="H9123" s="694">
        <f t="shared" si="504"/>
        <v>39</v>
      </c>
      <c r="I9123" s="696"/>
    </row>
    <row r="9124" spans="1:9" s="661" customFormat="1">
      <c r="A9124" s="667"/>
      <c r="B9124" s="667" t="s">
        <v>520</v>
      </c>
      <c r="C9124" s="667">
        <v>6</v>
      </c>
      <c r="D9124" s="667"/>
      <c r="E9124" s="667">
        <v>3.028</v>
      </c>
      <c r="F9124" s="667"/>
      <c r="G9124" s="694"/>
      <c r="H9124" s="694">
        <f t="shared" si="504"/>
        <v>18.167999999999999</v>
      </c>
      <c r="I9124" s="696"/>
    </row>
    <row r="9125" spans="1:9" s="661" customFormat="1">
      <c r="A9125" s="667"/>
      <c r="B9125" s="667" t="s">
        <v>521</v>
      </c>
      <c r="C9125" s="667">
        <v>1</v>
      </c>
      <c r="D9125" s="667"/>
      <c r="E9125" s="667">
        <v>2.9260000000000002</v>
      </c>
      <c r="F9125" s="667"/>
      <c r="G9125" s="694"/>
      <c r="H9125" s="694">
        <f t="shared" si="504"/>
        <v>2.9260000000000002</v>
      </c>
      <c r="I9125" s="696"/>
    </row>
    <row r="9126" spans="1:9" s="661" customFormat="1">
      <c r="A9126" s="667"/>
      <c r="B9126" s="667" t="s">
        <v>522</v>
      </c>
      <c r="C9126" s="667">
        <v>2</v>
      </c>
      <c r="D9126" s="667"/>
      <c r="E9126" s="667">
        <v>3.2</v>
      </c>
      <c r="F9126" s="667"/>
      <c r="G9126" s="694"/>
      <c r="H9126" s="694">
        <f t="shared" si="504"/>
        <v>6.4</v>
      </c>
      <c r="I9126" s="696"/>
    </row>
    <row r="9127" spans="1:9" s="661" customFormat="1">
      <c r="A9127" s="667"/>
      <c r="B9127" s="667" t="s">
        <v>524</v>
      </c>
      <c r="C9127" s="667">
        <v>4</v>
      </c>
      <c r="D9127" s="667"/>
      <c r="E9127" s="667">
        <v>10.37</v>
      </c>
      <c r="F9127" s="667"/>
      <c r="G9127" s="694"/>
      <c r="H9127" s="694">
        <f t="shared" si="504"/>
        <v>41.48</v>
      </c>
      <c r="I9127" s="696"/>
    </row>
    <row r="9128" spans="1:9" s="661" customFormat="1">
      <c r="A9128" s="667"/>
      <c r="B9128" s="667" t="s">
        <v>519</v>
      </c>
      <c r="C9128" s="667">
        <v>15</v>
      </c>
      <c r="D9128" s="667"/>
      <c r="E9128" s="667">
        <v>2.6</v>
      </c>
      <c r="F9128" s="667"/>
      <c r="G9128" s="694"/>
      <c r="H9128" s="694">
        <f t="shared" si="504"/>
        <v>39</v>
      </c>
      <c r="I9128" s="696"/>
    </row>
    <row r="9129" spans="1:9" s="661" customFormat="1">
      <c r="A9129" s="667"/>
      <c r="B9129" s="667" t="s">
        <v>520</v>
      </c>
      <c r="C9129" s="667">
        <v>6</v>
      </c>
      <c r="D9129" s="667"/>
      <c r="E9129" s="667">
        <v>3.028</v>
      </c>
      <c r="F9129" s="667"/>
      <c r="G9129" s="694"/>
      <c r="H9129" s="694">
        <f t="shared" si="504"/>
        <v>18.167999999999999</v>
      </c>
      <c r="I9129" s="696"/>
    </row>
    <row r="9130" spans="1:9" s="661" customFormat="1">
      <c r="A9130" s="667"/>
      <c r="B9130" s="667" t="s">
        <v>521</v>
      </c>
      <c r="C9130" s="667">
        <v>1</v>
      </c>
      <c r="D9130" s="667"/>
      <c r="E9130" s="667">
        <v>2.9260000000000002</v>
      </c>
      <c r="F9130" s="667"/>
      <c r="G9130" s="694"/>
      <c r="H9130" s="694">
        <f t="shared" si="504"/>
        <v>2.9260000000000002</v>
      </c>
      <c r="I9130" s="696"/>
    </row>
    <row r="9131" spans="1:9" s="661" customFormat="1">
      <c r="A9131" s="667"/>
      <c r="B9131" s="667" t="s">
        <v>522</v>
      </c>
      <c r="C9131" s="667">
        <v>2</v>
      </c>
      <c r="D9131" s="667"/>
      <c r="E9131" s="667">
        <v>3.2</v>
      </c>
      <c r="F9131" s="667"/>
      <c r="G9131" s="694"/>
      <c r="H9131" s="694">
        <f t="shared" si="504"/>
        <v>6.4</v>
      </c>
      <c r="I9131" s="696"/>
    </row>
    <row r="9132" spans="1:9" s="661" customFormat="1">
      <c r="A9132" s="667"/>
      <c r="B9132" s="667" t="s">
        <v>11</v>
      </c>
      <c r="C9132" s="667"/>
      <c r="D9132" s="667"/>
      <c r="E9132" s="667">
        <v>0</v>
      </c>
      <c r="F9132" s="667"/>
      <c r="G9132" s="694"/>
      <c r="H9132" s="694">
        <f t="shared" si="504"/>
        <v>0</v>
      </c>
      <c r="I9132" s="696"/>
    </row>
    <row r="9133" spans="1:9" s="661" customFormat="1">
      <c r="A9133" s="667"/>
      <c r="B9133" s="667" t="s">
        <v>525</v>
      </c>
      <c r="C9133" s="667">
        <v>7</v>
      </c>
      <c r="D9133" s="667"/>
      <c r="E9133" s="667">
        <v>5.07</v>
      </c>
      <c r="F9133" s="667"/>
      <c r="G9133" s="694"/>
      <c r="H9133" s="694">
        <f t="shared" si="504"/>
        <v>35.49</v>
      </c>
      <c r="I9133" s="696"/>
    </row>
    <row r="9134" spans="1:9" s="661" customFormat="1">
      <c r="A9134" s="667"/>
      <c r="B9134" s="667" t="s">
        <v>526</v>
      </c>
      <c r="C9134" s="667">
        <v>2</v>
      </c>
      <c r="D9134" s="667"/>
      <c r="E9134" s="667">
        <v>4.2300000000000004</v>
      </c>
      <c r="F9134" s="667"/>
      <c r="G9134" s="694"/>
      <c r="H9134" s="694">
        <f t="shared" si="504"/>
        <v>8.4600000000000009</v>
      </c>
      <c r="I9134" s="696"/>
    </row>
    <row r="9135" spans="1:9" s="661" customFormat="1">
      <c r="A9135" s="667"/>
      <c r="B9135" s="695" t="s">
        <v>18</v>
      </c>
      <c r="C9135" s="667"/>
      <c r="D9135" s="667"/>
      <c r="E9135" s="667">
        <v>0</v>
      </c>
      <c r="F9135" s="667"/>
      <c r="G9135" s="694"/>
      <c r="H9135" s="694">
        <f t="shared" si="504"/>
        <v>0</v>
      </c>
      <c r="I9135" s="696"/>
    </row>
    <row r="9136" spans="1:9" s="661" customFormat="1">
      <c r="A9136" s="667"/>
      <c r="B9136" s="667" t="s">
        <v>525</v>
      </c>
      <c r="C9136" s="667">
        <v>7</v>
      </c>
      <c r="D9136" s="667"/>
      <c r="E9136" s="667">
        <v>5.07</v>
      </c>
      <c r="F9136" s="667"/>
      <c r="G9136" s="694"/>
      <c r="H9136" s="694">
        <f t="shared" si="504"/>
        <v>35.49</v>
      </c>
      <c r="I9136" s="696"/>
    </row>
    <row r="9137" spans="1:9" s="661" customFormat="1">
      <c r="A9137" s="667"/>
      <c r="B9137" s="667" t="s">
        <v>525</v>
      </c>
      <c r="C9137" s="667">
        <v>7</v>
      </c>
      <c r="D9137" s="667"/>
      <c r="E9137" s="667">
        <v>5.07</v>
      </c>
      <c r="F9137" s="667"/>
      <c r="G9137" s="694"/>
      <c r="H9137" s="694">
        <f t="shared" si="504"/>
        <v>35.49</v>
      </c>
      <c r="I9137" s="696"/>
    </row>
    <row r="9138" spans="1:9" s="661" customFormat="1">
      <c r="A9138" s="667"/>
      <c r="B9138" s="667" t="s">
        <v>525</v>
      </c>
      <c r="C9138" s="667">
        <v>7</v>
      </c>
      <c r="D9138" s="667"/>
      <c r="E9138" s="667">
        <v>5.07</v>
      </c>
      <c r="F9138" s="667"/>
      <c r="G9138" s="694"/>
      <c r="H9138" s="694">
        <f t="shared" si="504"/>
        <v>35.49</v>
      </c>
      <c r="I9138" s="696"/>
    </row>
    <row r="9139" spans="1:9" s="661" customFormat="1">
      <c r="A9139" s="667"/>
      <c r="B9139" s="667" t="s">
        <v>11</v>
      </c>
      <c r="C9139" s="667"/>
      <c r="D9139" s="667"/>
      <c r="E9139" s="667">
        <v>0</v>
      </c>
      <c r="F9139" s="667"/>
      <c r="G9139" s="694"/>
      <c r="H9139" s="694">
        <f t="shared" si="504"/>
        <v>0</v>
      </c>
      <c r="I9139" s="696"/>
    </row>
    <row r="9140" spans="1:9" s="661" customFormat="1">
      <c r="A9140" s="667"/>
      <c r="B9140" s="667" t="s">
        <v>527</v>
      </c>
      <c r="C9140" s="667">
        <v>1</v>
      </c>
      <c r="D9140" s="667"/>
      <c r="E9140" s="667">
        <v>6.36</v>
      </c>
      <c r="F9140" s="667"/>
      <c r="G9140" s="694"/>
      <c r="H9140" s="694">
        <f t="shared" si="504"/>
        <v>6.36</v>
      </c>
      <c r="I9140" s="696"/>
    </row>
    <row r="9141" spans="1:9" s="661" customFormat="1">
      <c r="A9141" s="667"/>
      <c r="B9141" s="667" t="s">
        <v>528</v>
      </c>
      <c r="C9141" s="667">
        <v>1</v>
      </c>
      <c r="D9141" s="667"/>
      <c r="E9141" s="667">
        <v>4.8</v>
      </c>
      <c r="F9141" s="667"/>
      <c r="G9141" s="694"/>
      <c r="H9141" s="694">
        <f t="shared" si="504"/>
        <v>4.8</v>
      </c>
      <c r="I9141" s="696"/>
    </row>
    <row r="9142" spans="1:9" s="661" customFormat="1">
      <c r="A9142" s="667"/>
      <c r="B9142" s="667" t="s">
        <v>529</v>
      </c>
      <c r="C9142" s="667">
        <v>2</v>
      </c>
      <c r="D9142" s="667"/>
      <c r="E9142" s="667">
        <v>4.8</v>
      </c>
      <c r="F9142" s="667"/>
      <c r="G9142" s="694"/>
      <c r="H9142" s="694">
        <f t="shared" si="504"/>
        <v>9.6</v>
      </c>
      <c r="I9142" s="696"/>
    </row>
    <row r="9143" spans="1:9" s="661" customFormat="1">
      <c r="A9143" s="667"/>
      <c r="B9143" s="667" t="s">
        <v>530</v>
      </c>
      <c r="C9143" s="667">
        <v>4</v>
      </c>
      <c r="D9143" s="667"/>
      <c r="E9143" s="667">
        <v>9.02</v>
      </c>
      <c r="F9143" s="667"/>
      <c r="G9143" s="694"/>
      <c r="H9143" s="694">
        <f t="shared" si="504"/>
        <v>36.08</v>
      </c>
      <c r="I9143" s="696"/>
    </row>
    <row r="9144" spans="1:9" s="661" customFormat="1">
      <c r="A9144" s="667"/>
      <c r="B9144" s="667" t="s">
        <v>531</v>
      </c>
      <c r="C9144" s="667">
        <v>4</v>
      </c>
      <c r="D9144" s="667"/>
      <c r="E9144" s="667">
        <v>8.2200000000000006</v>
      </c>
      <c r="F9144" s="667"/>
      <c r="G9144" s="694"/>
      <c r="H9144" s="694">
        <f t="shared" si="504"/>
        <v>32.880000000000003</v>
      </c>
      <c r="I9144" s="696"/>
    </row>
    <row r="9145" spans="1:9" s="661" customFormat="1">
      <c r="A9145" s="667"/>
      <c r="B9145" s="695" t="s">
        <v>18</v>
      </c>
      <c r="C9145" s="667"/>
      <c r="D9145" s="667"/>
      <c r="E9145" s="667">
        <v>0</v>
      </c>
      <c r="F9145" s="667"/>
      <c r="G9145" s="694"/>
      <c r="H9145" s="694">
        <f t="shared" si="504"/>
        <v>0</v>
      </c>
      <c r="I9145" s="696"/>
    </row>
    <row r="9146" spans="1:9" s="661" customFormat="1">
      <c r="A9146" s="667"/>
      <c r="B9146" s="667" t="s">
        <v>528</v>
      </c>
      <c r="C9146" s="667">
        <v>1</v>
      </c>
      <c r="D9146" s="667"/>
      <c r="E9146" s="667">
        <v>4.8</v>
      </c>
      <c r="F9146" s="667"/>
      <c r="G9146" s="694"/>
      <c r="H9146" s="694">
        <f t="shared" si="504"/>
        <v>4.8</v>
      </c>
      <c r="I9146" s="696"/>
    </row>
    <row r="9147" spans="1:9" s="661" customFormat="1">
      <c r="A9147" s="667"/>
      <c r="B9147" s="667" t="s">
        <v>529</v>
      </c>
      <c r="C9147" s="667">
        <v>2</v>
      </c>
      <c r="D9147" s="667"/>
      <c r="E9147" s="667">
        <v>4.8</v>
      </c>
      <c r="F9147" s="667"/>
      <c r="G9147" s="694"/>
      <c r="H9147" s="694">
        <f t="shared" si="504"/>
        <v>9.6</v>
      </c>
      <c r="I9147" s="696"/>
    </row>
    <row r="9148" spans="1:9" s="661" customFormat="1">
      <c r="A9148" s="667"/>
      <c r="B9148" s="667" t="s">
        <v>20</v>
      </c>
      <c r="C9148" s="667"/>
      <c r="D9148" s="667"/>
      <c r="E9148" s="667">
        <v>0</v>
      </c>
      <c r="F9148" s="667"/>
      <c r="G9148" s="694"/>
      <c r="H9148" s="694">
        <f t="shared" si="504"/>
        <v>0</v>
      </c>
      <c r="I9148" s="696"/>
    </row>
    <row r="9149" spans="1:9" s="661" customFormat="1">
      <c r="A9149" s="667"/>
      <c r="B9149" s="667" t="s">
        <v>528</v>
      </c>
      <c r="C9149" s="667">
        <v>1</v>
      </c>
      <c r="D9149" s="667"/>
      <c r="E9149" s="667">
        <v>4.8</v>
      </c>
      <c r="F9149" s="667"/>
      <c r="G9149" s="694"/>
      <c r="H9149" s="694">
        <f t="shared" si="504"/>
        <v>4.8</v>
      </c>
      <c r="I9149" s="696"/>
    </row>
    <row r="9150" spans="1:9" s="661" customFormat="1">
      <c r="A9150" s="667"/>
      <c r="B9150" s="667"/>
      <c r="C9150" s="667"/>
      <c r="D9150" s="667"/>
      <c r="E9150" s="667">
        <v>0</v>
      </c>
      <c r="F9150" s="667"/>
      <c r="G9150" s="694"/>
      <c r="H9150" s="694">
        <f t="shared" si="504"/>
        <v>0</v>
      </c>
      <c r="I9150" s="696"/>
    </row>
    <row r="9151" spans="1:9" s="661" customFormat="1">
      <c r="A9151" s="667"/>
      <c r="B9151" s="695" t="s">
        <v>20</v>
      </c>
      <c r="C9151" s="667"/>
      <c r="D9151" s="667"/>
      <c r="E9151" s="667">
        <v>0</v>
      </c>
      <c r="F9151" s="667"/>
      <c r="G9151" s="694"/>
      <c r="H9151" s="694">
        <f t="shared" si="504"/>
        <v>0</v>
      </c>
      <c r="I9151" s="696"/>
    </row>
    <row r="9152" spans="1:9" s="661" customFormat="1">
      <c r="A9152" s="667"/>
      <c r="B9152" s="667" t="s">
        <v>528</v>
      </c>
      <c r="C9152" s="667">
        <v>1</v>
      </c>
      <c r="D9152" s="667"/>
      <c r="E9152" s="667">
        <v>4.8</v>
      </c>
      <c r="F9152" s="667"/>
      <c r="G9152" s="694"/>
      <c r="H9152" s="694">
        <f t="shared" si="504"/>
        <v>4.8</v>
      </c>
      <c r="I9152" s="696"/>
    </row>
    <row r="9153" spans="1:9" s="661" customFormat="1">
      <c r="A9153" s="667"/>
      <c r="B9153" s="667" t="s">
        <v>529</v>
      </c>
      <c r="C9153" s="667">
        <v>2</v>
      </c>
      <c r="D9153" s="667"/>
      <c r="E9153" s="667">
        <v>4.8</v>
      </c>
      <c r="F9153" s="667"/>
      <c r="G9153" s="694"/>
      <c r="H9153" s="694">
        <f t="shared" si="504"/>
        <v>9.6</v>
      </c>
      <c r="I9153" s="696"/>
    </row>
    <row r="9154" spans="1:9" s="661" customFormat="1">
      <c r="A9154" s="667"/>
      <c r="B9154" s="667" t="s">
        <v>529</v>
      </c>
      <c r="C9154" s="667">
        <v>2</v>
      </c>
      <c r="D9154" s="667"/>
      <c r="E9154" s="667">
        <v>4.8</v>
      </c>
      <c r="F9154" s="667"/>
      <c r="G9154" s="694"/>
      <c r="H9154" s="694">
        <f t="shared" si="504"/>
        <v>9.6</v>
      </c>
      <c r="I9154" s="696"/>
    </row>
    <row r="9155" spans="1:9" s="661" customFormat="1">
      <c r="A9155" s="667"/>
      <c r="B9155" s="667"/>
      <c r="C9155" s="667"/>
      <c r="D9155" s="667"/>
      <c r="E9155" s="667">
        <v>0</v>
      </c>
      <c r="F9155" s="667"/>
      <c r="G9155" s="694"/>
      <c r="H9155" s="694">
        <f t="shared" si="504"/>
        <v>0</v>
      </c>
      <c r="I9155" s="696"/>
    </row>
    <row r="9156" spans="1:9" s="661" customFormat="1">
      <c r="A9156" s="667"/>
      <c r="B9156" s="667" t="s">
        <v>11</v>
      </c>
      <c r="C9156" s="667"/>
      <c r="D9156" s="667"/>
      <c r="E9156" s="667">
        <v>0</v>
      </c>
      <c r="F9156" s="667"/>
      <c r="G9156" s="694"/>
      <c r="H9156" s="694">
        <f t="shared" si="504"/>
        <v>0</v>
      </c>
      <c r="I9156" s="696"/>
    </row>
    <row r="9157" spans="1:9" s="661" customFormat="1">
      <c r="A9157" s="667"/>
      <c r="B9157" s="667" t="s">
        <v>532</v>
      </c>
      <c r="C9157" s="667">
        <v>8</v>
      </c>
      <c r="D9157" s="667"/>
      <c r="E9157" s="667">
        <v>5.07</v>
      </c>
      <c r="F9157" s="667"/>
      <c r="G9157" s="694"/>
      <c r="H9157" s="694">
        <f t="shared" si="504"/>
        <v>40.56</v>
      </c>
      <c r="I9157" s="696"/>
    </row>
    <row r="9158" spans="1:9" s="661" customFormat="1">
      <c r="A9158" s="667"/>
      <c r="B9158" s="667" t="s">
        <v>533</v>
      </c>
      <c r="C9158" s="667">
        <v>2</v>
      </c>
      <c r="D9158" s="667"/>
      <c r="E9158" s="667">
        <v>4.2300000000000004</v>
      </c>
      <c r="F9158" s="667"/>
      <c r="G9158" s="694"/>
      <c r="H9158" s="694">
        <f t="shared" si="504"/>
        <v>8.4600000000000009</v>
      </c>
      <c r="I9158" s="696"/>
    </row>
    <row r="9159" spans="1:9" s="661" customFormat="1">
      <c r="A9159" s="667"/>
      <c r="B9159" s="695" t="s">
        <v>18</v>
      </c>
      <c r="C9159" s="667"/>
      <c r="D9159" s="667"/>
      <c r="E9159" s="667">
        <v>0</v>
      </c>
      <c r="F9159" s="667"/>
      <c r="G9159" s="694"/>
      <c r="H9159" s="694">
        <f t="shared" si="504"/>
        <v>0</v>
      </c>
      <c r="I9159" s="696"/>
    </row>
    <row r="9160" spans="1:9" s="661" customFormat="1">
      <c r="A9160" s="667"/>
      <c r="B9160" s="667" t="s">
        <v>532</v>
      </c>
      <c r="C9160" s="667">
        <v>8</v>
      </c>
      <c r="D9160" s="667"/>
      <c r="E9160" s="667">
        <v>5.07</v>
      </c>
      <c r="F9160" s="667"/>
      <c r="G9160" s="694"/>
      <c r="H9160" s="694">
        <f t="shared" si="504"/>
        <v>40.56</v>
      </c>
      <c r="I9160" s="696"/>
    </row>
    <row r="9161" spans="1:9" s="661" customFormat="1">
      <c r="A9161" s="667"/>
      <c r="B9161" s="667" t="s">
        <v>533</v>
      </c>
      <c r="C9161" s="667">
        <v>2</v>
      </c>
      <c r="D9161" s="667"/>
      <c r="E9161" s="667">
        <v>4.2300000000000004</v>
      </c>
      <c r="F9161" s="667"/>
      <c r="G9161" s="694"/>
      <c r="H9161" s="694">
        <f t="shared" si="504"/>
        <v>8.4600000000000009</v>
      </c>
      <c r="I9161" s="696"/>
    </row>
    <row r="9162" spans="1:9" s="661" customFormat="1" ht="18" customHeight="1">
      <c r="A9162" s="667"/>
      <c r="B9162" s="667"/>
      <c r="C9162" s="667"/>
      <c r="D9162" s="667"/>
      <c r="E9162" s="667">
        <v>0</v>
      </c>
      <c r="F9162" s="667"/>
      <c r="G9162" s="694"/>
      <c r="H9162" s="694">
        <f t="shared" si="504"/>
        <v>0</v>
      </c>
      <c r="I9162" s="696"/>
    </row>
    <row r="9163" spans="1:9" s="661" customFormat="1">
      <c r="A9163" s="667"/>
      <c r="B9163" s="667" t="s">
        <v>532</v>
      </c>
      <c r="C9163" s="667">
        <v>8</v>
      </c>
      <c r="D9163" s="667"/>
      <c r="E9163" s="667">
        <v>5.07</v>
      </c>
      <c r="F9163" s="667"/>
      <c r="G9163" s="694"/>
      <c r="H9163" s="694">
        <f t="shared" si="504"/>
        <v>40.56</v>
      </c>
      <c r="I9163" s="696"/>
    </row>
    <row r="9164" spans="1:9" s="661" customFormat="1">
      <c r="A9164" s="667"/>
      <c r="B9164" s="667" t="s">
        <v>533</v>
      </c>
      <c r="C9164" s="667">
        <v>2</v>
      </c>
      <c r="D9164" s="667"/>
      <c r="E9164" s="667">
        <v>4.2300000000000004</v>
      </c>
      <c r="F9164" s="667"/>
      <c r="G9164" s="694"/>
      <c r="H9164" s="694">
        <f t="shared" si="504"/>
        <v>8.4600000000000009</v>
      </c>
      <c r="I9164" s="696"/>
    </row>
    <row r="9165" spans="1:9" s="661" customFormat="1">
      <c r="A9165" s="667"/>
      <c r="B9165" s="667" t="s">
        <v>532</v>
      </c>
      <c r="C9165" s="667">
        <v>8</v>
      </c>
      <c r="D9165" s="667"/>
      <c r="E9165" s="667">
        <v>5.07</v>
      </c>
      <c r="F9165" s="667"/>
      <c r="G9165" s="694"/>
      <c r="H9165" s="694">
        <f t="shared" si="504"/>
        <v>40.56</v>
      </c>
      <c r="I9165" s="696"/>
    </row>
    <row r="9166" spans="1:9" s="661" customFormat="1">
      <c r="A9166" s="667"/>
      <c r="B9166" s="667" t="s">
        <v>533</v>
      </c>
      <c r="C9166" s="667">
        <v>2</v>
      </c>
      <c r="D9166" s="667"/>
      <c r="E9166" s="667">
        <v>4.2300000000000004</v>
      </c>
      <c r="F9166" s="667"/>
      <c r="G9166" s="694"/>
      <c r="H9166" s="694">
        <f t="shared" si="504"/>
        <v>8.4600000000000009</v>
      </c>
      <c r="I9166" s="696"/>
    </row>
    <row r="9167" spans="1:9" s="661" customFormat="1">
      <c r="A9167" s="667"/>
      <c r="B9167" s="667" t="s">
        <v>11</v>
      </c>
      <c r="C9167" s="667"/>
      <c r="D9167" s="667"/>
      <c r="E9167" s="667">
        <v>0</v>
      </c>
      <c r="F9167" s="667"/>
      <c r="G9167" s="694"/>
      <c r="H9167" s="694">
        <f t="shared" si="504"/>
        <v>0</v>
      </c>
      <c r="I9167" s="696"/>
    </row>
    <row r="9168" spans="1:9" s="661" customFormat="1">
      <c r="A9168" s="667"/>
      <c r="B9168" s="667" t="s">
        <v>534</v>
      </c>
      <c r="C9168" s="667">
        <v>8</v>
      </c>
      <c r="D9168" s="667"/>
      <c r="E9168" s="667">
        <v>3.8359999999999999</v>
      </c>
      <c r="F9168" s="667"/>
      <c r="G9168" s="694"/>
      <c r="H9168" s="694">
        <f t="shared" si="504"/>
        <v>30.687999999999999</v>
      </c>
      <c r="I9168" s="696"/>
    </row>
    <row r="9169" spans="1:9" s="661" customFormat="1">
      <c r="A9169" s="667"/>
      <c r="B9169" s="667" t="s">
        <v>535</v>
      </c>
      <c r="C9169" s="667">
        <v>1</v>
      </c>
      <c r="D9169" s="667"/>
      <c r="E9169" s="667">
        <v>4.29</v>
      </c>
      <c r="F9169" s="667"/>
      <c r="G9169" s="694"/>
      <c r="H9169" s="694">
        <f t="shared" si="504"/>
        <v>4.29</v>
      </c>
      <c r="I9169" s="696"/>
    </row>
    <row r="9170" spans="1:9" s="661" customFormat="1">
      <c r="A9170" s="667"/>
      <c r="B9170" s="695" t="s">
        <v>18</v>
      </c>
      <c r="C9170" s="667"/>
      <c r="D9170" s="667"/>
      <c r="E9170" s="667">
        <v>0</v>
      </c>
      <c r="F9170" s="667"/>
      <c r="G9170" s="694"/>
      <c r="H9170" s="694">
        <f t="shared" si="504"/>
        <v>0</v>
      </c>
      <c r="I9170" s="696"/>
    </row>
    <row r="9171" spans="1:9" s="661" customFormat="1">
      <c r="A9171" s="667"/>
      <c r="B9171" s="667" t="s">
        <v>536</v>
      </c>
      <c r="C9171" s="667">
        <v>2</v>
      </c>
      <c r="D9171" s="667"/>
      <c r="E9171" s="667">
        <v>3.6360000000000001</v>
      </c>
      <c r="F9171" s="667"/>
      <c r="G9171" s="694"/>
      <c r="H9171" s="694">
        <f t="shared" si="504"/>
        <v>7.2720000000000002</v>
      </c>
      <c r="I9171" s="696"/>
    </row>
    <row r="9172" spans="1:9" s="661" customFormat="1">
      <c r="A9172" s="667"/>
      <c r="B9172" s="667" t="s">
        <v>537</v>
      </c>
      <c r="C9172" s="667">
        <v>6</v>
      </c>
      <c r="D9172" s="667"/>
      <c r="E9172" s="667">
        <v>3.7360000000000002</v>
      </c>
      <c r="F9172" s="667"/>
      <c r="G9172" s="694"/>
      <c r="H9172" s="694">
        <f t="shared" si="504"/>
        <v>22.416</v>
      </c>
      <c r="I9172" s="696"/>
    </row>
    <row r="9173" spans="1:9" s="661" customFormat="1">
      <c r="A9173" s="667"/>
      <c r="B9173" s="667" t="s">
        <v>538</v>
      </c>
      <c r="C9173" s="667">
        <v>2</v>
      </c>
      <c r="D9173" s="667"/>
      <c r="E9173" s="667">
        <v>7.52</v>
      </c>
      <c r="F9173" s="667"/>
      <c r="G9173" s="694"/>
      <c r="H9173" s="694">
        <f t="shared" si="504"/>
        <v>15.04</v>
      </c>
      <c r="I9173" s="696"/>
    </row>
    <row r="9174" spans="1:9" s="661" customFormat="1">
      <c r="A9174" s="667"/>
      <c r="B9174" s="667" t="s">
        <v>509</v>
      </c>
      <c r="C9174" s="667"/>
      <c r="D9174" s="667"/>
      <c r="E9174" s="667">
        <v>0</v>
      </c>
      <c r="F9174" s="667"/>
      <c r="G9174" s="694"/>
      <c r="H9174" s="694">
        <f t="shared" si="504"/>
        <v>0</v>
      </c>
      <c r="I9174" s="696"/>
    </row>
    <row r="9175" spans="1:9" s="661" customFormat="1">
      <c r="A9175" s="667"/>
      <c r="B9175" s="667" t="s">
        <v>539</v>
      </c>
      <c r="C9175" s="667">
        <v>1</v>
      </c>
      <c r="D9175" s="667"/>
      <c r="E9175" s="667">
        <v>4.38</v>
      </c>
      <c r="F9175" s="667"/>
      <c r="G9175" s="694"/>
      <c r="H9175" s="694">
        <f t="shared" si="504"/>
        <v>4.38</v>
      </c>
      <c r="I9175" s="696"/>
    </row>
    <row r="9176" spans="1:9" s="661" customFormat="1">
      <c r="A9176" s="667"/>
      <c r="B9176" s="667"/>
      <c r="C9176" s="667"/>
      <c r="D9176" s="667"/>
      <c r="E9176" s="667">
        <v>0</v>
      </c>
      <c r="F9176" s="667"/>
      <c r="G9176" s="694"/>
      <c r="H9176" s="694">
        <f t="shared" si="504"/>
        <v>0</v>
      </c>
      <c r="I9176" s="696"/>
    </row>
    <row r="9177" spans="1:9" s="661" customFormat="1">
      <c r="A9177" s="667"/>
      <c r="B9177" s="667" t="s">
        <v>11</v>
      </c>
      <c r="C9177" s="667"/>
      <c r="D9177" s="667"/>
      <c r="E9177" s="667">
        <v>0</v>
      </c>
      <c r="F9177" s="667"/>
      <c r="G9177" s="694"/>
      <c r="H9177" s="694">
        <f t="shared" si="504"/>
        <v>0</v>
      </c>
      <c r="I9177" s="696"/>
    </row>
    <row r="9178" spans="1:9" s="661" customFormat="1">
      <c r="A9178" s="667"/>
      <c r="B9178" s="667" t="s">
        <v>540</v>
      </c>
      <c r="C9178" s="667">
        <v>11</v>
      </c>
      <c r="D9178" s="667"/>
      <c r="E9178" s="667">
        <v>3.35</v>
      </c>
      <c r="F9178" s="667"/>
      <c r="G9178" s="694"/>
      <c r="H9178" s="694">
        <f t="shared" si="504"/>
        <v>36.85</v>
      </c>
      <c r="I9178" s="696"/>
    </row>
    <row r="9179" spans="1:9" s="661" customFormat="1">
      <c r="A9179" s="667"/>
      <c r="B9179" s="667" t="s">
        <v>540</v>
      </c>
      <c r="C9179" s="667">
        <v>11</v>
      </c>
      <c r="D9179" s="667"/>
      <c r="E9179" s="667">
        <v>3.35</v>
      </c>
      <c r="F9179" s="667"/>
      <c r="G9179" s="694"/>
      <c r="H9179" s="694">
        <f t="shared" si="504"/>
        <v>36.85</v>
      </c>
      <c r="I9179" s="696"/>
    </row>
    <row r="9180" spans="1:9" s="661" customFormat="1">
      <c r="A9180" s="667"/>
      <c r="B9180" s="667" t="s">
        <v>540</v>
      </c>
      <c r="C9180" s="667">
        <v>11</v>
      </c>
      <c r="D9180" s="667"/>
      <c r="E9180" s="667">
        <v>3.35</v>
      </c>
      <c r="F9180" s="667"/>
      <c r="G9180" s="694"/>
      <c r="H9180" s="694">
        <f t="shared" si="504"/>
        <v>36.85</v>
      </c>
      <c r="I9180" s="696"/>
    </row>
    <row r="9181" spans="1:9" s="661" customFormat="1">
      <c r="A9181" s="667"/>
      <c r="B9181" s="667" t="s">
        <v>540</v>
      </c>
      <c r="C9181" s="667">
        <v>7</v>
      </c>
      <c r="D9181" s="667"/>
      <c r="E9181" s="667">
        <v>3.35</v>
      </c>
      <c r="F9181" s="667"/>
      <c r="G9181" s="694"/>
      <c r="H9181" s="694">
        <f t="shared" si="504"/>
        <v>23.45</v>
      </c>
      <c r="I9181" s="696"/>
    </row>
    <row r="9182" spans="1:9" s="661" customFormat="1">
      <c r="A9182" s="667"/>
      <c r="B9182" s="667"/>
      <c r="C9182" s="667"/>
      <c r="D9182" s="667"/>
      <c r="E9182" s="667">
        <v>0</v>
      </c>
      <c r="F9182" s="667"/>
      <c r="G9182" s="694"/>
      <c r="H9182" s="694">
        <f t="shared" ref="H9182:H9186" si="505">+PRODUCT(C9182:G9182)</f>
        <v>0</v>
      </c>
      <c r="I9182" s="696"/>
    </row>
    <row r="9183" spans="1:9" s="661" customFormat="1">
      <c r="A9183" s="667"/>
      <c r="B9183" s="695" t="s">
        <v>18</v>
      </c>
      <c r="C9183" s="667"/>
      <c r="D9183" s="667"/>
      <c r="E9183" s="667">
        <v>0</v>
      </c>
      <c r="F9183" s="667"/>
      <c r="G9183" s="694"/>
      <c r="H9183" s="694">
        <f t="shared" si="505"/>
        <v>0</v>
      </c>
      <c r="I9183" s="696"/>
    </row>
    <row r="9184" spans="1:9" s="661" customFormat="1">
      <c r="A9184" s="667"/>
      <c r="B9184" s="667" t="s">
        <v>541</v>
      </c>
      <c r="C9184" s="667">
        <v>1</v>
      </c>
      <c r="D9184" s="667"/>
      <c r="E9184" s="667">
        <v>7.3019999999999996</v>
      </c>
      <c r="F9184" s="667"/>
      <c r="G9184" s="694"/>
      <c r="H9184" s="694">
        <f t="shared" si="505"/>
        <v>7.3019999999999996</v>
      </c>
      <c r="I9184" s="696"/>
    </row>
    <row r="9185" spans="1:9" s="661" customFormat="1">
      <c r="A9185" s="667"/>
      <c r="B9185" s="667" t="s">
        <v>542</v>
      </c>
      <c r="C9185" s="667">
        <v>3</v>
      </c>
      <c r="D9185" s="667"/>
      <c r="E9185" s="667">
        <v>10.827999999999999</v>
      </c>
      <c r="F9185" s="667"/>
      <c r="G9185" s="694"/>
      <c r="H9185" s="694">
        <f t="shared" si="505"/>
        <v>32.484000000000002</v>
      </c>
      <c r="I9185" s="696"/>
    </row>
    <row r="9186" spans="1:9" s="661" customFormat="1">
      <c r="A9186" s="667"/>
      <c r="B9186" s="667" t="s">
        <v>543</v>
      </c>
      <c r="C9186" s="667">
        <v>1</v>
      </c>
      <c r="D9186" s="667"/>
      <c r="E9186" s="667">
        <v>8.2639999999999993</v>
      </c>
      <c r="F9186" s="667"/>
      <c r="G9186" s="694"/>
      <c r="H9186" s="694">
        <f t="shared" si="505"/>
        <v>8.2639999999999993</v>
      </c>
      <c r="I9186" s="696"/>
    </row>
    <row r="9187" spans="1:9" s="661" customFormat="1">
      <c r="A9187" s="667"/>
      <c r="B9187" s="667"/>
      <c r="C9187" s="667"/>
      <c r="D9187" s="667"/>
      <c r="E9187" s="667"/>
      <c r="F9187" s="667"/>
      <c r="G9187" s="694"/>
      <c r="H9187" s="699">
        <f>SUM(H9054:H9186)</f>
        <v>1989.222</v>
      </c>
      <c r="I9187" s="696"/>
    </row>
    <row r="9188" spans="1:9" s="661" customFormat="1">
      <c r="A9188" s="667"/>
      <c r="B9188" s="667"/>
      <c r="C9188" s="667"/>
      <c r="D9188" s="667"/>
      <c r="E9188" s="667"/>
      <c r="F9188" s="667"/>
      <c r="G9188" s="694"/>
      <c r="H9188" s="667"/>
      <c r="I9188" s="696"/>
    </row>
    <row r="9189" spans="1:9" s="661" customFormat="1">
      <c r="A9189" s="667"/>
      <c r="B9189" s="667"/>
      <c r="C9189" s="667"/>
      <c r="D9189" s="667"/>
      <c r="E9189" s="667"/>
      <c r="F9189" s="667"/>
      <c r="G9189" s="694"/>
      <c r="H9189" s="667"/>
      <c r="I9189" s="696"/>
    </row>
    <row r="9190" spans="1:9" s="661" customFormat="1">
      <c r="A9190" s="667"/>
      <c r="B9190" s="667"/>
      <c r="C9190" s="667"/>
      <c r="D9190" s="667"/>
      <c r="E9190" s="694"/>
      <c r="F9190" s="667"/>
      <c r="G9190" s="694"/>
      <c r="H9190" s="694"/>
    </row>
    <row r="9191" spans="1:9" s="661" customFormat="1">
      <c r="A9191" s="667"/>
      <c r="B9191" s="695" t="s">
        <v>92</v>
      </c>
      <c r="C9191" s="667"/>
      <c r="D9191" s="667"/>
      <c r="E9191" s="694"/>
      <c r="F9191" s="667"/>
      <c r="G9191" s="694"/>
      <c r="H9191" s="694"/>
    </row>
    <row r="9192" spans="1:9" s="661" customFormat="1">
      <c r="A9192" s="667"/>
      <c r="B9192" s="667" t="s">
        <v>544</v>
      </c>
      <c r="C9192" s="667"/>
      <c r="D9192" s="667"/>
      <c r="E9192" s="667"/>
      <c r="F9192" s="667"/>
      <c r="G9192" s="694"/>
      <c r="H9192" s="694"/>
    </row>
    <row r="9193" spans="1:9" s="661" customFormat="1">
      <c r="A9193" s="667"/>
      <c r="B9193" s="695" t="s">
        <v>11</v>
      </c>
      <c r="C9193" s="667"/>
      <c r="D9193" s="667"/>
      <c r="E9193" s="667"/>
      <c r="F9193" s="667"/>
      <c r="G9193" s="694"/>
      <c r="H9193" s="694"/>
    </row>
    <row r="9194" spans="1:9" s="661" customFormat="1">
      <c r="A9194" s="667"/>
      <c r="B9194" s="667" t="s">
        <v>545</v>
      </c>
      <c r="C9194" s="667">
        <v>2</v>
      </c>
      <c r="D9194" s="667"/>
      <c r="E9194" s="667">
        <v>4.05</v>
      </c>
      <c r="F9194" s="667"/>
      <c r="G9194" s="694"/>
      <c r="H9194" s="694">
        <f>+PRODUCT(C9194:G9194)</f>
        <v>8.1</v>
      </c>
      <c r="I9194" s="697"/>
    </row>
    <row r="9195" spans="1:9" s="661" customFormat="1">
      <c r="A9195" s="667"/>
      <c r="B9195" s="667" t="s">
        <v>545</v>
      </c>
      <c r="C9195" s="667">
        <v>2</v>
      </c>
      <c r="D9195" s="667"/>
      <c r="E9195" s="667">
        <v>4.05</v>
      </c>
      <c r="F9195" s="667"/>
      <c r="G9195" s="694"/>
      <c r="H9195" s="694">
        <f>+PRODUCT(C9195:G9195)</f>
        <v>8.1</v>
      </c>
      <c r="I9195" s="697"/>
    </row>
    <row r="9196" spans="1:9" s="661" customFormat="1">
      <c r="A9196" s="667"/>
      <c r="B9196" s="667"/>
      <c r="C9196" s="667"/>
      <c r="D9196" s="667"/>
      <c r="E9196" s="667"/>
      <c r="F9196" s="667"/>
      <c r="G9196" s="694"/>
      <c r="H9196" s="694"/>
    </row>
    <row r="9197" spans="1:9" s="661" customFormat="1">
      <c r="A9197" s="667"/>
      <c r="B9197" s="667" t="s">
        <v>546</v>
      </c>
      <c r="C9197" s="667">
        <v>1</v>
      </c>
      <c r="D9197" s="667"/>
      <c r="E9197" s="667">
        <v>5.7</v>
      </c>
      <c r="F9197" s="667"/>
      <c r="G9197" s="694"/>
      <c r="H9197" s="694">
        <f>+PRODUCT(C9197:G9197)</f>
        <v>5.7</v>
      </c>
      <c r="I9197" s="697"/>
    </row>
    <row r="9198" spans="1:9" s="661" customFormat="1">
      <c r="A9198" s="667"/>
      <c r="B9198" s="667"/>
      <c r="C9198" s="667"/>
      <c r="D9198" s="667"/>
      <c r="E9198" s="667">
        <v>0</v>
      </c>
      <c r="F9198" s="667"/>
      <c r="G9198" s="694"/>
      <c r="H9198" s="694"/>
      <c r="I9198" s="697"/>
    </row>
    <row r="9199" spans="1:9" s="661" customFormat="1">
      <c r="A9199" s="667"/>
      <c r="B9199" s="667" t="s">
        <v>396</v>
      </c>
      <c r="C9199" s="667">
        <v>4</v>
      </c>
      <c r="D9199" s="667"/>
      <c r="E9199" s="667"/>
      <c r="F9199" s="667"/>
      <c r="G9199" s="694"/>
      <c r="H9199" s="694">
        <f>+PRODUCT(C9199:G9199)</f>
        <v>4</v>
      </c>
    </row>
    <row r="9200" spans="1:9" s="661" customFormat="1">
      <c r="A9200" s="667"/>
      <c r="B9200" s="667"/>
      <c r="C9200" s="667"/>
      <c r="D9200" s="667"/>
      <c r="E9200" s="667"/>
      <c r="F9200" s="667"/>
      <c r="G9200" s="694"/>
      <c r="H9200" s="694"/>
    </row>
    <row r="9201" spans="1:9" s="661" customFormat="1">
      <c r="A9201" s="667"/>
      <c r="B9201" s="667" t="s">
        <v>547</v>
      </c>
      <c r="C9201" s="667">
        <v>1</v>
      </c>
      <c r="D9201" s="667"/>
      <c r="E9201" s="667">
        <v>5.2</v>
      </c>
      <c r="F9201" s="667"/>
      <c r="G9201" s="694"/>
      <c r="H9201" s="694">
        <f>+PRODUCT(C9201:G9201)</f>
        <v>5.2</v>
      </c>
      <c r="I9201" s="697"/>
    </row>
    <row r="9202" spans="1:9" s="661" customFormat="1">
      <c r="A9202" s="667"/>
      <c r="B9202" s="667" t="s">
        <v>547</v>
      </c>
      <c r="C9202" s="667">
        <v>1</v>
      </c>
      <c r="D9202" s="667"/>
      <c r="E9202" s="667">
        <v>5.2</v>
      </c>
      <c r="F9202" s="667"/>
      <c r="G9202" s="694"/>
      <c r="H9202" s="694">
        <f>+PRODUCT(C9202:G9202)</f>
        <v>5.2</v>
      </c>
      <c r="I9202" s="697"/>
    </row>
    <row r="9203" spans="1:9" s="661" customFormat="1">
      <c r="A9203" s="667"/>
      <c r="B9203" s="667"/>
      <c r="C9203" s="667"/>
      <c r="D9203" s="667"/>
      <c r="E9203" s="667"/>
      <c r="F9203" s="667"/>
      <c r="G9203" s="694"/>
      <c r="H9203" s="694"/>
    </row>
    <row r="9204" spans="1:9" s="661" customFormat="1">
      <c r="A9204" s="667"/>
      <c r="B9204" s="667" t="s">
        <v>392</v>
      </c>
      <c r="C9204" s="667">
        <v>1</v>
      </c>
      <c r="D9204" s="667"/>
      <c r="E9204" s="667">
        <v>4.95</v>
      </c>
      <c r="F9204" s="667"/>
      <c r="G9204" s="694"/>
      <c r="H9204" s="694">
        <f>+PRODUCT(C9204:G9204)</f>
        <v>4.95</v>
      </c>
      <c r="I9204" s="697"/>
    </row>
    <row r="9205" spans="1:9" s="661" customFormat="1">
      <c r="A9205" s="667"/>
      <c r="B9205" s="667"/>
      <c r="C9205" s="667"/>
      <c r="D9205" s="667"/>
      <c r="E9205" s="667"/>
      <c r="F9205" s="667"/>
      <c r="G9205" s="694"/>
      <c r="H9205" s="694"/>
    </row>
    <row r="9206" spans="1:9" s="661" customFormat="1">
      <c r="A9206" s="667"/>
      <c r="B9206" s="667" t="s">
        <v>368</v>
      </c>
      <c r="C9206" s="667">
        <v>1</v>
      </c>
      <c r="D9206" s="667"/>
      <c r="E9206" s="667">
        <v>6.6</v>
      </c>
      <c r="F9206" s="667"/>
      <c r="G9206" s="694"/>
      <c r="H9206" s="694">
        <f>+PRODUCT(C9206:G9206)</f>
        <v>6.6</v>
      </c>
      <c r="I9206" s="697"/>
    </row>
    <row r="9207" spans="1:9" s="661" customFormat="1">
      <c r="A9207" s="667"/>
      <c r="B9207" s="667"/>
      <c r="C9207" s="667"/>
      <c r="D9207" s="667"/>
      <c r="E9207" s="667"/>
      <c r="F9207" s="667"/>
      <c r="G9207" s="694"/>
      <c r="H9207" s="694"/>
    </row>
    <row r="9208" spans="1:9" s="661" customFormat="1">
      <c r="A9208" s="667"/>
      <c r="B9208" s="667"/>
      <c r="C9208" s="667"/>
      <c r="D9208" s="667"/>
      <c r="E9208" s="667"/>
      <c r="F9208" s="667"/>
      <c r="G9208" s="694"/>
      <c r="H9208" s="694"/>
    </row>
    <row r="9209" spans="1:9" s="661" customFormat="1">
      <c r="A9209" s="667"/>
      <c r="B9209" s="667" t="s">
        <v>328</v>
      </c>
      <c r="C9209" s="667">
        <v>7</v>
      </c>
      <c r="D9209" s="667"/>
      <c r="E9209" s="667">
        <v>5.0999999999999996</v>
      </c>
      <c r="F9209" s="667"/>
      <c r="G9209" s="694"/>
      <c r="H9209" s="694">
        <f t="shared" ref="H9209:H9223" si="506">+PRODUCT(C9209:G9209)</f>
        <v>35.700000000000003</v>
      </c>
      <c r="I9209" s="697"/>
    </row>
    <row r="9210" spans="1:9" s="661" customFormat="1">
      <c r="A9210" s="667"/>
      <c r="B9210" s="667" t="s">
        <v>548</v>
      </c>
      <c r="C9210" s="667">
        <v>2</v>
      </c>
      <c r="D9210" s="667"/>
      <c r="E9210" s="667">
        <v>5.7</v>
      </c>
      <c r="F9210" s="667"/>
      <c r="G9210" s="694"/>
      <c r="H9210" s="694">
        <f t="shared" si="506"/>
        <v>11.4</v>
      </c>
      <c r="I9210" s="697"/>
    </row>
    <row r="9211" spans="1:9" s="661" customFormat="1">
      <c r="A9211" s="667"/>
      <c r="B9211" s="667" t="s">
        <v>549</v>
      </c>
      <c r="C9211" s="667">
        <v>5</v>
      </c>
      <c r="D9211" s="667"/>
      <c r="E9211" s="667">
        <v>4.95</v>
      </c>
      <c r="F9211" s="667"/>
      <c r="G9211" s="694"/>
      <c r="H9211" s="694">
        <f t="shared" si="506"/>
        <v>24.75</v>
      </c>
      <c r="I9211" s="697"/>
    </row>
    <row r="9212" spans="1:9" s="661" customFormat="1">
      <c r="A9212" s="667"/>
      <c r="B9212" s="667" t="s">
        <v>550</v>
      </c>
      <c r="C9212" s="667">
        <v>1</v>
      </c>
      <c r="D9212" s="667"/>
      <c r="E9212" s="667">
        <v>5.4</v>
      </c>
      <c r="F9212" s="667"/>
      <c r="G9212" s="694"/>
      <c r="H9212" s="694">
        <f t="shared" si="506"/>
        <v>5.4</v>
      </c>
      <c r="I9212" s="697"/>
    </row>
    <row r="9213" spans="1:9" s="661" customFormat="1">
      <c r="A9213" s="667"/>
      <c r="B9213" s="667" t="s">
        <v>551</v>
      </c>
      <c r="C9213" s="667">
        <v>1</v>
      </c>
      <c r="D9213" s="667"/>
      <c r="E9213" s="667">
        <v>4.95</v>
      </c>
      <c r="F9213" s="667"/>
      <c r="G9213" s="694"/>
      <c r="H9213" s="694">
        <f t="shared" si="506"/>
        <v>4.95</v>
      </c>
      <c r="I9213" s="697"/>
    </row>
    <row r="9214" spans="1:9" s="661" customFormat="1">
      <c r="A9214" s="667"/>
      <c r="B9214" s="667"/>
      <c r="C9214" s="667"/>
      <c r="D9214" s="667"/>
      <c r="E9214" s="667"/>
      <c r="F9214" s="667"/>
      <c r="G9214" s="694"/>
      <c r="H9214" s="694"/>
    </row>
    <row r="9215" spans="1:9" s="661" customFormat="1">
      <c r="A9215" s="667"/>
      <c r="B9215" s="667" t="s">
        <v>328</v>
      </c>
      <c r="C9215" s="667">
        <v>4</v>
      </c>
      <c r="D9215" s="667"/>
      <c r="E9215" s="667">
        <v>5.0999999999999996</v>
      </c>
      <c r="F9215" s="667"/>
      <c r="G9215" s="694"/>
      <c r="H9215" s="694">
        <f>+PRODUCT(C9215:G9215)</f>
        <v>20.399999999999999</v>
      </c>
      <c r="I9215" s="697"/>
    </row>
    <row r="9216" spans="1:9" s="661" customFormat="1">
      <c r="A9216" s="667"/>
      <c r="B9216" s="667" t="s">
        <v>549</v>
      </c>
      <c r="C9216" s="667">
        <v>5</v>
      </c>
      <c r="D9216" s="667"/>
      <c r="E9216" s="667">
        <v>4.95</v>
      </c>
      <c r="F9216" s="667"/>
      <c r="G9216" s="694"/>
      <c r="H9216" s="694">
        <f>+PRODUCT(C9216:G9216)</f>
        <v>24.75</v>
      </c>
      <c r="I9216" s="697"/>
    </row>
    <row r="9217" spans="1:9" s="661" customFormat="1">
      <c r="A9217" s="667"/>
      <c r="B9217" s="667"/>
      <c r="C9217" s="667"/>
      <c r="D9217" s="667"/>
      <c r="E9217" s="667"/>
      <c r="F9217" s="667"/>
      <c r="G9217" s="694"/>
      <c r="H9217" s="694"/>
    </row>
    <row r="9218" spans="1:9" s="661" customFormat="1">
      <c r="A9218" s="667"/>
      <c r="B9218" s="667"/>
      <c r="C9218" s="667"/>
      <c r="D9218" s="667"/>
      <c r="E9218" s="667"/>
      <c r="F9218" s="667"/>
      <c r="G9218" s="694"/>
      <c r="H9218" s="694"/>
    </row>
    <row r="9219" spans="1:9" s="661" customFormat="1">
      <c r="A9219" s="667"/>
      <c r="B9219" s="667"/>
      <c r="C9219" s="667"/>
      <c r="D9219" s="667"/>
      <c r="E9219" s="667"/>
      <c r="F9219" s="667"/>
      <c r="G9219" s="694"/>
      <c r="H9219" s="694"/>
    </row>
    <row r="9220" spans="1:9" s="661" customFormat="1">
      <c r="A9220" s="667"/>
      <c r="B9220" s="667" t="s">
        <v>552</v>
      </c>
      <c r="C9220" s="667">
        <v>2</v>
      </c>
      <c r="E9220" s="667">
        <v>8.7479999999999993</v>
      </c>
      <c r="F9220" s="667"/>
      <c r="G9220" s="694"/>
      <c r="H9220" s="694">
        <f t="shared" si="506"/>
        <v>17.495999999999999</v>
      </c>
      <c r="I9220" s="697"/>
    </row>
    <row r="9221" spans="1:9" s="661" customFormat="1">
      <c r="A9221" s="667"/>
      <c r="B9221" s="667" t="s">
        <v>553</v>
      </c>
      <c r="C9221" s="667">
        <v>2</v>
      </c>
      <c r="E9221" s="667">
        <v>9.7110000000000003</v>
      </c>
      <c r="F9221" s="667"/>
      <c r="G9221" s="694"/>
      <c r="H9221" s="694">
        <f t="shared" si="506"/>
        <v>19.422000000000001</v>
      </c>
      <c r="I9221" s="697"/>
    </row>
    <row r="9222" spans="1:9" s="661" customFormat="1">
      <c r="A9222" s="667"/>
      <c r="B9222" s="667" t="s">
        <v>554</v>
      </c>
      <c r="C9222" s="667">
        <v>2</v>
      </c>
      <c r="E9222" s="667">
        <v>9.4179999999999993</v>
      </c>
      <c r="F9222" s="667"/>
      <c r="G9222" s="694"/>
      <c r="H9222" s="694">
        <f t="shared" si="506"/>
        <v>18.835999999999999</v>
      </c>
      <c r="I9222" s="697"/>
    </row>
    <row r="9223" spans="1:9" s="661" customFormat="1">
      <c r="A9223" s="667"/>
      <c r="B9223" s="667" t="s">
        <v>555</v>
      </c>
      <c r="C9223" s="667">
        <v>1</v>
      </c>
      <c r="E9223" s="667">
        <v>9.8469999999999995</v>
      </c>
      <c r="F9223" s="667"/>
      <c r="G9223" s="694"/>
      <c r="H9223" s="694">
        <f t="shared" si="506"/>
        <v>9.8469999999999995</v>
      </c>
      <c r="I9223" s="697"/>
    </row>
    <row r="9224" spans="1:9" s="661" customFormat="1">
      <c r="A9224" s="667"/>
      <c r="B9224" s="667"/>
      <c r="C9224" s="667"/>
      <c r="D9224" s="667"/>
      <c r="E9224" s="667"/>
      <c r="F9224" s="667"/>
      <c r="G9224" s="694"/>
      <c r="H9224" s="694"/>
    </row>
    <row r="9225" spans="1:9" s="661" customFormat="1">
      <c r="A9225" s="667"/>
      <c r="B9225" s="667" t="s">
        <v>556</v>
      </c>
      <c r="C9225" s="667">
        <v>1</v>
      </c>
      <c r="D9225" s="667"/>
      <c r="E9225" s="667">
        <v>4.8099999999999996</v>
      </c>
      <c r="F9225" s="667"/>
      <c r="G9225" s="694"/>
      <c r="H9225" s="694">
        <f>+PRODUCT(C9225:G9225)</f>
        <v>4.8099999999999996</v>
      </c>
      <c r="I9225" s="697"/>
    </row>
    <row r="9226" spans="1:9" s="661" customFormat="1">
      <c r="A9226" s="667"/>
      <c r="B9226" s="667" t="s">
        <v>556</v>
      </c>
      <c r="C9226" s="667">
        <v>1</v>
      </c>
      <c r="D9226" s="667"/>
      <c r="E9226" s="667">
        <v>4.8099999999999996</v>
      </c>
      <c r="F9226" s="667"/>
      <c r="G9226" s="694"/>
      <c r="H9226" s="694">
        <f>+PRODUCT(C9226:G9226)</f>
        <v>4.8099999999999996</v>
      </c>
      <c r="I9226" s="697"/>
    </row>
    <row r="9227" spans="1:9" s="661" customFormat="1">
      <c r="A9227" s="667"/>
      <c r="B9227" s="667"/>
      <c r="C9227" s="667"/>
      <c r="D9227" s="667"/>
      <c r="E9227" s="667"/>
      <c r="F9227" s="667"/>
      <c r="G9227" s="694"/>
      <c r="H9227" s="694"/>
    </row>
    <row r="9228" spans="1:9" s="661" customFormat="1">
      <c r="A9228" s="667"/>
      <c r="B9228" s="667" t="s">
        <v>339</v>
      </c>
      <c r="C9228" s="667">
        <v>3</v>
      </c>
      <c r="D9228" s="667"/>
      <c r="E9228" s="667">
        <v>3.2</v>
      </c>
      <c r="F9228" s="667"/>
      <c r="G9228" s="694"/>
      <c r="H9228" s="694">
        <f>+PRODUCT(C9228:G9228)</f>
        <v>9.6</v>
      </c>
      <c r="I9228" s="697"/>
    </row>
    <row r="9229" spans="1:9" s="661" customFormat="1">
      <c r="A9229" s="667"/>
      <c r="B9229" s="667" t="s">
        <v>557</v>
      </c>
      <c r="C9229" s="667">
        <v>1</v>
      </c>
      <c r="D9229" s="667"/>
      <c r="E9229" s="667">
        <v>3.4</v>
      </c>
      <c r="F9229" s="667"/>
      <c r="G9229" s="694"/>
      <c r="H9229" s="694">
        <f>+PRODUCT(C9229:G9229)</f>
        <v>3.4</v>
      </c>
      <c r="I9229" s="697"/>
    </row>
    <row r="9230" spans="1:9" s="661" customFormat="1">
      <c r="A9230" s="667"/>
      <c r="B9230" s="667"/>
      <c r="C9230" s="667"/>
      <c r="D9230" s="667"/>
      <c r="E9230" s="667"/>
      <c r="F9230" s="667"/>
      <c r="G9230" s="694"/>
      <c r="H9230" s="694"/>
    </row>
    <row r="9231" spans="1:9" s="661" customFormat="1">
      <c r="A9231" s="667"/>
      <c r="B9231" s="667" t="s">
        <v>339</v>
      </c>
      <c r="C9231" s="667">
        <v>3</v>
      </c>
      <c r="D9231" s="667"/>
      <c r="E9231" s="667">
        <v>3.2</v>
      </c>
      <c r="F9231" s="667"/>
      <c r="G9231" s="694"/>
      <c r="H9231" s="694">
        <f>+PRODUCT(C9231:G9231)</f>
        <v>9.6</v>
      </c>
      <c r="I9231" s="697"/>
    </row>
    <row r="9232" spans="1:9" s="661" customFormat="1">
      <c r="A9232" s="667"/>
      <c r="B9232" s="667" t="s">
        <v>557</v>
      </c>
      <c r="C9232" s="667">
        <v>1</v>
      </c>
      <c r="D9232" s="667"/>
      <c r="E9232" s="667">
        <v>3.4</v>
      </c>
      <c r="F9232" s="667"/>
      <c r="G9232" s="694"/>
      <c r="H9232" s="694">
        <f>+PRODUCT(C9232:G9232)</f>
        <v>3.4</v>
      </c>
      <c r="I9232" s="697"/>
    </row>
    <row r="9233" spans="1:9" s="661" customFormat="1">
      <c r="A9233" s="667"/>
      <c r="B9233" s="667"/>
      <c r="C9233" s="667"/>
      <c r="D9233" s="667"/>
      <c r="E9233" s="667"/>
      <c r="F9233" s="667"/>
      <c r="G9233" s="694"/>
      <c r="H9233" s="694"/>
    </row>
    <row r="9234" spans="1:9" s="661" customFormat="1">
      <c r="A9234" s="667"/>
      <c r="B9234" s="695" t="s">
        <v>11</v>
      </c>
      <c r="C9234" s="667"/>
      <c r="D9234" s="667"/>
      <c r="E9234" s="667"/>
      <c r="F9234" s="667"/>
      <c r="G9234" s="694"/>
      <c r="H9234" s="694"/>
    </row>
    <row r="9235" spans="1:9" s="661" customFormat="1">
      <c r="A9235" s="667"/>
      <c r="B9235" s="667" t="s">
        <v>558</v>
      </c>
      <c r="C9235" s="667"/>
      <c r="D9235" s="667"/>
      <c r="E9235" s="667"/>
      <c r="F9235" s="667"/>
      <c r="G9235" s="694"/>
      <c r="H9235" s="694"/>
    </row>
    <row r="9236" spans="1:9" s="661" customFormat="1">
      <c r="A9236" s="667"/>
      <c r="B9236" s="667" t="s">
        <v>559</v>
      </c>
      <c r="C9236" s="667">
        <v>1</v>
      </c>
      <c r="D9236" s="667"/>
      <c r="E9236" s="667">
        <v>3.95</v>
      </c>
      <c r="F9236" s="667"/>
      <c r="G9236" s="694"/>
      <c r="H9236" s="694">
        <f t="shared" ref="H9236:H9243" si="507">+PRODUCT(C9236:G9236)</f>
        <v>3.95</v>
      </c>
      <c r="I9236" s="697"/>
    </row>
    <row r="9237" spans="1:9" s="661" customFormat="1">
      <c r="A9237" s="667"/>
      <c r="B9237" s="667" t="s">
        <v>560</v>
      </c>
      <c r="C9237" s="667">
        <v>2</v>
      </c>
      <c r="D9237" s="667"/>
      <c r="E9237" s="667">
        <v>5.0199999999999996</v>
      </c>
      <c r="F9237" s="667"/>
      <c r="G9237" s="694"/>
      <c r="H9237" s="694">
        <f t="shared" si="507"/>
        <v>10.039999999999999</v>
      </c>
      <c r="I9237" s="697"/>
    </row>
    <row r="9238" spans="1:9" s="661" customFormat="1">
      <c r="A9238" s="667"/>
      <c r="B9238" s="667" t="s">
        <v>369</v>
      </c>
      <c r="C9238" s="667">
        <v>3</v>
      </c>
      <c r="D9238" s="667"/>
      <c r="E9238" s="667">
        <v>6.27</v>
      </c>
      <c r="F9238" s="667"/>
      <c r="G9238" s="694"/>
      <c r="H9238" s="694">
        <f t="shared" si="507"/>
        <v>18.809999999999999</v>
      </c>
      <c r="I9238" s="697"/>
    </row>
    <row r="9239" spans="1:9" s="661" customFormat="1">
      <c r="A9239" s="667"/>
      <c r="B9239" s="667" t="s">
        <v>331</v>
      </c>
      <c r="C9239" s="667">
        <v>2</v>
      </c>
      <c r="D9239" s="667"/>
      <c r="E9239" s="667">
        <v>9.4700000000000006</v>
      </c>
      <c r="F9239" s="667"/>
      <c r="G9239" s="694"/>
      <c r="H9239" s="694">
        <f t="shared" si="507"/>
        <v>18.940000000000001</v>
      </c>
      <c r="I9239" s="697"/>
    </row>
    <row r="9240" spans="1:9" s="661" customFormat="1">
      <c r="A9240" s="667"/>
      <c r="B9240" s="667" t="s">
        <v>561</v>
      </c>
      <c r="C9240" s="667">
        <v>1</v>
      </c>
      <c r="D9240" s="667"/>
      <c r="E9240" s="667">
        <v>6.27</v>
      </c>
      <c r="F9240" s="667"/>
      <c r="G9240" s="694"/>
      <c r="H9240" s="694">
        <f t="shared" si="507"/>
        <v>6.27</v>
      </c>
      <c r="I9240" s="697"/>
    </row>
    <row r="9241" spans="1:9" s="661" customFormat="1">
      <c r="A9241" s="667"/>
      <c r="B9241" s="667" t="s">
        <v>562</v>
      </c>
      <c r="C9241" s="667">
        <v>1</v>
      </c>
      <c r="D9241" s="667"/>
      <c r="E9241" s="667">
        <v>5.71</v>
      </c>
      <c r="F9241" s="667"/>
      <c r="G9241" s="694"/>
      <c r="H9241" s="694">
        <f t="shared" si="507"/>
        <v>5.71</v>
      </c>
      <c r="I9241" s="697"/>
    </row>
    <row r="9242" spans="1:9" s="661" customFormat="1">
      <c r="A9242" s="667"/>
      <c r="B9242" s="667" t="s">
        <v>354</v>
      </c>
      <c r="C9242" s="667">
        <v>3</v>
      </c>
      <c r="D9242" s="667"/>
      <c r="E9242" s="667">
        <v>6.25</v>
      </c>
      <c r="F9242" s="667"/>
      <c r="G9242" s="694"/>
      <c r="H9242" s="694">
        <f t="shared" si="507"/>
        <v>18.75</v>
      </c>
      <c r="I9242" s="697"/>
    </row>
    <row r="9243" spans="1:9" s="661" customFormat="1">
      <c r="A9243" s="667"/>
      <c r="B9243" s="667" t="s">
        <v>563</v>
      </c>
      <c r="C9243" s="667">
        <v>2</v>
      </c>
      <c r="D9243" s="667"/>
      <c r="E9243" s="667">
        <v>4.1139999999999999</v>
      </c>
      <c r="F9243" s="667"/>
      <c r="G9243" s="694"/>
      <c r="H9243" s="694">
        <f t="shared" si="507"/>
        <v>8.2279999999999998</v>
      </c>
      <c r="I9243" s="697"/>
    </row>
    <row r="9244" spans="1:9" s="661" customFormat="1">
      <c r="A9244" s="667"/>
      <c r="B9244" s="667"/>
      <c r="C9244" s="667"/>
      <c r="D9244" s="667"/>
      <c r="E9244" s="667"/>
      <c r="F9244" s="667"/>
      <c r="G9244" s="694"/>
      <c r="H9244" s="694"/>
      <c r="I9244" s="697"/>
    </row>
    <row r="9245" spans="1:9" s="661" customFormat="1">
      <c r="A9245" s="667"/>
      <c r="B9245" s="667" t="s">
        <v>564</v>
      </c>
      <c r="C9245" s="667">
        <v>2</v>
      </c>
      <c r="D9245" s="667"/>
      <c r="E9245" s="667">
        <v>4.4139999999999997</v>
      </c>
      <c r="F9245" s="667"/>
      <c r="G9245" s="694"/>
      <c r="H9245" s="694">
        <f t="shared" ref="H9245:H9251" si="508">+PRODUCT(C9245:G9245)</f>
        <v>8.8279999999999994</v>
      </c>
      <c r="I9245" s="697"/>
    </row>
    <row r="9246" spans="1:9" s="661" customFormat="1">
      <c r="A9246" s="667"/>
      <c r="B9246" s="667" t="s">
        <v>336</v>
      </c>
      <c r="C9246" s="667">
        <v>2</v>
      </c>
      <c r="D9246" s="667"/>
      <c r="E9246" s="667">
        <v>3.7</v>
      </c>
      <c r="F9246" s="667"/>
      <c r="G9246" s="694"/>
      <c r="H9246" s="694">
        <f t="shared" si="508"/>
        <v>7.4</v>
      </c>
      <c r="I9246" s="697"/>
    </row>
    <row r="9247" spans="1:9" s="661" customFormat="1">
      <c r="A9247" s="667"/>
      <c r="B9247" s="667" t="s">
        <v>459</v>
      </c>
      <c r="C9247" s="667">
        <v>3</v>
      </c>
      <c r="D9247" s="667"/>
      <c r="E9247" s="667">
        <v>3.7</v>
      </c>
      <c r="F9247" s="667"/>
      <c r="G9247" s="694"/>
      <c r="H9247" s="694">
        <f t="shared" si="508"/>
        <v>11.1</v>
      </c>
      <c r="I9247" s="697"/>
    </row>
    <row r="9248" spans="1:9" s="661" customFormat="1">
      <c r="A9248" s="667"/>
      <c r="B9248" s="667" t="s">
        <v>565</v>
      </c>
      <c r="C9248" s="667">
        <v>5</v>
      </c>
      <c r="D9248" s="667"/>
      <c r="E9248" s="667">
        <v>10.454000000000001</v>
      </c>
      <c r="F9248" s="667"/>
      <c r="G9248" s="694"/>
      <c r="H9248" s="694">
        <f t="shared" si="508"/>
        <v>52.27</v>
      </c>
      <c r="I9248" s="697"/>
    </row>
    <row r="9249" spans="1:9" s="661" customFormat="1">
      <c r="A9249" s="667"/>
      <c r="B9249" s="667" t="s">
        <v>566</v>
      </c>
      <c r="C9249" s="667">
        <v>1</v>
      </c>
      <c r="D9249" s="667"/>
      <c r="E9249" s="667">
        <v>7.67</v>
      </c>
      <c r="F9249" s="667"/>
      <c r="G9249" s="694"/>
      <c r="H9249" s="694">
        <f t="shared" si="508"/>
        <v>7.67</v>
      </c>
      <c r="I9249" s="697"/>
    </row>
    <row r="9250" spans="1:9" s="661" customFormat="1">
      <c r="A9250" s="667"/>
      <c r="B9250" s="667" t="s">
        <v>362</v>
      </c>
      <c r="C9250" s="667">
        <v>11</v>
      </c>
      <c r="D9250" s="667"/>
      <c r="E9250" s="667">
        <v>11.763999999999999</v>
      </c>
      <c r="F9250" s="667"/>
      <c r="G9250" s="694"/>
      <c r="H9250" s="694">
        <f t="shared" si="508"/>
        <v>129.404</v>
      </c>
      <c r="I9250" s="697"/>
    </row>
    <row r="9251" spans="1:9" s="661" customFormat="1">
      <c r="A9251" s="667"/>
      <c r="B9251" s="667" t="s">
        <v>393</v>
      </c>
      <c r="C9251" s="667">
        <v>4</v>
      </c>
      <c r="D9251" s="667"/>
      <c r="E9251" s="667">
        <v>9.8559999999999999</v>
      </c>
      <c r="F9251" s="667"/>
      <c r="G9251" s="694"/>
      <c r="H9251" s="694">
        <f t="shared" si="508"/>
        <v>39.423999999999999</v>
      </c>
      <c r="I9251" s="697"/>
    </row>
    <row r="9252" spans="1:9" s="661" customFormat="1">
      <c r="A9252" s="667"/>
      <c r="B9252" s="667"/>
      <c r="C9252" s="667"/>
      <c r="D9252" s="667"/>
      <c r="E9252" s="667"/>
      <c r="F9252" s="667"/>
      <c r="G9252" s="694"/>
      <c r="H9252" s="694"/>
    </row>
    <row r="9253" spans="1:9" s="661" customFormat="1">
      <c r="A9253" s="667"/>
      <c r="B9253" s="667" t="s">
        <v>567</v>
      </c>
      <c r="C9253" s="667">
        <v>2</v>
      </c>
      <c r="D9253" s="667"/>
      <c r="E9253" s="667">
        <v>3.8</v>
      </c>
      <c r="F9253" s="667"/>
      <c r="G9253" s="694"/>
      <c r="H9253" s="694">
        <f t="shared" ref="H9253:H9264" si="509">+PRODUCT(C9253:G9253)</f>
        <v>7.6</v>
      </c>
      <c r="I9253" s="697"/>
    </row>
    <row r="9254" spans="1:9" s="661" customFormat="1">
      <c r="A9254" s="667"/>
      <c r="B9254" s="667" t="s">
        <v>568</v>
      </c>
      <c r="C9254" s="667">
        <v>1</v>
      </c>
      <c r="D9254" s="667"/>
      <c r="E9254" s="667">
        <v>4.4000000000000004</v>
      </c>
      <c r="F9254" s="667"/>
      <c r="G9254" s="694"/>
      <c r="H9254" s="694">
        <f t="shared" si="509"/>
        <v>4.4000000000000004</v>
      </c>
      <c r="I9254" s="697"/>
    </row>
    <row r="9255" spans="1:9" s="661" customFormat="1">
      <c r="A9255" s="667"/>
      <c r="B9255" s="667" t="s">
        <v>363</v>
      </c>
      <c r="C9255" s="667">
        <v>15</v>
      </c>
      <c r="D9255" s="667"/>
      <c r="E9255" s="667">
        <v>8.9939999999999998</v>
      </c>
      <c r="F9255" s="667"/>
      <c r="G9255" s="694"/>
      <c r="H9255" s="694">
        <f t="shared" si="509"/>
        <v>134.91</v>
      </c>
      <c r="I9255" s="697"/>
    </row>
    <row r="9256" spans="1:9" s="661" customFormat="1">
      <c r="A9256" s="667"/>
      <c r="B9256" s="667" t="s">
        <v>364</v>
      </c>
      <c r="C9256" s="667">
        <v>2</v>
      </c>
      <c r="D9256" s="667"/>
      <c r="E9256" s="667">
        <v>5.75</v>
      </c>
      <c r="F9256" s="667"/>
      <c r="G9256" s="694"/>
      <c r="H9256" s="694">
        <f t="shared" si="509"/>
        <v>11.5</v>
      </c>
      <c r="I9256" s="697"/>
    </row>
    <row r="9257" spans="1:9" s="661" customFormat="1">
      <c r="A9257" s="667"/>
      <c r="B9257" s="667" t="s">
        <v>365</v>
      </c>
      <c r="C9257" s="667">
        <v>2</v>
      </c>
      <c r="D9257" s="667"/>
      <c r="E9257" s="667">
        <v>2.98</v>
      </c>
      <c r="F9257" s="667"/>
      <c r="G9257" s="694"/>
      <c r="H9257" s="694">
        <f t="shared" si="509"/>
        <v>5.96</v>
      </c>
      <c r="I9257" s="697"/>
    </row>
    <row r="9258" spans="1:9" s="661" customFormat="1">
      <c r="A9258" s="667"/>
      <c r="B9258" s="667" t="s">
        <v>569</v>
      </c>
      <c r="C9258" s="667">
        <v>1</v>
      </c>
      <c r="D9258" s="667"/>
      <c r="E9258" s="667">
        <v>6.45</v>
      </c>
      <c r="F9258" s="667"/>
      <c r="G9258" s="694"/>
      <c r="H9258" s="694">
        <f t="shared" si="509"/>
        <v>6.45</v>
      </c>
      <c r="I9258" s="697"/>
    </row>
    <row r="9259" spans="1:9" s="661" customFormat="1">
      <c r="A9259" s="667"/>
      <c r="B9259" s="667" t="s">
        <v>570</v>
      </c>
      <c r="C9259" s="667">
        <v>1</v>
      </c>
      <c r="D9259" s="667"/>
      <c r="E9259" s="667">
        <v>4.55</v>
      </c>
      <c r="F9259" s="667"/>
      <c r="G9259" s="694"/>
      <c r="H9259" s="694">
        <f t="shared" si="509"/>
        <v>4.55</v>
      </c>
      <c r="I9259" s="697"/>
    </row>
    <row r="9260" spans="1:9" s="661" customFormat="1">
      <c r="A9260" s="667"/>
      <c r="B9260" s="667" t="s">
        <v>370</v>
      </c>
      <c r="C9260" s="667">
        <v>1</v>
      </c>
      <c r="D9260" s="667"/>
      <c r="E9260" s="667">
        <v>6.1</v>
      </c>
      <c r="F9260" s="667"/>
      <c r="G9260" s="694"/>
      <c r="H9260" s="694">
        <f t="shared" si="509"/>
        <v>6.1</v>
      </c>
      <c r="I9260" s="697"/>
    </row>
    <row r="9261" spans="1:9" s="661" customFormat="1">
      <c r="A9261" s="667"/>
      <c r="B9261" s="667" t="s">
        <v>400</v>
      </c>
      <c r="C9261" s="667">
        <v>4</v>
      </c>
      <c r="D9261" s="667"/>
      <c r="E9261" s="667">
        <v>11.763999999999999</v>
      </c>
      <c r="F9261" s="667"/>
      <c r="G9261" s="694"/>
      <c r="H9261" s="694">
        <f t="shared" si="509"/>
        <v>47.055999999999997</v>
      </c>
      <c r="I9261" s="697"/>
    </row>
    <row r="9262" spans="1:9" s="661" customFormat="1">
      <c r="A9262" s="667"/>
      <c r="B9262" s="667" t="s">
        <v>395</v>
      </c>
      <c r="C9262" s="667">
        <v>2</v>
      </c>
      <c r="D9262" s="667"/>
      <c r="E9262" s="667">
        <v>8.75</v>
      </c>
      <c r="F9262" s="667"/>
      <c r="G9262" s="694"/>
      <c r="H9262" s="694">
        <f t="shared" si="509"/>
        <v>17.5</v>
      </c>
      <c r="I9262" s="697"/>
    </row>
    <row r="9263" spans="1:9" s="661" customFormat="1">
      <c r="A9263" s="667"/>
      <c r="B9263" s="667" t="s">
        <v>394</v>
      </c>
      <c r="C9263" s="667">
        <v>2</v>
      </c>
      <c r="D9263" s="667"/>
      <c r="E9263" s="667">
        <v>13.173999999999999</v>
      </c>
      <c r="F9263" s="667"/>
      <c r="G9263" s="694"/>
      <c r="H9263" s="694">
        <f t="shared" si="509"/>
        <v>26.347999999999999</v>
      </c>
      <c r="I9263" s="697"/>
    </row>
    <row r="9264" spans="1:9" s="661" customFormat="1">
      <c r="A9264" s="667"/>
      <c r="B9264" s="667" t="s">
        <v>391</v>
      </c>
      <c r="C9264" s="667">
        <v>2</v>
      </c>
      <c r="D9264" s="667"/>
      <c r="E9264" s="667">
        <v>12.444000000000001</v>
      </c>
      <c r="F9264" s="667"/>
      <c r="G9264" s="694"/>
      <c r="H9264" s="694">
        <f t="shared" si="509"/>
        <v>24.888000000000002</v>
      </c>
      <c r="I9264" s="697"/>
    </row>
    <row r="9265" spans="1:9" s="661" customFormat="1">
      <c r="A9265" s="667"/>
      <c r="B9265" s="667"/>
      <c r="C9265" s="667"/>
      <c r="D9265" s="667"/>
      <c r="E9265" s="667"/>
      <c r="F9265" s="667"/>
      <c r="G9265" s="694"/>
      <c r="H9265" s="698">
        <f>SUM(H9194:H9264)</f>
        <v>920.47699999999998</v>
      </c>
      <c r="I9265" s="697"/>
    </row>
    <row r="9266" spans="1:9">
      <c r="A9266" s="67"/>
      <c r="B9266" s="601" t="s">
        <v>1630</v>
      </c>
      <c r="C9266" s="67"/>
      <c r="D9266" s="67"/>
      <c r="E9266" s="600"/>
      <c r="F9266" s="67"/>
      <c r="G9266" s="600"/>
      <c r="H9266" s="600"/>
    </row>
    <row r="9267" spans="1:9">
      <c r="A9267" s="67"/>
      <c r="B9267" s="601" t="s">
        <v>1631</v>
      </c>
      <c r="C9267" s="67"/>
      <c r="D9267" s="67"/>
      <c r="E9267" s="600"/>
      <c r="F9267" s="67"/>
      <c r="G9267" s="600"/>
      <c r="H9267" s="600"/>
    </row>
    <row r="9268" spans="1:9">
      <c r="A9268" s="67"/>
      <c r="B9268" s="67"/>
      <c r="C9268" s="67"/>
      <c r="D9268" s="67"/>
      <c r="E9268" s="600"/>
      <c r="F9268" s="67"/>
      <c r="G9268" s="600"/>
      <c r="H9268" s="600"/>
    </row>
    <row r="9269" spans="1:9">
      <c r="A9269" s="67"/>
      <c r="B9269" s="67"/>
      <c r="C9269" s="67"/>
      <c r="D9269" s="67"/>
      <c r="E9269" s="600"/>
      <c r="F9269" s="67"/>
      <c r="G9269" s="600"/>
      <c r="H9269" s="600"/>
    </row>
    <row r="9270" spans="1:9">
      <c r="A9270" s="67"/>
      <c r="B9270" s="67"/>
      <c r="C9270" s="67"/>
      <c r="D9270" s="67"/>
      <c r="E9270" s="600"/>
      <c r="F9270" s="67"/>
      <c r="G9270" s="600"/>
      <c r="H9270" s="600"/>
    </row>
    <row r="9271" spans="1:9">
      <c r="A9271" s="67"/>
      <c r="B9271" s="67"/>
      <c r="C9271" s="67"/>
      <c r="D9271" s="67"/>
      <c r="E9271" s="600"/>
      <c r="F9271" s="67"/>
      <c r="G9271" s="600"/>
      <c r="H9271" s="600"/>
    </row>
    <row r="9272" spans="1:9">
      <c r="A9272" s="67"/>
      <c r="B9272" s="67"/>
      <c r="C9272" s="67"/>
      <c r="D9272" s="67"/>
      <c r="E9272" s="600"/>
      <c r="F9272" s="67"/>
      <c r="G9272" s="600"/>
      <c r="H9272" s="600"/>
    </row>
    <row r="9273" spans="1:9">
      <c r="A9273" s="67"/>
      <c r="B9273" s="67"/>
      <c r="C9273" s="67"/>
      <c r="D9273" s="67"/>
      <c r="E9273" s="600"/>
      <c r="F9273" s="67"/>
      <c r="G9273" s="600"/>
      <c r="H9273" s="600"/>
    </row>
    <row r="9274" spans="1:9">
      <c r="A9274" s="67"/>
      <c r="B9274" s="67"/>
      <c r="C9274" s="67"/>
      <c r="D9274" s="67"/>
      <c r="E9274" s="600"/>
      <c r="F9274" s="67"/>
      <c r="G9274" s="600"/>
      <c r="H9274" s="600"/>
    </row>
    <row r="9275" spans="1:9">
      <c r="A9275" s="67"/>
      <c r="B9275" s="67"/>
      <c r="C9275" s="67"/>
      <c r="D9275" s="67"/>
      <c r="E9275" s="600"/>
      <c r="F9275" s="67"/>
      <c r="G9275" s="600"/>
      <c r="H9275" s="600"/>
    </row>
    <row r="9276" spans="1:9">
      <c r="A9276" s="67"/>
      <c r="B9276" s="67"/>
      <c r="C9276" s="67"/>
      <c r="D9276" s="67"/>
      <c r="E9276" s="600"/>
      <c r="F9276" s="67"/>
      <c r="G9276" s="600"/>
      <c r="H9276" s="600"/>
    </row>
    <row r="9277" spans="1:9">
      <c r="A9277" s="67"/>
      <c r="B9277" s="67"/>
      <c r="C9277" s="67"/>
      <c r="D9277" s="67"/>
      <c r="E9277" s="600"/>
      <c r="F9277" s="67"/>
      <c r="G9277" s="600"/>
      <c r="H9277" s="600"/>
    </row>
    <row r="9278" spans="1:9">
      <c r="A9278" s="67"/>
      <c r="B9278" s="67"/>
      <c r="C9278" s="67"/>
      <c r="D9278" s="67"/>
      <c r="E9278" s="600"/>
      <c r="F9278" s="67"/>
      <c r="G9278" s="600"/>
      <c r="H9278" s="600"/>
    </row>
    <row r="9279" spans="1:9">
      <c r="A9279" s="67"/>
      <c r="B9279" s="67"/>
      <c r="C9279" s="67"/>
      <c r="D9279" s="67"/>
      <c r="E9279" s="600"/>
      <c r="F9279" s="67"/>
      <c r="G9279" s="600"/>
      <c r="H9279" s="600"/>
    </row>
    <row r="9280" spans="1:9">
      <c r="A9280" s="67"/>
      <c r="B9280" s="67"/>
      <c r="C9280" s="67"/>
      <c r="D9280" s="67"/>
      <c r="E9280" s="600"/>
      <c r="F9280" s="67"/>
      <c r="G9280" s="600"/>
      <c r="H9280" s="600"/>
    </row>
    <row r="9281" spans="1:9">
      <c r="A9281" s="67"/>
      <c r="B9281" s="67"/>
      <c r="C9281" s="67"/>
      <c r="D9281" s="67"/>
      <c r="E9281" s="600"/>
      <c r="F9281" s="67"/>
      <c r="G9281" s="600"/>
      <c r="H9281" s="600"/>
    </row>
    <row r="9282" spans="1:9">
      <c r="A9282" s="67"/>
      <c r="B9282" s="67"/>
      <c r="C9282" s="67"/>
      <c r="D9282" s="67"/>
      <c r="E9282" s="600"/>
      <c r="F9282" s="67"/>
      <c r="G9282" s="600"/>
      <c r="H9282" s="600"/>
    </row>
    <row r="9283" spans="1:9">
      <c r="A9283" s="67"/>
      <c r="B9283" s="67"/>
      <c r="C9283" s="67"/>
      <c r="D9283" s="67"/>
      <c r="E9283" s="600"/>
      <c r="F9283" s="67"/>
      <c r="G9283" s="600"/>
      <c r="H9283" s="600"/>
    </row>
    <row r="9284" spans="1:9">
      <c r="A9284" s="67"/>
      <c r="B9284" s="67"/>
      <c r="C9284" s="67"/>
      <c r="D9284" s="67"/>
      <c r="E9284" s="600"/>
      <c r="F9284" s="67"/>
      <c r="G9284" s="600"/>
      <c r="H9284" s="600"/>
    </row>
    <row r="9285" spans="1:9">
      <c r="A9285" s="67"/>
      <c r="B9285" s="67"/>
      <c r="C9285" s="67"/>
      <c r="D9285" s="67"/>
      <c r="E9285" s="600"/>
      <c r="F9285" s="67"/>
      <c r="G9285" s="600"/>
      <c r="H9285" s="600"/>
    </row>
    <row r="9286" spans="1:9">
      <c r="A9286" s="67"/>
      <c r="B9286" s="601" t="s">
        <v>1632</v>
      </c>
      <c r="C9286" s="67"/>
      <c r="D9286" s="67"/>
      <c r="E9286" s="600"/>
      <c r="F9286" s="67"/>
      <c r="G9286" s="600"/>
      <c r="H9286" s="600"/>
    </row>
    <row r="9287" spans="1:9">
      <c r="A9287" s="67"/>
      <c r="B9287" s="67" t="s">
        <v>21</v>
      </c>
      <c r="C9287" s="67"/>
      <c r="D9287" s="67"/>
      <c r="E9287" s="600"/>
      <c r="F9287" s="67"/>
      <c r="G9287" s="600"/>
      <c r="H9287" s="600"/>
    </row>
    <row r="9288" spans="1:9">
      <c r="A9288" s="67"/>
      <c r="B9288" s="601" t="s">
        <v>95</v>
      </c>
      <c r="C9288" s="67"/>
      <c r="D9288" s="67"/>
      <c r="E9288" s="600"/>
      <c r="F9288" s="67"/>
      <c r="G9288" s="600"/>
      <c r="H9288" s="600"/>
    </row>
    <row r="9289" spans="1:9">
      <c r="A9289" s="67"/>
      <c r="B9289" s="67" t="s">
        <v>11</v>
      </c>
      <c r="C9289" s="67"/>
      <c r="D9289" s="67"/>
      <c r="E9289" s="600"/>
      <c r="F9289" s="67"/>
      <c r="G9289" s="600"/>
      <c r="H9289" s="600"/>
    </row>
    <row r="9290" spans="1:9">
      <c r="A9290" s="67"/>
      <c r="B9290" s="67" t="s">
        <v>1633</v>
      </c>
      <c r="C9290" s="67">
        <v>1</v>
      </c>
      <c r="D9290" s="67"/>
      <c r="E9290" s="600">
        <f>18.94+17.482*0.15</f>
        <v>21.5623</v>
      </c>
      <c r="F9290" s="67"/>
      <c r="G9290" s="600"/>
      <c r="H9290" s="600">
        <f>+PRODUCT(C9290:G9290)</f>
        <v>21.5623</v>
      </c>
      <c r="I9290">
        <v>0.15</v>
      </c>
    </row>
    <row r="9291" spans="1:9">
      <c r="A9291" s="67"/>
      <c r="B9291" s="67"/>
      <c r="C9291" s="67">
        <v>1</v>
      </c>
      <c r="D9291" s="67"/>
      <c r="E9291" s="600">
        <f>2.189+5.919*0.15</f>
        <v>3.0768499999999999</v>
      </c>
      <c r="F9291" s="67"/>
      <c r="G9291" s="600"/>
      <c r="H9291" s="600">
        <f>+PRODUCT(C9291:G9291)</f>
        <v>3.0768499999999999</v>
      </c>
      <c r="I9291">
        <v>0.15</v>
      </c>
    </row>
    <row r="9292" spans="1:9">
      <c r="A9292" s="67"/>
      <c r="B9292" s="67"/>
      <c r="C9292" s="67"/>
      <c r="D9292" s="67"/>
      <c r="E9292" s="600"/>
      <c r="F9292" s="67"/>
      <c r="G9292" s="600"/>
      <c r="H9292" s="600"/>
    </row>
    <row r="9293" spans="1:9">
      <c r="A9293" s="67"/>
      <c r="B9293" s="67" t="s">
        <v>1634</v>
      </c>
      <c r="C9293" s="67">
        <v>1</v>
      </c>
      <c r="D9293" s="67"/>
      <c r="E9293" s="600">
        <f>22.025+18.8*0.3</f>
        <v>27.664999999999999</v>
      </c>
      <c r="F9293" s="67"/>
      <c r="G9293" s="600"/>
      <c r="H9293" s="600">
        <f>+PRODUCT(C9293:G9293)</f>
        <v>27.664999999999999</v>
      </c>
    </row>
    <row r="9294" spans="1:9">
      <c r="A9294" s="67"/>
      <c r="B9294" s="67" t="s">
        <v>1634</v>
      </c>
      <c r="C9294" s="67">
        <v>1</v>
      </c>
      <c r="D9294" s="67"/>
      <c r="E9294" s="600">
        <f>16.53+16.28*0.3</f>
        <v>21.414000000000001</v>
      </c>
      <c r="F9294" s="67"/>
      <c r="G9294" s="600"/>
      <c r="H9294" s="600">
        <f>+PRODUCT(C9294:G9294)</f>
        <v>21.414000000000001</v>
      </c>
    </row>
    <row r="9295" spans="1:9">
      <c r="A9295" s="67"/>
      <c r="B9295" s="67" t="s">
        <v>1634</v>
      </c>
      <c r="C9295" s="67">
        <v>1</v>
      </c>
      <c r="D9295" s="67"/>
      <c r="E9295" s="600">
        <f>17.469+18.078*0.3</f>
        <v>22.892399999999999</v>
      </c>
      <c r="F9295" s="67"/>
      <c r="G9295" s="600"/>
      <c r="H9295" s="600">
        <f>+PRODUCT(C9295:G9295)</f>
        <v>22.892399999999999</v>
      </c>
    </row>
    <row r="9296" spans="1:9">
      <c r="A9296" s="67"/>
      <c r="B9296" s="67"/>
      <c r="C9296" s="67"/>
      <c r="D9296" s="67"/>
      <c r="E9296" s="600"/>
      <c r="F9296" s="67"/>
      <c r="G9296" s="600"/>
      <c r="H9296" s="600"/>
    </row>
    <row r="9297" spans="1:9">
      <c r="A9297" s="67"/>
      <c r="B9297" s="67" t="s">
        <v>18</v>
      </c>
      <c r="C9297" s="67"/>
      <c r="D9297" s="67"/>
      <c r="E9297" s="600"/>
      <c r="F9297" s="67"/>
      <c r="G9297" s="600"/>
      <c r="H9297" s="600"/>
    </row>
    <row r="9298" spans="1:9">
      <c r="A9298" s="67"/>
      <c r="B9298" s="67" t="s">
        <v>1634</v>
      </c>
      <c r="C9298" s="67">
        <v>1</v>
      </c>
      <c r="D9298" s="67"/>
      <c r="E9298" s="600">
        <f>22.025+18.8*0.3</f>
        <v>27.664999999999999</v>
      </c>
      <c r="F9298" s="67"/>
      <c r="G9298" s="600"/>
      <c r="H9298" s="600">
        <f>+PRODUCT(C9298:G9298)</f>
        <v>27.664999999999999</v>
      </c>
    </row>
    <row r="9299" spans="1:9">
      <c r="A9299" s="67"/>
      <c r="B9299" s="67" t="s">
        <v>1634</v>
      </c>
      <c r="C9299" s="67">
        <v>1</v>
      </c>
      <c r="D9299" s="67"/>
      <c r="E9299" s="600">
        <f>16.53+16.28*0.3</f>
        <v>21.414000000000001</v>
      </c>
      <c r="F9299" s="67"/>
      <c r="G9299" s="600"/>
      <c r="H9299" s="600">
        <f>+PRODUCT(C9299:G9299)</f>
        <v>21.414000000000001</v>
      </c>
    </row>
    <row r="9300" spans="1:9">
      <c r="A9300" s="67"/>
      <c r="B9300" s="67" t="s">
        <v>1634</v>
      </c>
      <c r="C9300" s="67">
        <v>1</v>
      </c>
      <c r="D9300" s="67"/>
      <c r="E9300" s="600">
        <f>17.469+18.078*0.3</f>
        <v>22.892399999999999</v>
      </c>
      <c r="F9300" s="67"/>
      <c r="G9300" s="600"/>
      <c r="H9300" s="600">
        <f>+PRODUCT(C9300:G9300)</f>
        <v>22.892399999999999</v>
      </c>
    </row>
    <row r="9301" spans="1:9">
      <c r="A9301" s="67"/>
      <c r="B9301" s="67"/>
      <c r="C9301" s="67"/>
      <c r="D9301" s="67"/>
      <c r="E9301" s="600"/>
      <c r="F9301" s="67"/>
      <c r="G9301" s="600"/>
      <c r="H9301" s="600"/>
    </row>
    <row r="9302" spans="1:9">
      <c r="A9302" s="67"/>
      <c r="B9302" s="67" t="s">
        <v>1163</v>
      </c>
      <c r="C9302" s="67">
        <v>1</v>
      </c>
      <c r="D9302" s="67"/>
      <c r="E9302" s="600">
        <f>1.8*4</f>
        <v>7.2</v>
      </c>
      <c r="F9302" s="67"/>
      <c r="G9302" s="600">
        <v>1.5</v>
      </c>
      <c r="H9302" s="600">
        <f>+PRODUCT(C9302:G9302)</f>
        <v>10.8</v>
      </c>
    </row>
    <row r="9303" spans="1:9">
      <c r="A9303" s="67"/>
      <c r="B9303" s="67"/>
      <c r="C9303" s="67"/>
      <c r="D9303" s="67"/>
      <c r="E9303" s="600"/>
      <c r="F9303" s="67"/>
      <c r="G9303" s="600"/>
      <c r="H9303" s="602">
        <f>SUM(H9290:H9302)</f>
        <v>179.38194999999999</v>
      </c>
    </row>
    <row r="9304" spans="1:9">
      <c r="A9304" s="67"/>
      <c r="B9304" s="601" t="s">
        <v>1539</v>
      </c>
      <c r="C9304" s="67"/>
      <c r="D9304" s="67"/>
      <c r="E9304" s="600"/>
      <c r="F9304" s="67"/>
      <c r="G9304" s="600"/>
      <c r="H9304" s="600"/>
    </row>
    <row r="9305" spans="1:9">
      <c r="A9305" s="67"/>
      <c r="B9305" s="67" t="s">
        <v>1635</v>
      </c>
      <c r="C9305" s="67"/>
      <c r="D9305" s="67"/>
      <c r="E9305" s="67"/>
      <c r="F9305" s="67"/>
      <c r="G9305" s="67"/>
      <c r="H9305" s="67"/>
      <c r="I9305" s="598"/>
    </row>
    <row r="9306" spans="1:9">
      <c r="A9306" s="67"/>
      <c r="B9306" s="67" t="s">
        <v>1609</v>
      </c>
      <c r="C9306" s="67">
        <v>7</v>
      </c>
      <c r="D9306" s="67"/>
      <c r="E9306" s="67"/>
      <c r="F9306" s="600">
        <f>3.88+8.784*0.225</f>
        <v>5.8563999999999998</v>
      </c>
      <c r="G9306" s="67"/>
      <c r="H9306" s="600">
        <f t="shared" ref="H9306:H9315" si="510">+PRODUCT(C9306:G9306)</f>
        <v>40.994799999999998</v>
      </c>
      <c r="I9306" s="598"/>
    </row>
    <row r="9307" spans="1:9">
      <c r="A9307" s="67"/>
      <c r="B9307" s="67" t="s">
        <v>1609</v>
      </c>
      <c r="C9307" s="67">
        <v>4</v>
      </c>
      <c r="D9307" s="67"/>
      <c r="E9307" s="67"/>
      <c r="F9307" s="600">
        <f>3.73+7.985*0.225</f>
        <v>5.5266250000000001</v>
      </c>
      <c r="G9307" s="67"/>
      <c r="H9307" s="600">
        <f t="shared" si="510"/>
        <v>22.1065</v>
      </c>
      <c r="I9307" s="598"/>
    </row>
    <row r="9308" spans="1:9">
      <c r="A9308" s="67"/>
      <c r="B9308" s="67"/>
      <c r="C9308" s="67"/>
      <c r="D9308" s="67"/>
      <c r="E9308" s="67"/>
      <c r="F9308" s="67"/>
      <c r="G9308" s="67"/>
      <c r="H9308" s="600"/>
      <c r="I9308" s="598"/>
    </row>
    <row r="9309" spans="1:9">
      <c r="A9309" s="67"/>
      <c r="B9309" s="67" t="s">
        <v>18</v>
      </c>
      <c r="C9309" s="67"/>
      <c r="D9309" s="67"/>
      <c r="E9309" s="67"/>
      <c r="F9309" s="67"/>
      <c r="G9309" s="67"/>
      <c r="H9309" s="600"/>
      <c r="I9309" s="598"/>
    </row>
    <row r="9310" spans="1:9">
      <c r="A9310" s="67"/>
      <c r="B9310" s="67" t="s">
        <v>1609</v>
      </c>
      <c r="C9310" s="67">
        <v>7</v>
      </c>
      <c r="D9310" s="67"/>
      <c r="E9310" s="67"/>
      <c r="F9310" s="600">
        <f>3.88+8.784*0.225</f>
        <v>5.8563999999999998</v>
      </c>
      <c r="G9310" s="67"/>
      <c r="H9310" s="600">
        <f t="shared" si="510"/>
        <v>40.994799999999998</v>
      </c>
      <c r="I9310" s="598"/>
    </row>
    <row r="9311" spans="1:9">
      <c r="A9311" s="67"/>
      <c r="B9311" s="67" t="s">
        <v>1609</v>
      </c>
      <c r="C9311" s="67">
        <v>4</v>
      </c>
      <c r="D9311" s="67"/>
      <c r="E9311" s="67"/>
      <c r="F9311" s="600">
        <f>4.05+8.4*0.225</f>
        <v>5.94</v>
      </c>
      <c r="G9311" s="67"/>
      <c r="H9311" s="600">
        <f t="shared" si="510"/>
        <v>23.76</v>
      </c>
      <c r="I9311" s="598"/>
    </row>
    <row r="9312" spans="1:9">
      <c r="A9312" s="67"/>
      <c r="B9312" s="67"/>
      <c r="C9312" s="67"/>
      <c r="D9312" s="67"/>
      <c r="E9312" s="67"/>
      <c r="F9312" s="67"/>
      <c r="G9312" s="67"/>
      <c r="H9312" s="600"/>
      <c r="I9312" s="598"/>
    </row>
    <row r="9313" spans="1:9">
      <c r="A9313" s="67"/>
      <c r="B9313" s="67" t="s">
        <v>20</v>
      </c>
      <c r="C9313" s="67">
        <v>7</v>
      </c>
      <c r="D9313" s="67"/>
      <c r="E9313" s="67"/>
      <c r="F9313" s="600">
        <f>3.88+8.784*0.225</f>
        <v>5.8563999999999998</v>
      </c>
      <c r="G9313" s="67"/>
      <c r="H9313" s="600">
        <f t="shared" si="510"/>
        <v>40.994799999999998</v>
      </c>
      <c r="I9313" s="598"/>
    </row>
    <row r="9314" spans="1:9">
      <c r="A9314" s="67"/>
      <c r="B9314" s="67"/>
      <c r="C9314" s="67">
        <v>4</v>
      </c>
      <c r="D9314" s="67"/>
      <c r="E9314" s="67"/>
      <c r="F9314" s="600">
        <f>4.05+8.4*0.225</f>
        <v>5.94</v>
      </c>
      <c r="G9314" s="67"/>
      <c r="H9314" s="600">
        <f t="shared" si="510"/>
        <v>23.76</v>
      </c>
      <c r="I9314" s="598"/>
    </row>
    <row r="9315" spans="1:9">
      <c r="A9315" s="67"/>
      <c r="B9315" s="67" t="s">
        <v>1163</v>
      </c>
      <c r="C9315" s="67">
        <v>1</v>
      </c>
      <c r="D9315" s="67"/>
      <c r="E9315" s="600">
        <f>1.8*4</f>
        <v>7.2</v>
      </c>
      <c r="F9315" s="67"/>
      <c r="G9315" s="600">
        <v>1.5</v>
      </c>
      <c r="H9315" s="600">
        <f t="shared" si="510"/>
        <v>10.8</v>
      </c>
    </row>
    <row r="9316" spans="1:9">
      <c r="A9316" s="67"/>
      <c r="B9316" s="67"/>
      <c r="C9316" s="67"/>
      <c r="D9316" s="67"/>
      <c r="E9316" s="67"/>
      <c r="F9316" s="67"/>
      <c r="G9316" s="67"/>
      <c r="H9316" s="603">
        <f>SUM(H9306:H9315)</f>
        <v>203.4109</v>
      </c>
      <c r="I9316" s="598"/>
    </row>
    <row r="9317" spans="1:9">
      <c r="A9317" s="67"/>
      <c r="B9317" s="67"/>
      <c r="C9317" s="67"/>
      <c r="D9317" s="67"/>
      <c r="E9317" s="67"/>
      <c r="F9317" s="67"/>
      <c r="G9317" s="67"/>
      <c r="H9317" s="67"/>
      <c r="I9317" s="598"/>
    </row>
    <row r="9318" spans="1:9">
      <c r="A9318" s="67"/>
      <c r="B9318" s="601" t="s">
        <v>92</v>
      </c>
      <c r="C9318" s="67"/>
      <c r="D9318" s="67"/>
      <c r="E9318" s="600"/>
      <c r="F9318" s="67"/>
      <c r="G9318" s="600"/>
      <c r="H9318" s="600"/>
    </row>
    <row r="9319" spans="1:9">
      <c r="A9319" s="67"/>
      <c r="B9319" s="67" t="s">
        <v>1636</v>
      </c>
      <c r="C9319" s="67">
        <v>1</v>
      </c>
      <c r="D9319" s="67"/>
      <c r="E9319" s="600">
        <f>16.6+16.42*0.3</f>
        <v>21.526</v>
      </c>
      <c r="F9319" s="67"/>
      <c r="G9319" s="600"/>
      <c r="H9319" s="600">
        <f>+PRODUCT(C9319:G9319)</f>
        <v>21.526</v>
      </c>
    </row>
    <row r="9320" spans="1:9">
      <c r="A9320" s="67"/>
      <c r="B9320" s="67"/>
      <c r="C9320" s="67">
        <v>1</v>
      </c>
      <c r="D9320" s="67"/>
      <c r="E9320" s="600">
        <f>14.72+15.6*0.3</f>
        <v>19.399999999999999</v>
      </c>
      <c r="F9320" s="67"/>
      <c r="G9320" s="600"/>
      <c r="H9320" s="600">
        <f>+PRODUCT(C9320:G9320)</f>
        <v>19.399999999999999</v>
      </c>
    </row>
    <row r="9321" spans="1:9">
      <c r="A9321" s="67"/>
      <c r="B9321" s="67"/>
      <c r="C9321" s="67">
        <v>1</v>
      </c>
      <c r="D9321" s="67"/>
      <c r="E9321" s="600">
        <f>3.77+8*0.3</f>
        <v>6.17</v>
      </c>
      <c r="F9321" s="67"/>
      <c r="G9321" s="600"/>
      <c r="H9321" s="600">
        <f>+PRODUCT(C9321:G9321)</f>
        <v>6.17</v>
      </c>
    </row>
    <row r="9322" spans="1:9">
      <c r="A9322" s="67"/>
      <c r="B9322" s="67"/>
      <c r="C9322" s="67">
        <v>1</v>
      </c>
      <c r="D9322" s="67"/>
      <c r="E9322" s="600">
        <f>3.15+7.2*0.3</f>
        <v>5.31</v>
      </c>
      <c r="F9322" s="67"/>
      <c r="G9322" s="600"/>
      <c r="H9322" s="600">
        <f>+PRODUCT(C9322:G9322)</f>
        <v>5.31</v>
      </c>
    </row>
    <row r="9323" spans="1:9">
      <c r="A9323" s="67"/>
      <c r="B9323" s="67"/>
      <c r="C9323" s="67">
        <v>1</v>
      </c>
      <c r="D9323" s="67"/>
      <c r="E9323" s="600">
        <f>12.51+16.8*0.3</f>
        <v>17.55</v>
      </c>
      <c r="F9323" s="67"/>
      <c r="G9323" s="600"/>
      <c r="H9323" s="600">
        <f>+PRODUCT(C9323:G9323)</f>
        <v>17.55</v>
      </c>
    </row>
    <row r="9324" spans="1:9">
      <c r="A9324" s="67"/>
      <c r="B9324" s="67"/>
      <c r="C9324" s="67"/>
      <c r="D9324" s="67"/>
      <c r="E9324" s="600"/>
      <c r="F9324" s="67"/>
      <c r="G9324" s="600"/>
      <c r="H9324" s="602">
        <f>SUM(H9319:H9323)</f>
        <v>69.956000000000003</v>
      </c>
    </row>
    <row r="9325" spans="1:9">
      <c r="A9325" s="67"/>
      <c r="B9325" s="67"/>
      <c r="C9325" s="67"/>
      <c r="D9325" s="67"/>
      <c r="E9325" s="600"/>
      <c r="F9325" s="67"/>
      <c r="G9325" s="600"/>
      <c r="H9325" s="600"/>
    </row>
    <row r="9326" spans="1:9">
      <c r="A9326" s="67"/>
      <c r="B9326" s="67"/>
      <c r="C9326" s="67"/>
      <c r="D9326" s="67"/>
      <c r="E9326" s="600"/>
      <c r="F9326" s="67"/>
      <c r="G9326" s="600"/>
      <c r="H9326" s="600"/>
    </row>
    <row r="9327" spans="1:9">
      <c r="A9327" s="67"/>
      <c r="B9327" s="601" t="s">
        <v>1637</v>
      </c>
      <c r="C9327" s="67"/>
      <c r="D9327" s="67"/>
      <c r="E9327" s="600"/>
      <c r="F9327" s="67"/>
      <c r="G9327" s="600"/>
      <c r="H9327" s="600"/>
    </row>
    <row r="9328" spans="1:9">
      <c r="A9328" s="67"/>
      <c r="B9328" s="601" t="s">
        <v>661</v>
      </c>
      <c r="C9328" s="67"/>
      <c r="D9328" s="67"/>
      <c r="E9328" s="600"/>
      <c r="F9328" s="67"/>
      <c r="G9328" s="600"/>
      <c r="H9328" s="600"/>
    </row>
    <row r="9329" spans="1:8">
      <c r="A9329" s="67"/>
      <c r="B9329" s="601" t="s">
        <v>1638</v>
      </c>
      <c r="C9329" s="67">
        <v>1</v>
      </c>
      <c r="D9329" s="67"/>
      <c r="E9329" s="600">
        <f>234.13+64.032*0.3</f>
        <v>253.33959999999999</v>
      </c>
      <c r="F9329" s="67"/>
      <c r="G9329" s="600"/>
      <c r="H9329" s="600">
        <f>+PRODUCT(C9329:G9329)</f>
        <v>253.33959999999999</v>
      </c>
    </row>
    <row r="9330" spans="1:8">
      <c r="A9330" s="67"/>
      <c r="B9330" s="601" t="s">
        <v>1190</v>
      </c>
      <c r="C9330" s="67">
        <v>1</v>
      </c>
      <c r="D9330" s="67"/>
      <c r="E9330" s="600">
        <f>135.887+46.761*0.3</f>
        <v>149.9153</v>
      </c>
      <c r="F9330" s="67"/>
      <c r="G9330" s="600"/>
      <c r="H9330" s="600">
        <f>+PRODUCT(C9330:G9330)</f>
        <v>149.9153</v>
      </c>
    </row>
    <row r="9331" spans="1:8">
      <c r="A9331" s="67"/>
      <c r="B9331" s="601"/>
      <c r="C9331" s="67"/>
      <c r="D9331" s="67"/>
      <c r="E9331" s="600"/>
      <c r="F9331" s="67"/>
      <c r="G9331" s="600"/>
      <c r="H9331" s="600"/>
    </row>
    <row r="9332" spans="1:8">
      <c r="A9332" s="67"/>
      <c r="B9332" s="67" t="s">
        <v>1639</v>
      </c>
      <c r="C9332" s="67">
        <v>1</v>
      </c>
      <c r="D9332" s="67"/>
      <c r="E9332" s="600">
        <f>286.68*1.1</f>
        <v>315.34800000000001</v>
      </c>
      <c r="F9332" s="67"/>
      <c r="G9332" s="600"/>
      <c r="H9332" s="600">
        <f t="shared" ref="H9332:H9340" si="511">+PRODUCT(C9332:G9332)</f>
        <v>315.34800000000001</v>
      </c>
    </row>
    <row r="9333" spans="1:8">
      <c r="A9333" s="67"/>
      <c r="B9333" s="67" t="s">
        <v>739</v>
      </c>
      <c r="C9333" s="67">
        <v>1</v>
      </c>
      <c r="D9333" s="67"/>
      <c r="E9333" s="600">
        <v>19.271999999999998</v>
      </c>
      <c r="F9333" s="67">
        <f>0.45*2+0.297</f>
        <v>1.1970000000000001</v>
      </c>
      <c r="G9333" s="600"/>
      <c r="H9333" s="600">
        <f t="shared" si="511"/>
        <v>23.068584000000001</v>
      </c>
    </row>
    <row r="9334" spans="1:8">
      <c r="A9334" s="67"/>
      <c r="B9334" s="67"/>
      <c r="C9334" s="67">
        <v>1</v>
      </c>
      <c r="D9334" s="67"/>
      <c r="E9334" s="600">
        <v>14.340999999999999</v>
      </c>
      <c r="F9334" s="67">
        <f>0.45*2+0.297</f>
        <v>1.1970000000000001</v>
      </c>
      <c r="G9334" s="600"/>
      <c r="H9334" s="600">
        <f t="shared" si="511"/>
        <v>17.166177000000001</v>
      </c>
    </row>
    <row r="9335" spans="1:8">
      <c r="A9335" s="67"/>
      <c r="B9335" s="67"/>
      <c r="C9335" s="67"/>
      <c r="D9335" s="67"/>
      <c r="E9335" s="600"/>
      <c r="F9335" s="67"/>
      <c r="G9335" s="600"/>
      <c r="H9335" s="602"/>
    </row>
    <row r="9336" spans="1:8">
      <c r="A9336" s="67"/>
      <c r="B9336" s="67" t="s">
        <v>1640</v>
      </c>
      <c r="C9336" s="67">
        <v>1</v>
      </c>
      <c r="D9336" s="67"/>
      <c r="E9336" s="600">
        <f>25.877+20.482*0.3</f>
        <v>32.021599999999999</v>
      </c>
      <c r="F9336" s="67"/>
      <c r="G9336" s="600"/>
      <c r="H9336" s="600">
        <f t="shared" si="511"/>
        <v>32.021599999999999</v>
      </c>
    </row>
    <row r="9337" spans="1:8">
      <c r="A9337" s="67"/>
      <c r="B9337" s="67"/>
      <c r="C9337" s="67">
        <v>1</v>
      </c>
      <c r="D9337" s="67"/>
      <c r="E9337" s="600">
        <f>23.43+20.157*0.3</f>
        <v>29.4771</v>
      </c>
      <c r="F9337" s="67"/>
      <c r="G9337" s="600"/>
      <c r="H9337" s="600">
        <f t="shared" si="511"/>
        <v>29.4771</v>
      </c>
    </row>
    <row r="9338" spans="1:8">
      <c r="A9338" s="67"/>
      <c r="B9338" s="67" t="s">
        <v>739</v>
      </c>
      <c r="C9338" s="67">
        <v>1</v>
      </c>
      <c r="D9338" s="67"/>
      <c r="E9338" s="600">
        <v>15.502000000000001</v>
      </c>
      <c r="F9338" s="67">
        <f>0.361+0.519+0.05</f>
        <v>0.93</v>
      </c>
      <c r="G9338" s="600"/>
      <c r="H9338" s="600">
        <f t="shared" si="511"/>
        <v>14.41686</v>
      </c>
    </row>
    <row r="9339" spans="1:8">
      <c r="A9339" s="67"/>
      <c r="B9339" s="67"/>
      <c r="C9339" s="67"/>
      <c r="D9339" s="67"/>
      <c r="E9339" s="600"/>
      <c r="F9339" s="67"/>
      <c r="G9339" s="600"/>
      <c r="H9339" s="600"/>
    </row>
    <row r="9340" spans="1:8">
      <c r="A9340" s="67"/>
      <c r="B9340" s="67" t="s">
        <v>37</v>
      </c>
      <c r="C9340" s="67">
        <v>1</v>
      </c>
      <c r="D9340" s="67"/>
      <c r="E9340" s="600">
        <f>1258.68+266.49*0.3</f>
        <v>1338.627</v>
      </c>
      <c r="F9340" s="67"/>
      <c r="G9340" s="600"/>
      <c r="H9340" s="600">
        <f t="shared" si="511"/>
        <v>1338.627</v>
      </c>
    </row>
    <row r="9341" spans="1:8">
      <c r="A9341" s="67"/>
      <c r="B9341" s="67"/>
      <c r="C9341" s="67"/>
      <c r="D9341" s="67"/>
      <c r="E9341" s="600"/>
      <c r="F9341" s="67"/>
      <c r="G9341" s="600"/>
      <c r="H9341" s="602">
        <f>SUM(H9329:H9340)</f>
        <v>2173.3802209999999</v>
      </c>
    </row>
    <row r="9342" spans="1:8">
      <c r="A9342" s="67"/>
      <c r="B9342" s="67"/>
      <c r="C9342" s="67"/>
      <c r="D9342" s="67"/>
      <c r="E9342" s="600"/>
      <c r="F9342" s="67"/>
      <c r="G9342" s="600"/>
      <c r="H9342" s="600"/>
    </row>
    <row r="9343" spans="1:8">
      <c r="A9343" s="67"/>
      <c r="B9343" s="67"/>
      <c r="C9343" s="67"/>
      <c r="D9343" s="67"/>
      <c r="E9343" s="600"/>
      <c r="F9343" s="67"/>
      <c r="G9343" s="600"/>
      <c r="H9343" s="600"/>
    </row>
    <row r="9344" spans="1:8">
      <c r="A9344" s="67"/>
      <c r="B9344" s="67"/>
      <c r="C9344" s="67"/>
      <c r="D9344" s="67"/>
      <c r="E9344" s="600"/>
      <c r="F9344" s="67"/>
      <c r="G9344" s="600"/>
      <c r="H9344" s="600"/>
    </row>
    <row r="9345" spans="1:8">
      <c r="A9345" s="67"/>
      <c r="B9345" s="67"/>
      <c r="C9345" s="67"/>
      <c r="D9345" s="67"/>
      <c r="E9345" s="600"/>
      <c r="F9345" s="67"/>
      <c r="G9345" s="600"/>
      <c r="H9345" s="600"/>
    </row>
    <row r="9346" spans="1:8">
      <c r="A9346" s="67"/>
      <c r="B9346" s="601" t="s">
        <v>585</v>
      </c>
      <c r="C9346" s="67">
        <v>1</v>
      </c>
      <c r="D9346" s="67"/>
      <c r="E9346" s="600">
        <f>55.974+31.332*0.3</f>
        <v>65.373599999999996</v>
      </c>
      <c r="F9346" s="67"/>
      <c r="G9346" s="600"/>
      <c r="H9346" s="600">
        <f t="shared" ref="H9346:H9352" si="512">+PRODUCT(C9346:G9346)</f>
        <v>65.373599999999996</v>
      </c>
    </row>
    <row r="9347" spans="1:8">
      <c r="A9347" s="67"/>
      <c r="B9347" s="67"/>
      <c r="C9347" s="67"/>
      <c r="D9347" s="67"/>
      <c r="E9347" s="600"/>
      <c r="F9347" s="67"/>
      <c r="G9347" s="600"/>
      <c r="H9347" s="600"/>
    </row>
    <row r="9348" spans="1:8">
      <c r="A9348" s="67"/>
      <c r="B9348" s="67" t="s">
        <v>22</v>
      </c>
      <c r="C9348" s="67">
        <v>1</v>
      </c>
      <c r="D9348" s="67"/>
      <c r="E9348" s="600">
        <v>16.734999999999999</v>
      </c>
      <c r="F9348" s="67"/>
      <c r="G9348" s="600"/>
      <c r="H9348" s="600">
        <f t="shared" si="512"/>
        <v>16.734999999999999</v>
      </c>
    </row>
    <row r="9349" spans="1:8">
      <c r="A9349" s="67"/>
      <c r="B9349" s="67"/>
      <c r="C9349" s="67">
        <v>1</v>
      </c>
      <c r="D9349" s="67"/>
      <c r="E9349" s="600">
        <f>180.479+62.16*0.2</f>
        <v>192.911</v>
      </c>
      <c r="F9349" s="67"/>
      <c r="G9349" s="600"/>
      <c r="H9349" s="600">
        <f t="shared" si="512"/>
        <v>192.911</v>
      </c>
    </row>
    <row r="9350" spans="1:8">
      <c r="A9350" s="67"/>
      <c r="B9350" s="67"/>
      <c r="C9350" s="67"/>
      <c r="D9350" s="67"/>
      <c r="E9350" s="600"/>
      <c r="F9350" s="67"/>
      <c r="G9350" s="600"/>
      <c r="H9350" s="600"/>
    </row>
    <row r="9351" spans="1:8">
      <c r="A9351" s="67"/>
      <c r="B9351" s="67" t="s">
        <v>509</v>
      </c>
      <c r="C9351" s="67">
        <v>1</v>
      </c>
      <c r="D9351" s="67"/>
      <c r="E9351" s="600">
        <f>317.0377+123.492*0.3+7.327</f>
        <v>361.41230000000002</v>
      </c>
      <c r="F9351" s="67"/>
      <c r="G9351" s="600"/>
      <c r="H9351" s="600">
        <f t="shared" si="512"/>
        <v>361.41230000000002</v>
      </c>
    </row>
    <row r="9352" spans="1:8">
      <c r="A9352" s="67"/>
      <c r="B9352" s="67" t="s">
        <v>1641</v>
      </c>
      <c r="C9352" s="67">
        <v>1</v>
      </c>
      <c r="D9352" s="67"/>
      <c r="E9352" s="600">
        <f>50.973+0.3*29.266</f>
        <v>59.752800000000001</v>
      </c>
      <c r="F9352" s="67"/>
      <c r="G9352" s="600"/>
      <c r="H9352" s="600">
        <f t="shared" si="512"/>
        <v>59.752800000000001</v>
      </c>
    </row>
    <row r="9353" spans="1:8">
      <c r="A9353" s="67"/>
      <c r="B9353" s="67"/>
      <c r="C9353" s="67"/>
      <c r="D9353" s="67"/>
      <c r="E9353" s="600"/>
      <c r="F9353" s="67"/>
      <c r="G9353" s="600"/>
      <c r="H9353" s="602">
        <f>SUM(H9346:H9352)</f>
        <v>696.18470000000002</v>
      </c>
    </row>
    <row r="9354" spans="1:8">
      <c r="A9354" s="67"/>
      <c r="B9354" s="67"/>
      <c r="C9354" s="67"/>
      <c r="D9354" s="67"/>
      <c r="E9354" s="600"/>
      <c r="F9354" s="67"/>
      <c r="G9354" s="600"/>
      <c r="H9354" s="600"/>
    </row>
    <row r="9355" spans="1:8">
      <c r="A9355" s="67"/>
      <c r="B9355" s="67"/>
      <c r="C9355" s="67"/>
      <c r="D9355" s="67"/>
      <c r="E9355" s="600"/>
      <c r="F9355" s="67"/>
      <c r="G9355" s="600"/>
      <c r="H9355" s="600"/>
    </row>
    <row r="9356" spans="1:8">
      <c r="A9356" s="67"/>
      <c r="B9356" s="601" t="s">
        <v>1642</v>
      </c>
      <c r="C9356" s="67"/>
      <c r="D9356" s="67"/>
      <c r="E9356" s="600"/>
      <c r="F9356" s="67"/>
      <c r="G9356" s="600"/>
      <c r="H9356" s="600"/>
    </row>
    <row r="9357" spans="1:8">
      <c r="A9357" s="67"/>
      <c r="B9357" s="67" t="s">
        <v>1643</v>
      </c>
      <c r="C9357" s="67">
        <v>1</v>
      </c>
      <c r="D9357" s="67"/>
      <c r="E9357" s="600">
        <f>100.695+49.64*0.3</f>
        <v>115.587</v>
      </c>
      <c r="F9357" s="67"/>
      <c r="G9357" s="600"/>
      <c r="H9357" s="600">
        <f>+PRODUCT(C9357:G9357)</f>
        <v>115.587</v>
      </c>
    </row>
    <row r="9358" spans="1:8">
      <c r="A9358" s="67"/>
      <c r="B9358" s="67"/>
      <c r="C9358" s="67">
        <v>1</v>
      </c>
      <c r="D9358" s="67"/>
      <c r="E9358" s="600">
        <f>679.517+172.356*0.3</f>
        <v>731.22379999999998</v>
      </c>
      <c r="F9358" s="67"/>
      <c r="G9358" s="600"/>
      <c r="H9358" s="600">
        <f>+PRODUCT(C9358:G9358)</f>
        <v>731.22379999999998</v>
      </c>
    </row>
    <row r="9359" spans="1:8">
      <c r="A9359" s="67"/>
      <c r="B9359" s="67"/>
      <c r="C9359" s="67"/>
      <c r="D9359" s="67"/>
      <c r="E9359" s="600"/>
      <c r="F9359" s="67"/>
      <c r="G9359" s="600"/>
      <c r="H9359" s="602">
        <f>SUM(H9357:H9358)</f>
        <v>846.81079999999997</v>
      </c>
    </row>
    <row r="9360" spans="1:8">
      <c r="A9360" s="67"/>
      <c r="B9360" s="67" t="s">
        <v>1644</v>
      </c>
      <c r="C9360" s="67"/>
      <c r="D9360" s="67"/>
      <c r="E9360" s="600"/>
      <c r="F9360" s="67"/>
      <c r="G9360" s="600"/>
      <c r="H9360" s="600"/>
    </row>
    <row r="9361" spans="1:8">
      <c r="A9361" s="67"/>
      <c r="B9361" s="67" t="s">
        <v>732</v>
      </c>
      <c r="C9361" s="67">
        <v>1</v>
      </c>
      <c r="D9361" s="67"/>
      <c r="E9361" s="600">
        <v>6.16</v>
      </c>
      <c r="F9361" s="67">
        <v>4.18</v>
      </c>
      <c r="G9361" s="600"/>
      <c r="H9361" s="600">
        <f>+PRODUCT(C9361:G9361)</f>
        <v>25.748799999999999</v>
      </c>
    </row>
    <row r="9362" spans="1:8">
      <c r="A9362" s="67"/>
      <c r="B9362" s="601" t="s">
        <v>572</v>
      </c>
      <c r="C9362" s="67"/>
      <c r="D9362" s="67"/>
      <c r="E9362" s="67"/>
      <c r="F9362" s="600"/>
      <c r="G9362" s="600"/>
      <c r="H9362" s="600"/>
    </row>
    <row r="9363" spans="1:8">
      <c r="A9363" s="67"/>
      <c r="B9363" s="67" t="s">
        <v>573</v>
      </c>
      <c r="C9363" s="67">
        <v>2</v>
      </c>
      <c r="D9363" s="67"/>
      <c r="E9363" s="67">
        <v>2.052</v>
      </c>
      <c r="F9363" s="600">
        <v>0.45</v>
      </c>
      <c r="G9363" s="600"/>
      <c r="H9363" s="668">
        <f>+PRODUCT(C9363:G9363)</f>
        <v>1.8468</v>
      </c>
    </row>
    <row r="9364" spans="1:8">
      <c r="A9364" s="67"/>
      <c r="B9364" s="67" t="s">
        <v>574</v>
      </c>
      <c r="C9364" s="67">
        <v>2</v>
      </c>
      <c r="D9364" s="67"/>
      <c r="E9364" s="67">
        <v>2.6</v>
      </c>
      <c r="F9364" s="600">
        <v>0.45</v>
      </c>
      <c r="G9364" s="600"/>
      <c r="H9364" s="668">
        <f>+PRODUCT(C9364:G9364)</f>
        <v>2.34</v>
      </c>
    </row>
    <row r="9365" spans="1:8">
      <c r="A9365" s="67"/>
      <c r="B9365" s="67"/>
      <c r="C9365" s="67"/>
      <c r="D9365" s="67"/>
      <c r="E9365" s="67"/>
      <c r="F9365" s="600"/>
      <c r="G9365" s="600"/>
      <c r="H9365" s="600"/>
    </row>
    <row r="9366" spans="1:8">
      <c r="A9366" s="67"/>
      <c r="B9366" s="67" t="s">
        <v>443</v>
      </c>
      <c r="C9366" s="67">
        <v>1</v>
      </c>
      <c r="D9366" s="67"/>
      <c r="E9366" s="67">
        <v>6.3739999999999997</v>
      </c>
      <c r="F9366" s="600">
        <v>2.86</v>
      </c>
      <c r="G9366" s="600"/>
      <c r="H9366" s="668">
        <f>+PRODUCT(C9366:G9366)</f>
        <v>18.22964</v>
      </c>
    </row>
    <row r="9367" spans="1:8">
      <c r="A9367" s="67"/>
      <c r="B9367" s="67"/>
      <c r="C9367" s="67"/>
      <c r="D9367" s="67"/>
      <c r="E9367" s="600"/>
      <c r="F9367" s="67"/>
      <c r="G9367" s="600"/>
      <c r="H9367" s="602">
        <f>SUM(H9361:H9366)</f>
        <v>48.165239999999997</v>
      </c>
    </row>
    <row r="9368" spans="1:8">
      <c r="A9368" s="67"/>
      <c r="B9368" s="67"/>
      <c r="C9368" s="67"/>
      <c r="D9368" s="67"/>
      <c r="E9368" s="600"/>
      <c r="F9368" s="67"/>
      <c r="G9368" s="600"/>
      <c r="H9368" s="600"/>
    </row>
    <row r="9369" spans="1:8">
      <c r="A9369" s="67"/>
      <c r="B9369" s="67"/>
      <c r="C9369" s="67"/>
      <c r="D9369" s="67"/>
      <c r="E9369" s="600"/>
      <c r="F9369" s="67"/>
      <c r="G9369" s="600"/>
      <c r="H9369" s="600"/>
    </row>
    <row r="9370" spans="1:8">
      <c r="A9370" s="67"/>
      <c r="B9370" s="67"/>
      <c r="C9370" s="67"/>
      <c r="D9370" s="67"/>
      <c r="E9370" s="600"/>
      <c r="F9370" s="67"/>
      <c r="G9370" s="600"/>
      <c r="H9370" s="600"/>
    </row>
    <row r="9371" spans="1:8">
      <c r="A9371" s="67"/>
      <c r="B9371" s="67" t="s">
        <v>585</v>
      </c>
      <c r="C9371" s="67">
        <v>1</v>
      </c>
      <c r="D9371" s="67"/>
      <c r="E9371" s="600">
        <v>50.92</v>
      </c>
      <c r="F9371" s="67"/>
      <c r="G9371" s="600"/>
      <c r="H9371" s="600">
        <f>+PRODUCT(C9371:G9371)</f>
        <v>50.92</v>
      </c>
    </row>
    <row r="9372" spans="1:8">
      <c r="A9372" s="67"/>
      <c r="B9372" s="67" t="s">
        <v>65</v>
      </c>
      <c r="C9372" s="67"/>
      <c r="D9372" s="67"/>
      <c r="E9372" s="67"/>
      <c r="F9372" s="67"/>
      <c r="G9372" s="67"/>
      <c r="H9372" s="600"/>
    </row>
    <row r="9373" spans="1:8">
      <c r="A9373" s="67"/>
      <c r="B9373" s="67" t="s">
        <v>66</v>
      </c>
      <c r="C9373" s="67"/>
      <c r="D9373" s="67"/>
      <c r="E9373" s="67"/>
      <c r="F9373" s="67"/>
      <c r="G9373" s="67"/>
      <c r="H9373" s="600"/>
    </row>
    <row r="9374" spans="1:8">
      <c r="A9374" s="67"/>
      <c r="B9374" s="67" t="s">
        <v>67</v>
      </c>
      <c r="C9374" s="67">
        <v>1</v>
      </c>
      <c r="D9374" s="67"/>
      <c r="E9374" s="67">
        <v>0.75</v>
      </c>
      <c r="F9374" s="67">
        <v>0.45</v>
      </c>
      <c r="G9374" s="67"/>
      <c r="H9374" s="668">
        <f>+PRODUCT(C9374:G9374)</f>
        <v>0.33750000000000002</v>
      </c>
    </row>
    <row r="9375" spans="1:8">
      <c r="A9375" s="67"/>
      <c r="B9375" s="67"/>
      <c r="C9375" s="67"/>
      <c r="D9375" s="67"/>
      <c r="E9375" s="67"/>
      <c r="F9375" s="67"/>
      <c r="G9375" s="67"/>
      <c r="H9375" s="600"/>
    </row>
    <row r="9376" spans="1:8">
      <c r="A9376" s="67"/>
      <c r="B9376" s="67" t="s">
        <v>68</v>
      </c>
      <c r="C9376" s="67">
        <v>2</v>
      </c>
      <c r="D9376" s="67"/>
      <c r="E9376" s="67">
        <v>0.94099999999999995</v>
      </c>
      <c r="F9376" s="67"/>
      <c r="G9376" s="67"/>
      <c r="H9376" s="668">
        <f>+PRODUCT(C9376:G9376)</f>
        <v>1.8819999999999999</v>
      </c>
    </row>
    <row r="9377" spans="1:9">
      <c r="A9377" s="67"/>
      <c r="B9377" s="67" t="s">
        <v>69</v>
      </c>
      <c r="C9377" s="67">
        <v>6</v>
      </c>
      <c r="D9377" s="67"/>
      <c r="E9377" s="67">
        <v>1.67</v>
      </c>
      <c r="F9377" s="67"/>
      <c r="G9377" s="67"/>
      <c r="H9377" s="668">
        <f>+PRODUCT(C9377:G9377)</f>
        <v>10.02</v>
      </c>
    </row>
    <row r="9378" spans="1:9">
      <c r="A9378" s="67"/>
      <c r="B9378" s="67"/>
      <c r="C9378" s="67"/>
      <c r="D9378" s="67"/>
      <c r="E9378" s="600"/>
      <c r="F9378" s="67"/>
      <c r="G9378" s="600"/>
      <c r="H9378" s="602">
        <f>SUM(H9371:H9377)</f>
        <v>63.159500000000001</v>
      </c>
    </row>
    <row r="9379" spans="1:9">
      <c r="A9379" s="67"/>
      <c r="B9379" s="67"/>
      <c r="C9379" s="67"/>
      <c r="D9379" s="67"/>
      <c r="E9379" s="600"/>
      <c r="F9379" s="67"/>
      <c r="G9379" s="600"/>
      <c r="H9379" s="600"/>
    </row>
    <row r="9380" spans="1:9">
      <c r="A9380" s="67"/>
      <c r="B9380" s="601" t="s">
        <v>571</v>
      </c>
      <c r="C9380" s="67"/>
      <c r="D9380" s="67"/>
      <c r="E9380" s="67"/>
      <c r="F9380" s="600"/>
      <c r="G9380" s="600"/>
      <c r="H9380" s="600"/>
      <c r="I9380" s="676"/>
    </row>
    <row r="9381" spans="1:9">
      <c r="A9381" s="67"/>
      <c r="B9381" s="67" t="s">
        <v>363</v>
      </c>
      <c r="C9381" s="67">
        <v>1</v>
      </c>
      <c r="D9381" s="67"/>
      <c r="E9381" s="67">
        <v>11.04</v>
      </c>
      <c r="F9381" s="600">
        <v>0.6</v>
      </c>
      <c r="G9381" s="600"/>
      <c r="H9381" s="668">
        <f>+PRODUCT(C9381:G9381)</f>
        <v>6.6239999999999997</v>
      </c>
      <c r="I9381" s="676"/>
    </row>
    <row r="9382" spans="1:9">
      <c r="A9382" s="67"/>
      <c r="B9382" s="67"/>
      <c r="C9382" s="67">
        <v>1</v>
      </c>
      <c r="D9382" s="67"/>
      <c r="E9382" s="67">
        <v>18.523299999999999</v>
      </c>
      <c r="F9382" s="600">
        <v>0.7</v>
      </c>
      <c r="G9382" s="600"/>
      <c r="H9382" s="668">
        <f>+PRODUCT(C9382:G9382)</f>
        <v>12.96631</v>
      </c>
      <c r="I9382" s="676"/>
    </row>
    <row r="9383" spans="1:9">
      <c r="A9383" s="67"/>
      <c r="B9383" s="67"/>
      <c r="C9383" s="67"/>
      <c r="D9383" s="67"/>
      <c r="E9383" s="67"/>
      <c r="F9383" s="600"/>
      <c r="G9383" s="600"/>
      <c r="H9383" s="600"/>
      <c r="I9383" s="676"/>
    </row>
    <row r="9384" spans="1:9">
      <c r="A9384" s="67"/>
      <c r="B9384" s="67" t="s">
        <v>575</v>
      </c>
      <c r="C9384" s="67">
        <v>1</v>
      </c>
      <c r="D9384" s="67"/>
      <c r="E9384" s="67">
        <v>18.523</v>
      </c>
      <c r="F9384" s="600">
        <v>0.7</v>
      </c>
      <c r="G9384" s="600"/>
      <c r="H9384" s="668">
        <f>+PRODUCT(C9384:G9384)</f>
        <v>12.966100000000001</v>
      </c>
      <c r="I9384" s="676"/>
    </row>
    <row r="9385" spans="1:9">
      <c r="A9385" s="67"/>
      <c r="B9385" s="67"/>
      <c r="C9385" s="67">
        <v>2</v>
      </c>
      <c r="D9385" s="67"/>
      <c r="E9385" s="67">
        <v>4.4939999999999998</v>
      </c>
      <c r="F9385" s="600">
        <v>1.7</v>
      </c>
      <c r="G9385" s="600"/>
      <c r="H9385" s="668">
        <f>+PRODUCT(C9385:G9385)</f>
        <v>15.2796</v>
      </c>
      <c r="I9385" s="676"/>
    </row>
    <row r="9386" spans="1:9">
      <c r="A9386" s="67"/>
      <c r="B9386" s="67"/>
      <c r="C9386" s="67"/>
      <c r="D9386" s="67"/>
      <c r="E9386" s="600"/>
      <c r="F9386" s="67"/>
      <c r="G9386" s="600"/>
      <c r="H9386" s="602">
        <f>SUM(H9381:H9385)</f>
        <v>47.836010000000002</v>
      </c>
    </row>
    <row r="9387" spans="1:9">
      <c r="A9387" s="67"/>
      <c r="B9387" s="67"/>
      <c r="C9387" s="67"/>
      <c r="D9387" s="67"/>
      <c r="E9387" s="600"/>
      <c r="F9387" s="67"/>
      <c r="G9387" s="600"/>
      <c r="H9387" s="600"/>
    </row>
    <row r="9388" spans="1:9">
      <c r="A9388" s="67"/>
      <c r="B9388" s="67"/>
      <c r="C9388" s="67"/>
      <c r="D9388" s="67"/>
      <c r="E9388" s="600"/>
      <c r="F9388" s="67"/>
      <c r="G9388" s="600"/>
      <c r="H9388" s="600"/>
    </row>
    <row r="9389" spans="1:9">
      <c r="A9389" s="67"/>
      <c r="B9389" s="67"/>
      <c r="C9389" s="67"/>
      <c r="D9389" s="67"/>
      <c r="E9389" s="600"/>
      <c r="F9389" s="67"/>
      <c r="G9389" s="600"/>
      <c r="H9389" s="600"/>
    </row>
    <row r="9390" spans="1:9">
      <c r="A9390" s="67"/>
      <c r="B9390" s="67"/>
      <c r="C9390" s="67"/>
      <c r="D9390" s="67"/>
      <c r="E9390" s="600"/>
      <c r="F9390" s="67"/>
      <c r="G9390" s="600"/>
      <c r="H9390" s="600"/>
    </row>
    <row r="9391" spans="1:9">
      <c r="A9391" s="67"/>
      <c r="B9391" s="601" t="s">
        <v>1645</v>
      </c>
      <c r="C9391" s="67"/>
      <c r="D9391" s="67"/>
      <c r="E9391" s="600"/>
      <c r="F9391" s="67"/>
      <c r="G9391" s="600"/>
      <c r="H9391" s="600"/>
    </row>
    <row r="9392" spans="1:9">
      <c r="A9392" s="67"/>
      <c r="B9392" s="601" t="s">
        <v>1646</v>
      </c>
      <c r="C9392" s="67"/>
      <c r="D9392" s="67"/>
      <c r="E9392" s="600"/>
      <c r="F9392" s="67"/>
      <c r="G9392" s="600"/>
      <c r="H9392" s="600"/>
    </row>
    <row r="9393" spans="1:8">
      <c r="A9393" s="67"/>
      <c r="B9393" s="67" t="s">
        <v>1647</v>
      </c>
      <c r="C9393" s="67"/>
      <c r="D9393" s="67"/>
      <c r="E9393" s="600"/>
      <c r="F9393" s="67"/>
      <c r="G9393" s="600"/>
      <c r="H9393" s="600"/>
    </row>
    <row r="9394" spans="1:8">
      <c r="A9394" s="67"/>
      <c r="B9394" s="67" t="s">
        <v>1648</v>
      </c>
      <c r="C9394" s="67">
        <v>1</v>
      </c>
      <c r="D9394" s="67"/>
      <c r="E9394" s="600">
        <v>3.25</v>
      </c>
      <c r="F9394" s="67">
        <v>2</v>
      </c>
      <c r="G9394" s="600"/>
      <c r="H9394" s="600">
        <f>+PRODUCT(C9394:G9394)</f>
        <v>6.5</v>
      </c>
    </row>
    <row r="9395" spans="1:8">
      <c r="A9395" s="67"/>
      <c r="B9395" s="67" t="s">
        <v>1649</v>
      </c>
      <c r="C9395" s="67">
        <v>1</v>
      </c>
      <c r="D9395" s="67"/>
      <c r="E9395" s="600">
        <v>3.25</v>
      </c>
      <c r="F9395" s="67">
        <v>1</v>
      </c>
      <c r="G9395" s="600"/>
      <c r="H9395" s="600">
        <f>+PRODUCT(C9395:G9395)</f>
        <v>3.25</v>
      </c>
    </row>
    <row r="9396" spans="1:8">
      <c r="A9396" s="67"/>
      <c r="B9396" s="67" t="s">
        <v>1650</v>
      </c>
      <c r="C9396" s="67">
        <v>1</v>
      </c>
      <c r="D9396" s="67"/>
      <c r="E9396" s="600">
        <v>3.25</v>
      </c>
      <c r="F9396" s="67">
        <v>1</v>
      </c>
      <c r="G9396" s="600"/>
      <c r="H9396" s="600">
        <f>+PRODUCT(C9396:G9396)</f>
        <v>3.25</v>
      </c>
    </row>
    <row r="9397" spans="1:8">
      <c r="A9397" s="67"/>
      <c r="B9397" s="67"/>
      <c r="C9397" s="67"/>
      <c r="D9397" s="67"/>
      <c r="E9397" s="600"/>
      <c r="F9397" s="67"/>
      <c r="G9397" s="600"/>
      <c r="H9397" s="600"/>
    </row>
    <row r="9398" spans="1:8">
      <c r="A9398" s="67"/>
      <c r="B9398" s="67" t="s">
        <v>1230</v>
      </c>
      <c r="C9398" s="67"/>
      <c r="D9398" s="67"/>
      <c r="E9398" s="600"/>
      <c r="F9398" s="67"/>
      <c r="G9398" s="600"/>
      <c r="H9398" s="600"/>
    </row>
    <row r="9399" spans="1:8">
      <c r="A9399" s="67"/>
      <c r="B9399" s="67" t="s">
        <v>1648</v>
      </c>
      <c r="C9399" s="67">
        <v>2</v>
      </c>
      <c r="D9399" s="67"/>
      <c r="E9399" s="600">
        <v>3.25</v>
      </c>
      <c r="F9399" s="67"/>
      <c r="G9399" s="600">
        <v>2.2000000000000002</v>
      </c>
      <c r="H9399" s="600">
        <f t="shared" ref="H9399:H9404" si="513">+PRODUCT(C9399:G9399)</f>
        <v>14.3</v>
      </c>
    </row>
    <row r="9400" spans="1:8">
      <c r="A9400" s="67"/>
      <c r="B9400" s="67"/>
      <c r="C9400" s="67">
        <v>2</v>
      </c>
      <c r="D9400" s="67"/>
      <c r="E9400" s="600">
        <v>2</v>
      </c>
      <c r="F9400" s="67"/>
      <c r="G9400" s="600">
        <v>2.2000000000000002</v>
      </c>
      <c r="H9400" s="600">
        <f t="shared" si="513"/>
        <v>8.8000000000000007</v>
      </c>
    </row>
    <row r="9401" spans="1:8">
      <c r="A9401" s="67"/>
      <c r="B9401" s="67" t="s">
        <v>1649</v>
      </c>
      <c r="C9401" s="67">
        <v>2</v>
      </c>
      <c r="D9401" s="67"/>
      <c r="E9401" s="600">
        <v>3.25</v>
      </c>
      <c r="F9401" s="67"/>
      <c r="G9401" s="600">
        <v>2.2000000000000002</v>
      </c>
      <c r="H9401" s="600">
        <f t="shared" si="513"/>
        <v>14.3</v>
      </c>
    </row>
    <row r="9402" spans="1:8">
      <c r="A9402" s="67"/>
      <c r="B9402" s="67"/>
      <c r="C9402" s="67">
        <v>2</v>
      </c>
      <c r="D9402" s="67"/>
      <c r="E9402" s="600">
        <v>1</v>
      </c>
      <c r="F9402" s="67"/>
      <c r="G9402" s="600">
        <v>2.2000000000000002</v>
      </c>
      <c r="H9402" s="600">
        <f t="shared" si="513"/>
        <v>4.4000000000000004</v>
      </c>
    </row>
    <row r="9403" spans="1:8">
      <c r="A9403" s="67"/>
      <c r="B9403" s="67" t="s">
        <v>1650</v>
      </c>
      <c r="C9403" s="67">
        <v>2</v>
      </c>
      <c r="D9403" s="67"/>
      <c r="E9403" s="600">
        <v>3.25</v>
      </c>
      <c r="F9403" s="67"/>
      <c r="G9403" s="600">
        <v>2.2000000000000002</v>
      </c>
      <c r="H9403" s="600">
        <f t="shared" si="513"/>
        <v>14.3</v>
      </c>
    </row>
    <row r="9404" spans="1:8">
      <c r="A9404" s="67"/>
      <c r="B9404" s="67"/>
      <c r="C9404" s="67">
        <v>2</v>
      </c>
      <c r="D9404" s="67"/>
      <c r="E9404" s="600">
        <v>1</v>
      </c>
      <c r="F9404" s="67"/>
      <c r="G9404" s="600">
        <v>2.2000000000000002</v>
      </c>
      <c r="H9404" s="600">
        <f t="shared" si="513"/>
        <v>4.4000000000000004</v>
      </c>
    </row>
    <row r="9405" spans="1:8">
      <c r="A9405" s="67"/>
      <c r="B9405" s="67"/>
      <c r="C9405" s="67"/>
      <c r="D9405" s="67"/>
      <c r="E9405" s="600"/>
      <c r="F9405" s="67"/>
      <c r="G9405" s="600"/>
      <c r="H9405" s="602">
        <f>SUM(H9394:H9404)</f>
        <v>73.5</v>
      </c>
    </row>
    <row r="9406" spans="1:8">
      <c r="A9406" s="67"/>
      <c r="B9406" s="601" t="s">
        <v>585</v>
      </c>
      <c r="C9406" s="67"/>
      <c r="D9406" s="67"/>
      <c r="E9406" s="600"/>
      <c r="F9406" s="67"/>
      <c r="G9406" s="600"/>
      <c r="H9406" s="600"/>
    </row>
    <row r="9407" spans="1:8">
      <c r="A9407" s="67"/>
      <c r="B9407" s="67" t="s">
        <v>1647</v>
      </c>
      <c r="C9407" s="67"/>
      <c r="D9407" s="67"/>
      <c r="E9407" s="600"/>
      <c r="F9407" s="67"/>
      <c r="G9407" s="600"/>
      <c r="H9407" s="600"/>
    </row>
    <row r="9408" spans="1:8">
      <c r="A9408" s="67"/>
      <c r="B9408" s="67" t="s">
        <v>1648</v>
      </c>
      <c r="C9408" s="67">
        <v>1</v>
      </c>
      <c r="D9408" s="67"/>
      <c r="E9408" s="600">
        <v>3.32</v>
      </c>
      <c r="F9408" s="67">
        <v>2</v>
      </c>
      <c r="G9408" s="600"/>
      <c r="H9408" s="600">
        <f>+PRODUCT(C9408:G9408)</f>
        <v>6.64</v>
      </c>
    </row>
    <row r="9409" spans="1:8">
      <c r="A9409" s="67"/>
      <c r="B9409" s="67" t="s">
        <v>1649</v>
      </c>
      <c r="C9409" s="67">
        <v>1</v>
      </c>
      <c r="D9409" s="67"/>
      <c r="E9409" s="600">
        <v>3.25</v>
      </c>
      <c r="F9409" s="67">
        <v>1</v>
      </c>
      <c r="G9409" s="600"/>
      <c r="H9409" s="600">
        <f>+PRODUCT(C9409:G9409)</f>
        <v>3.25</v>
      </c>
    </row>
    <row r="9410" spans="1:8">
      <c r="A9410" s="67"/>
      <c r="B9410" s="67" t="s">
        <v>1650</v>
      </c>
      <c r="C9410" s="67">
        <v>1</v>
      </c>
      <c r="D9410" s="67"/>
      <c r="E9410" s="600">
        <v>3.25</v>
      </c>
      <c r="F9410" s="67">
        <v>1</v>
      </c>
      <c r="G9410" s="600"/>
      <c r="H9410" s="600">
        <f>+PRODUCT(C9410:G9410)</f>
        <v>3.25</v>
      </c>
    </row>
    <row r="9411" spans="1:8">
      <c r="A9411" s="67"/>
      <c r="B9411" s="67"/>
      <c r="C9411" s="67"/>
      <c r="D9411" s="67"/>
      <c r="E9411" s="600"/>
      <c r="F9411" s="67"/>
      <c r="G9411" s="600"/>
      <c r="H9411" s="600"/>
    </row>
    <row r="9412" spans="1:8">
      <c r="A9412" s="67"/>
      <c r="B9412" s="67" t="s">
        <v>1230</v>
      </c>
      <c r="C9412" s="67"/>
      <c r="D9412" s="67"/>
      <c r="E9412" s="600"/>
      <c r="F9412" s="67"/>
      <c r="G9412" s="600"/>
      <c r="H9412" s="600"/>
    </row>
    <row r="9413" spans="1:8">
      <c r="A9413" s="67"/>
      <c r="B9413" s="67" t="s">
        <v>1648</v>
      </c>
      <c r="C9413" s="67">
        <v>2</v>
      </c>
      <c r="D9413" s="67"/>
      <c r="E9413" s="600">
        <v>3.32</v>
      </c>
      <c r="F9413" s="67"/>
      <c r="G9413" s="600">
        <v>2.2000000000000002</v>
      </c>
      <c r="H9413" s="600">
        <f t="shared" ref="H9413:H9418" si="514">+PRODUCT(C9413:G9413)</f>
        <v>14.608000000000001</v>
      </c>
    </row>
    <row r="9414" spans="1:8">
      <c r="A9414" s="67"/>
      <c r="B9414" s="67"/>
      <c r="C9414" s="67">
        <v>2</v>
      </c>
      <c r="D9414" s="67"/>
      <c r="E9414" s="600">
        <v>2</v>
      </c>
      <c r="F9414" s="67"/>
      <c r="G9414" s="600">
        <v>2.2000000000000002</v>
      </c>
      <c r="H9414" s="600">
        <f t="shared" si="514"/>
        <v>8.8000000000000007</v>
      </c>
    </row>
    <row r="9415" spans="1:8">
      <c r="A9415" s="67"/>
      <c r="B9415" s="67" t="s">
        <v>1649</v>
      </c>
      <c r="C9415" s="67">
        <v>2</v>
      </c>
      <c r="D9415" s="67"/>
      <c r="E9415" s="600">
        <v>3.32</v>
      </c>
      <c r="F9415" s="67"/>
      <c r="G9415" s="600">
        <v>2.2000000000000002</v>
      </c>
      <c r="H9415" s="600">
        <f t="shared" si="514"/>
        <v>14.608000000000001</v>
      </c>
    </row>
    <row r="9416" spans="1:8">
      <c r="A9416" s="67"/>
      <c r="B9416" s="67"/>
      <c r="C9416" s="67">
        <v>2</v>
      </c>
      <c r="D9416" s="67"/>
      <c r="E9416" s="600">
        <v>1</v>
      </c>
      <c r="F9416" s="67"/>
      <c r="G9416" s="600">
        <v>2.2000000000000002</v>
      </c>
      <c r="H9416" s="600">
        <f t="shared" si="514"/>
        <v>4.4000000000000004</v>
      </c>
    </row>
    <row r="9417" spans="1:8">
      <c r="A9417" s="67"/>
      <c r="B9417" s="67" t="s">
        <v>1650</v>
      </c>
      <c r="C9417" s="67">
        <v>2</v>
      </c>
      <c r="D9417" s="67"/>
      <c r="E9417" s="600">
        <v>3.32</v>
      </c>
      <c r="F9417" s="67"/>
      <c r="G9417" s="600">
        <v>2.2000000000000002</v>
      </c>
      <c r="H9417" s="600">
        <f t="shared" si="514"/>
        <v>14.608000000000001</v>
      </c>
    </row>
    <row r="9418" spans="1:8">
      <c r="A9418" s="67"/>
      <c r="B9418" s="67"/>
      <c r="C9418" s="67">
        <v>2</v>
      </c>
      <c r="D9418" s="67"/>
      <c r="E9418" s="600">
        <v>1</v>
      </c>
      <c r="F9418" s="67"/>
      <c r="G9418" s="600">
        <v>2.2000000000000002</v>
      </c>
      <c r="H9418" s="600">
        <f t="shared" si="514"/>
        <v>4.4000000000000004</v>
      </c>
    </row>
    <row r="9419" spans="1:8">
      <c r="A9419" s="67"/>
      <c r="B9419" s="67"/>
      <c r="C9419" s="67"/>
      <c r="D9419" s="67"/>
      <c r="E9419" s="600"/>
      <c r="F9419" s="67"/>
      <c r="G9419" s="600"/>
      <c r="H9419" s="602">
        <f>SUM(H9408:H9418)</f>
        <v>74.563999999999993</v>
      </c>
    </row>
    <row r="9420" spans="1:8">
      <c r="A9420" s="67"/>
      <c r="B9420" s="67"/>
      <c r="C9420" s="67"/>
      <c r="D9420" s="67"/>
      <c r="E9420" s="600"/>
      <c r="F9420" s="67"/>
      <c r="G9420" s="600"/>
      <c r="H9420" s="600"/>
    </row>
    <row r="9421" spans="1:8">
      <c r="A9421" s="67"/>
      <c r="B9421" s="67"/>
      <c r="C9421" s="67"/>
      <c r="D9421" s="67"/>
      <c r="E9421" s="600"/>
      <c r="F9421" s="67"/>
      <c r="G9421" s="600"/>
      <c r="H9421" s="600"/>
    </row>
    <row r="9422" spans="1:8">
      <c r="A9422" s="67"/>
      <c r="B9422" s="67"/>
      <c r="C9422" s="67"/>
      <c r="D9422" s="67"/>
      <c r="E9422" s="600"/>
      <c r="F9422" s="67"/>
      <c r="G9422" s="600"/>
      <c r="H9422" s="600"/>
    </row>
    <row r="9423" spans="1:8">
      <c r="A9423" s="67"/>
      <c r="B9423" s="67"/>
      <c r="C9423" s="67"/>
      <c r="D9423" s="67"/>
      <c r="E9423" s="600"/>
      <c r="F9423" s="67"/>
      <c r="G9423" s="600"/>
      <c r="H9423" s="600"/>
    </row>
    <row r="9424" spans="1:8">
      <c r="A9424" s="67"/>
      <c r="B9424" s="67"/>
      <c r="C9424" s="67"/>
      <c r="D9424" s="67"/>
      <c r="E9424" s="600"/>
      <c r="F9424" s="67"/>
      <c r="G9424" s="600"/>
      <c r="H9424" s="600"/>
    </row>
    <row r="9425" spans="1:9">
      <c r="A9425" s="67"/>
      <c r="B9425" s="67"/>
      <c r="C9425" s="67"/>
      <c r="D9425" s="67"/>
      <c r="E9425" s="600"/>
      <c r="F9425" s="67"/>
      <c r="G9425" s="600"/>
      <c r="H9425" s="600"/>
    </row>
    <row r="9426" spans="1:9">
      <c r="A9426" s="67"/>
      <c r="B9426" s="67"/>
      <c r="C9426" s="67"/>
      <c r="D9426" s="67"/>
      <c r="E9426" s="600"/>
      <c r="F9426" s="67"/>
      <c r="G9426" s="600"/>
      <c r="H9426" s="600"/>
    </row>
    <row r="9427" spans="1:9">
      <c r="A9427" s="67"/>
      <c r="B9427" s="67"/>
      <c r="C9427" s="67"/>
      <c r="D9427" s="67"/>
      <c r="E9427" s="600"/>
      <c r="F9427" s="67"/>
      <c r="G9427" s="600"/>
      <c r="H9427" s="600"/>
    </row>
    <row r="9428" spans="1:9">
      <c r="A9428" s="67"/>
      <c r="B9428" s="67"/>
      <c r="C9428" s="67"/>
      <c r="D9428" s="67"/>
      <c r="E9428" s="600"/>
      <c r="F9428" s="67"/>
      <c r="G9428" s="600"/>
      <c r="H9428" s="600"/>
    </row>
    <row r="9429" spans="1:9">
      <c r="A9429" s="67"/>
      <c r="B9429" s="67"/>
      <c r="C9429" s="67"/>
      <c r="D9429" s="67"/>
      <c r="E9429" s="600"/>
      <c r="F9429" s="67"/>
      <c r="G9429" s="600"/>
      <c r="H9429" s="600"/>
    </row>
    <row r="9430" spans="1:9">
      <c r="A9430" s="67"/>
      <c r="B9430" s="67"/>
      <c r="C9430" s="67"/>
      <c r="D9430" s="67"/>
      <c r="E9430" s="600"/>
      <c r="F9430" s="67"/>
      <c r="G9430" s="600"/>
      <c r="H9430" s="600"/>
    </row>
    <row r="9431" spans="1:9">
      <c r="A9431" s="67"/>
      <c r="B9431" s="67"/>
      <c r="C9431" s="67"/>
      <c r="D9431" s="67"/>
      <c r="E9431" s="600"/>
      <c r="F9431" s="67"/>
      <c r="G9431" s="600"/>
      <c r="H9431" s="600"/>
    </row>
    <row r="9432" spans="1:9">
      <c r="A9432" s="67"/>
      <c r="B9432" s="67"/>
      <c r="C9432" s="67"/>
      <c r="D9432" s="67"/>
      <c r="E9432" s="600"/>
      <c r="F9432" s="67"/>
      <c r="G9432" s="600"/>
      <c r="H9432" s="600"/>
    </row>
    <row r="9433" spans="1:9">
      <c r="A9433" s="67"/>
      <c r="B9433" s="67"/>
      <c r="C9433" s="67"/>
      <c r="D9433" s="67"/>
      <c r="E9433" s="600"/>
      <c r="F9433" s="67"/>
      <c r="G9433" s="600"/>
      <c r="H9433" s="600"/>
    </row>
    <row r="9434" spans="1:9">
      <c r="A9434" s="67"/>
      <c r="B9434" s="67"/>
      <c r="C9434" s="67"/>
      <c r="D9434" s="67"/>
      <c r="E9434" s="600"/>
      <c r="F9434" s="67"/>
      <c r="G9434" s="600"/>
      <c r="H9434" s="600"/>
    </row>
    <row r="9435" spans="1:9">
      <c r="A9435" s="67"/>
      <c r="B9435" s="601" t="s">
        <v>95</v>
      </c>
      <c r="C9435" s="67"/>
      <c r="D9435" s="67"/>
      <c r="E9435" s="67"/>
      <c r="F9435" s="67"/>
      <c r="G9435" s="67"/>
      <c r="H9435" s="67"/>
      <c r="I9435" s="598"/>
    </row>
    <row r="9436" spans="1:9">
      <c r="A9436" s="67"/>
      <c r="B9436" s="67" t="s">
        <v>1651</v>
      </c>
      <c r="C9436" s="67">
        <v>1</v>
      </c>
      <c r="D9436" s="67"/>
      <c r="E9436" s="67">
        <v>26.402999999999999</v>
      </c>
      <c r="F9436" s="67"/>
      <c r="G9436" s="67"/>
      <c r="H9436" s="600">
        <f t="shared" ref="H9436:H9487" si="515">+PRODUCT(C9436:G9436)</f>
        <v>26.402999999999999</v>
      </c>
      <c r="I9436" s="598"/>
    </row>
    <row r="9437" spans="1:9">
      <c r="A9437" s="67"/>
      <c r="B9437" s="67" t="s">
        <v>1162</v>
      </c>
      <c r="C9437" s="67">
        <v>1</v>
      </c>
      <c r="D9437" s="67"/>
      <c r="E9437" s="67">
        <v>19.052</v>
      </c>
      <c r="F9437" s="67"/>
      <c r="G9437" s="67"/>
      <c r="H9437" s="600">
        <f t="shared" si="515"/>
        <v>19.052</v>
      </c>
      <c r="I9437" s="598"/>
    </row>
    <row r="9438" spans="1:9">
      <c r="A9438" s="67"/>
      <c r="B9438" s="67" t="s">
        <v>1153</v>
      </c>
      <c r="C9438" s="67">
        <v>1</v>
      </c>
      <c r="D9438" s="67"/>
      <c r="E9438" s="67">
        <v>34.201999999999998</v>
      </c>
      <c r="F9438" s="67"/>
      <c r="G9438" s="67"/>
      <c r="H9438" s="600">
        <f t="shared" si="515"/>
        <v>34.201999999999998</v>
      </c>
      <c r="I9438" s="598"/>
    </row>
    <row r="9439" spans="1:9">
      <c r="A9439" s="67"/>
      <c r="B9439" s="67" t="s">
        <v>1172</v>
      </c>
      <c r="C9439" s="67">
        <v>1</v>
      </c>
      <c r="D9439" s="67"/>
      <c r="E9439" s="67">
        <v>64.34</v>
      </c>
      <c r="F9439" s="67"/>
      <c r="G9439" s="67"/>
      <c r="H9439" s="600">
        <f t="shared" si="515"/>
        <v>64.34</v>
      </c>
      <c r="I9439" s="598"/>
    </row>
    <row r="9440" spans="1:9">
      <c r="A9440" s="67"/>
      <c r="B9440" s="67" t="s">
        <v>1652</v>
      </c>
      <c r="C9440" s="67">
        <v>1</v>
      </c>
      <c r="D9440" s="67"/>
      <c r="E9440" s="67">
        <v>64.319999999999993</v>
      </c>
      <c r="F9440" s="67"/>
      <c r="G9440" s="67"/>
      <c r="H9440" s="600">
        <f t="shared" si="515"/>
        <v>64.319999999999993</v>
      </c>
      <c r="I9440" s="598"/>
    </row>
    <row r="9441" spans="1:9">
      <c r="A9441" s="67"/>
      <c r="B9441" s="67" t="s">
        <v>1173</v>
      </c>
      <c r="C9441" s="67">
        <v>1</v>
      </c>
      <c r="D9441" s="67"/>
      <c r="E9441" s="67">
        <v>47.62</v>
      </c>
      <c r="F9441" s="67"/>
      <c r="G9441" s="67"/>
      <c r="H9441" s="600">
        <f t="shared" si="515"/>
        <v>47.62</v>
      </c>
      <c r="I9441" s="598"/>
    </row>
    <row r="9442" spans="1:9">
      <c r="A9442" s="67"/>
      <c r="B9442" s="67" t="s">
        <v>1320</v>
      </c>
      <c r="C9442" s="67">
        <v>1</v>
      </c>
      <c r="D9442" s="67"/>
      <c r="E9442" s="67">
        <v>47.59</v>
      </c>
      <c r="F9442" s="67"/>
      <c r="G9442" s="67"/>
      <c r="H9442" s="600">
        <f t="shared" si="515"/>
        <v>47.59</v>
      </c>
      <c r="I9442" s="598"/>
    </row>
    <row r="9443" spans="1:9">
      <c r="A9443" s="67"/>
      <c r="B9443" s="67" t="s">
        <v>1175</v>
      </c>
      <c r="C9443" s="67">
        <v>1</v>
      </c>
      <c r="D9443" s="67"/>
      <c r="E9443" s="67">
        <v>66.888999999999996</v>
      </c>
      <c r="F9443" s="67"/>
      <c r="G9443" s="67"/>
      <c r="H9443" s="600">
        <f t="shared" si="515"/>
        <v>66.888999999999996</v>
      </c>
      <c r="I9443" s="598"/>
    </row>
    <row r="9444" spans="1:9">
      <c r="A9444" s="67"/>
      <c r="B9444" s="67" t="s">
        <v>720</v>
      </c>
      <c r="C9444" s="67">
        <v>1</v>
      </c>
      <c r="D9444" s="67"/>
      <c r="E9444" s="67">
        <v>47.494999999999997</v>
      </c>
      <c r="F9444" s="67"/>
      <c r="G9444" s="67"/>
      <c r="H9444" s="600">
        <f t="shared" si="515"/>
        <v>47.494999999999997</v>
      </c>
      <c r="I9444" s="598"/>
    </row>
    <row r="9445" spans="1:9">
      <c r="A9445" s="67"/>
      <c r="B9445" s="67" t="s">
        <v>1653</v>
      </c>
      <c r="C9445" s="67">
        <v>1</v>
      </c>
      <c r="D9445" s="67"/>
      <c r="E9445" s="67">
        <v>46.466999999999999</v>
      </c>
      <c r="F9445" s="67"/>
      <c r="G9445" s="67"/>
      <c r="H9445" s="600">
        <f t="shared" si="515"/>
        <v>46.466999999999999</v>
      </c>
      <c r="I9445" s="598"/>
    </row>
    <row r="9446" spans="1:9">
      <c r="A9446" s="67"/>
      <c r="B9446" s="67" t="s">
        <v>1654</v>
      </c>
      <c r="C9446" s="67">
        <v>1</v>
      </c>
      <c r="D9446" s="67"/>
      <c r="E9446" s="67">
        <v>47.75</v>
      </c>
      <c r="F9446" s="67"/>
      <c r="G9446" s="67"/>
      <c r="H9446" s="600">
        <f t="shared" si="515"/>
        <v>47.75</v>
      </c>
      <c r="I9446" s="598"/>
    </row>
    <row r="9447" spans="1:9">
      <c r="A9447" s="67"/>
      <c r="B9447" s="67" t="s">
        <v>1655</v>
      </c>
      <c r="C9447" s="67">
        <v>1</v>
      </c>
      <c r="D9447" s="67"/>
      <c r="E9447" s="67">
        <v>46.38</v>
      </c>
      <c r="F9447" s="67"/>
      <c r="G9447" s="67"/>
      <c r="H9447" s="600">
        <f t="shared" si="515"/>
        <v>46.38</v>
      </c>
      <c r="I9447" s="598"/>
    </row>
    <row r="9448" spans="1:9">
      <c r="A9448" s="67"/>
      <c r="B9448" s="67" t="s">
        <v>1656</v>
      </c>
      <c r="C9448" s="67">
        <v>1</v>
      </c>
      <c r="D9448" s="67"/>
      <c r="E9448" s="67">
        <v>47.69</v>
      </c>
      <c r="F9448" s="67"/>
      <c r="G9448" s="67"/>
      <c r="H9448" s="600">
        <f t="shared" si="515"/>
        <v>47.69</v>
      </c>
      <c r="I9448" s="598"/>
    </row>
    <row r="9449" spans="1:9">
      <c r="A9449" s="67"/>
      <c r="B9449" s="67" t="s">
        <v>1657</v>
      </c>
      <c r="C9449" s="67">
        <v>1</v>
      </c>
      <c r="D9449" s="67"/>
      <c r="E9449" s="67">
        <v>47.84</v>
      </c>
      <c r="F9449" s="67"/>
      <c r="G9449" s="67"/>
      <c r="H9449" s="600">
        <f t="shared" si="515"/>
        <v>47.84</v>
      </c>
      <c r="I9449" s="598"/>
    </row>
    <row r="9450" spans="1:9">
      <c r="A9450" s="67"/>
      <c r="B9450" s="67" t="s">
        <v>668</v>
      </c>
      <c r="C9450" s="67">
        <v>1</v>
      </c>
      <c r="D9450" s="67"/>
      <c r="E9450" s="67">
        <v>106.069</v>
      </c>
      <c r="F9450" s="67"/>
      <c r="G9450" s="67"/>
      <c r="H9450" s="600">
        <f t="shared" si="515"/>
        <v>106.069</v>
      </c>
      <c r="I9450" s="598"/>
    </row>
    <row r="9451" spans="1:9">
      <c r="A9451" s="67"/>
      <c r="B9451" s="67" t="s">
        <v>1658</v>
      </c>
      <c r="C9451" s="67">
        <v>1</v>
      </c>
      <c r="D9451" s="67"/>
      <c r="E9451" s="67">
        <v>14.47</v>
      </c>
      <c r="F9451" s="67"/>
      <c r="G9451" s="67"/>
      <c r="H9451" s="600">
        <f t="shared" si="515"/>
        <v>14.47</v>
      </c>
      <c r="I9451" s="598"/>
    </row>
    <row r="9452" spans="1:9">
      <c r="A9452" s="67"/>
      <c r="B9452" s="67" t="s">
        <v>1659</v>
      </c>
      <c r="C9452" s="67">
        <v>2</v>
      </c>
      <c r="D9452" s="67"/>
      <c r="E9452" s="67">
        <v>5.65</v>
      </c>
      <c r="F9452" s="67"/>
      <c r="G9452" s="67">
        <v>0.45</v>
      </c>
      <c r="H9452" s="600">
        <f t="shared" si="515"/>
        <v>5.085</v>
      </c>
      <c r="I9452" s="598"/>
    </row>
    <row r="9453" spans="1:9">
      <c r="A9453" s="67"/>
      <c r="B9453" s="67"/>
      <c r="C9453" s="67">
        <v>3</v>
      </c>
      <c r="D9453" s="67"/>
      <c r="E9453" s="67">
        <v>5.65</v>
      </c>
      <c r="F9453" s="67"/>
      <c r="G9453" s="67">
        <f>0.675/3</f>
        <v>0.22500000000000001</v>
      </c>
      <c r="H9453" s="600">
        <f t="shared" si="515"/>
        <v>3.8137500000000002</v>
      </c>
      <c r="I9453" s="598"/>
    </row>
    <row r="9454" spans="1:9">
      <c r="A9454" s="67"/>
      <c r="B9454" s="67" t="s">
        <v>1296</v>
      </c>
      <c r="C9454" s="67">
        <v>1</v>
      </c>
      <c r="D9454" s="67"/>
      <c r="E9454" s="67">
        <v>22.251000000000001</v>
      </c>
      <c r="F9454" s="67"/>
      <c r="G9454" s="67"/>
      <c r="H9454" s="600">
        <f t="shared" si="515"/>
        <v>22.251000000000001</v>
      </c>
      <c r="I9454" s="598"/>
    </row>
    <row r="9455" spans="1:9">
      <c r="A9455" s="67"/>
      <c r="B9455" s="67"/>
      <c r="C9455" s="67"/>
      <c r="D9455" s="67"/>
      <c r="E9455" s="67"/>
      <c r="F9455" s="67"/>
      <c r="G9455" s="67"/>
      <c r="H9455" s="602">
        <f>SUM(H9436:H9454)</f>
        <v>805.72675000000004</v>
      </c>
      <c r="I9455" s="598"/>
    </row>
    <row r="9456" spans="1:9">
      <c r="A9456" s="67"/>
      <c r="B9456" s="67"/>
      <c r="C9456" s="67"/>
      <c r="D9456" s="67"/>
      <c r="E9456" s="67"/>
      <c r="F9456" s="67"/>
      <c r="G9456" s="67"/>
      <c r="H9456" s="600"/>
      <c r="I9456" s="598"/>
    </row>
    <row r="9457" spans="1:9">
      <c r="A9457" s="67"/>
      <c r="B9457" s="67" t="s">
        <v>18</v>
      </c>
      <c r="C9457" s="67"/>
      <c r="D9457" s="67"/>
      <c r="E9457" s="67"/>
      <c r="F9457" s="67"/>
      <c r="G9457" s="67"/>
      <c r="H9457" s="600"/>
      <c r="I9457" s="598"/>
    </row>
    <row r="9458" spans="1:9">
      <c r="A9458" s="67"/>
      <c r="B9458" s="67" t="s">
        <v>1208</v>
      </c>
      <c r="C9458" s="67">
        <v>1</v>
      </c>
      <c r="D9458" s="67"/>
      <c r="E9458" s="67">
        <v>95.777000000000001</v>
      </c>
      <c r="F9458" s="67"/>
      <c r="G9458" s="67"/>
      <c r="H9458" s="600">
        <f t="shared" si="515"/>
        <v>95.777000000000001</v>
      </c>
      <c r="I9458" s="598"/>
    </row>
    <row r="9459" spans="1:9">
      <c r="A9459" s="67"/>
      <c r="B9459" s="67" t="s">
        <v>1244</v>
      </c>
      <c r="C9459" s="67">
        <v>1</v>
      </c>
      <c r="D9459" s="67"/>
      <c r="E9459" s="67">
        <v>11.853</v>
      </c>
      <c r="F9459" s="67"/>
      <c r="G9459" s="67"/>
      <c r="H9459" s="600">
        <f t="shared" si="515"/>
        <v>11.853</v>
      </c>
      <c r="I9459" s="598"/>
    </row>
    <row r="9460" spans="1:9">
      <c r="A9460" s="67"/>
      <c r="B9460" s="67" t="s">
        <v>1194</v>
      </c>
      <c r="C9460" s="67">
        <v>1</v>
      </c>
      <c r="D9460" s="67"/>
      <c r="E9460" s="67">
        <v>47.68</v>
      </c>
      <c r="F9460" s="67"/>
      <c r="G9460" s="67"/>
      <c r="H9460" s="600">
        <f t="shared" si="515"/>
        <v>47.68</v>
      </c>
      <c r="I9460" s="598"/>
    </row>
    <row r="9461" spans="1:9">
      <c r="A9461" s="67"/>
      <c r="B9461" s="67" t="s">
        <v>1194</v>
      </c>
      <c r="C9461" s="67">
        <v>1</v>
      </c>
      <c r="D9461" s="67"/>
      <c r="E9461" s="67">
        <v>48.25</v>
      </c>
      <c r="F9461" s="67"/>
      <c r="G9461" s="67"/>
      <c r="H9461" s="600">
        <f t="shared" si="515"/>
        <v>48.25</v>
      </c>
      <c r="I9461" s="598"/>
    </row>
    <row r="9462" spans="1:9">
      <c r="A9462" s="67"/>
      <c r="B9462" s="67" t="s">
        <v>1195</v>
      </c>
      <c r="C9462" s="67">
        <v>1</v>
      </c>
      <c r="D9462" s="67"/>
      <c r="E9462" s="67">
        <v>47.78</v>
      </c>
      <c r="F9462" s="67"/>
      <c r="G9462" s="67"/>
      <c r="H9462" s="600">
        <f t="shared" si="515"/>
        <v>47.78</v>
      </c>
      <c r="I9462" s="598"/>
    </row>
    <row r="9463" spans="1:9">
      <c r="A9463" s="67"/>
      <c r="B9463" s="67" t="s">
        <v>1207</v>
      </c>
      <c r="C9463" s="67">
        <v>1</v>
      </c>
      <c r="D9463" s="67"/>
      <c r="E9463" s="67">
        <v>46.68</v>
      </c>
      <c r="F9463" s="67"/>
      <c r="G9463" s="67"/>
      <c r="H9463" s="600">
        <f t="shared" si="515"/>
        <v>46.68</v>
      </c>
      <c r="I9463" s="598"/>
    </row>
    <row r="9464" spans="1:9">
      <c r="A9464" s="67"/>
      <c r="B9464" s="67" t="s">
        <v>1660</v>
      </c>
      <c r="C9464" s="67">
        <v>1</v>
      </c>
      <c r="D9464" s="67"/>
      <c r="E9464" s="67">
        <v>66.62</v>
      </c>
      <c r="F9464" s="67"/>
      <c r="G9464" s="67"/>
      <c r="H9464" s="600">
        <f t="shared" si="515"/>
        <v>66.62</v>
      </c>
      <c r="I9464" s="598"/>
    </row>
    <row r="9465" spans="1:9">
      <c r="A9465" s="67"/>
      <c r="B9465" s="67"/>
      <c r="C9465" s="67"/>
      <c r="D9465" s="67"/>
      <c r="E9465" s="67"/>
      <c r="F9465" s="67"/>
      <c r="G9465" s="67"/>
      <c r="H9465" s="600"/>
      <c r="I9465" s="598"/>
    </row>
    <row r="9466" spans="1:9">
      <c r="A9466" s="67"/>
      <c r="B9466" s="67" t="s">
        <v>1195</v>
      </c>
      <c r="C9466" s="67">
        <v>1</v>
      </c>
      <c r="D9466" s="67"/>
      <c r="E9466" s="67">
        <v>47.097000000000001</v>
      </c>
      <c r="F9466" s="67"/>
      <c r="G9466" s="67"/>
      <c r="H9466" s="600">
        <f t="shared" si="515"/>
        <v>47.097000000000001</v>
      </c>
      <c r="I9466" s="598"/>
    </row>
    <row r="9467" spans="1:9">
      <c r="A9467" s="67"/>
      <c r="B9467" s="67" t="s">
        <v>1661</v>
      </c>
      <c r="C9467" s="67">
        <v>1</v>
      </c>
      <c r="D9467" s="67"/>
      <c r="E9467" s="67">
        <v>45.61</v>
      </c>
      <c r="F9467" s="67"/>
      <c r="G9467" s="67"/>
      <c r="H9467" s="600">
        <f t="shared" si="515"/>
        <v>45.61</v>
      </c>
      <c r="I9467" s="598"/>
    </row>
    <row r="9468" spans="1:9">
      <c r="A9468" s="67"/>
      <c r="B9468" s="67" t="s">
        <v>1661</v>
      </c>
      <c r="C9468" s="67">
        <v>1</v>
      </c>
      <c r="D9468" s="67"/>
      <c r="E9468" s="67">
        <v>47.37</v>
      </c>
      <c r="F9468" s="67"/>
      <c r="G9468" s="67"/>
      <c r="H9468" s="600">
        <f t="shared" si="515"/>
        <v>47.37</v>
      </c>
      <c r="I9468" s="598"/>
    </row>
    <row r="9469" spans="1:9">
      <c r="A9469" s="67"/>
      <c r="B9469" s="67" t="s">
        <v>1203</v>
      </c>
      <c r="C9469" s="67">
        <v>1</v>
      </c>
      <c r="D9469" s="67"/>
      <c r="E9469" s="67">
        <v>45.91</v>
      </c>
      <c r="F9469" s="67"/>
      <c r="G9469" s="67"/>
      <c r="H9469" s="600">
        <f t="shared" si="515"/>
        <v>45.91</v>
      </c>
      <c r="I9469" s="598"/>
    </row>
    <row r="9470" spans="1:9">
      <c r="A9470" s="67"/>
      <c r="B9470" s="67" t="s">
        <v>1203</v>
      </c>
      <c r="C9470" s="67">
        <v>1</v>
      </c>
      <c r="D9470" s="67"/>
      <c r="E9470" s="67">
        <v>47.3</v>
      </c>
      <c r="F9470" s="67"/>
      <c r="G9470" s="67"/>
      <c r="H9470" s="600">
        <f t="shared" si="515"/>
        <v>47.3</v>
      </c>
      <c r="I9470" s="598"/>
    </row>
    <row r="9471" spans="1:9">
      <c r="A9471" s="67"/>
      <c r="B9471" s="67" t="s">
        <v>1440</v>
      </c>
      <c r="C9471" s="67">
        <v>1</v>
      </c>
      <c r="D9471" s="67"/>
      <c r="E9471" s="67">
        <v>47.62</v>
      </c>
      <c r="F9471" s="67"/>
      <c r="G9471" s="67"/>
      <c r="H9471" s="600">
        <f t="shared" si="515"/>
        <v>47.62</v>
      </c>
      <c r="I9471" s="598"/>
    </row>
    <row r="9472" spans="1:9">
      <c r="A9472" s="67"/>
      <c r="B9472" s="67" t="s">
        <v>1662</v>
      </c>
      <c r="C9472" s="67">
        <v>1</v>
      </c>
      <c r="D9472" s="67"/>
      <c r="E9472" s="67">
        <v>124.765</v>
      </c>
      <c r="F9472" s="67"/>
      <c r="G9472" s="67"/>
      <c r="H9472" s="600">
        <f t="shared" si="515"/>
        <v>124.765</v>
      </c>
      <c r="I9472" s="598"/>
    </row>
    <row r="9473" spans="1:9">
      <c r="A9473" s="67"/>
      <c r="B9473" s="67"/>
      <c r="C9473" s="67">
        <v>1</v>
      </c>
      <c r="D9473" s="67"/>
      <c r="E9473" s="67">
        <v>11.74</v>
      </c>
      <c r="F9473" s="67"/>
      <c r="G9473" s="67"/>
      <c r="H9473" s="600">
        <f t="shared" si="515"/>
        <v>11.74</v>
      </c>
      <c r="I9473" s="598"/>
    </row>
    <row r="9474" spans="1:9">
      <c r="A9474" s="67"/>
      <c r="B9474" s="67"/>
      <c r="C9474" s="67"/>
      <c r="D9474" s="67"/>
      <c r="E9474" s="67"/>
      <c r="F9474" s="67"/>
      <c r="G9474" s="67"/>
      <c r="H9474" s="602">
        <f>SUM(H9458:H9473)</f>
        <v>782.05200000000002</v>
      </c>
      <c r="I9474" s="598"/>
    </row>
    <row r="9475" spans="1:9">
      <c r="A9475" s="67"/>
      <c r="B9475" s="67"/>
      <c r="C9475" s="67"/>
      <c r="D9475" s="67"/>
      <c r="E9475" s="67"/>
      <c r="F9475" s="67"/>
      <c r="G9475" s="67"/>
      <c r="H9475" s="600"/>
      <c r="I9475" s="598"/>
    </row>
    <row r="9476" spans="1:9">
      <c r="A9476" s="67"/>
      <c r="B9476" s="67" t="s">
        <v>20</v>
      </c>
      <c r="C9476" s="67"/>
      <c r="D9476" s="67"/>
      <c r="E9476" s="67"/>
      <c r="F9476" s="67"/>
      <c r="G9476" s="67"/>
      <c r="H9476" s="600"/>
      <c r="I9476" s="598"/>
    </row>
    <row r="9477" spans="1:9">
      <c r="A9477" s="67"/>
      <c r="B9477" s="67" t="s">
        <v>1429</v>
      </c>
      <c r="C9477" s="67">
        <v>1</v>
      </c>
      <c r="D9477" s="67"/>
      <c r="E9477" s="67">
        <v>64.55</v>
      </c>
      <c r="F9477" s="67"/>
      <c r="G9477" s="67"/>
      <c r="H9477" s="600">
        <f t="shared" si="515"/>
        <v>64.55</v>
      </c>
      <c r="I9477" s="598"/>
    </row>
    <row r="9478" spans="1:9">
      <c r="A9478" s="67"/>
      <c r="B9478" s="67" t="s">
        <v>1663</v>
      </c>
      <c r="C9478" s="67">
        <v>1</v>
      </c>
      <c r="D9478" s="67"/>
      <c r="E9478" s="67">
        <v>47.53</v>
      </c>
      <c r="F9478" s="67"/>
      <c r="G9478" s="67"/>
      <c r="H9478" s="600">
        <f t="shared" si="515"/>
        <v>47.53</v>
      </c>
      <c r="I9478" s="598"/>
    </row>
    <row r="9479" spans="1:9">
      <c r="A9479" s="67"/>
      <c r="B9479" s="67" t="s">
        <v>1664</v>
      </c>
      <c r="C9479" s="67">
        <v>1</v>
      </c>
      <c r="D9479" s="67"/>
      <c r="E9479" s="67">
        <v>47.8</v>
      </c>
      <c r="F9479" s="67"/>
      <c r="G9479" s="67"/>
      <c r="H9479" s="600">
        <f t="shared" si="515"/>
        <v>47.8</v>
      </c>
      <c r="I9479" s="598"/>
    </row>
    <row r="9480" spans="1:9">
      <c r="A9480" s="67"/>
      <c r="B9480" s="67" t="s">
        <v>1664</v>
      </c>
      <c r="C9480" s="67">
        <v>1</v>
      </c>
      <c r="D9480" s="67"/>
      <c r="E9480" s="67">
        <v>47.58</v>
      </c>
      <c r="F9480" s="67"/>
      <c r="G9480" s="67"/>
      <c r="H9480" s="600">
        <f t="shared" si="515"/>
        <v>47.58</v>
      </c>
      <c r="I9480" s="598"/>
    </row>
    <row r="9481" spans="1:9">
      <c r="A9481" s="67"/>
      <c r="B9481" s="67" t="s">
        <v>1447</v>
      </c>
      <c r="C9481" s="67">
        <v>1</v>
      </c>
      <c r="D9481" s="67"/>
      <c r="E9481" s="67">
        <v>46.68</v>
      </c>
      <c r="F9481" s="67"/>
      <c r="G9481" s="67"/>
      <c r="H9481" s="600">
        <f t="shared" si="515"/>
        <v>46.68</v>
      </c>
      <c r="I9481" s="598"/>
    </row>
    <row r="9482" spans="1:9">
      <c r="A9482" s="67"/>
      <c r="B9482" s="67" t="s">
        <v>1665</v>
      </c>
      <c r="C9482" s="67">
        <v>1</v>
      </c>
      <c r="D9482" s="67"/>
      <c r="E9482" s="67">
        <v>66.739999999999995</v>
      </c>
      <c r="F9482" s="67"/>
      <c r="G9482" s="67"/>
      <c r="H9482" s="600">
        <f t="shared" si="515"/>
        <v>66.739999999999995</v>
      </c>
      <c r="I9482" s="598"/>
    </row>
    <row r="9483" spans="1:9">
      <c r="A9483" s="67"/>
      <c r="B9483" s="67" t="s">
        <v>1210</v>
      </c>
      <c r="C9483" s="67">
        <v>1</v>
      </c>
      <c r="D9483" s="67"/>
      <c r="E9483" s="67">
        <v>46.96</v>
      </c>
      <c r="F9483" s="67"/>
      <c r="G9483" s="67"/>
      <c r="H9483" s="600">
        <f t="shared" si="515"/>
        <v>46.96</v>
      </c>
      <c r="I9483" s="598"/>
    </row>
    <row r="9484" spans="1:9">
      <c r="A9484" s="67"/>
      <c r="B9484" s="67" t="s">
        <v>1213</v>
      </c>
      <c r="C9484" s="67">
        <v>1</v>
      </c>
      <c r="D9484" s="67"/>
      <c r="E9484" s="67">
        <v>46.66</v>
      </c>
      <c r="F9484" s="67"/>
      <c r="G9484" s="67"/>
      <c r="H9484" s="600">
        <f t="shared" si="515"/>
        <v>46.66</v>
      </c>
      <c r="I9484" s="598"/>
    </row>
    <row r="9485" spans="1:9">
      <c r="A9485" s="67"/>
      <c r="B9485" s="67" t="s">
        <v>1213</v>
      </c>
      <c r="C9485" s="67">
        <v>1</v>
      </c>
      <c r="D9485" s="67"/>
      <c r="E9485" s="67">
        <v>47.37</v>
      </c>
      <c r="F9485" s="67"/>
      <c r="G9485" s="67"/>
      <c r="H9485" s="600">
        <f t="shared" si="515"/>
        <v>47.37</v>
      </c>
      <c r="I9485" s="598"/>
    </row>
    <row r="9486" spans="1:9">
      <c r="A9486" s="67"/>
      <c r="B9486" s="67" t="s">
        <v>1213</v>
      </c>
      <c r="C9486" s="67">
        <v>1</v>
      </c>
      <c r="D9486" s="67"/>
      <c r="E9486" s="67">
        <v>47.33</v>
      </c>
      <c r="F9486" s="67"/>
      <c r="G9486" s="67"/>
      <c r="H9486" s="600">
        <f t="shared" si="515"/>
        <v>47.33</v>
      </c>
      <c r="I9486" s="598"/>
    </row>
    <row r="9487" spans="1:9">
      <c r="A9487" s="67"/>
      <c r="B9487" s="67" t="s">
        <v>1666</v>
      </c>
      <c r="C9487" s="67">
        <v>1</v>
      </c>
      <c r="D9487" s="67"/>
      <c r="E9487" s="67">
        <v>100.48399999999999</v>
      </c>
      <c r="F9487" s="67"/>
      <c r="G9487" s="67"/>
      <c r="H9487" s="600">
        <f t="shared" si="515"/>
        <v>100.48399999999999</v>
      </c>
      <c r="I9487" s="598"/>
    </row>
    <row r="9488" spans="1:9">
      <c r="A9488" s="67"/>
      <c r="B9488" s="67"/>
      <c r="C9488" s="67"/>
      <c r="D9488" s="67"/>
      <c r="E9488" s="600"/>
      <c r="F9488" s="67"/>
      <c r="G9488" s="600"/>
      <c r="H9488" s="602">
        <f>SUM(H9477:H9487)</f>
        <v>609.68399999999997</v>
      </c>
    </row>
    <row r="9489" spans="1:9">
      <c r="A9489" s="67"/>
      <c r="B9489" s="67"/>
      <c r="C9489" s="67"/>
      <c r="D9489" s="67"/>
      <c r="E9489" s="600"/>
      <c r="F9489" s="67"/>
      <c r="G9489" s="600"/>
      <c r="H9489" s="600"/>
    </row>
    <row r="9490" spans="1:9">
      <c r="A9490" s="67"/>
      <c r="B9490" s="601" t="s">
        <v>1667</v>
      </c>
      <c r="C9490" s="67"/>
      <c r="D9490" s="67"/>
      <c r="E9490" s="67"/>
      <c r="F9490" s="67"/>
      <c r="G9490" s="67"/>
      <c r="H9490" s="67"/>
      <c r="I9490" s="598"/>
    </row>
    <row r="9491" spans="1:9">
      <c r="A9491" s="67"/>
      <c r="B9491" s="67" t="s">
        <v>321</v>
      </c>
      <c r="C9491" s="67"/>
      <c r="D9491" s="67"/>
      <c r="E9491" s="67"/>
      <c r="F9491" s="67"/>
      <c r="G9491" s="67"/>
      <c r="H9491" s="67"/>
      <c r="I9491" s="598"/>
    </row>
    <row r="9492" spans="1:9">
      <c r="A9492" s="67"/>
      <c r="B9492" s="67"/>
      <c r="C9492" s="67"/>
      <c r="D9492" s="67"/>
      <c r="E9492" s="67"/>
      <c r="F9492" s="67"/>
      <c r="G9492" s="67"/>
      <c r="H9492" s="67"/>
      <c r="I9492" s="598"/>
    </row>
    <row r="9493" spans="1:9">
      <c r="A9493" s="67"/>
      <c r="B9493" s="67" t="s">
        <v>1668</v>
      </c>
      <c r="C9493" s="67"/>
      <c r="D9493" s="67"/>
      <c r="E9493" s="67"/>
      <c r="F9493" s="67"/>
      <c r="G9493" s="67"/>
      <c r="H9493" s="67"/>
      <c r="I9493" s="598"/>
    </row>
    <row r="9494" spans="1:9">
      <c r="A9494" s="67"/>
      <c r="B9494" s="67" t="s">
        <v>54</v>
      </c>
      <c r="C9494" s="67">
        <v>1</v>
      </c>
      <c r="D9494" s="67"/>
      <c r="E9494" s="67">
        <v>19.63</v>
      </c>
      <c r="F9494" s="67"/>
      <c r="G9494" s="67"/>
      <c r="H9494" s="600">
        <f t="shared" ref="H9494:H9505" si="516">+PRODUCT(C9494:G9494)</f>
        <v>19.63</v>
      </c>
      <c r="I9494" s="598"/>
    </row>
    <row r="9495" spans="1:9">
      <c r="A9495" s="67"/>
      <c r="B9495" s="67" t="s">
        <v>1468</v>
      </c>
      <c r="C9495" s="67">
        <v>1</v>
      </c>
      <c r="D9495" s="67"/>
      <c r="E9495" s="67">
        <v>21.09</v>
      </c>
      <c r="F9495" s="67"/>
      <c r="G9495" s="67"/>
      <c r="H9495" s="600">
        <f t="shared" si="516"/>
        <v>21.09</v>
      </c>
      <c r="I9495" s="598"/>
    </row>
    <row r="9496" spans="1:9">
      <c r="A9496" s="67"/>
      <c r="B9496" s="67" t="s">
        <v>1669</v>
      </c>
      <c r="C9496" s="67">
        <v>1</v>
      </c>
      <c r="D9496" s="67"/>
      <c r="E9496" s="67">
        <v>21.1</v>
      </c>
      <c r="F9496" s="67"/>
      <c r="G9496" s="67"/>
      <c r="H9496" s="600">
        <f t="shared" si="516"/>
        <v>21.1</v>
      </c>
      <c r="I9496" s="598"/>
    </row>
    <row r="9497" spans="1:9">
      <c r="A9497" s="67"/>
      <c r="B9497" s="67" t="s">
        <v>1670</v>
      </c>
      <c r="C9497" s="67">
        <v>1</v>
      </c>
      <c r="D9497" s="67"/>
      <c r="E9497" s="67">
        <v>21.1</v>
      </c>
      <c r="F9497" s="67"/>
      <c r="G9497" s="67"/>
      <c r="H9497" s="600">
        <f t="shared" si="516"/>
        <v>21.1</v>
      </c>
      <c r="I9497" s="598"/>
    </row>
    <row r="9498" spans="1:9">
      <c r="A9498" s="67"/>
      <c r="B9498" s="67" t="s">
        <v>1671</v>
      </c>
      <c r="C9498" s="67">
        <v>1</v>
      </c>
      <c r="D9498" s="67"/>
      <c r="E9498" s="67">
        <v>21.1</v>
      </c>
      <c r="F9498" s="67"/>
      <c r="G9498" s="67"/>
      <c r="H9498" s="600">
        <f t="shared" si="516"/>
        <v>21.1</v>
      </c>
      <c r="I9498" s="598"/>
    </row>
    <row r="9499" spans="1:9">
      <c r="A9499" s="67"/>
      <c r="B9499" s="67" t="s">
        <v>1672</v>
      </c>
      <c r="C9499" s="67">
        <v>1</v>
      </c>
      <c r="D9499" s="67"/>
      <c r="E9499" s="67">
        <v>21.1</v>
      </c>
      <c r="F9499" s="67"/>
      <c r="G9499" s="67"/>
      <c r="H9499" s="600">
        <f t="shared" si="516"/>
        <v>21.1</v>
      </c>
      <c r="I9499" s="598"/>
    </row>
    <row r="9500" spans="1:9">
      <c r="A9500" s="67"/>
      <c r="B9500" s="67" t="s">
        <v>1673</v>
      </c>
      <c r="C9500" s="67">
        <v>1</v>
      </c>
      <c r="D9500" s="67"/>
      <c r="E9500" s="67">
        <v>21.09</v>
      </c>
      <c r="F9500" s="67"/>
      <c r="G9500" s="67"/>
      <c r="H9500" s="600">
        <f t="shared" si="516"/>
        <v>21.09</v>
      </c>
      <c r="I9500" s="598"/>
    </row>
    <row r="9501" spans="1:9">
      <c r="A9501" s="67"/>
      <c r="B9501" s="67" t="s">
        <v>1674</v>
      </c>
      <c r="C9501" s="67">
        <v>1</v>
      </c>
      <c r="D9501" s="67"/>
      <c r="E9501" s="67">
        <v>21.1</v>
      </c>
      <c r="F9501" s="67"/>
      <c r="G9501" s="67"/>
      <c r="H9501" s="600">
        <f t="shared" si="516"/>
        <v>21.1</v>
      </c>
      <c r="I9501" s="598"/>
    </row>
    <row r="9502" spans="1:9">
      <c r="A9502" s="67"/>
      <c r="B9502" s="67" t="s">
        <v>1675</v>
      </c>
      <c r="C9502" s="67">
        <v>1</v>
      </c>
      <c r="D9502" s="67"/>
      <c r="E9502" s="67">
        <v>21.1</v>
      </c>
      <c r="F9502" s="67"/>
      <c r="G9502" s="67"/>
      <c r="H9502" s="600">
        <f t="shared" si="516"/>
        <v>21.1</v>
      </c>
      <c r="I9502" s="598"/>
    </row>
    <row r="9503" spans="1:9">
      <c r="A9503" s="67"/>
      <c r="B9503" s="67" t="s">
        <v>1676</v>
      </c>
      <c r="C9503" s="67">
        <v>1</v>
      </c>
      <c r="D9503" s="67"/>
      <c r="E9503" s="67">
        <v>19.920000000000002</v>
      </c>
      <c r="F9503" s="67"/>
      <c r="G9503" s="67"/>
      <c r="H9503" s="600">
        <f t="shared" si="516"/>
        <v>19.920000000000002</v>
      </c>
      <c r="I9503" s="598"/>
    </row>
    <row r="9504" spans="1:9">
      <c r="A9504" s="67"/>
      <c r="B9504" s="67" t="s">
        <v>1677</v>
      </c>
      <c r="C9504" s="67">
        <v>1</v>
      </c>
      <c r="D9504" s="67"/>
      <c r="E9504" s="67">
        <v>19.920000000000002</v>
      </c>
      <c r="F9504" s="67"/>
      <c r="G9504" s="67"/>
      <c r="H9504" s="600">
        <f t="shared" si="516"/>
        <v>19.920000000000002</v>
      </c>
      <c r="I9504" s="598"/>
    </row>
    <row r="9505" spans="1:9">
      <c r="A9505" s="67"/>
      <c r="B9505" s="67" t="s">
        <v>1678</v>
      </c>
      <c r="C9505" s="67">
        <v>1</v>
      </c>
      <c r="D9505" s="67"/>
      <c r="E9505" s="67">
        <v>19.88</v>
      </c>
      <c r="F9505" s="67"/>
      <c r="G9505" s="67"/>
      <c r="H9505" s="600">
        <f t="shared" si="516"/>
        <v>19.88</v>
      </c>
      <c r="I9505" s="598"/>
    </row>
    <row r="9506" spans="1:9">
      <c r="A9506" s="67"/>
      <c r="B9506" s="67"/>
      <c r="C9506" s="67"/>
      <c r="D9506" s="67"/>
      <c r="E9506" s="67"/>
      <c r="F9506" s="67"/>
      <c r="G9506" s="67"/>
      <c r="H9506" s="603">
        <f>SUM(H9494:H9505)</f>
        <v>248.13</v>
      </c>
      <c r="I9506" s="598"/>
    </row>
    <row r="9507" spans="1:9">
      <c r="A9507" s="67"/>
      <c r="B9507" s="67"/>
      <c r="C9507" s="67"/>
      <c r="D9507" s="67"/>
      <c r="E9507" s="67"/>
      <c r="F9507" s="67"/>
      <c r="G9507" s="67"/>
      <c r="H9507" s="67"/>
      <c r="I9507" s="598"/>
    </row>
    <row r="9508" spans="1:9">
      <c r="A9508" s="67"/>
      <c r="B9508" s="67" t="s">
        <v>18</v>
      </c>
      <c r="C9508" s="67"/>
      <c r="D9508" s="67"/>
      <c r="E9508" s="67"/>
      <c r="F9508" s="67"/>
      <c r="G9508" s="67"/>
      <c r="H9508" s="67"/>
      <c r="I9508" s="598"/>
    </row>
    <row r="9509" spans="1:9">
      <c r="A9509" s="67"/>
      <c r="B9509" s="67" t="s">
        <v>1679</v>
      </c>
      <c r="C9509" s="67">
        <v>1</v>
      </c>
      <c r="D9509" s="67"/>
      <c r="E9509" s="67">
        <v>21.09</v>
      </c>
      <c r="F9509" s="67"/>
      <c r="G9509" s="67"/>
      <c r="H9509" s="600">
        <f t="shared" ref="H9509:H9519" si="517">+PRODUCT(C9509:G9509)</f>
        <v>21.09</v>
      </c>
      <c r="I9509" s="598"/>
    </row>
    <row r="9510" spans="1:9">
      <c r="A9510" s="67"/>
      <c r="B9510" s="67" t="s">
        <v>1680</v>
      </c>
      <c r="C9510" s="67">
        <v>1</v>
      </c>
      <c r="D9510" s="67"/>
      <c r="E9510" s="67">
        <v>21.1</v>
      </c>
      <c r="F9510" s="67"/>
      <c r="G9510" s="67"/>
      <c r="H9510" s="600">
        <f t="shared" si="517"/>
        <v>21.1</v>
      </c>
      <c r="I9510" s="598"/>
    </row>
    <row r="9511" spans="1:9">
      <c r="A9511" s="67"/>
      <c r="B9511" s="67" t="s">
        <v>1681</v>
      </c>
      <c r="C9511" s="67">
        <v>1</v>
      </c>
      <c r="D9511" s="67"/>
      <c r="E9511" s="67">
        <v>21.1</v>
      </c>
      <c r="F9511" s="67"/>
      <c r="G9511" s="67"/>
      <c r="H9511" s="600">
        <f t="shared" si="517"/>
        <v>21.1</v>
      </c>
      <c r="I9511" s="598"/>
    </row>
    <row r="9512" spans="1:9">
      <c r="A9512" s="67"/>
      <c r="B9512" s="67" t="s">
        <v>1682</v>
      </c>
      <c r="C9512" s="67">
        <v>1</v>
      </c>
      <c r="D9512" s="67"/>
      <c r="E9512" s="67">
        <v>21.1</v>
      </c>
      <c r="F9512" s="67"/>
      <c r="G9512" s="67"/>
      <c r="H9512" s="600">
        <f t="shared" si="517"/>
        <v>21.1</v>
      </c>
      <c r="I9512" s="598"/>
    </row>
    <row r="9513" spans="1:9">
      <c r="A9513" s="67"/>
      <c r="B9513" s="67" t="s">
        <v>1683</v>
      </c>
      <c r="C9513" s="67">
        <v>1</v>
      </c>
      <c r="D9513" s="67"/>
      <c r="E9513" s="67">
        <v>21.1</v>
      </c>
      <c r="F9513" s="67"/>
      <c r="G9513" s="67"/>
      <c r="H9513" s="600">
        <f t="shared" si="517"/>
        <v>21.1</v>
      </c>
      <c r="I9513" s="598"/>
    </row>
    <row r="9514" spans="1:9">
      <c r="A9514" s="67"/>
      <c r="B9514" s="67" t="s">
        <v>1684</v>
      </c>
      <c r="C9514" s="67">
        <v>1</v>
      </c>
      <c r="D9514" s="67"/>
      <c r="E9514" s="67">
        <v>21.09</v>
      </c>
      <c r="F9514" s="67"/>
      <c r="G9514" s="67"/>
      <c r="H9514" s="600">
        <f t="shared" si="517"/>
        <v>21.09</v>
      </c>
      <c r="I9514" s="598"/>
    </row>
    <row r="9515" spans="1:9">
      <c r="A9515" s="67"/>
      <c r="B9515" s="67" t="s">
        <v>1685</v>
      </c>
      <c r="C9515" s="67">
        <v>1</v>
      </c>
      <c r="D9515" s="67"/>
      <c r="E9515" s="67">
        <v>21.1</v>
      </c>
      <c r="F9515" s="67"/>
      <c r="G9515" s="67"/>
      <c r="H9515" s="600">
        <f t="shared" si="517"/>
        <v>21.1</v>
      </c>
      <c r="I9515" s="598"/>
    </row>
    <row r="9516" spans="1:9">
      <c r="A9516" s="67"/>
      <c r="B9516" s="67" t="s">
        <v>1686</v>
      </c>
      <c r="C9516" s="67">
        <v>1</v>
      </c>
      <c r="D9516" s="67"/>
      <c r="E9516" s="67">
        <v>21.1</v>
      </c>
      <c r="F9516" s="67"/>
      <c r="G9516" s="67"/>
      <c r="H9516" s="600">
        <f t="shared" si="517"/>
        <v>21.1</v>
      </c>
      <c r="I9516" s="598"/>
    </row>
    <row r="9517" spans="1:9">
      <c r="A9517" s="67"/>
      <c r="B9517" s="67" t="s">
        <v>1687</v>
      </c>
      <c r="C9517" s="67">
        <v>1</v>
      </c>
      <c r="D9517" s="67"/>
      <c r="E9517" s="67">
        <v>20.76</v>
      </c>
      <c r="F9517" s="67"/>
      <c r="G9517" s="67"/>
      <c r="H9517" s="600">
        <f t="shared" si="517"/>
        <v>20.76</v>
      </c>
      <c r="I9517" s="598"/>
    </row>
    <row r="9518" spans="1:9">
      <c r="A9518" s="67"/>
      <c r="B9518" s="67" t="s">
        <v>1688</v>
      </c>
      <c r="C9518" s="67">
        <v>1</v>
      </c>
      <c r="D9518" s="67"/>
      <c r="E9518" s="67">
        <v>20.76</v>
      </c>
      <c r="F9518" s="67"/>
      <c r="G9518" s="67"/>
      <c r="H9518" s="600">
        <f t="shared" si="517"/>
        <v>20.76</v>
      </c>
      <c r="I9518" s="598"/>
    </row>
    <row r="9519" spans="1:9">
      <c r="A9519" s="67"/>
      <c r="B9519" s="67" t="s">
        <v>1689</v>
      </c>
      <c r="C9519" s="67">
        <v>1</v>
      </c>
      <c r="D9519" s="67"/>
      <c r="E9519" s="67">
        <v>20.78</v>
      </c>
      <c r="F9519" s="67"/>
      <c r="G9519" s="67"/>
      <c r="H9519" s="600">
        <f t="shared" si="517"/>
        <v>20.78</v>
      </c>
      <c r="I9519" s="598"/>
    </row>
    <row r="9520" spans="1:9">
      <c r="A9520" s="67"/>
      <c r="B9520" s="67"/>
      <c r="C9520" s="67"/>
      <c r="D9520" s="67"/>
      <c r="E9520" s="67"/>
      <c r="F9520" s="67"/>
      <c r="G9520" s="67"/>
      <c r="H9520" s="67"/>
      <c r="I9520" s="598"/>
    </row>
    <row r="9521" spans="1:9">
      <c r="A9521" s="67"/>
      <c r="B9521" s="67" t="s">
        <v>1690</v>
      </c>
      <c r="C9521" s="67">
        <v>1</v>
      </c>
      <c r="D9521" s="67"/>
      <c r="E9521" s="67">
        <v>37.299999999999997</v>
      </c>
      <c r="F9521" s="67"/>
      <c r="G9521" s="67"/>
      <c r="H9521" s="600">
        <f>+PRODUCT(C9521:G9521)</f>
        <v>37.299999999999997</v>
      </c>
      <c r="I9521" s="598"/>
    </row>
    <row r="9522" spans="1:9">
      <c r="A9522" s="67"/>
      <c r="B9522" s="67"/>
      <c r="C9522" s="67"/>
      <c r="D9522" s="67"/>
      <c r="E9522" s="67"/>
      <c r="F9522" s="67"/>
      <c r="G9522" s="67"/>
      <c r="H9522" s="603">
        <f>SUM(H9509:H9521)</f>
        <v>268.38</v>
      </c>
      <c r="I9522" s="598"/>
    </row>
    <row r="9523" spans="1:9">
      <c r="A9523" s="67"/>
      <c r="B9523" s="67"/>
      <c r="C9523" s="67"/>
      <c r="D9523" s="67"/>
      <c r="E9523" s="67"/>
      <c r="F9523" s="67"/>
      <c r="G9523" s="67"/>
      <c r="H9523" s="67"/>
      <c r="I9523" s="598"/>
    </row>
    <row r="9524" spans="1:9">
      <c r="A9524" s="67"/>
      <c r="B9524" s="67" t="s">
        <v>20</v>
      </c>
      <c r="C9524" s="67"/>
      <c r="D9524" s="67"/>
      <c r="E9524" s="67"/>
      <c r="F9524" s="67"/>
      <c r="G9524" s="67"/>
      <c r="H9524" s="67"/>
      <c r="I9524" s="598"/>
    </row>
    <row r="9525" spans="1:9">
      <c r="A9525" s="67"/>
      <c r="B9525" s="67" t="s">
        <v>1679</v>
      </c>
      <c r="C9525" s="67">
        <v>1</v>
      </c>
      <c r="D9525" s="67"/>
      <c r="E9525" s="67">
        <v>21.09</v>
      </c>
      <c r="F9525" s="67"/>
      <c r="G9525" s="67"/>
      <c r="H9525" s="600">
        <f t="shared" ref="H9525:H9535" si="518">+PRODUCT(C9525:G9525)</f>
        <v>21.09</v>
      </c>
      <c r="I9525" s="598"/>
    </row>
    <row r="9526" spans="1:9">
      <c r="A9526" s="67"/>
      <c r="B9526" s="67" t="s">
        <v>1680</v>
      </c>
      <c r="C9526" s="67">
        <v>1</v>
      </c>
      <c r="D9526" s="67"/>
      <c r="E9526" s="67">
        <v>21.1</v>
      </c>
      <c r="F9526" s="67"/>
      <c r="G9526" s="67"/>
      <c r="H9526" s="600">
        <f t="shared" si="518"/>
        <v>21.1</v>
      </c>
      <c r="I9526" s="598"/>
    </row>
    <row r="9527" spans="1:9">
      <c r="A9527" s="67"/>
      <c r="B9527" s="67" t="s">
        <v>1681</v>
      </c>
      <c r="C9527" s="67">
        <v>1</v>
      </c>
      <c r="D9527" s="67"/>
      <c r="E9527" s="67">
        <v>21.1</v>
      </c>
      <c r="F9527" s="67"/>
      <c r="G9527" s="67"/>
      <c r="H9527" s="600">
        <f t="shared" si="518"/>
        <v>21.1</v>
      </c>
      <c r="I9527" s="598"/>
    </row>
    <row r="9528" spans="1:9">
      <c r="A9528" s="67"/>
      <c r="B9528" s="67" t="s">
        <v>1682</v>
      </c>
      <c r="C9528" s="67">
        <v>1</v>
      </c>
      <c r="D9528" s="67"/>
      <c r="E9528" s="67">
        <v>21.1</v>
      </c>
      <c r="F9528" s="67"/>
      <c r="G9528" s="67"/>
      <c r="H9528" s="600">
        <f t="shared" si="518"/>
        <v>21.1</v>
      </c>
      <c r="I9528" s="598"/>
    </row>
    <row r="9529" spans="1:9">
      <c r="A9529" s="67"/>
      <c r="B9529" s="67" t="s">
        <v>1683</v>
      </c>
      <c r="C9529" s="67">
        <v>1</v>
      </c>
      <c r="D9529" s="67"/>
      <c r="E9529" s="67">
        <v>21.1</v>
      </c>
      <c r="F9529" s="67"/>
      <c r="G9529" s="67"/>
      <c r="H9529" s="600">
        <f t="shared" si="518"/>
        <v>21.1</v>
      </c>
      <c r="I9529" s="598"/>
    </row>
    <row r="9530" spans="1:9">
      <c r="A9530" s="67"/>
      <c r="B9530" s="67" t="s">
        <v>1684</v>
      </c>
      <c r="C9530" s="67">
        <v>1</v>
      </c>
      <c r="D9530" s="67"/>
      <c r="E9530" s="67">
        <v>21.1</v>
      </c>
      <c r="F9530" s="67"/>
      <c r="G9530" s="67"/>
      <c r="H9530" s="600">
        <f t="shared" si="518"/>
        <v>21.1</v>
      </c>
      <c r="I9530" s="598"/>
    </row>
    <row r="9531" spans="1:9">
      <c r="A9531" s="67"/>
      <c r="B9531" s="67" t="s">
        <v>1685</v>
      </c>
      <c r="C9531" s="67">
        <v>1</v>
      </c>
      <c r="D9531" s="67"/>
      <c r="E9531" s="67">
        <v>21.1</v>
      </c>
      <c r="F9531" s="67"/>
      <c r="G9531" s="67"/>
      <c r="H9531" s="600">
        <f t="shared" si="518"/>
        <v>21.1</v>
      </c>
      <c r="I9531" s="598"/>
    </row>
    <row r="9532" spans="1:9">
      <c r="A9532" s="67"/>
      <c r="B9532" s="67" t="s">
        <v>1686</v>
      </c>
      <c r="C9532" s="67">
        <v>1</v>
      </c>
      <c r="D9532" s="67"/>
      <c r="E9532" s="67">
        <v>22.36</v>
      </c>
      <c r="F9532" s="67"/>
      <c r="G9532" s="67"/>
      <c r="H9532" s="600">
        <f t="shared" si="518"/>
        <v>22.36</v>
      </c>
      <c r="I9532" s="598"/>
    </row>
    <row r="9533" spans="1:9">
      <c r="A9533" s="67"/>
      <c r="B9533" s="67" t="s">
        <v>1687</v>
      </c>
      <c r="C9533" s="67">
        <v>1</v>
      </c>
      <c r="D9533" s="67"/>
      <c r="E9533" s="67">
        <v>22.39</v>
      </c>
      <c r="F9533" s="67"/>
      <c r="G9533" s="67"/>
      <c r="H9533" s="600">
        <f t="shared" si="518"/>
        <v>22.39</v>
      </c>
      <c r="I9533" s="598"/>
    </row>
    <row r="9534" spans="1:9">
      <c r="A9534" s="67"/>
      <c r="B9534" s="67" t="s">
        <v>1688</v>
      </c>
      <c r="C9534" s="67">
        <v>1</v>
      </c>
      <c r="D9534" s="67"/>
      <c r="E9534" s="67">
        <v>22.39</v>
      </c>
      <c r="F9534" s="67"/>
      <c r="G9534" s="67"/>
      <c r="H9534" s="600">
        <f t="shared" si="518"/>
        <v>22.39</v>
      </c>
      <c r="I9534" s="598"/>
    </row>
    <row r="9535" spans="1:9">
      <c r="A9535" s="67"/>
      <c r="B9535" s="67" t="s">
        <v>1689</v>
      </c>
      <c r="C9535" s="67">
        <v>1</v>
      </c>
      <c r="D9535" s="67"/>
      <c r="E9535" s="67">
        <v>22.41</v>
      </c>
      <c r="F9535" s="67"/>
      <c r="G9535" s="67"/>
      <c r="H9535" s="600">
        <f t="shared" si="518"/>
        <v>22.41</v>
      </c>
      <c r="I9535" s="598"/>
    </row>
    <row r="9536" spans="1:9">
      <c r="A9536" s="67"/>
      <c r="B9536" s="67"/>
      <c r="C9536" s="67"/>
      <c r="D9536" s="67"/>
      <c r="E9536" s="67"/>
      <c r="F9536" s="67"/>
      <c r="G9536" s="67"/>
      <c r="H9536" s="603">
        <f>SUM(H9525:H9535)</f>
        <v>237.24</v>
      </c>
      <c r="I9536" s="598"/>
    </row>
    <row r="9537" spans="1:9">
      <c r="A9537" s="67"/>
      <c r="B9537" s="67" t="s">
        <v>1691</v>
      </c>
      <c r="C9537" s="67"/>
      <c r="D9537" s="67"/>
      <c r="E9537" s="67"/>
      <c r="F9537" s="67"/>
      <c r="G9537" s="67"/>
      <c r="H9537" s="67"/>
      <c r="I9537" s="598"/>
    </row>
    <row r="9538" spans="1:9">
      <c r="A9538" s="67"/>
      <c r="B9538" s="67" t="s">
        <v>1679</v>
      </c>
      <c r="C9538" s="67">
        <v>1</v>
      </c>
      <c r="D9538" s="67"/>
      <c r="E9538" s="67">
        <v>21.09</v>
      </c>
      <c r="F9538" s="67"/>
      <c r="G9538" s="67"/>
      <c r="H9538" s="600">
        <f t="shared" ref="H9538:H9544" si="519">+PRODUCT(C9538:G9538)</f>
        <v>21.09</v>
      </c>
      <c r="I9538" s="598"/>
    </row>
    <row r="9539" spans="1:9">
      <c r="A9539" s="67"/>
      <c r="B9539" s="67" t="s">
        <v>1680</v>
      </c>
      <c r="C9539" s="67">
        <v>1</v>
      </c>
      <c r="D9539" s="67"/>
      <c r="E9539" s="67">
        <v>21.1</v>
      </c>
      <c r="F9539" s="67"/>
      <c r="G9539" s="67"/>
      <c r="H9539" s="600">
        <f t="shared" si="519"/>
        <v>21.1</v>
      </c>
      <c r="I9539" s="598"/>
    </row>
    <row r="9540" spans="1:9">
      <c r="A9540" s="67"/>
      <c r="B9540" s="67" t="s">
        <v>1681</v>
      </c>
      <c r="C9540" s="67">
        <v>1</v>
      </c>
      <c r="D9540" s="67"/>
      <c r="E9540" s="67">
        <v>21.1</v>
      </c>
      <c r="F9540" s="67"/>
      <c r="G9540" s="67"/>
      <c r="H9540" s="600">
        <f t="shared" si="519"/>
        <v>21.1</v>
      </c>
      <c r="I9540" s="598"/>
    </row>
    <row r="9541" spans="1:9">
      <c r="A9541" s="67"/>
      <c r="B9541" s="67" t="s">
        <v>1682</v>
      </c>
      <c r="C9541" s="67">
        <v>1</v>
      </c>
      <c r="D9541" s="67"/>
      <c r="E9541" s="67">
        <v>21.1</v>
      </c>
      <c r="F9541" s="67"/>
      <c r="G9541" s="67"/>
      <c r="H9541" s="600">
        <f t="shared" si="519"/>
        <v>21.1</v>
      </c>
      <c r="I9541" s="598"/>
    </row>
    <row r="9542" spans="1:9">
      <c r="A9542" s="67"/>
      <c r="B9542" s="67" t="s">
        <v>1683</v>
      </c>
      <c r="C9542" s="67">
        <v>1</v>
      </c>
      <c r="D9542" s="67"/>
      <c r="E9542" s="67">
        <v>21.1</v>
      </c>
      <c r="F9542" s="67"/>
      <c r="G9542" s="67"/>
      <c r="H9542" s="600">
        <f t="shared" si="519"/>
        <v>21.1</v>
      </c>
      <c r="I9542" s="598"/>
    </row>
    <row r="9543" spans="1:9">
      <c r="A9543" s="67"/>
      <c r="B9543" s="67" t="s">
        <v>1684</v>
      </c>
      <c r="C9543" s="67">
        <v>1</v>
      </c>
      <c r="D9543" s="67"/>
      <c r="E9543" s="67">
        <v>21.1</v>
      </c>
      <c r="F9543" s="67"/>
      <c r="G9543" s="67"/>
      <c r="H9543" s="600">
        <f t="shared" si="519"/>
        <v>21.1</v>
      </c>
      <c r="I9543" s="598"/>
    </row>
    <row r="9544" spans="1:9">
      <c r="A9544" s="67"/>
      <c r="B9544" s="67" t="s">
        <v>1685</v>
      </c>
      <c r="C9544" s="67">
        <v>1</v>
      </c>
      <c r="D9544" s="67"/>
      <c r="E9544" s="67">
        <v>21.1</v>
      </c>
      <c r="F9544" s="67"/>
      <c r="G9544" s="67"/>
      <c r="H9544" s="600">
        <f t="shared" si="519"/>
        <v>21.1</v>
      </c>
      <c r="I9544" s="598"/>
    </row>
    <row r="9545" spans="1:9">
      <c r="A9545" s="67"/>
      <c r="B9545" s="67"/>
      <c r="C9545" s="67"/>
      <c r="D9545" s="67"/>
      <c r="E9545" s="67"/>
      <c r="F9545" s="67"/>
      <c r="G9545" s="67"/>
      <c r="H9545" s="603">
        <f>SUM(H9538:H9544)</f>
        <v>147.69</v>
      </c>
      <c r="I9545" s="598"/>
    </row>
    <row r="9546" spans="1:9">
      <c r="A9546" s="67"/>
      <c r="B9546" s="67"/>
      <c r="C9546" s="67"/>
      <c r="D9546" s="67"/>
      <c r="E9546" s="67"/>
      <c r="F9546" s="67"/>
      <c r="G9546" s="67"/>
      <c r="H9546" s="67"/>
      <c r="I9546" s="598"/>
    </row>
    <row r="9547" spans="1:9">
      <c r="A9547" s="67"/>
      <c r="B9547" s="67"/>
      <c r="C9547" s="67"/>
      <c r="D9547" s="67"/>
      <c r="E9547" s="67"/>
      <c r="F9547" s="67"/>
      <c r="G9547" s="67"/>
      <c r="H9547" s="67"/>
      <c r="I9547" s="598"/>
    </row>
    <row r="9548" spans="1:9">
      <c r="A9548" s="67"/>
      <c r="B9548" s="67" t="s">
        <v>730</v>
      </c>
      <c r="C9548" s="67"/>
      <c r="D9548" s="67"/>
      <c r="E9548" s="67"/>
      <c r="F9548" s="67"/>
      <c r="G9548" s="67"/>
      <c r="H9548" s="67"/>
      <c r="I9548" s="598"/>
    </row>
    <row r="9549" spans="1:9">
      <c r="A9549" s="67"/>
      <c r="B9549" s="67" t="s">
        <v>1667</v>
      </c>
      <c r="C9549" s="67"/>
      <c r="D9549" s="67"/>
      <c r="E9549" s="67"/>
      <c r="F9549" s="67"/>
      <c r="G9549" s="67"/>
      <c r="H9549" s="67"/>
      <c r="I9549" s="598"/>
    </row>
    <row r="9550" spans="1:9">
      <c r="A9550" s="67"/>
      <c r="B9550" s="67" t="s">
        <v>1692</v>
      </c>
      <c r="C9550" s="67">
        <v>1</v>
      </c>
      <c r="D9550" s="67"/>
      <c r="E9550" s="67"/>
      <c r="F9550" s="67">
        <v>32.904000000000003</v>
      </c>
      <c r="G9550" s="67"/>
      <c r="H9550" s="600">
        <f t="shared" ref="H9550:H9558" si="520">+PRODUCT(C9550:G9550)</f>
        <v>32.904000000000003</v>
      </c>
      <c r="I9550" s="598"/>
    </row>
    <row r="9551" spans="1:9">
      <c r="A9551" s="67"/>
      <c r="B9551" s="67" t="s">
        <v>1693</v>
      </c>
      <c r="C9551" s="67">
        <v>1</v>
      </c>
      <c r="D9551" s="67"/>
      <c r="E9551" s="67"/>
      <c r="F9551" s="67">
        <v>14.268000000000001</v>
      </c>
      <c r="G9551" s="67"/>
      <c r="H9551" s="600">
        <f t="shared" si="520"/>
        <v>14.268000000000001</v>
      </c>
      <c r="I9551" s="598"/>
    </row>
    <row r="9552" spans="1:9">
      <c r="A9552" s="67"/>
      <c r="B9552" s="67" t="s">
        <v>1694</v>
      </c>
      <c r="C9552" s="67">
        <v>1</v>
      </c>
      <c r="D9552" s="67"/>
      <c r="E9552" s="67"/>
      <c r="F9552" s="67">
        <v>14.16</v>
      </c>
      <c r="G9552" s="67"/>
      <c r="H9552" s="600">
        <f t="shared" si="520"/>
        <v>14.16</v>
      </c>
      <c r="I9552" s="598"/>
    </row>
    <row r="9553" spans="1:9">
      <c r="A9553" s="67"/>
      <c r="B9553" s="67" t="s">
        <v>1695</v>
      </c>
      <c r="C9553" s="67">
        <v>1</v>
      </c>
      <c r="D9553" s="67"/>
      <c r="E9553" s="67"/>
      <c r="F9553" s="67">
        <v>14.374000000000001</v>
      </c>
      <c r="G9553" s="67"/>
      <c r="H9553" s="600">
        <f t="shared" si="520"/>
        <v>14.374000000000001</v>
      </c>
      <c r="I9553" s="598"/>
    </row>
    <row r="9554" spans="1:9">
      <c r="A9554" s="67"/>
      <c r="B9554" s="67" t="s">
        <v>1696</v>
      </c>
      <c r="C9554" s="67">
        <v>1</v>
      </c>
      <c r="D9554" s="67"/>
      <c r="E9554" s="67"/>
      <c r="F9554" s="67">
        <v>14.268000000000001</v>
      </c>
      <c r="G9554" s="67"/>
      <c r="H9554" s="600">
        <f t="shared" si="520"/>
        <v>14.268000000000001</v>
      </c>
      <c r="I9554" s="598"/>
    </row>
    <row r="9555" spans="1:9">
      <c r="A9555" s="67"/>
      <c r="B9555" s="67" t="s">
        <v>1692</v>
      </c>
      <c r="C9555" s="67">
        <v>1</v>
      </c>
      <c r="D9555" s="67"/>
      <c r="E9555" s="67"/>
      <c r="F9555" s="67">
        <v>32.904000000000003</v>
      </c>
      <c r="G9555" s="67"/>
      <c r="H9555" s="600">
        <f t="shared" si="520"/>
        <v>32.904000000000003</v>
      </c>
      <c r="I9555" s="598"/>
    </row>
    <row r="9556" spans="1:9">
      <c r="A9556" s="67"/>
      <c r="B9556" s="67"/>
      <c r="C9556" s="67"/>
      <c r="D9556" s="67"/>
      <c r="E9556" s="67"/>
      <c r="F9556" s="67"/>
      <c r="G9556" s="67"/>
      <c r="H9556" s="600">
        <f t="shared" si="520"/>
        <v>0</v>
      </c>
      <c r="I9556" s="598"/>
    </row>
    <row r="9557" spans="1:9">
      <c r="A9557" s="67"/>
      <c r="B9557" s="67" t="s">
        <v>1697</v>
      </c>
      <c r="C9557" s="67">
        <v>1</v>
      </c>
      <c r="D9557" s="67"/>
      <c r="E9557" s="67"/>
      <c r="F9557" s="67">
        <v>310.916</v>
      </c>
      <c r="G9557" s="67"/>
      <c r="H9557" s="600">
        <f t="shared" si="520"/>
        <v>310.916</v>
      </c>
      <c r="I9557" s="598"/>
    </row>
    <row r="9558" spans="1:9">
      <c r="A9558" s="67"/>
      <c r="B9558" s="67" t="s">
        <v>1698</v>
      </c>
      <c r="C9558" s="700">
        <v>-1</v>
      </c>
      <c r="D9558" s="700"/>
      <c r="E9558" s="700"/>
      <c r="F9558" s="700">
        <v>20.797000000000001</v>
      </c>
      <c r="G9558" s="67"/>
      <c r="H9558" s="600">
        <f t="shared" si="520"/>
        <v>-20.797000000000001</v>
      </c>
      <c r="I9558" s="598"/>
    </row>
    <row r="9559" spans="1:9">
      <c r="A9559" s="67"/>
      <c r="B9559" s="67"/>
      <c r="C9559" s="67"/>
      <c r="D9559" s="67"/>
      <c r="E9559" s="67"/>
      <c r="F9559" s="67"/>
      <c r="G9559" s="67"/>
      <c r="H9559" s="603">
        <f>SUM(H9550:H9558)</f>
        <v>412.99700000000001</v>
      </c>
      <c r="I9559" s="598"/>
    </row>
    <row r="9560" spans="1:9">
      <c r="A9560" s="67"/>
      <c r="B9560" s="67"/>
      <c r="C9560" s="67"/>
      <c r="D9560" s="67"/>
      <c r="E9560" s="67"/>
      <c r="F9560" s="67"/>
      <c r="G9560" s="67"/>
      <c r="H9560" s="67"/>
      <c r="I9560" s="598"/>
    </row>
    <row r="9561" spans="1:9">
      <c r="A9561" s="67"/>
      <c r="B9561" s="67"/>
      <c r="C9561" s="67"/>
      <c r="D9561" s="67"/>
      <c r="E9561" s="67"/>
      <c r="F9561" s="67"/>
      <c r="G9561" s="67"/>
      <c r="H9561" s="67"/>
      <c r="I9561" s="598"/>
    </row>
    <row r="9562" spans="1:9">
      <c r="A9562" s="67"/>
      <c r="B9562" s="67"/>
      <c r="C9562" s="67"/>
      <c r="D9562" s="67"/>
      <c r="E9562" s="67"/>
      <c r="F9562" s="67"/>
      <c r="G9562" s="67"/>
      <c r="H9562" s="67"/>
      <c r="I9562" s="598"/>
    </row>
    <row r="9563" spans="1:9">
      <c r="A9563" s="67"/>
      <c r="B9563" s="67" t="s">
        <v>18</v>
      </c>
      <c r="C9563" s="67"/>
      <c r="D9563" s="67"/>
      <c r="E9563" s="67"/>
      <c r="F9563" s="67"/>
      <c r="G9563" s="67"/>
      <c r="H9563" s="67"/>
      <c r="I9563" s="598"/>
    </row>
    <row r="9564" spans="1:9">
      <c r="A9564" s="67"/>
      <c r="B9564" s="67" t="s">
        <v>388</v>
      </c>
      <c r="C9564" s="67">
        <v>1</v>
      </c>
      <c r="D9564" s="67"/>
      <c r="E9564" s="67"/>
      <c r="F9564" s="67">
        <v>161.74</v>
      </c>
      <c r="G9564" s="67"/>
      <c r="H9564" s="600">
        <f>+PRODUCT(C9564:G9564)</f>
        <v>161.74</v>
      </c>
      <c r="I9564" s="598"/>
    </row>
    <row r="9565" spans="1:9">
      <c r="A9565" s="67"/>
      <c r="B9565" s="67" t="s">
        <v>1699</v>
      </c>
      <c r="C9565" s="67">
        <v>1</v>
      </c>
      <c r="D9565" s="67"/>
      <c r="E9565" s="67"/>
      <c r="F9565" s="67">
        <v>154.86000000000001</v>
      </c>
      <c r="G9565" s="67"/>
      <c r="H9565" s="600">
        <f>+PRODUCT(C9565:G9565)</f>
        <v>154.86000000000001</v>
      </c>
      <c r="I9565" s="598"/>
    </row>
    <row r="9566" spans="1:9">
      <c r="A9566" s="67"/>
      <c r="B9566" s="67"/>
      <c r="C9566" s="67"/>
      <c r="D9566" s="67"/>
      <c r="E9566" s="67"/>
      <c r="F9566" s="67"/>
      <c r="G9566" s="67"/>
      <c r="H9566" s="603">
        <f>SUM(H9564:H9565)</f>
        <v>316.60000000000002</v>
      </c>
      <c r="I9566" s="598"/>
    </row>
    <row r="9567" spans="1:9">
      <c r="A9567" s="67"/>
      <c r="B9567" s="67"/>
      <c r="C9567" s="67"/>
      <c r="D9567" s="67"/>
      <c r="E9567" s="67"/>
      <c r="F9567" s="67"/>
      <c r="G9567" s="67"/>
      <c r="H9567" s="67"/>
      <c r="I9567" s="598"/>
    </row>
    <row r="9568" spans="1:9">
      <c r="A9568" s="67"/>
      <c r="B9568" s="67"/>
      <c r="C9568" s="67"/>
      <c r="D9568" s="67"/>
      <c r="E9568" s="67"/>
      <c r="F9568" s="67"/>
      <c r="G9568" s="67"/>
      <c r="H9568" s="67"/>
      <c r="I9568" s="598"/>
    </row>
    <row r="9569" spans="1:9">
      <c r="A9569" s="67"/>
      <c r="B9569" s="601" t="s">
        <v>1700</v>
      </c>
      <c r="C9569" s="67"/>
      <c r="D9569" s="67"/>
      <c r="E9569" s="67"/>
      <c r="F9569" s="67"/>
      <c r="G9569" s="67"/>
      <c r="H9569" s="67"/>
      <c r="I9569" s="598"/>
    </row>
    <row r="9570" spans="1:9">
      <c r="A9570" s="67"/>
      <c r="B9570" s="601" t="s">
        <v>95</v>
      </c>
      <c r="C9570" s="67"/>
      <c r="D9570" s="67"/>
      <c r="E9570" s="67"/>
      <c r="F9570" s="67"/>
      <c r="G9570" s="67"/>
      <c r="H9570" s="67"/>
      <c r="I9570" s="598"/>
    </row>
    <row r="9571" spans="1:9">
      <c r="A9571" s="67"/>
      <c r="B9571" s="67" t="s">
        <v>1701</v>
      </c>
      <c r="C9571" s="67"/>
      <c r="D9571" s="67"/>
      <c r="E9571" s="67"/>
      <c r="F9571" s="67"/>
      <c r="G9571" s="67"/>
      <c r="H9571" s="67"/>
      <c r="I9571" s="598"/>
    </row>
    <row r="9572" spans="1:9">
      <c r="A9572" s="67"/>
      <c r="B9572" s="67" t="s">
        <v>11</v>
      </c>
      <c r="C9572" s="67"/>
      <c r="D9572" s="67"/>
      <c r="E9572" s="67"/>
      <c r="F9572" s="67"/>
      <c r="G9572" s="67"/>
      <c r="H9572" s="67"/>
      <c r="I9572" s="598"/>
    </row>
    <row r="9573" spans="1:9">
      <c r="A9573" s="67"/>
      <c r="B9573" s="67" t="s">
        <v>1702</v>
      </c>
      <c r="C9573" s="67">
        <v>1</v>
      </c>
      <c r="D9573" s="67"/>
      <c r="E9573" s="67"/>
      <c r="F9573" s="67">
        <v>101.28700000000001</v>
      </c>
      <c r="G9573" s="67"/>
      <c r="H9573" s="600">
        <f t="shared" ref="H9573:H9586" si="521">+PRODUCT(C9573:G9573)</f>
        <v>101.28700000000001</v>
      </c>
      <c r="I9573" s="598"/>
    </row>
    <row r="9574" spans="1:9">
      <c r="A9574" s="67"/>
      <c r="B9574" s="67" t="s">
        <v>1703</v>
      </c>
      <c r="C9574" s="67">
        <v>1</v>
      </c>
      <c r="D9574" s="67"/>
      <c r="E9574" s="67"/>
      <c r="F9574" s="67">
        <v>12.135</v>
      </c>
      <c r="G9574" s="67"/>
      <c r="H9574" s="600">
        <f t="shared" si="521"/>
        <v>12.135</v>
      </c>
      <c r="I9574" s="598"/>
    </row>
    <row r="9575" spans="1:9">
      <c r="A9575" s="67"/>
      <c r="B9575" s="67" t="s">
        <v>26</v>
      </c>
      <c r="C9575" s="67">
        <v>1</v>
      </c>
      <c r="D9575" s="67"/>
      <c r="E9575" s="67"/>
      <c r="F9575" s="67">
        <v>233.78299999999999</v>
      </c>
      <c r="G9575" s="67"/>
      <c r="H9575" s="600">
        <f t="shared" si="521"/>
        <v>233.78299999999999</v>
      </c>
      <c r="I9575" s="598"/>
    </row>
    <row r="9576" spans="1:9">
      <c r="A9576" s="67"/>
      <c r="B9576" s="67" t="s">
        <v>1703</v>
      </c>
      <c r="C9576" s="67">
        <v>1</v>
      </c>
      <c r="D9576" s="67"/>
      <c r="E9576" s="67"/>
      <c r="F9576" s="67">
        <v>15.079000000000001</v>
      </c>
      <c r="G9576" s="67"/>
      <c r="H9576" s="600">
        <f t="shared" si="521"/>
        <v>15.079000000000001</v>
      </c>
      <c r="I9576" s="598"/>
    </row>
    <row r="9577" spans="1:9">
      <c r="A9577" s="67"/>
      <c r="B9577" s="67"/>
      <c r="C9577" s="67">
        <v>1</v>
      </c>
      <c r="D9577" s="67"/>
      <c r="E9577" s="67"/>
      <c r="F9577" s="67">
        <v>24.64</v>
      </c>
      <c r="G9577" s="67"/>
      <c r="H9577" s="600">
        <f t="shared" si="521"/>
        <v>24.64</v>
      </c>
      <c r="I9577" s="598"/>
    </row>
    <row r="9578" spans="1:9">
      <c r="A9578" s="67"/>
      <c r="B9578" s="67" t="s">
        <v>1704</v>
      </c>
      <c r="C9578" s="67">
        <v>1</v>
      </c>
      <c r="D9578" s="67"/>
      <c r="E9578" s="67"/>
      <c r="F9578" s="67">
        <v>7.0810000000000004</v>
      </c>
      <c r="G9578" s="67"/>
      <c r="H9578" s="600">
        <f t="shared" si="521"/>
        <v>7.0810000000000004</v>
      </c>
      <c r="I9578" s="598"/>
    </row>
    <row r="9579" spans="1:9">
      <c r="A9579" s="67"/>
      <c r="B9579" s="67" t="s">
        <v>1705</v>
      </c>
      <c r="C9579" s="67">
        <v>1</v>
      </c>
      <c r="D9579" s="67"/>
      <c r="E9579" s="67"/>
      <c r="F9579" s="67">
        <v>5.399</v>
      </c>
      <c r="G9579" s="67"/>
      <c r="H9579" s="600">
        <f t="shared" si="521"/>
        <v>5.399</v>
      </c>
      <c r="I9579" s="598"/>
    </row>
    <row r="9580" spans="1:9">
      <c r="A9580" s="67"/>
      <c r="B9580" s="67" t="s">
        <v>1706</v>
      </c>
      <c r="C9580" s="67">
        <v>1</v>
      </c>
      <c r="D9580" s="67"/>
      <c r="E9580" s="67"/>
      <c r="F9580" s="67">
        <v>5.45</v>
      </c>
      <c r="G9580" s="67"/>
      <c r="H9580" s="600">
        <f t="shared" si="521"/>
        <v>5.45</v>
      </c>
      <c r="I9580" s="598"/>
    </row>
    <row r="9581" spans="1:9">
      <c r="A9581" s="67"/>
      <c r="B9581" s="67" t="s">
        <v>1707</v>
      </c>
      <c r="C9581" s="67">
        <v>1</v>
      </c>
      <c r="D9581" s="67"/>
      <c r="E9581" s="67"/>
      <c r="F9581" s="67">
        <v>6.9560000000000004</v>
      </c>
      <c r="G9581" s="67"/>
      <c r="H9581" s="600">
        <f t="shared" si="521"/>
        <v>6.9560000000000004</v>
      </c>
      <c r="I9581" s="598"/>
    </row>
    <row r="9582" spans="1:9">
      <c r="A9582" s="67"/>
      <c r="B9582" s="67" t="s">
        <v>1320</v>
      </c>
      <c r="C9582" s="67">
        <v>1</v>
      </c>
      <c r="D9582" s="67"/>
      <c r="E9582" s="67"/>
      <c r="F9582" s="67">
        <v>5.8330000000000002</v>
      </c>
      <c r="G9582" s="67"/>
      <c r="H9582" s="600">
        <f t="shared" si="521"/>
        <v>5.8330000000000002</v>
      </c>
      <c r="I9582" s="598"/>
    </row>
    <row r="9583" spans="1:9">
      <c r="A9583" s="67"/>
      <c r="B9583" s="67" t="s">
        <v>1708</v>
      </c>
      <c r="C9583" s="67">
        <v>1</v>
      </c>
      <c r="D9583" s="67"/>
      <c r="E9583" s="67"/>
      <c r="F9583" s="67">
        <v>7.31</v>
      </c>
      <c r="G9583" s="67"/>
      <c r="H9583" s="600">
        <f t="shared" si="521"/>
        <v>7.31</v>
      </c>
      <c r="I9583" s="598"/>
    </row>
    <row r="9584" spans="1:9">
      <c r="A9584" s="67"/>
      <c r="B9584" s="67" t="s">
        <v>1709</v>
      </c>
      <c r="C9584" s="67">
        <v>1</v>
      </c>
      <c r="D9584" s="67"/>
      <c r="E9584" s="67"/>
      <c r="F9584" s="67">
        <v>14.49</v>
      </c>
      <c r="G9584" s="67"/>
      <c r="H9584" s="600">
        <f t="shared" si="521"/>
        <v>14.49</v>
      </c>
      <c r="I9584" s="598"/>
    </row>
    <row r="9585" spans="1:9">
      <c r="A9585" s="67"/>
      <c r="B9585" s="67" t="s">
        <v>1710</v>
      </c>
      <c r="C9585" s="67">
        <v>1</v>
      </c>
      <c r="D9585" s="67"/>
      <c r="E9585" s="67"/>
      <c r="F9585" s="67">
        <v>20.207999999999998</v>
      </c>
      <c r="G9585" s="67"/>
      <c r="H9585" s="600">
        <f t="shared" si="521"/>
        <v>20.207999999999998</v>
      </c>
      <c r="I9585" s="598"/>
    </row>
    <row r="9586" spans="1:9">
      <c r="A9586" s="67"/>
      <c r="B9586" s="67" t="s">
        <v>1711</v>
      </c>
      <c r="C9586" s="67">
        <v>1</v>
      </c>
      <c r="D9586" s="67"/>
      <c r="E9586" s="67"/>
      <c r="F9586" s="67">
        <v>10.076000000000001</v>
      </c>
      <c r="G9586" s="67"/>
      <c r="H9586" s="600">
        <f t="shared" si="521"/>
        <v>10.076000000000001</v>
      </c>
      <c r="I9586" s="598"/>
    </row>
    <row r="9587" spans="1:9">
      <c r="A9587" s="67"/>
      <c r="B9587" s="67"/>
      <c r="C9587" s="67"/>
      <c r="D9587" s="67"/>
      <c r="E9587" s="67"/>
      <c r="F9587" s="67"/>
      <c r="G9587" s="67"/>
      <c r="H9587" s="67"/>
      <c r="I9587" s="598"/>
    </row>
    <row r="9588" spans="1:9">
      <c r="A9588" s="67"/>
      <c r="B9588" s="601" t="s">
        <v>1712</v>
      </c>
      <c r="C9588" s="67"/>
      <c r="D9588" s="67"/>
      <c r="E9588" s="67"/>
      <c r="F9588" s="67"/>
      <c r="G9588" s="67"/>
      <c r="H9588" s="67"/>
      <c r="I9588" s="598"/>
    </row>
    <row r="9589" spans="1:9">
      <c r="A9589" s="67"/>
      <c r="B9589" s="67" t="s">
        <v>1713</v>
      </c>
      <c r="C9589" s="67">
        <v>1</v>
      </c>
      <c r="D9589" s="67"/>
      <c r="E9589" s="67"/>
      <c r="F9589" s="67">
        <v>81.430000000000007</v>
      </c>
      <c r="G9589" s="67"/>
      <c r="H9589" s="600">
        <f t="shared" ref="H9589:H9598" si="522">+PRODUCT(C9589:G9589)</f>
        <v>81.430000000000007</v>
      </c>
      <c r="I9589" s="598"/>
    </row>
    <row r="9590" spans="1:9">
      <c r="A9590" s="67"/>
      <c r="B9590" s="67" t="s">
        <v>1714</v>
      </c>
      <c r="C9590" s="67">
        <v>1</v>
      </c>
      <c r="D9590" s="67"/>
      <c r="E9590" s="67"/>
      <c r="F9590" s="67">
        <v>9.1519999999999992</v>
      </c>
      <c r="G9590" s="67"/>
      <c r="H9590" s="600">
        <f t="shared" si="522"/>
        <v>9.1519999999999992</v>
      </c>
      <c r="I9590" s="598"/>
    </row>
    <row r="9591" spans="1:9">
      <c r="A9591" s="67"/>
      <c r="B9591" s="67" t="s">
        <v>1715</v>
      </c>
      <c r="C9591" s="67">
        <v>1</v>
      </c>
      <c r="D9591" s="67"/>
      <c r="E9591" s="67"/>
      <c r="F9591" s="67">
        <v>3.4449999999999998</v>
      </c>
      <c r="G9591" s="67"/>
      <c r="H9591" s="600">
        <f t="shared" si="522"/>
        <v>3.4449999999999998</v>
      </c>
      <c r="I9591" s="598"/>
    </row>
    <row r="9592" spans="1:9">
      <c r="A9592" s="67"/>
      <c r="B9592" s="67" t="s">
        <v>1233</v>
      </c>
      <c r="C9592" s="67">
        <v>2</v>
      </c>
      <c r="D9592" s="67"/>
      <c r="E9592" s="67"/>
      <c r="F9592" s="67">
        <v>1.7050000000000001</v>
      </c>
      <c r="G9592" s="67"/>
      <c r="H9592" s="600">
        <f t="shared" si="522"/>
        <v>3.41</v>
      </c>
      <c r="I9592" s="598"/>
    </row>
    <row r="9593" spans="1:9">
      <c r="A9593" s="67"/>
      <c r="B9593" s="67"/>
      <c r="C9593" s="67">
        <v>3</v>
      </c>
      <c r="D9593" s="67"/>
      <c r="E9593" s="67"/>
      <c r="F9593" s="67">
        <v>1.7050000000000001</v>
      </c>
      <c r="G9593" s="67"/>
      <c r="H9593" s="600">
        <f t="shared" si="522"/>
        <v>5.1150000000000002</v>
      </c>
      <c r="I9593" s="598"/>
    </row>
    <row r="9594" spans="1:9">
      <c r="A9594" s="67"/>
      <c r="B9594" s="67"/>
      <c r="C9594" s="67"/>
      <c r="D9594" s="67"/>
      <c r="E9594" s="67"/>
      <c r="F9594" s="67"/>
      <c r="G9594" s="67"/>
      <c r="H9594" s="600"/>
      <c r="I9594" s="598"/>
    </row>
    <row r="9595" spans="1:9">
      <c r="A9595" s="67"/>
      <c r="B9595" s="67" t="s">
        <v>1716</v>
      </c>
      <c r="C9595" s="67">
        <v>1</v>
      </c>
      <c r="D9595" s="67"/>
      <c r="E9595" s="67"/>
      <c r="F9595" s="67">
        <v>15.73</v>
      </c>
      <c r="G9595" s="67"/>
      <c r="H9595" s="600">
        <f t="shared" si="522"/>
        <v>15.73</v>
      </c>
      <c r="I9595" s="598"/>
    </row>
    <row r="9596" spans="1:9">
      <c r="A9596" s="67"/>
      <c r="B9596" s="67" t="s">
        <v>1717</v>
      </c>
      <c r="C9596" s="67">
        <v>1</v>
      </c>
      <c r="D9596" s="67"/>
      <c r="E9596" s="67"/>
      <c r="F9596" s="67">
        <v>8.5039999999999996</v>
      </c>
      <c r="G9596" s="67"/>
      <c r="H9596" s="600">
        <f t="shared" si="522"/>
        <v>8.5039999999999996</v>
      </c>
      <c r="I9596" s="598"/>
    </row>
    <row r="9597" spans="1:9">
      <c r="A9597" s="67"/>
      <c r="B9597" s="67" t="s">
        <v>1703</v>
      </c>
      <c r="C9597" s="67">
        <v>1</v>
      </c>
      <c r="D9597" s="67"/>
      <c r="E9597" s="67"/>
      <c r="F9597" s="67">
        <v>9.7739999999999991</v>
      </c>
      <c r="G9597" s="67"/>
      <c r="H9597" s="600">
        <f t="shared" si="522"/>
        <v>9.7739999999999991</v>
      </c>
      <c r="I9597" s="598"/>
    </row>
    <row r="9598" spans="1:9">
      <c r="A9598" s="67"/>
      <c r="B9598" s="67" t="s">
        <v>1718</v>
      </c>
      <c r="C9598" s="67">
        <v>1</v>
      </c>
      <c r="D9598" s="67"/>
      <c r="E9598" s="67"/>
      <c r="F9598" s="67">
        <v>514.77700000000004</v>
      </c>
      <c r="G9598" s="67"/>
      <c r="H9598" s="600">
        <f t="shared" si="522"/>
        <v>514.77700000000004</v>
      </c>
      <c r="I9598" s="598"/>
    </row>
    <row r="9599" spans="1:9">
      <c r="A9599" s="67"/>
      <c r="B9599" s="67"/>
      <c r="C9599" s="67"/>
      <c r="D9599" s="67"/>
      <c r="E9599" s="67"/>
      <c r="F9599" s="67"/>
      <c r="G9599" s="67"/>
      <c r="H9599" s="603">
        <f>SUM(H9573:H9598)</f>
        <v>1121.0640000000001</v>
      </c>
      <c r="I9599" s="598"/>
    </row>
    <row r="9600" spans="1:9">
      <c r="A9600" s="67"/>
      <c r="B9600" s="601" t="s">
        <v>927</v>
      </c>
      <c r="C9600" s="67"/>
      <c r="D9600" s="67"/>
      <c r="E9600" s="67"/>
      <c r="F9600" s="67"/>
      <c r="G9600" s="67"/>
      <c r="H9600" s="67"/>
      <c r="I9600" s="598"/>
    </row>
    <row r="9601" spans="1:9">
      <c r="A9601" s="67"/>
      <c r="B9601" s="67" t="s">
        <v>26</v>
      </c>
      <c r="C9601" s="67">
        <v>1</v>
      </c>
      <c r="D9601" s="67"/>
      <c r="E9601" s="67"/>
      <c r="F9601" s="67">
        <v>313.67</v>
      </c>
      <c r="G9601" s="67"/>
      <c r="H9601" s="600">
        <f>+PRODUCT(C9601:G9601)</f>
        <v>313.67</v>
      </c>
      <c r="I9601" s="598"/>
    </row>
    <row r="9602" spans="1:9">
      <c r="A9602" s="67"/>
      <c r="B9602" s="67"/>
      <c r="C9602" s="67"/>
      <c r="D9602" s="67"/>
      <c r="E9602" s="67"/>
      <c r="F9602" s="67"/>
      <c r="G9602" s="67"/>
      <c r="H9602" s="67"/>
      <c r="I9602" s="598"/>
    </row>
    <row r="9603" spans="1:9">
      <c r="A9603" s="67"/>
      <c r="B9603" s="67" t="s">
        <v>443</v>
      </c>
      <c r="C9603" s="67"/>
      <c r="D9603" s="67"/>
      <c r="E9603" s="67"/>
      <c r="F9603" s="67"/>
      <c r="G9603" s="67"/>
      <c r="H9603" s="67"/>
      <c r="I9603" s="598"/>
    </row>
    <row r="9604" spans="1:9">
      <c r="A9604" s="67"/>
      <c r="B9604" s="67" t="s">
        <v>26</v>
      </c>
      <c r="C9604" s="67">
        <v>1</v>
      </c>
      <c r="D9604" s="67"/>
      <c r="E9604" s="67"/>
      <c r="F9604" s="67">
        <v>282.53899999999999</v>
      </c>
      <c r="G9604" s="67"/>
      <c r="H9604" s="600">
        <f>+PRODUCT(C9604:G9604)</f>
        <v>282.53899999999999</v>
      </c>
      <c r="I9604" s="598"/>
    </row>
    <row r="9605" spans="1:9">
      <c r="A9605" s="67"/>
      <c r="B9605" s="67"/>
      <c r="C9605" s="67"/>
      <c r="D9605" s="67"/>
      <c r="E9605" s="67"/>
      <c r="F9605" s="67"/>
      <c r="G9605" s="67"/>
      <c r="H9605" s="67"/>
      <c r="I9605" s="598"/>
    </row>
    <row r="9606" spans="1:9">
      <c r="A9606" s="67"/>
      <c r="B9606" s="67" t="s">
        <v>22</v>
      </c>
      <c r="C9606" s="67">
        <v>1</v>
      </c>
      <c r="D9606" s="67"/>
      <c r="E9606" s="600"/>
      <c r="F9606" s="67">
        <v>6.27</v>
      </c>
      <c r="G9606" s="67"/>
      <c r="H9606" s="600">
        <f>+PRODUCT(C9606:G9606)</f>
        <v>6.27</v>
      </c>
      <c r="I9606" s="598"/>
    </row>
    <row r="9607" spans="1:9">
      <c r="A9607" s="67"/>
      <c r="B9607" s="67"/>
      <c r="C9607" s="67"/>
      <c r="D9607" s="67"/>
      <c r="E9607" s="67"/>
      <c r="F9607" s="67"/>
      <c r="G9607" s="67"/>
      <c r="H9607" s="67"/>
      <c r="I9607" s="598"/>
    </row>
    <row r="9608" spans="1:9">
      <c r="A9608" s="67"/>
      <c r="B9608" s="67"/>
      <c r="C9608" s="67"/>
      <c r="D9608" s="67"/>
      <c r="E9608" s="67"/>
      <c r="F9608" s="67"/>
      <c r="G9608" s="67"/>
      <c r="H9608" s="67"/>
      <c r="I9608" s="598"/>
    </row>
    <row r="9609" spans="1:9">
      <c r="A9609" s="67"/>
      <c r="B9609" s="601" t="s">
        <v>321</v>
      </c>
      <c r="C9609" s="67"/>
      <c r="D9609" s="67"/>
      <c r="E9609" s="67"/>
      <c r="F9609" s="67"/>
      <c r="G9609" s="67"/>
      <c r="H9609" s="67"/>
      <c r="I9609" s="598"/>
    </row>
    <row r="9610" spans="1:9">
      <c r="A9610" s="67"/>
      <c r="B9610" s="601" t="s">
        <v>1668</v>
      </c>
      <c r="C9610" s="67"/>
      <c r="D9610" s="67"/>
      <c r="E9610" s="67"/>
      <c r="F9610" s="67"/>
      <c r="G9610" s="67"/>
      <c r="H9610" s="67"/>
      <c r="I9610" s="598"/>
    </row>
    <row r="9611" spans="1:9">
      <c r="A9611" s="67"/>
      <c r="B9611" s="67" t="s">
        <v>1719</v>
      </c>
      <c r="C9611" s="67">
        <v>1</v>
      </c>
      <c r="D9611" s="67"/>
      <c r="E9611" s="67">
        <v>112.75</v>
      </c>
      <c r="F9611" s="67"/>
      <c r="G9611" s="67"/>
      <c r="H9611" s="600">
        <f>+PRODUCT(C9611:G9611)</f>
        <v>112.75</v>
      </c>
      <c r="I9611" s="598"/>
    </row>
    <row r="9612" spans="1:9">
      <c r="A9612" s="67"/>
      <c r="B9612" s="67" t="s">
        <v>1248</v>
      </c>
      <c r="C9612" s="67">
        <v>1</v>
      </c>
      <c r="D9612" s="67"/>
      <c r="E9612" s="67">
        <v>32.46</v>
      </c>
      <c r="F9612" s="67"/>
      <c r="G9612" s="67"/>
      <c r="H9612" s="600">
        <f>+PRODUCT(C9612:G9612)</f>
        <v>32.46</v>
      </c>
      <c r="I9612" s="598"/>
    </row>
    <row r="9613" spans="1:9">
      <c r="A9613" s="67"/>
      <c r="B9613" s="67"/>
      <c r="C9613" s="67"/>
      <c r="D9613" s="67"/>
      <c r="E9613" s="67"/>
      <c r="F9613" s="67"/>
      <c r="G9613" s="67"/>
      <c r="H9613" s="603">
        <f>SUM(H9611:H9612)</f>
        <v>145.21</v>
      </c>
      <c r="I9613" s="598"/>
    </row>
    <row r="9614" spans="1:9">
      <c r="A9614" s="67"/>
      <c r="B9614" s="67" t="s">
        <v>18</v>
      </c>
      <c r="C9614" s="67"/>
      <c r="D9614" s="67"/>
      <c r="E9614" s="67"/>
      <c r="F9614" s="67"/>
      <c r="G9614" s="67"/>
      <c r="H9614" s="67"/>
      <c r="I9614" s="598"/>
    </row>
    <row r="9615" spans="1:9">
      <c r="A9615" s="67"/>
      <c r="B9615" s="67" t="s">
        <v>1719</v>
      </c>
      <c r="C9615" s="67">
        <v>1</v>
      </c>
      <c r="D9615" s="67"/>
      <c r="E9615" s="67">
        <v>116.75</v>
      </c>
      <c r="F9615" s="67"/>
      <c r="G9615" s="67"/>
      <c r="H9615" s="600">
        <f>+PRODUCT(C9615:G9615)</f>
        <v>116.75</v>
      </c>
      <c r="I9615" s="598"/>
    </row>
    <row r="9616" spans="1:9">
      <c r="A9616" s="67"/>
      <c r="B9616" s="67"/>
      <c r="C9616" s="67"/>
      <c r="D9616" s="67"/>
      <c r="E9616" s="67"/>
      <c r="F9616" s="67"/>
      <c r="G9616" s="67"/>
      <c r="H9616" s="600"/>
      <c r="I9616" s="598"/>
    </row>
    <row r="9617" spans="1:9">
      <c r="A9617" s="67"/>
      <c r="B9617" s="67" t="s">
        <v>20</v>
      </c>
      <c r="C9617" s="67"/>
      <c r="D9617" s="67"/>
      <c r="E9617" s="67"/>
      <c r="F9617" s="67"/>
      <c r="G9617" s="67"/>
      <c r="H9617" s="67"/>
      <c r="I9617" s="598"/>
    </row>
    <row r="9618" spans="1:9">
      <c r="A9618" s="67"/>
      <c r="B9618" s="67" t="s">
        <v>1720</v>
      </c>
      <c r="C9618" s="67">
        <v>1</v>
      </c>
      <c r="D9618" s="67"/>
      <c r="E9618" s="67">
        <v>93.15</v>
      </c>
      <c r="F9618" s="67"/>
      <c r="G9618" s="67"/>
      <c r="H9618" s="600">
        <f>+PRODUCT(C9618:G9618)</f>
        <v>93.15</v>
      </c>
      <c r="I9618" s="598"/>
    </row>
    <row r="9619" spans="1:9">
      <c r="A9619" s="67"/>
      <c r="B9619" s="67"/>
      <c r="C9619" s="67"/>
      <c r="D9619" s="67"/>
      <c r="E9619" s="67"/>
      <c r="F9619" s="67"/>
      <c r="G9619" s="67"/>
      <c r="H9619" s="67"/>
      <c r="I9619" s="598"/>
    </row>
    <row r="9620" spans="1:9">
      <c r="A9620" s="67"/>
      <c r="B9620" s="67" t="s">
        <v>1691</v>
      </c>
      <c r="C9620" s="67"/>
      <c r="D9620" s="67"/>
      <c r="E9620" s="67"/>
      <c r="F9620" s="67"/>
      <c r="G9620" s="67"/>
      <c r="H9620" s="67"/>
      <c r="I9620" s="598"/>
    </row>
    <row r="9621" spans="1:9">
      <c r="A9621" s="67"/>
      <c r="B9621" s="67" t="s">
        <v>1720</v>
      </c>
      <c r="C9621" s="67">
        <v>1</v>
      </c>
      <c r="D9621" s="67"/>
      <c r="E9621" s="67">
        <v>87.93</v>
      </c>
      <c r="F9621" s="67"/>
      <c r="G9621" s="67"/>
      <c r="H9621" s="600">
        <f>+PRODUCT(C9621:G9621)</f>
        <v>87.93</v>
      </c>
      <c r="I9621" s="598"/>
    </row>
    <row r="9622" spans="1:9">
      <c r="A9622" s="67"/>
      <c r="B9622" s="67"/>
      <c r="C9622" s="67"/>
      <c r="D9622" s="67"/>
      <c r="E9622" s="67"/>
      <c r="F9622" s="67"/>
      <c r="G9622" s="67"/>
      <c r="H9622" s="67"/>
      <c r="I9622" s="598"/>
    </row>
    <row r="9623" spans="1:9">
      <c r="A9623" s="67"/>
      <c r="B9623" s="67"/>
      <c r="C9623" s="67"/>
      <c r="D9623" s="67"/>
      <c r="E9623" s="67"/>
      <c r="F9623" s="67"/>
      <c r="G9623" s="67"/>
      <c r="H9623" s="67"/>
      <c r="I9623" s="598"/>
    </row>
    <row r="9624" spans="1:9">
      <c r="A9624" s="67"/>
      <c r="B9624" s="67" t="s">
        <v>1721</v>
      </c>
      <c r="C9624" s="67"/>
      <c r="D9624" s="67"/>
      <c r="E9624" s="67"/>
      <c r="F9624" s="67"/>
      <c r="G9624" s="67"/>
      <c r="H9624" s="67"/>
      <c r="I9624" s="598"/>
    </row>
    <row r="9625" spans="1:9">
      <c r="A9625" s="67"/>
      <c r="B9625" s="67" t="s">
        <v>1248</v>
      </c>
      <c r="C9625" s="67">
        <v>1</v>
      </c>
      <c r="D9625" s="67"/>
      <c r="E9625" s="67">
        <v>8.8699999999999992</v>
      </c>
      <c r="F9625" s="67"/>
      <c r="G9625" s="67"/>
      <c r="H9625" s="600">
        <f>+PRODUCT(C9625:G9625)</f>
        <v>8.8699999999999992</v>
      </c>
      <c r="I9625" s="598"/>
    </row>
    <row r="9626" spans="1:9">
      <c r="A9626" s="67"/>
      <c r="B9626" s="67"/>
      <c r="C9626" s="67"/>
      <c r="D9626" s="67"/>
      <c r="E9626" s="600"/>
      <c r="F9626" s="67"/>
      <c r="G9626" s="600"/>
      <c r="H9626" s="600"/>
    </row>
    <row r="9627" spans="1:9">
      <c r="A9627" s="67"/>
      <c r="B9627" s="67"/>
      <c r="C9627" s="67"/>
      <c r="D9627" s="67"/>
      <c r="E9627" s="600"/>
      <c r="F9627" s="67"/>
      <c r="G9627" s="600"/>
      <c r="H9627" s="600"/>
    </row>
    <row r="9628" spans="1:9">
      <c r="A9628" s="67"/>
      <c r="B9628" s="67"/>
      <c r="C9628" s="67"/>
      <c r="D9628" s="67"/>
      <c r="E9628" s="600"/>
      <c r="F9628" s="67"/>
      <c r="G9628" s="600"/>
      <c r="H9628" s="600"/>
    </row>
    <row r="9629" spans="1:9">
      <c r="A9629" s="67"/>
      <c r="B9629" s="67"/>
      <c r="C9629" s="67"/>
      <c r="D9629" s="67"/>
      <c r="E9629" s="600"/>
      <c r="F9629" s="67"/>
      <c r="G9629" s="600"/>
      <c r="H9629" s="600"/>
    </row>
    <row r="9630" spans="1:9">
      <c r="A9630" s="67"/>
      <c r="B9630" s="67" t="s">
        <v>1722</v>
      </c>
      <c r="C9630" s="67">
        <v>1</v>
      </c>
      <c r="D9630" s="67"/>
      <c r="E9630" s="67">
        <v>58.77</v>
      </c>
      <c r="F9630" s="67"/>
      <c r="G9630" s="67"/>
      <c r="H9630" s="600">
        <f t="shared" ref="H9630:H9635" si="523">+PRODUCT(C9630:G9630)</f>
        <v>58.77</v>
      </c>
      <c r="I9630" s="598"/>
    </row>
    <row r="9631" spans="1:9">
      <c r="A9631" s="67"/>
      <c r="B9631" s="67" t="s">
        <v>1723</v>
      </c>
      <c r="C9631" s="67">
        <v>1</v>
      </c>
      <c r="D9631" s="67"/>
      <c r="E9631" s="67">
        <v>10.16</v>
      </c>
      <c r="F9631" s="67"/>
      <c r="G9631" s="600"/>
      <c r="H9631" s="600">
        <f t="shared" si="523"/>
        <v>10.16</v>
      </c>
    </row>
    <row r="9632" spans="1:9">
      <c r="A9632" s="67"/>
      <c r="B9632" s="67" t="s">
        <v>1703</v>
      </c>
      <c r="C9632" s="67">
        <v>1</v>
      </c>
      <c r="D9632" s="67"/>
      <c r="E9632" s="600">
        <v>2.7</v>
      </c>
      <c r="F9632" s="67"/>
      <c r="G9632" s="600"/>
      <c r="H9632" s="600">
        <f t="shared" si="523"/>
        <v>2.7</v>
      </c>
    </row>
    <row r="9633" spans="1:9">
      <c r="A9633" s="67"/>
      <c r="B9633" s="67" t="s">
        <v>26</v>
      </c>
      <c r="C9633" s="67">
        <v>1</v>
      </c>
      <c r="D9633" s="67"/>
      <c r="E9633" s="600">
        <v>26.111000000000001</v>
      </c>
      <c r="F9633" s="67"/>
      <c r="G9633" s="600"/>
      <c r="H9633" s="600">
        <f t="shared" si="523"/>
        <v>26.111000000000001</v>
      </c>
    </row>
    <row r="9634" spans="1:9">
      <c r="A9634" s="67"/>
      <c r="B9634" s="67" t="s">
        <v>1703</v>
      </c>
      <c r="C9634" s="67">
        <v>1</v>
      </c>
      <c r="D9634" s="67"/>
      <c r="E9634" s="600">
        <v>3.5939999999999999</v>
      </c>
      <c r="F9634" s="67"/>
      <c r="G9634" s="600"/>
      <c r="H9634" s="600">
        <f t="shared" si="523"/>
        <v>3.5939999999999999</v>
      </c>
    </row>
    <row r="9635" spans="1:9">
      <c r="A9635" s="67"/>
      <c r="B9635" s="67" t="s">
        <v>1724</v>
      </c>
      <c r="C9635" s="67">
        <v>1</v>
      </c>
      <c r="D9635" s="67"/>
      <c r="E9635" s="600">
        <v>5.4249999999999998</v>
      </c>
      <c r="F9635" s="67"/>
      <c r="G9635" s="600"/>
      <c r="H9635" s="600">
        <f t="shared" si="523"/>
        <v>5.4249999999999998</v>
      </c>
    </row>
    <row r="9636" spans="1:9">
      <c r="A9636" s="67"/>
      <c r="B9636" s="67"/>
      <c r="C9636" s="67"/>
      <c r="D9636" s="67"/>
      <c r="E9636" s="600"/>
      <c r="F9636" s="67"/>
      <c r="G9636" s="600"/>
      <c r="H9636" s="602">
        <f>SUM(H9630:H9635)</f>
        <v>106.76</v>
      </c>
    </row>
    <row r="9637" spans="1:9">
      <c r="A9637" s="67"/>
      <c r="B9637" s="67" t="s">
        <v>18</v>
      </c>
      <c r="C9637" s="67"/>
      <c r="D9637" s="67"/>
      <c r="E9637" s="600"/>
      <c r="F9637" s="67"/>
      <c r="G9637" s="600"/>
      <c r="H9637" s="600"/>
    </row>
    <row r="9638" spans="1:9">
      <c r="A9638" s="67"/>
      <c r="B9638" s="67" t="s">
        <v>26</v>
      </c>
      <c r="C9638" s="67">
        <v>1</v>
      </c>
      <c r="D9638" s="67"/>
      <c r="E9638" s="600">
        <v>203.833</v>
      </c>
      <c r="F9638" s="67"/>
      <c r="G9638" s="600"/>
      <c r="H9638" s="600">
        <f>+PRODUCT(C9638:G9638)</f>
        <v>203.833</v>
      </c>
    </row>
    <row r="9639" spans="1:9">
      <c r="A9639" s="67"/>
      <c r="B9639" s="67" t="s">
        <v>1725</v>
      </c>
      <c r="C9639" s="67">
        <v>1</v>
      </c>
      <c r="D9639" s="67"/>
      <c r="E9639" s="600">
        <v>13.13</v>
      </c>
      <c r="F9639" s="67"/>
      <c r="G9639" s="600"/>
      <c r="H9639" s="600">
        <f>+PRODUCT(C9639:G9639)</f>
        <v>13.13</v>
      </c>
    </row>
    <row r="9640" spans="1:9">
      <c r="A9640" s="67"/>
      <c r="B9640" s="67"/>
      <c r="C9640" s="67"/>
      <c r="D9640" s="67"/>
      <c r="E9640" s="600"/>
      <c r="F9640" s="67"/>
      <c r="G9640" s="600"/>
      <c r="H9640" s="602">
        <f>SUM(H9638:H9639)</f>
        <v>216.96299999999999</v>
      </c>
    </row>
    <row r="9641" spans="1:9">
      <c r="A9641" s="67"/>
      <c r="B9641" s="67"/>
      <c r="C9641" s="67"/>
      <c r="D9641" s="67"/>
      <c r="E9641" s="600"/>
      <c r="F9641" s="67"/>
      <c r="G9641" s="600"/>
      <c r="H9641" s="600"/>
    </row>
    <row r="9642" spans="1:9">
      <c r="A9642" s="67"/>
      <c r="B9642" s="601" t="s">
        <v>1726</v>
      </c>
      <c r="C9642" s="67"/>
      <c r="D9642" s="67"/>
      <c r="E9642" s="600"/>
      <c r="F9642" s="67"/>
      <c r="G9642" s="600"/>
      <c r="H9642" s="600"/>
    </row>
    <row r="9643" spans="1:9">
      <c r="A9643" s="67"/>
      <c r="B9643" s="601" t="s">
        <v>95</v>
      </c>
      <c r="C9643" s="67"/>
      <c r="D9643" s="67"/>
      <c r="E9643" s="67"/>
      <c r="F9643" s="67"/>
      <c r="G9643" s="67"/>
      <c r="H9643" s="67"/>
      <c r="I9643" s="598"/>
    </row>
    <row r="9644" spans="1:9">
      <c r="A9644" s="67"/>
      <c r="B9644" s="67" t="s">
        <v>1651</v>
      </c>
      <c r="C9644" s="67">
        <v>1</v>
      </c>
      <c r="D9644" s="67"/>
      <c r="E9644" s="67">
        <f>26.574-0.9</f>
        <v>25.673999999999999</v>
      </c>
      <c r="F9644" s="67"/>
      <c r="G9644" s="67"/>
      <c r="H9644" s="600">
        <f t="shared" ref="H9644:H9659" si="524">+PRODUCT(C9644:G9644)</f>
        <v>25.673999999999999</v>
      </c>
      <c r="I9644" s="598"/>
    </row>
    <row r="9645" spans="1:9">
      <c r="A9645" s="67"/>
      <c r="B9645" s="67" t="s">
        <v>1162</v>
      </c>
      <c r="C9645" s="67">
        <v>1</v>
      </c>
      <c r="D9645" s="67"/>
      <c r="E9645" s="67">
        <f>17.88-0.9</f>
        <v>16.98</v>
      </c>
      <c r="F9645" s="67"/>
      <c r="G9645" s="67"/>
      <c r="H9645" s="600">
        <f t="shared" si="524"/>
        <v>16.98</v>
      </c>
      <c r="I9645" s="598"/>
    </row>
    <row r="9646" spans="1:9">
      <c r="A9646" s="67"/>
      <c r="B9646" s="67" t="s">
        <v>1153</v>
      </c>
      <c r="C9646" s="67">
        <v>1</v>
      </c>
      <c r="D9646" s="67"/>
      <c r="E9646" s="67">
        <f>25.941-0.9</f>
        <v>25.041</v>
      </c>
      <c r="F9646" s="67"/>
      <c r="G9646" s="67"/>
      <c r="H9646" s="600">
        <f t="shared" si="524"/>
        <v>25.041</v>
      </c>
      <c r="I9646" s="598"/>
    </row>
    <row r="9647" spans="1:9">
      <c r="A9647" s="67"/>
      <c r="B9647" s="67" t="s">
        <v>1172</v>
      </c>
      <c r="C9647" s="67">
        <v>1</v>
      </c>
      <c r="D9647" s="67"/>
      <c r="E9647" s="67">
        <f>36.596-4.5-1.5</f>
        <v>30.596</v>
      </c>
      <c r="F9647" s="67"/>
      <c r="G9647" s="67"/>
      <c r="H9647" s="600">
        <f t="shared" si="524"/>
        <v>30.596</v>
      </c>
      <c r="I9647" s="598"/>
    </row>
    <row r="9648" spans="1:9">
      <c r="A9648" s="67"/>
      <c r="B9648" s="67" t="s">
        <v>1652</v>
      </c>
      <c r="C9648" s="67">
        <v>1</v>
      </c>
      <c r="D9648" s="67"/>
      <c r="E9648" s="67">
        <f>35.596-4.5-1.5</f>
        <v>29.596</v>
      </c>
      <c r="F9648" s="67"/>
      <c r="G9648" s="67"/>
      <c r="H9648" s="600">
        <f t="shared" si="524"/>
        <v>29.596</v>
      </c>
      <c r="I9648" s="598"/>
    </row>
    <row r="9649" spans="1:9">
      <c r="A9649" s="67"/>
      <c r="B9649" s="67" t="s">
        <v>1173</v>
      </c>
      <c r="C9649" s="67">
        <v>1</v>
      </c>
      <c r="D9649" s="67"/>
      <c r="E9649" s="67">
        <f>30.283-1.5-2.4</f>
        <v>26.382999999999999</v>
      </c>
      <c r="F9649" s="67"/>
      <c r="G9649" s="67"/>
      <c r="H9649" s="600">
        <f t="shared" si="524"/>
        <v>26.382999999999999</v>
      </c>
      <c r="I9649" s="598"/>
    </row>
    <row r="9650" spans="1:9">
      <c r="A9650" s="67"/>
      <c r="B9650" s="67" t="s">
        <v>1320</v>
      </c>
      <c r="C9650" s="67">
        <v>1</v>
      </c>
      <c r="D9650" s="67"/>
      <c r="E9650" s="67">
        <f>28.344-4.5-1.5</f>
        <v>22.344000000000001</v>
      </c>
      <c r="F9650" s="67"/>
      <c r="G9650" s="67"/>
      <c r="H9650" s="600">
        <f t="shared" si="524"/>
        <v>22.344000000000001</v>
      </c>
      <c r="I9650" s="598"/>
    </row>
    <row r="9651" spans="1:9">
      <c r="A9651" s="67"/>
      <c r="B9651" s="67" t="s">
        <v>1175</v>
      </c>
      <c r="C9651" s="67">
        <v>1</v>
      </c>
      <c r="D9651" s="67"/>
      <c r="E9651" s="67">
        <f>35.201-1.5</f>
        <v>33.701000000000001</v>
      </c>
      <c r="F9651" s="67"/>
      <c r="G9651" s="67"/>
      <c r="H9651" s="600">
        <f t="shared" si="524"/>
        <v>33.701000000000001</v>
      </c>
      <c r="I9651" s="598"/>
    </row>
    <row r="9652" spans="1:9">
      <c r="A9652" s="67"/>
      <c r="B9652" s="67" t="s">
        <v>720</v>
      </c>
      <c r="C9652" s="67">
        <v>1</v>
      </c>
      <c r="D9652" s="67"/>
      <c r="E9652" s="67">
        <f>28.478-1.5-4</f>
        <v>22.978000000000002</v>
      </c>
      <c r="F9652" s="67"/>
      <c r="G9652" s="67"/>
      <c r="H9652" s="600">
        <f t="shared" si="524"/>
        <v>22.978000000000002</v>
      </c>
      <c r="I9652" s="598"/>
    </row>
    <row r="9653" spans="1:9">
      <c r="A9653" s="67"/>
      <c r="B9653" s="67" t="s">
        <v>1653</v>
      </c>
      <c r="C9653" s="67">
        <v>1</v>
      </c>
      <c r="D9653" s="67"/>
      <c r="E9653" s="67">
        <f>29.698-1.5-3.8</f>
        <v>24.398</v>
      </c>
      <c r="F9653" s="67"/>
      <c r="G9653" s="67"/>
      <c r="H9653" s="600">
        <f t="shared" si="524"/>
        <v>24.398</v>
      </c>
      <c r="I9653" s="598"/>
    </row>
    <row r="9654" spans="1:9">
      <c r="A9654" s="67"/>
      <c r="B9654" s="67" t="s">
        <v>1654</v>
      </c>
      <c r="C9654" s="67">
        <v>1</v>
      </c>
      <c r="D9654" s="67"/>
      <c r="E9654" s="67">
        <f>28.183-1.5-3.8</f>
        <v>22.882999999999999</v>
      </c>
      <c r="F9654" s="67"/>
      <c r="G9654" s="67"/>
      <c r="H9654" s="600">
        <f t="shared" si="524"/>
        <v>22.882999999999999</v>
      </c>
      <c r="I9654" s="598"/>
    </row>
    <row r="9655" spans="1:9">
      <c r="A9655" s="67"/>
      <c r="B9655" s="67" t="s">
        <v>1655</v>
      </c>
      <c r="C9655" s="67">
        <v>1</v>
      </c>
      <c r="D9655" s="67"/>
      <c r="E9655" s="67">
        <f>29.641-3.8-1.5</f>
        <v>24.341000000000001</v>
      </c>
      <c r="F9655" s="67"/>
      <c r="G9655" s="67"/>
      <c r="H9655" s="600">
        <f t="shared" si="524"/>
        <v>24.341000000000001</v>
      </c>
      <c r="I9655" s="598"/>
    </row>
    <row r="9656" spans="1:9">
      <c r="A9656" s="67"/>
      <c r="B9656" s="67" t="s">
        <v>1656</v>
      </c>
      <c r="C9656" s="67">
        <v>1</v>
      </c>
      <c r="D9656" s="67"/>
      <c r="E9656" s="67">
        <f>28.184-3.8-1.5</f>
        <v>22.884</v>
      </c>
      <c r="F9656" s="67"/>
      <c r="G9656" s="67"/>
      <c r="H9656" s="600">
        <f t="shared" si="524"/>
        <v>22.884</v>
      </c>
      <c r="I9656" s="598"/>
    </row>
    <row r="9657" spans="1:9">
      <c r="A9657" s="67"/>
      <c r="B9657" s="67" t="s">
        <v>1657</v>
      </c>
      <c r="C9657" s="67">
        <v>1</v>
      </c>
      <c r="D9657" s="67"/>
      <c r="E9657" s="67">
        <f>29.4341-3.8-1.5</f>
        <v>24.1341</v>
      </c>
      <c r="F9657" s="67"/>
      <c r="G9657" s="67"/>
      <c r="H9657" s="600">
        <f t="shared" si="524"/>
        <v>24.1341</v>
      </c>
      <c r="I9657" s="598"/>
    </row>
    <row r="9658" spans="1:9">
      <c r="A9658" s="67"/>
      <c r="B9658" s="67" t="s">
        <v>668</v>
      </c>
      <c r="C9658" s="67">
        <v>1</v>
      </c>
      <c r="D9658" s="67"/>
      <c r="E9658" s="67">
        <f>56.283-1.5</f>
        <v>54.783000000000001</v>
      </c>
      <c r="F9658" s="67"/>
      <c r="G9658" s="67"/>
      <c r="H9658" s="600">
        <f t="shared" si="524"/>
        <v>54.783000000000001</v>
      </c>
      <c r="I9658" s="598"/>
    </row>
    <row r="9659" spans="1:9">
      <c r="A9659" s="67"/>
      <c r="B9659" s="67" t="s">
        <v>1296</v>
      </c>
      <c r="C9659" s="67">
        <v>1</v>
      </c>
      <c r="D9659" s="67"/>
      <c r="E9659" s="67">
        <f>20.369-1.5</f>
        <v>18.869</v>
      </c>
      <c r="F9659" s="67"/>
      <c r="G9659" s="67"/>
      <c r="H9659" s="600">
        <f t="shared" si="524"/>
        <v>18.869</v>
      </c>
      <c r="I9659" s="598"/>
    </row>
    <row r="9660" spans="1:9">
      <c r="A9660" s="67"/>
      <c r="B9660" s="601" t="s">
        <v>95</v>
      </c>
      <c r="C9660" s="67"/>
      <c r="D9660" s="67"/>
      <c r="E9660" s="67"/>
      <c r="F9660" s="67"/>
      <c r="G9660" s="67"/>
      <c r="H9660" s="67"/>
      <c r="I9660" s="598"/>
    </row>
    <row r="9661" spans="1:9">
      <c r="A9661" s="67"/>
      <c r="B9661" s="67" t="s">
        <v>1701</v>
      </c>
      <c r="C9661" s="67"/>
      <c r="D9661" s="67"/>
      <c r="E9661" s="67"/>
      <c r="F9661" s="67"/>
      <c r="G9661" s="67"/>
      <c r="H9661" s="67"/>
      <c r="I9661" s="598"/>
    </row>
    <row r="9662" spans="1:9">
      <c r="A9662" s="67"/>
      <c r="B9662" s="67" t="s">
        <v>11</v>
      </c>
      <c r="C9662" s="67"/>
      <c r="D9662" s="67"/>
      <c r="E9662" s="67"/>
      <c r="F9662" s="67"/>
      <c r="G9662" s="67"/>
      <c r="H9662" s="67"/>
      <c r="I9662" s="598"/>
    </row>
    <row r="9663" spans="1:9">
      <c r="A9663" s="67"/>
      <c r="B9663" s="67" t="s">
        <v>1702</v>
      </c>
      <c r="C9663" s="67">
        <v>1</v>
      </c>
      <c r="D9663" s="67"/>
      <c r="E9663" s="67"/>
      <c r="F9663" s="67">
        <f>57.693-5.254-0.9-0.8-0.8-2.44-1.5-0.9</f>
        <v>45.098999999999997</v>
      </c>
      <c r="G9663" s="67"/>
      <c r="H9663" s="600">
        <f t="shared" ref="H9663:H9671" si="525">+PRODUCT(C9663:G9663)</f>
        <v>45.098999999999997</v>
      </c>
      <c r="I9663" s="598"/>
    </row>
    <row r="9664" spans="1:9">
      <c r="A9664" s="67"/>
      <c r="B9664" s="67" t="s">
        <v>1703</v>
      </c>
      <c r="C9664" s="67">
        <v>1</v>
      </c>
      <c r="D9664" s="67"/>
      <c r="E9664" s="67"/>
      <c r="F9664" s="67">
        <f>14.487-2.4-2.4</f>
        <v>9.6869999999999994</v>
      </c>
      <c r="G9664" s="67"/>
      <c r="H9664" s="600">
        <f t="shared" si="525"/>
        <v>9.6869999999999994</v>
      </c>
      <c r="I9664" s="598"/>
    </row>
    <row r="9665" spans="1:9">
      <c r="A9665" s="67"/>
      <c r="B9665" s="67" t="s">
        <v>26</v>
      </c>
      <c r="C9665" s="67">
        <v>1</v>
      </c>
      <c r="D9665" s="67"/>
      <c r="E9665" s="67"/>
      <c r="F9665" s="67">
        <f>19.001-1.5-1.5+18.029-1.5-1.5-1.5-0.9-0.9-0.75-0.75+58.558-7*1.5</f>
        <v>74.287999999999997</v>
      </c>
      <c r="G9665" s="67"/>
      <c r="H9665" s="600">
        <f t="shared" si="525"/>
        <v>74.287999999999997</v>
      </c>
      <c r="I9665" s="598"/>
    </row>
    <row r="9666" spans="1:9">
      <c r="A9666" s="67"/>
      <c r="B9666" s="67" t="s">
        <v>1704</v>
      </c>
      <c r="C9666" s="67">
        <v>1</v>
      </c>
      <c r="D9666" s="67"/>
      <c r="E9666" s="67"/>
      <c r="F9666" s="67">
        <f>11.804-4.334</f>
        <v>7.47</v>
      </c>
      <c r="G9666" s="67"/>
      <c r="H9666" s="600">
        <f t="shared" si="525"/>
        <v>7.47</v>
      </c>
      <c r="I9666" s="598"/>
    </row>
    <row r="9667" spans="1:9">
      <c r="A9667" s="67"/>
      <c r="B9667" s="67" t="s">
        <v>1705</v>
      </c>
      <c r="C9667" s="67">
        <v>1</v>
      </c>
      <c r="D9667" s="67"/>
      <c r="E9667" s="67"/>
      <c r="F9667" s="67">
        <f>13.849-5.87</f>
        <v>7.9790000000000001</v>
      </c>
      <c r="G9667" s="67"/>
      <c r="H9667" s="600">
        <f t="shared" si="525"/>
        <v>7.9790000000000001</v>
      </c>
      <c r="I9667" s="598"/>
    </row>
    <row r="9668" spans="1:9">
      <c r="A9668" s="67"/>
      <c r="B9668" s="67" t="s">
        <v>1706</v>
      </c>
      <c r="C9668" s="67">
        <v>1</v>
      </c>
      <c r="D9668" s="67"/>
      <c r="E9668" s="67"/>
      <c r="F9668" s="67">
        <f>13.849-5.87</f>
        <v>7.9790000000000001</v>
      </c>
      <c r="G9668" s="67"/>
      <c r="H9668" s="600">
        <f t="shared" si="525"/>
        <v>7.9790000000000001</v>
      </c>
      <c r="I9668" s="598"/>
    </row>
    <row r="9669" spans="1:9">
      <c r="A9669" s="67"/>
      <c r="B9669" s="67" t="s">
        <v>1707</v>
      </c>
      <c r="C9669" s="67">
        <v>1</v>
      </c>
      <c r="D9669" s="67"/>
      <c r="E9669" s="67"/>
      <c r="F9669" s="67">
        <f>13.849-5.87</f>
        <v>7.9790000000000001</v>
      </c>
      <c r="G9669" s="67"/>
      <c r="H9669" s="600">
        <f t="shared" si="525"/>
        <v>7.9790000000000001</v>
      </c>
      <c r="I9669" s="598"/>
    </row>
    <row r="9670" spans="1:9">
      <c r="A9670" s="67"/>
      <c r="B9670" s="67" t="s">
        <v>1320</v>
      </c>
      <c r="C9670" s="67">
        <v>1</v>
      </c>
      <c r="D9670" s="67"/>
      <c r="E9670" s="67"/>
      <c r="F9670" s="67">
        <f>13.849-5.87</f>
        <v>7.9790000000000001</v>
      </c>
      <c r="G9670" s="67"/>
      <c r="H9670" s="600">
        <f t="shared" si="525"/>
        <v>7.9790000000000001</v>
      </c>
      <c r="I9670" s="598"/>
    </row>
    <row r="9671" spans="1:9">
      <c r="A9671" s="67"/>
      <c r="B9671" s="67" t="s">
        <v>1708</v>
      </c>
      <c r="C9671" s="67">
        <v>1</v>
      </c>
      <c r="D9671" s="67"/>
      <c r="E9671" s="67"/>
      <c r="F9671" s="67">
        <f>13.849-5.87</f>
        <v>7.9790000000000001</v>
      </c>
      <c r="G9671" s="67"/>
      <c r="H9671" s="600">
        <f t="shared" si="525"/>
        <v>7.9790000000000001</v>
      </c>
      <c r="I9671" s="598"/>
    </row>
    <row r="9672" spans="1:9">
      <c r="A9672" s="67"/>
      <c r="B9672" s="67"/>
      <c r="C9672" s="67"/>
      <c r="D9672" s="67"/>
      <c r="E9672" s="67"/>
      <c r="F9672" s="67"/>
      <c r="G9672" s="67"/>
      <c r="H9672" s="67"/>
      <c r="I9672" s="598"/>
    </row>
    <row r="9673" spans="1:9">
      <c r="A9673" s="67"/>
      <c r="B9673" s="601" t="s">
        <v>1712</v>
      </c>
      <c r="C9673" s="67"/>
      <c r="D9673" s="67"/>
      <c r="E9673" s="67"/>
      <c r="F9673" s="67"/>
      <c r="G9673" s="67"/>
      <c r="H9673" s="67"/>
      <c r="I9673" s="598"/>
    </row>
    <row r="9674" spans="1:9">
      <c r="A9674" s="67"/>
      <c r="B9674" s="67" t="s">
        <v>1713</v>
      </c>
      <c r="C9674" s="67">
        <v>1</v>
      </c>
      <c r="D9674" s="67"/>
      <c r="E9674" s="67"/>
      <c r="F9674" s="67">
        <f>53.888-2*0.9-1.5</f>
        <v>50.588000000000001</v>
      </c>
      <c r="G9674" s="67"/>
      <c r="H9674" s="600">
        <f>+PRODUCT(C9674:G9674)</f>
        <v>50.588000000000001</v>
      </c>
      <c r="I9674" s="598"/>
    </row>
    <row r="9675" spans="1:9">
      <c r="A9675" s="67"/>
      <c r="B9675" s="67" t="s">
        <v>1714</v>
      </c>
      <c r="C9675" s="67">
        <v>1</v>
      </c>
      <c r="D9675" s="67"/>
      <c r="E9675" s="67"/>
      <c r="F9675" s="67">
        <f>12.536-0.9</f>
        <v>11.635999999999999</v>
      </c>
      <c r="G9675" s="67"/>
      <c r="H9675" s="600">
        <f>+PRODUCT(C9675:G9675)</f>
        <v>11.635999999999999</v>
      </c>
      <c r="I9675" s="598"/>
    </row>
    <row r="9676" spans="1:9">
      <c r="A9676" s="67"/>
      <c r="B9676" s="67" t="s">
        <v>1715</v>
      </c>
      <c r="C9676" s="67">
        <v>1</v>
      </c>
      <c r="D9676" s="67"/>
      <c r="E9676" s="67"/>
      <c r="F9676" s="67">
        <f>7.6-1.7-0.9</f>
        <v>5</v>
      </c>
      <c r="G9676" s="67"/>
      <c r="H9676" s="600">
        <f>+PRODUCT(C9676:G9676)</f>
        <v>5</v>
      </c>
      <c r="I9676" s="598"/>
    </row>
    <row r="9677" spans="1:9">
      <c r="A9677" s="67"/>
      <c r="B9677" s="67" t="s">
        <v>54</v>
      </c>
      <c r="C9677" s="67">
        <v>1</v>
      </c>
      <c r="D9677" s="67"/>
      <c r="E9677" s="67"/>
      <c r="F9677" s="67">
        <f>15.7-0.9</f>
        <v>14.8</v>
      </c>
      <c r="G9677" s="67"/>
      <c r="H9677" s="600"/>
      <c r="I9677" s="598"/>
    </row>
    <row r="9678" spans="1:9">
      <c r="A9678" s="67"/>
      <c r="B9678" s="67"/>
      <c r="C9678" s="67"/>
      <c r="D9678" s="67"/>
      <c r="E9678" s="67"/>
      <c r="F9678" s="67"/>
      <c r="G9678" s="67"/>
      <c r="H9678" s="600"/>
      <c r="I9678" s="598"/>
    </row>
    <row r="9679" spans="1:9">
      <c r="A9679" s="67"/>
      <c r="B9679" s="67"/>
      <c r="C9679" s="67"/>
      <c r="D9679" s="67"/>
      <c r="E9679" s="67"/>
      <c r="F9679" s="67"/>
      <c r="G9679" s="67"/>
      <c r="H9679" s="600"/>
      <c r="I9679" s="598"/>
    </row>
    <row r="9680" spans="1:9">
      <c r="A9680" s="67"/>
      <c r="B9680" s="67"/>
      <c r="C9680" s="67"/>
      <c r="D9680" s="67"/>
      <c r="E9680" s="67"/>
      <c r="F9680" s="67"/>
      <c r="G9680" s="67"/>
      <c r="H9680" s="600"/>
      <c r="I9680" s="598"/>
    </row>
    <row r="9681" spans="1:9">
      <c r="A9681" s="67"/>
      <c r="B9681" s="67" t="s">
        <v>1718</v>
      </c>
      <c r="C9681" s="67">
        <v>1</v>
      </c>
      <c r="D9681" s="67"/>
      <c r="E9681" s="67"/>
      <c r="F9681" s="67">
        <v>514.77700000000004</v>
      </c>
      <c r="G9681" s="67"/>
      <c r="H9681" s="600">
        <f>+PRODUCT(C9681:G9681)</f>
        <v>514.77700000000004</v>
      </c>
      <c r="I9681" s="598"/>
    </row>
    <row r="9682" spans="1:9">
      <c r="A9682" s="67"/>
      <c r="B9682" s="67"/>
      <c r="C9682" s="67"/>
      <c r="D9682" s="67"/>
      <c r="E9682" s="67"/>
      <c r="F9682" s="67"/>
      <c r="G9682" s="67"/>
      <c r="H9682" s="602">
        <f>SUM(H9644:H9681)</f>
        <v>1184.0251000000001</v>
      </c>
      <c r="I9682" s="598"/>
    </row>
    <row r="9683" spans="1:9">
      <c r="A9683" s="67"/>
      <c r="B9683" s="67"/>
      <c r="C9683" s="67"/>
      <c r="D9683" s="67"/>
      <c r="E9683" s="67"/>
      <c r="F9683" s="67"/>
      <c r="G9683" s="67"/>
      <c r="H9683" s="600"/>
      <c r="I9683" s="598"/>
    </row>
    <row r="9684" spans="1:9">
      <c r="A9684" s="67"/>
      <c r="B9684" s="67" t="s">
        <v>18</v>
      </c>
      <c r="C9684" s="67"/>
      <c r="D9684" s="67"/>
      <c r="E9684" s="67"/>
      <c r="F9684" s="67"/>
      <c r="G9684" s="67"/>
      <c r="H9684" s="600"/>
      <c r="I9684" s="598"/>
    </row>
    <row r="9685" spans="1:9">
      <c r="A9685" s="67"/>
      <c r="B9685" s="67" t="s">
        <v>1208</v>
      </c>
      <c r="C9685" s="67">
        <v>1</v>
      </c>
      <c r="D9685" s="67"/>
      <c r="E9685" s="67">
        <v>57.305999999999997</v>
      </c>
      <c r="F9685" s="67"/>
      <c r="G9685" s="67"/>
      <c r="H9685" s="600">
        <f t="shared" ref="H9685:H9691" si="526">+PRODUCT(C9685:G9685)</f>
        <v>57.305999999999997</v>
      </c>
      <c r="I9685" s="598"/>
    </row>
    <row r="9686" spans="1:9">
      <c r="A9686" s="67"/>
      <c r="B9686" s="67" t="s">
        <v>1244</v>
      </c>
      <c r="C9686" s="67">
        <v>1</v>
      </c>
      <c r="D9686" s="67"/>
      <c r="E9686" s="67">
        <v>17.206</v>
      </c>
      <c r="F9686" s="67"/>
      <c r="G9686" s="67"/>
      <c r="H9686" s="600">
        <f t="shared" si="526"/>
        <v>17.206</v>
      </c>
      <c r="I9686" s="598"/>
    </row>
    <row r="9687" spans="1:9">
      <c r="A9687" s="67"/>
      <c r="B9687" s="67" t="s">
        <v>1194</v>
      </c>
      <c r="C9687" s="67">
        <v>1</v>
      </c>
      <c r="D9687" s="67"/>
      <c r="E9687" s="67">
        <f>28.629-1.5</f>
        <v>27.129000000000001</v>
      </c>
      <c r="F9687" s="67"/>
      <c r="G9687" s="67"/>
      <c r="H9687" s="600">
        <f t="shared" si="526"/>
        <v>27.129000000000001</v>
      </c>
      <c r="I9687" s="598"/>
    </row>
    <row r="9688" spans="1:9">
      <c r="A9688" s="67"/>
      <c r="B9688" s="67" t="s">
        <v>1194</v>
      </c>
      <c r="C9688" s="67">
        <v>1</v>
      </c>
      <c r="D9688" s="67"/>
      <c r="E9688" s="67">
        <f>30.019-1.5</f>
        <v>28.518999999999998</v>
      </c>
      <c r="F9688" s="67"/>
      <c r="G9688" s="67"/>
      <c r="H9688" s="600">
        <f t="shared" si="526"/>
        <v>28.518999999999998</v>
      </c>
      <c r="I9688" s="598"/>
    </row>
    <row r="9689" spans="1:9">
      <c r="A9689" s="67"/>
      <c r="B9689" s="67" t="s">
        <v>1195</v>
      </c>
      <c r="C9689" s="67">
        <v>1</v>
      </c>
      <c r="D9689" s="67"/>
      <c r="E9689" s="67">
        <f>29.789-1.5</f>
        <v>28.289000000000001</v>
      </c>
      <c r="F9689" s="67"/>
      <c r="G9689" s="67"/>
      <c r="H9689" s="600">
        <f t="shared" si="526"/>
        <v>28.289000000000001</v>
      </c>
      <c r="I9689" s="598"/>
    </row>
    <row r="9690" spans="1:9">
      <c r="A9690" s="67"/>
      <c r="B9690" s="67" t="s">
        <v>1207</v>
      </c>
      <c r="C9690" s="67">
        <v>1</v>
      </c>
      <c r="D9690" s="67"/>
      <c r="E9690" s="67">
        <f>27.941-1.5</f>
        <v>26.440999999999999</v>
      </c>
      <c r="F9690" s="67"/>
      <c r="G9690" s="67"/>
      <c r="H9690" s="600">
        <f t="shared" si="526"/>
        <v>26.440999999999999</v>
      </c>
      <c r="I9690" s="598"/>
    </row>
    <row r="9691" spans="1:9">
      <c r="A9691" s="67"/>
      <c r="B9691" s="67" t="s">
        <v>1660</v>
      </c>
      <c r="C9691" s="67">
        <v>1</v>
      </c>
      <c r="D9691" s="67"/>
      <c r="E9691" s="67">
        <f>35.302-1.5</f>
        <v>33.802</v>
      </c>
      <c r="F9691" s="67"/>
      <c r="G9691" s="67"/>
      <c r="H9691" s="600">
        <f t="shared" si="526"/>
        <v>33.802</v>
      </c>
      <c r="I9691" s="598"/>
    </row>
    <row r="9692" spans="1:9">
      <c r="A9692" s="67"/>
      <c r="B9692" s="67"/>
      <c r="C9692" s="67"/>
      <c r="D9692" s="67"/>
      <c r="E9692" s="67"/>
      <c r="F9692" s="67"/>
      <c r="G9692" s="67"/>
      <c r="H9692" s="600"/>
      <c r="I9692" s="598"/>
    </row>
    <row r="9693" spans="1:9">
      <c r="A9693" s="67"/>
      <c r="B9693" s="67" t="s">
        <v>1195</v>
      </c>
      <c r="C9693" s="67">
        <v>1</v>
      </c>
      <c r="D9693" s="67"/>
      <c r="E9693" s="67">
        <f>28.424-1.5</f>
        <v>26.923999999999999</v>
      </c>
      <c r="F9693" s="67"/>
      <c r="G9693" s="67"/>
      <c r="H9693" s="600">
        <f t="shared" ref="H9693:H9700" si="527">+PRODUCT(C9693:G9693)</f>
        <v>26.923999999999999</v>
      </c>
      <c r="I9693" s="598"/>
    </row>
    <row r="9694" spans="1:9">
      <c r="A9694" s="67"/>
      <c r="B9694" s="67" t="s">
        <v>1661</v>
      </c>
      <c r="C9694" s="67">
        <v>1</v>
      </c>
      <c r="D9694" s="67"/>
      <c r="E9694" s="67">
        <f>28.519-1.5</f>
        <v>27.018999999999998</v>
      </c>
      <c r="F9694" s="67"/>
      <c r="G9694" s="67"/>
      <c r="H9694" s="600">
        <f t="shared" si="527"/>
        <v>27.018999999999998</v>
      </c>
      <c r="I9694" s="598"/>
    </row>
    <row r="9695" spans="1:9">
      <c r="A9695" s="67"/>
      <c r="B9695" s="67" t="s">
        <v>1661</v>
      </c>
      <c r="C9695" s="67">
        <v>1</v>
      </c>
      <c r="D9695" s="67"/>
      <c r="E9695" s="67">
        <f>27.7254-1.5</f>
        <v>26.2254</v>
      </c>
      <c r="F9695" s="67"/>
      <c r="G9695" s="67"/>
      <c r="H9695" s="600">
        <f t="shared" si="527"/>
        <v>26.2254</v>
      </c>
      <c r="I9695" s="598"/>
    </row>
    <row r="9696" spans="1:9">
      <c r="A9696" s="67"/>
      <c r="B9696" s="67" t="s">
        <v>1203</v>
      </c>
      <c r="C9696" s="67">
        <v>1</v>
      </c>
      <c r="D9696" s="67"/>
      <c r="E9696" s="67">
        <f>28.919-1.5</f>
        <v>27.419</v>
      </c>
      <c r="F9696" s="67"/>
      <c r="G9696" s="67"/>
      <c r="H9696" s="600">
        <f t="shared" si="527"/>
        <v>27.419</v>
      </c>
      <c r="I9696" s="598"/>
    </row>
    <row r="9697" spans="1:9">
      <c r="A9697" s="67"/>
      <c r="B9697" s="67" t="s">
        <v>1203</v>
      </c>
      <c r="C9697" s="67">
        <v>1</v>
      </c>
      <c r="D9697" s="67"/>
      <c r="E9697" s="67">
        <f>27.724-1.5</f>
        <v>26.224</v>
      </c>
      <c r="F9697" s="67"/>
      <c r="G9697" s="67"/>
      <c r="H9697" s="600">
        <f t="shared" si="527"/>
        <v>26.224</v>
      </c>
      <c r="I9697" s="598"/>
    </row>
    <row r="9698" spans="1:9">
      <c r="A9698" s="67"/>
      <c r="B9698" s="67" t="s">
        <v>1440</v>
      </c>
      <c r="C9698" s="67">
        <v>1</v>
      </c>
      <c r="D9698" s="67"/>
      <c r="E9698" s="67">
        <f>28.789-1.5</f>
        <v>27.289000000000001</v>
      </c>
      <c r="F9698" s="67"/>
      <c r="G9698" s="67"/>
      <c r="H9698" s="600">
        <f t="shared" si="527"/>
        <v>27.289000000000001</v>
      </c>
      <c r="I9698" s="598"/>
    </row>
    <row r="9699" spans="1:9">
      <c r="A9699" s="67"/>
      <c r="B9699" s="67" t="s">
        <v>1662</v>
      </c>
      <c r="C9699" s="67">
        <v>1</v>
      </c>
      <c r="D9699" s="67"/>
      <c r="E9699" s="67">
        <f>57.588-1.5</f>
        <v>56.088000000000001</v>
      </c>
      <c r="F9699" s="67"/>
      <c r="G9699" s="67"/>
      <c r="H9699" s="600">
        <f t="shared" si="527"/>
        <v>56.088000000000001</v>
      </c>
      <c r="I9699" s="598"/>
    </row>
    <row r="9700" spans="1:9">
      <c r="A9700" s="67"/>
      <c r="B9700" s="67"/>
      <c r="C9700" s="67">
        <v>1</v>
      </c>
      <c r="D9700" s="67"/>
      <c r="E9700" s="67">
        <f>17.417-1.5</f>
        <v>15.917</v>
      </c>
      <c r="F9700" s="67"/>
      <c r="G9700" s="67"/>
      <c r="H9700" s="600">
        <f t="shared" si="527"/>
        <v>15.917</v>
      </c>
      <c r="I9700" s="598"/>
    </row>
    <row r="9701" spans="1:9">
      <c r="A9701" s="67"/>
      <c r="B9701" s="601" t="s">
        <v>927</v>
      </c>
      <c r="C9701" s="67"/>
      <c r="D9701" s="67"/>
      <c r="E9701" s="67"/>
      <c r="F9701" s="67"/>
      <c r="G9701" s="67"/>
      <c r="H9701" s="67"/>
      <c r="I9701" s="598"/>
    </row>
    <row r="9702" spans="1:9">
      <c r="A9702" s="67"/>
      <c r="B9702" s="67" t="s">
        <v>26</v>
      </c>
      <c r="C9702" s="67">
        <v>1</v>
      </c>
      <c r="D9702" s="67"/>
      <c r="E9702" s="67"/>
      <c r="F9702" s="67">
        <f>265.67-1.5-0.8-6*1.5-0.75-0.9*3+6*1.5</f>
        <v>259.92</v>
      </c>
      <c r="G9702" s="67"/>
      <c r="H9702" s="600">
        <f>+PRODUCT(C9702:G9702)</f>
        <v>259.92</v>
      </c>
      <c r="I9702" s="598"/>
    </row>
    <row r="9703" spans="1:9">
      <c r="A9703" s="67"/>
      <c r="B9703" s="67"/>
      <c r="C9703" s="67"/>
      <c r="D9703" s="67"/>
      <c r="E9703" s="67"/>
      <c r="F9703" s="67"/>
      <c r="G9703" s="67"/>
      <c r="H9703" s="602">
        <f>SUM(H9685:H9702)</f>
        <v>711.7174</v>
      </c>
      <c r="I9703" s="598"/>
    </row>
    <row r="9704" spans="1:9">
      <c r="A9704" s="67"/>
      <c r="B9704" s="67"/>
      <c r="C9704" s="67"/>
      <c r="D9704" s="67"/>
      <c r="E9704" s="67"/>
      <c r="F9704" s="67"/>
      <c r="G9704" s="67"/>
      <c r="H9704" s="600"/>
      <c r="I9704" s="598"/>
    </row>
    <row r="9705" spans="1:9">
      <c r="A9705" s="67"/>
      <c r="B9705" s="67" t="s">
        <v>20</v>
      </c>
      <c r="C9705" s="67"/>
      <c r="D9705" s="67"/>
      <c r="E9705" s="67"/>
      <c r="F9705" s="67"/>
      <c r="G9705" s="67"/>
      <c r="H9705" s="600"/>
      <c r="I9705" s="598"/>
    </row>
    <row r="9706" spans="1:9">
      <c r="A9706" s="67"/>
      <c r="B9706" s="67" t="s">
        <v>1429</v>
      </c>
      <c r="C9706" s="67">
        <v>1</v>
      </c>
      <c r="D9706" s="67"/>
      <c r="E9706" s="67">
        <f>42.417-5.507</f>
        <v>36.909999999999997</v>
      </c>
      <c r="F9706" s="67"/>
      <c r="G9706" s="67"/>
      <c r="H9706" s="600">
        <f t="shared" ref="H9706:H9716" si="528">+PRODUCT(C9706:G9706)</f>
        <v>36.909999999999997</v>
      </c>
      <c r="I9706" s="598"/>
    </row>
    <row r="9707" spans="1:9">
      <c r="A9707" s="67"/>
      <c r="B9707" s="67" t="s">
        <v>1663</v>
      </c>
      <c r="C9707" s="67">
        <v>1</v>
      </c>
      <c r="D9707" s="67"/>
      <c r="E9707" s="67">
        <f>29.681-1.5</f>
        <v>28.181000000000001</v>
      </c>
      <c r="F9707" s="67"/>
      <c r="G9707" s="67"/>
      <c r="H9707" s="600">
        <f t="shared" si="528"/>
        <v>28.181000000000001</v>
      </c>
      <c r="I9707" s="598"/>
    </row>
    <row r="9708" spans="1:9">
      <c r="A9708" s="67"/>
      <c r="B9708" s="67" t="s">
        <v>1664</v>
      </c>
      <c r="C9708" s="67">
        <v>1</v>
      </c>
      <c r="D9708" s="67"/>
      <c r="E9708" s="67">
        <f>28.728-1.5</f>
        <v>27.228000000000002</v>
      </c>
      <c r="F9708" s="67"/>
      <c r="G9708" s="67"/>
      <c r="H9708" s="600">
        <f t="shared" si="528"/>
        <v>27.228000000000002</v>
      </c>
      <c r="I9708" s="598"/>
    </row>
    <row r="9709" spans="1:9">
      <c r="A9709" s="67"/>
      <c r="B9709" s="67" t="s">
        <v>1664</v>
      </c>
      <c r="C9709" s="67">
        <v>1</v>
      </c>
      <c r="D9709" s="67"/>
      <c r="E9709" s="67">
        <f>29.595-1.5</f>
        <v>28.094999999999999</v>
      </c>
      <c r="F9709" s="67"/>
      <c r="G9709" s="67"/>
      <c r="H9709" s="600">
        <f t="shared" si="528"/>
        <v>28.094999999999999</v>
      </c>
      <c r="I9709" s="598"/>
    </row>
    <row r="9710" spans="1:9">
      <c r="A9710" s="67"/>
      <c r="B9710" s="67" t="s">
        <v>1447</v>
      </c>
      <c r="C9710" s="67">
        <v>1</v>
      </c>
      <c r="D9710" s="67"/>
      <c r="E9710" s="67">
        <f>27.941-1.5</f>
        <v>26.440999999999999</v>
      </c>
      <c r="F9710" s="67"/>
      <c r="G9710" s="67"/>
      <c r="H9710" s="600">
        <f t="shared" si="528"/>
        <v>26.440999999999999</v>
      </c>
      <c r="I9710" s="598"/>
    </row>
    <row r="9711" spans="1:9">
      <c r="A9711" s="67"/>
      <c r="B9711" s="67" t="s">
        <v>1665</v>
      </c>
      <c r="C9711" s="67">
        <v>1</v>
      </c>
      <c r="D9711" s="67"/>
      <c r="E9711" s="67">
        <f>35.331-1.5</f>
        <v>33.831000000000003</v>
      </c>
      <c r="F9711" s="67"/>
      <c r="G9711" s="67"/>
      <c r="H9711" s="600">
        <f t="shared" si="528"/>
        <v>33.831000000000003</v>
      </c>
      <c r="I9711" s="598"/>
    </row>
    <row r="9712" spans="1:9">
      <c r="A9712" s="67"/>
      <c r="B9712" s="67" t="s">
        <v>1210</v>
      </c>
      <c r="C9712" s="67">
        <v>1</v>
      </c>
      <c r="D9712" s="67"/>
      <c r="E9712" s="67">
        <f>28.408-1.5</f>
        <v>26.908000000000001</v>
      </c>
      <c r="F9712" s="67"/>
      <c r="G9712" s="67"/>
      <c r="H9712" s="600">
        <f t="shared" si="528"/>
        <v>26.908000000000001</v>
      </c>
      <c r="I9712" s="598"/>
    </row>
    <row r="9713" spans="1:9">
      <c r="A9713" s="67"/>
      <c r="B9713" s="67" t="s">
        <v>1213</v>
      </c>
      <c r="C9713" s="67">
        <v>1</v>
      </c>
      <c r="D9713" s="67"/>
      <c r="E9713" s="67">
        <f>29.119-1.5</f>
        <v>27.619</v>
      </c>
      <c r="F9713" s="67"/>
      <c r="G9713" s="67"/>
      <c r="H9713" s="600">
        <f t="shared" si="528"/>
        <v>27.619</v>
      </c>
      <c r="I9713" s="598"/>
    </row>
    <row r="9714" spans="1:9">
      <c r="A9714" s="67"/>
      <c r="B9714" s="67" t="s">
        <v>1213</v>
      </c>
      <c r="C9714" s="67">
        <v>1</v>
      </c>
      <c r="D9714" s="67"/>
      <c r="E9714" s="67">
        <f>28.624-1.5</f>
        <v>27.123999999999999</v>
      </c>
      <c r="F9714" s="67"/>
      <c r="G9714" s="67"/>
      <c r="H9714" s="600">
        <f t="shared" si="528"/>
        <v>27.123999999999999</v>
      </c>
      <c r="I9714" s="598"/>
    </row>
    <row r="9715" spans="1:9">
      <c r="A9715" s="67"/>
      <c r="B9715" s="67" t="s">
        <v>1213</v>
      </c>
      <c r="C9715" s="67">
        <v>1</v>
      </c>
      <c r="D9715" s="67"/>
      <c r="E9715" s="67">
        <f>29.253-1.5</f>
        <v>27.753</v>
      </c>
      <c r="F9715" s="67"/>
      <c r="G9715" s="67"/>
      <c r="H9715" s="600">
        <f t="shared" si="528"/>
        <v>27.753</v>
      </c>
      <c r="I9715" s="598"/>
    </row>
    <row r="9716" spans="1:9">
      <c r="A9716" s="67"/>
      <c r="B9716" s="67" t="s">
        <v>1666</v>
      </c>
      <c r="C9716" s="67">
        <v>1</v>
      </c>
      <c r="D9716" s="67"/>
      <c r="E9716" s="67">
        <f>47.338-12.502</f>
        <v>34.835999999999999</v>
      </c>
      <c r="F9716" s="67"/>
      <c r="G9716" s="67"/>
      <c r="H9716" s="600">
        <f t="shared" si="528"/>
        <v>34.835999999999999</v>
      </c>
      <c r="I9716" s="598"/>
    </row>
    <row r="9717" spans="1:9">
      <c r="A9717" s="67"/>
      <c r="B9717" s="67" t="s">
        <v>443</v>
      </c>
      <c r="C9717" s="67"/>
      <c r="D9717" s="67"/>
      <c r="E9717" s="67"/>
      <c r="F9717" s="67"/>
      <c r="G9717" s="67"/>
      <c r="H9717" s="67"/>
      <c r="I9717" s="598"/>
    </row>
    <row r="9718" spans="1:9">
      <c r="A9718" s="67"/>
      <c r="B9718" s="67" t="s">
        <v>26</v>
      </c>
      <c r="C9718" s="67">
        <v>1</v>
      </c>
      <c r="D9718" s="67"/>
      <c r="E9718" s="67"/>
      <c r="F9718" s="67">
        <f>266.67-1.5-0.8-6*1.5-0.75-0.9*3+6*1.5</f>
        <v>260.92</v>
      </c>
      <c r="G9718" s="67"/>
      <c r="H9718" s="600">
        <f>+PRODUCT(C9718:G9718)</f>
        <v>260.92</v>
      </c>
      <c r="I9718" s="598"/>
    </row>
    <row r="9719" spans="1:9">
      <c r="A9719" s="67"/>
      <c r="B9719" s="67"/>
      <c r="C9719" s="67"/>
      <c r="D9719" s="67"/>
      <c r="E9719" s="600"/>
      <c r="F9719" s="67"/>
      <c r="G9719" s="600"/>
      <c r="H9719" s="602">
        <f>SUM(H9706:H9718)</f>
        <v>585.846</v>
      </c>
    </row>
    <row r="9720" spans="1:9">
      <c r="A9720" s="67"/>
      <c r="B9720" s="67"/>
      <c r="C9720" s="67"/>
      <c r="D9720" s="67"/>
      <c r="E9720" s="600"/>
      <c r="F9720" s="67"/>
      <c r="G9720" s="600"/>
      <c r="H9720" s="602"/>
    </row>
    <row r="9721" spans="1:9">
      <c r="A9721" s="67"/>
      <c r="B9721" s="67" t="s">
        <v>22</v>
      </c>
      <c r="C9721" s="67">
        <v>1</v>
      </c>
      <c r="D9721" s="67"/>
      <c r="E9721" s="600"/>
      <c r="F9721" s="67">
        <v>6.27</v>
      </c>
      <c r="G9721" s="67"/>
      <c r="H9721" s="600">
        <f>+PRODUCT(C9721:G9721)</f>
        <v>6.27</v>
      </c>
      <c r="I9721" s="598"/>
    </row>
    <row r="9722" spans="1:9">
      <c r="A9722" s="67"/>
      <c r="B9722" s="67"/>
      <c r="C9722" s="67"/>
      <c r="D9722" s="67"/>
      <c r="E9722" s="600"/>
      <c r="F9722" s="67"/>
      <c r="G9722" s="600"/>
      <c r="H9722" s="600"/>
    </row>
    <row r="9723" spans="1:9">
      <c r="A9723" s="67"/>
      <c r="B9723" s="601" t="s">
        <v>1667</v>
      </c>
      <c r="C9723" s="67"/>
      <c r="D9723" s="67"/>
      <c r="E9723" s="67"/>
      <c r="F9723" s="67"/>
      <c r="G9723" s="67"/>
      <c r="H9723" s="67"/>
      <c r="I9723" s="598"/>
    </row>
    <row r="9724" spans="1:9">
      <c r="A9724" s="67"/>
      <c r="B9724" s="67" t="s">
        <v>321</v>
      </c>
      <c r="C9724" s="67"/>
      <c r="D9724" s="67"/>
      <c r="E9724" s="67"/>
      <c r="F9724" s="67"/>
      <c r="G9724" s="67"/>
      <c r="H9724" s="67"/>
      <c r="I9724" s="598"/>
    </row>
    <row r="9725" spans="1:9">
      <c r="A9725" s="67"/>
      <c r="B9725" s="67"/>
      <c r="C9725" s="67"/>
      <c r="D9725" s="67"/>
      <c r="E9725" s="67"/>
      <c r="F9725" s="67"/>
      <c r="G9725" s="67"/>
      <c r="H9725" s="67"/>
      <c r="I9725" s="598"/>
    </row>
    <row r="9726" spans="1:9">
      <c r="A9726" s="67"/>
      <c r="B9726" s="67" t="s">
        <v>1668</v>
      </c>
      <c r="C9726" s="67"/>
      <c r="D9726" s="67"/>
      <c r="E9726" s="67"/>
      <c r="F9726" s="67"/>
      <c r="G9726" s="67"/>
      <c r="H9726" s="67"/>
      <c r="I9726" s="598"/>
    </row>
    <row r="9727" spans="1:9">
      <c r="A9727" s="67"/>
      <c r="B9727" s="67" t="s">
        <v>54</v>
      </c>
      <c r="C9727" s="67">
        <v>1</v>
      </c>
      <c r="D9727" s="67"/>
      <c r="E9727" s="67">
        <f>18.619-0.9</f>
        <v>17.719000000000001</v>
      </c>
      <c r="F9727" s="67"/>
      <c r="G9727" s="67"/>
      <c r="H9727" s="600">
        <f t="shared" ref="H9727:H9738" si="529">+PRODUCT(C9727:G9727)</f>
        <v>17.719000000000001</v>
      </c>
      <c r="I9727" s="598"/>
    </row>
    <row r="9728" spans="1:9">
      <c r="A9728" s="67"/>
      <c r="B9728" s="67" t="s">
        <v>1468</v>
      </c>
      <c r="C9728" s="67">
        <v>1</v>
      </c>
      <c r="D9728" s="67"/>
      <c r="E9728" s="67">
        <f>26.262-0.9-0.75</f>
        <v>24.611999999999998</v>
      </c>
      <c r="F9728" s="67"/>
      <c r="G9728" s="67"/>
      <c r="H9728" s="600">
        <f t="shared" si="529"/>
        <v>24.611999999999998</v>
      </c>
      <c r="I9728" s="598"/>
    </row>
    <row r="9729" spans="1:9">
      <c r="A9729" s="67"/>
      <c r="B9729" s="67" t="s">
        <v>1669</v>
      </c>
      <c r="C9729" s="67">
        <v>1</v>
      </c>
      <c r="D9729" s="67"/>
      <c r="E9729" s="67">
        <f t="shared" ref="E9729:E9734" si="530">26.262-0.9-0.75</f>
        <v>24.611999999999998</v>
      </c>
      <c r="F9729" s="67"/>
      <c r="G9729" s="67"/>
      <c r="H9729" s="600">
        <f t="shared" si="529"/>
        <v>24.611999999999998</v>
      </c>
      <c r="I9729" s="598"/>
    </row>
    <row r="9730" spans="1:9">
      <c r="A9730" s="67"/>
      <c r="B9730" s="67" t="s">
        <v>1670</v>
      </c>
      <c r="C9730" s="67">
        <v>1</v>
      </c>
      <c r="D9730" s="67"/>
      <c r="E9730" s="67">
        <f t="shared" si="530"/>
        <v>24.611999999999998</v>
      </c>
      <c r="F9730" s="67"/>
      <c r="G9730" s="67"/>
      <c r="H9730" s="600">
        <f t="shared" si="529"/>
        <v>24.611999999999998</v>
      </c>
      <c r="I9730" s="598"/>
    </row>
    <row r="9731" spans="1:9">
      <c r="A9731" s="67"/>
      <c r="B9731" s="67" t="s">
        <v>1671</v>
      </c>
      <c r="C9731" s="67">
        <v>1</v>
      </c>
      <c r="D9731" s="67"/>
      <c r="E9731" s="67">
        <f t="shared" si="530"/>
        <v>24.611999999999998</v>
      </c>
      <c r="F9731" s="67"/>
      <c r="G9731" s="67"/>
      <c r="H9731" s="600">
        <f t="shared" si="529"/>
        <v>24.611999999999998</v>
      </c>
      <c r="I9731" s="598"/>
    </row>
    <row r="9732" spans="1:9">
      <c r="A9732" s="67"/>
      <c r="B9732" s="67" t="s">
        <v>1672</v>
      </c>
      <c r="C9732" s="67">
        <v>1</v>
      </c>
      <c r="D9732" s="67"/>
      <c r="E9732" s="67">
        <f t="shared" si="530"/>
        <v>24.611999999999998</v>
      </c>
      <c r="F9732" s="67"/>
      <c r="G9732" s="67"/>
      <c r="H9732" s="600">
        <f t="shared" si="529"/>
        <v>24.611999999999998</v>
      </c>
      <c r="I9732" s="598"/>
    </row>
    <row r="9733" spans="1:9">
      <c r="A9733" s="67"/>
      <c r="B9733" s="67" t="s">
        <v>1673</v>
      </c>
      <c r="C9733" s="67">
        <v>1</v>
      </c>
      <c r="D9733" s="67"/>
      <c r="E9733" s="67">
        <f t="shared" si="530"/>
        <v>24.611999999999998</v>
      </c>
      <c r="F9733" s="67"/>
      <c r="G9733" s="67"/>
      <c r="H9733" s="600">
        <f t="shared" si="529"/>
        <v>24.611999999999998</v>
      </c>
      <c r="I9733" s="598"/>
    </row>
    <row r="9734" spans="1:9">
      <c r="A9734" s="67"/>
      <c r="B9734" s="67" t="s">
        <v>1674</v>
      </c>
      <c r="C9734" s="67">
        <v>1</v>
      </c>
      <c r="D9734" s="67"/>
      <c r="E9734" s="67">
        <f t="shared" si="530"/>
        <v>24.611999999999998</v>
      </c>
      <c r="F9734" s="67"/>
      <c r="G9734" s="67"/>
      <c r="H9734" s="600">
        <f t="shared" si="529"/>
        <v>24.611999999999998</v>
      </c>
      <c r="I9734" s="598"/>
    </row>
    <row r="9735" spans="1:9">
      <c r="A9735" s="67"/>
      <c r="B9735" s="67" t="s">
        <v>1675</v>
      </c>
      <c r="C9735" s="67">
        <v>1</v>
      </c>
      <c r="D9735" s="67"/>
      <c r="E9735" s="67">
        <f>27.262-0.9-0.75</f>
        <v>25.611999999999998</v>
      </c>
      <c r="F9735" s="67"/>
      <c r="G9735" s="67"/>
      <c r="H9735" s="600">
        <f t="shared" si="529"/>
        <v>25.611999999999998</v>
      </c>
      <c r="I9735" s="598"/>
    </row>
    <row r="9736" spans="1:9">
      <c r="A9736" s="67"/>
      <c r="B9736" s="67" t="s">
        <v>1676</v>
      </c>
      <c r="C9736" s="67">
        <v>1</v>
      </c>
      <c r="D9736" s="67"/>
      <c r="E9736" s="67">
        <f>27.262-0.9-0.75</f>
        <v>25.611999999999998</v>
      </c>
      <c r="F9736" s="67"/>
      <c r="G9736" s="67"/>
      <c r="H9736" s="600">
        <f t="shared" si="529"/>
        <v>25.611999999999998</v>
      </c>
      <c r="I9736" s="598"/>
    </row>
    <row r="9737" spans="1:9">
      <c r="A9737" s="67"/>
      <c r="B9737" s="67" t="s">
        <v>1677</v>
      </c>
      <c r="C9737" s="67">
        <v>1</v>
      </c>
      <c r="D9737" s="67"/>
      <c r="E9737" s="67">
        <f>27.262-0.9-0.75</f>
        <v>25.611999999999998</v>
      </c>
      <c r="F9737" s="67"/>
      <c r="G9737" s="67"/>
      <c r="H9737" s="600">
        <f t="shared" si="529"/>
        <v>25.611999999999998</v>
      </c>
      <c r="I9737" s="598"/>
    </row>
    <row r="9738" spans="1:9">
      <c r="A9738" s="67"/>
      <c r="B9738" s="67" t="s">
        <v>1678</v>
      </c>
      <c r="C9738" s="67">
        <v>1</v>
      </c>
      <c r="D9738" s="67"/>
      <c r="E9738" s="67">
        <f>27.262-0.9-0.75</f>
        <v>25.611999999999998</v>
      </c>
      <c r="F9738" s="67"/>
      <c r="G9738" s="67"/>
      <c r="H9738" s="600">
        <f t="shared" si="529"/>
        <v>25.611999999999998</v>
      </c>
      <c r="I9738" s="598"/>
    </row>
    <row r="9739" spans="1:9">
      <c r="A9739" s="67"/>
      <c r="B9739" s="67"/>
      <c r="C9739" s="67"/>
      <c r="D9739" s="67"/>
      <c r="E9739" s="67"/>
      <c r="F9739" s="67"/>
      <c r="G9739" s="67"/>
      <c r="H9739" s="603">
        <f>SUM(H9727:H9738)</f>
        <v>292.45100000000002</v>
      </c>
      <c r="I9739" s="598"/>
    </row>
    <row r="9740" spans="1:9">
      <c r="A9740" s="67"/>
      <c r="B9740" s="67"/>
      <c r="C9740" s="67"/>
      <c r="D9740" s="67"/>
      <c r="E9740" s="67"/>
      <c r="F9740" s="67"/>
      <c r="G9740" s="67"/>
      <c r="H9740" s="67"/>
      <c r="I9740" s="598"/>
    </row>
    <row r="9741" spans="1:9">
      <c r="A9741" s="67"/>
      <c r="B9741" s="67" t="s">
        <v>18</v>
      </c>
      <c r="C9741" s="67"/>
      <c r="D9741" s="67"/>
      <c r="E9741" s="67"/>
      <c r="F9741" s="67"/>
      <c r="G9741" s="67"/>
      <c r="H9741" s="67"/>
      <c r="I9741" s="598"/>
    </row>
    <row r="9742" spans="1:9">
      <c r="A9742" s="67"/>
      <c r="B9742" s="67" t="s">
        <v>1679</v>
      </c>
      <c r="C9742" s="67">
        <v>1</v>
      </c>
      <c r="D9742" s="67"/>
      <c r="E9742" s="67">
        <f>26.262-0.9-0.75</f>
        <v>24.611999999999998</v>
      </c>
      <c r="F9742" s="67"/>
      <c r="G9742" s="67"/>
      <c r="H9742" s="600">
        <f t="shared" ref="H9742:H9752" si="531">+PRODUCT(C9742:G9742)</f>
        <v>24.611999999999998</v>
      </c>
      <c r="I9742" s="598"/>
    </row>
    <row r="9743" spans="1:9">
      <c r="A9743" s="67"/>
      <c r="B9743" s="67" t="s">
        <v>1680</v>
      </c>
      <c r="C9743" s="67">
        <v>1</v>
      </c>
      <c r="D9743" s="67"/>
      <c r="E9743" s="67">
        <f t="shared" ref="E9743:E9748" si="532">26.262-0.9-0.75</f>
        <v>24.611999999999998</v>
      </c>
      <c r="F9743" s="67"/>
      <c r="G9743" s="67"/>
      <c r="H9743" s="600">
        <f t="shared" si="531"/>
        <v>24.611999999999998</v>
      </c>
      <c r="I9743" s="598"/>
    </row>
    <row r="9744" spans="1:9">
      <c r="A9744" s="67"/>
      <c r="B9744" s="67" t="s">
        <v>1681</v>
      </c>
      <c r="C9744" s="67">
        <v>1</v>
      </c>
      <c r="D9744" s="67"/>
      <c r="E9744" s="67">
        <f t="shared" si="532"/>
        <v>24.611999999999998</v>
      </c>
      <c r="F9744" s="67"/>
      <c r="G9744" s="67"/>
      <c r="H9744" s="600">
        <f t="shared" si="531"/>
        <v>24.611999999999998</v>
      </c>
      <c r="I9744" s="598"/>
    </row>
    <row r="9745" spans="1:9">
      <c r="A9745" s="67"/>
      <c r="B9745" s="67" t="s">
        <v>1682</v>
      </c>
      <c r="C9745" s="67">
        <v>1</v>
      </c>
      <c r="D9745" s="67"/>
      <c r="E9745" s="67">
        <f t="shared" si="532"/>
        <v>24.611999999999998</v>
      </c>
      <c r="F9745" s="67"/>
      <c r="G9745" s="67"/>
      <c r="H9745" s="600">
        <f t="shared" si="531"/>
        <v>24.611999999999998</v>
      </c>
      <c r="I9745" s="598"/>
    </row>
    <row r="9746" spans="1:9">
      <c r="A9746" s="67"/>
      <c r="B9746" s="67" t="s">
        <v>1683</v>
      </c>
      <c r="C9746" s="67">
        <v>1</v>
      </c>
      <c r="D9746" s="67"/>
      <c r="E9746" s="67">
        <f t="shared" si="532"/>
        <v>24.611999999999998</v>
      </c>
      <c r="F9746" s="67"/>
      <c r="G9746" s="67"/>
      <c r="H9746" s="600">
        <f t="shared" si="531"/>
        <v>24.611999999999998</v>
      </c>
      <c r="I9746" s="598"/>
    </row>
    <row r="9747" spans="1:9">
      <c r="A9747" s="67"/>
      <c r="B9747" s="67" t="s">
        <v>1684</v>
      </c>
      <c r="C9747" s="67">
        <v>1</v>
      </c>
      <c r="D9747" s="67"/>
      <c r="E9747" s="67">
        <f t="shared" si="532"/>
        <v>24.611999999999998</v>
      </c>
      <c r="F9747" s="67"/>
      <c r="G9747" s="67"/>
      <c r="H9747" s="600">
        <f t="shared" si="531"/>
        <v>24.611999999999998</v>
      </c>
      <c r="I9747" s="598"/>
    </row>
    <row r="9748" spans="1:9">
      <c r="A9748" s="67"/>
      <c r="B9748" s="67" t="s">
        <v>1685</v>
      </c>
      <c r="C9748" s="67">
        <v>1</v>
      </c>
      <c r="D9748" s="67"/>
      <c r="E9748" s="67">
        <f t="shared" si="532"/>
        <v>24.611999999999998</v>
      </c>
      <c r="F9748" s="67"/>
      <c r="G9748" s="67"/>
      <c r="H9748" s="600">
        <f t="shared" si="531"/>
        <v>24.611999999999998</v>
      </c>
      <c r="I9748" s="598"/>
    </row>
    <row r="9749" spans="1:9">
      <c r="A9749" s="67"/>
      <c r="B9749" s="67" t="s">
        <v>1686</v>
      </c>
      <c r="C9749" s="67">
        <v>1</v>
      </c>
      <c r="D9749" s="67"/>
      <c r="E9749" s="67">
        <f>27.262-0.9-0.75</f>
        <v>25.611999999999998</v>
      </c>
      <c r="F9749" s="67"/>
      <c r="G9749" s="67"/>
      <c r="H9749" s="600">
        <f t="shared" si="531"/>
        <v>25.611999999999998</v>
      </c>
      <c r="I9749" s="598"/>
    </row>
    <row r="9750" spans="1:9">
      <c r="A9750" s="67"/>
      <c r="B9750" s="67" t="s">
        <v>1687</v>
      </c>
      <c r="C9750" s="67">
        <v>1</v>
      </c>
      <c r="D9750" s="67"/>
      <c r="E9750" s="67">
        <f>27.262-0.9-0.75</f>
        <v>25.611999999999998</v>
      </c>
      <c r="F9750" s="67"/>
      <c r="G9750" s="67"/>
      <c r="H9750" s="600">
        <f t="shared" si="531"/>
        <v>25.611999999999998</v>
      </c>
      <c r="I9750" s="598"/>
    </row>
    <row r="9751" spans="1:9">
      <c r="A9751" s="67"/>
      <c r="B9751" s="67" t="s">
        <v>1688</v>
      </c>
      <c r="C9751" s="67">
        <v>1</v>
      </c>
      <c r="D9751" s="67"/>
      <c r="E9751" s="67">
        <f>27.262-0.9-0.75</f>
        <v>25.611999999999998</v>
      </c>
      <c r="F9751" s="67"/>
      <c r="G9751" s="67"/>
      <c r="H9751" s="600">
        <f t="shared" si="531"/>
        <v>25.611999999999998</v>
      </c>
      <c r="I9751" s="598"/>
    </row>
    <row r="9752" spans="1:9">
      <c r="A9752" s="67"/>
      <c r="B9752" s="67" t="s">
        <v>1689</v>
      </c>
      <c r="C9752" s="67">
        <v>1</v>
      </c>
      <c r="D9752" s="67"/>
      <c r="E9752" s="67">
        <f>27.262-0.9-0.75</f>
        <v>25.611999999999998</v>
      </c>
      <c r="F9752" s="67"/>
      <c r="G9752" s="67"/>
      <c r="H9752" s="600">
        <f t="shared" si="531"/>
        <v>25.611999999999998</v>
      </c>
      <c r="I9752" s="598"/>
    </row>
    <row r="9753" spans="1:9">
      <c r="A9753" s="67"/>
      <c r="B9753" s="67"/>
      <c r="C9753" s="67"/>
      <c r="D9753" s="67"/>
      <c r="E9753" s="67"/>
      <c r="F9753" s="67"/>
      <c r="G9753" s="67"/>
      <c r="H9753" s="67"/>
      <c r="I9753" s="598"/>
    </row>
    <row r="9754" spans="1:9">
      <c r="A9754" s="67"/>
      <c r="B9754" s="67" t="s">
        <v>1690</v>
      </c>
      <c r="C9754" s="67">
        <v>1</v>
      </c>
      <c r="D9754" s="67"/>
      <c r="E9754" s="67">
        <f>24.487-2.4</f>
        <v>22.087</v>
      </c>
      <c r="F9754" s="67"/>
      <c r="G9754" s="67"/>
      <c r="H9754" s="600">
        <f>+PRODUCT(C9754:G9754)</f>
        <v>22.087</v>
      </c>
      <c r="I9754" s="598"/>
    </row>
    <row r="9755" spans="1:9">
      <c r="A9755" s="67"/>
      <c r="B9755" s="67"/>
      <c r="C9755" s="67"/>
      <c r="D9755" s="67"/>
      <c r="E9755" s="67"/>
      <c r="F9755" s="67"/>
      <c r="G9755" s="67"/>
      <c r="H9755" s="603">
        <f>SUM(H9742:H9754)</f>
        <v>296.81900000000002</v>
      </c>
      <c r="I9755" s="598"/>
    </row>
    <row r="9756" spans="1:9">
      <c r="A9756" s="67"/>
      <c r="B9756" s="67"/>
      <c r="C9756" s="67"/>
      <c r="D9756" s="67"/>
      <c r="E9756" s="67"/>
      <c r="F9756" s="67"/>
      <c r="G9756" s="67"/>
      <c r="H9756" s="67"/>
      <c r="I9756" s="598"/>
    </row>
    <row r="9757" spans="1:9">
      <c r="A9757" s="67"/>
      <c r="B9757" s="67" t="s">
        <v>20</v>
      </c>
      <c r="C9757" s="67"/>
      <c r="D9757" s="67"/>
      <c r="E9757" s="67"/>
      <c r="F9757" s="67"/>
      <c r="G9757" s="67"/>
      <c r="H9757" s="67"/>
      <c r="I9757" s="598"/>
    </row>
    <row r="9758" spans="1:9">
      <c r="A9758" s="67"/>
      <c r="B9758" s="67" t="s">
        <v>1679</v>
      </c>
      <c r="C9758" s="67">
        <v>1</v>
      </c>
      <c r="D9758" s="67"/>
      <c r="E9758" s="67">
        <f>26.262-0.9-0.75</f>
        <v>24.611999999999998</v>
      </c>
      <c r="F9758" s="67"/>
      <c r="G9758" s="67"/>
      <c r="H9758" s="600">
        <f t="shared" ref="H9758:H9768" si="533">+PRODUCT(C9758:G9758)</f>
        <v>24.611999999999998</v>
      </c>
      <c r="I9758" s="598"/>
    </row>
    <row r="9759" spans="1:9">
      <c r="A9759" s="67"/>
      <c r="B9759" s="67" t="s">
        <v>1680</v>
      </c>
      <c r="C9759" s="67">
        <v>1</v>
      </c>
      <c r="D9759" s="67"/>
      <c r="E9759" s="67">
        <f t="shared" ref="E9759:E9764" si="534">26.262-0.9-0.75</f>
        <v>24.611999999999998</v>
      </c>
      <c r="F9759" s="67"/>
      <c r="G9759" s="67"/>
      <c r="H9759" s="600">
        <f t="shared" si="533"/>
        <v>24.611999999999998</v>
      </c>
      <c r="I9759" s="598"/>
    </row>
    <row r="9760" spans="1:9">
      <c r="A9760" s="67"/>
      <c r="B9760" s="67" t="s">
        <v>1681</v>
      </c>
      <c r="C9760" s="67">
        <v>1</v>
      </c>
      <c r="D9760" s="67"/>
      <c r="E9760" s="67">
        <f t="shared" si="534"/>
        <v>24.611999999999998</v>
      </c>
      <c r="F9760" s="67"/>
      <c r="G9760" s="67"/>
      <c r="H9760" s="600">
        <f t="shared" si="533"/>
        <v>24.611999999999998</v>
      </c>
      <c r="I9760" s="598"/>
    </row>
    <row r="9761" spans="1:9">
      <c r="A9761" s="67"/>
      <c r="B9761" s="67" t="s">
        <v>1682</v>
      </c>
      <c r="C9761" s="67">
        <v>1</v>
      </c>
      <c r="D9761" s="67"/>
      <c r="E9761" s="67">
        <f t="shared" si="534"/>
        <v>24.611999999999998</v>
      </c>
      <c r="F9761" s="67"/>
      <c r="G9761" s="67"/>
      <c r="H9761" s="600">
        <f t="shared" si="533"/>
        <v>24.611999999999998</v>
      </c>
      <c r="I9761" s="598"/>
    </row>
    <row r="9762" spans="1:9">
      <c r="A9762" s="67"/>
      <c r="B9762" s="67" t="s">
        <v>1683</v>
      </c>
      <c r="C9762" s="67">
        <v>1</v>
      </c>
      <c r="D9762" s="67"/>
      <c r="E9762" s="67">
        <f t="shared" si="534"/>
        <v>24.611999999999998</v>
      </c>
      <c r="F9762" s="67"/>
      <c r="G9762" s="67"/>
      <c r="H9762" s="600">
        <f t="shared" si="533"/>
        <v>24.611999999999998</v>
      </c>
      <c r="I9762" s="598"/>
    </row>
    <row r="9763" spans="1:9">
      <c r="A9763" s="67"/>
      <c r="B9763" s="67" t="s">
        <v>1684</v>
      </c>
      <c r="C9763" s="67">
        <v>1</v>
      </c>
      <c r="D9763" s="67"/>
      <c r="E9763" s="67">
        <f t="shared" si="534"/>
        <v>24.611999999999998</v>
      </c>
      <c r="F9763" s="67"/>
      <c r="G9763" s="67"/>
      <c r="H9763" s="600">
        <f t="shared" si="533"/>
        <v>24.611999999999998</v>
      </c>
      <c r="I9763" s="598"/>
    </row>
    <row r="9764" spans="1:9">
      <c r="A9764" s="67"/>
      <c r="B9764" s="67" t="s">
        <v>1685</v>
      </c>
      <c r="C9764" s="67">
        <v>1</v>
      </c>
      <c r="D9764" s="67"/>
      <c r="E9764" s="67">
        <f t="shared" si="534"/>
        <v>24.611999999999998</v>
      </c>
      <c r="F9764" s="67"/>
      <c r="G9764" s="67"/>
      <c r="H9764" s="600">
        <f t="shared" si="533"/>
        <v>24.611999999999998</v>
      </c>
      <c r="I9764" s="598"/>
    </row>
    <row r="9765" spans="1:9">
      <c r="A9765" s="67"/>
      <c r="B9765" s="67" t="s">
        <v>1686</v>
      </c>
      <c r="C9765" s="67">
        <v>1</v>
      </c>
      <c r="D9765" s="67"/>
      <c r="E9765" s="67">
        <f>27.262-0.9-0.75</f>
        <v>25.611999999999998</v>
      </c>
      <c r="F9765" s="67"/>
      <c r="G9765" s="67"/>
      <c r="H9765" s="600">
        <f t="shared" si="533"/>
        <v>25.611999999999998</v>
      </c>
      <c r="I9765" s="598"/>
    </row>
    <row r="9766" spans="1:9">
      <c r="A9766" s="67"/>
      <c r="B9766" s="67" t="s">
        <v>1687</v>
      </c>
      <c r="C9766" s="67">
        <v>1</v>
      </c>
      <c r="D9766" s="67"/>
      <c r="E9766" s="67">
        <f>27.262-0.9-0.75</f>
        <v>25.611999999999998</v>
      </c>
      <c r="F9766" s="67"/>
      <c r="G9766" s="67"/>
      <c r="H9766" s="600">
        <f t="shared" si="533"/>
        <v>25.611999999999998</v>
      </c>
      <c r="I9766" s="598"/>
    </row>
    <row r="9767" spans="1:9">
      <c r="A9767" s="67"/>
      <c r="B9767" s="67" t="s">
        <v>1688</v>
      </c>
      <c r="C9767" s="67">
        <v>1</v>
      </c>
      <c r="D9767" s="67"/>
      <c r="E9767" s="67">
        <f>27.262-0.9-0.75</f>
        <v>25.611999999999998</v>
      </c>
      <c r="F9767" s="67"/>
      <c r="G9767" s="67"/>
      <c r="H9767" s="600">
        <f t="shared" si="533"/>
        <v>25.611999999999998</v>
      </c>
      <c r="I9767" s="598"/>
    </row>
    <row r="9768" spans="1:9">
      <c r="A9768" s="67"/>
      <c r="B9768" s="67" t="s">
        <v>1689</v>
      </c>
      <c r="C9768" s="67">
        <v>1</v>
      </c>
      <c r="D9768" s="67"/>
      <c r="E9768" s="67">
        <f>27.262-0.9-0.75</f>
        <v>25.611999999999998</v>
      </c>
      <c r="F9768" s="67"/>
      <c r="G9768" s="67"/>
      <c r="H9768" s="600">
        <f t="shared" si="533"/>
        <v>25.611999999999998</v>
      </c>
      <c r="I9768" s="598"/>
    </row>
    <row r="9769" spans="1:9">
      <c r="A9769" s="67"/>
      <c r="B9769" s="67"/>
      <c r="C9769" s="67"/>
      <c r="D9769" s="67"/>
      <c r="E9769" s="67"/>
      <c r="F9769" s="67"/>
      <c r="G9769" s="67"/>
      <c r="H9769" s="603">
        <f>SUM(H9758:H9768)</f>
        <v>274.73200000000003</v>
      </c>
      <c r="I9769" s="598"/>
    </row>
    <row r="9770" spans="1:9">
      <c r="A9770" s="67"/>
      <c r="B9770" s="67" t="s">
        <v>1691</v>
      </c>
      <c r="C9770" s="67"/>
      <c r="D9770" s="67"/>
      <c r="E9770" s="67"/>
      <c r="F9770" s="67"/>
      <c r="G9770" s="67"/>
      <c r="H9770" s="67"/>
      <c r="I9770" s="598"/>
    </row>
    <row r="9771" spans="1:9">
      <c r="A9771" s="67"/>
      <c r="B9771" s="67" t="s">
        <v>1679</v>
      </c>
      <c r="C9771" s="67">
        <v>1</v>
      </c>
      <c r="D9771" s="67"/>
      <c r="E9771" s="67">
        <f>26.262-0.9-0.75</f>
        <v>24.611999999999998</v>
      </c>
      <c r="F9771" s="67"/>
      <c r="G9771" s="67"/>
      <c r="H9771" s="600">
        <f t="shared" ref="H9771:H9777" si="535">+PRODUCT(C9771:G9771)</f>
        <v>24.611999999999998</v>
      </c>
      <c r="I9771" s="598"/>
    </row>
    <row r="9772" spans="1:9">
      <c r="A9772" s="67"/>
      <c r="B9772" s="67" t="s">
        <v>1680</v>
      </c>
      <c r="C9772" s="67">
        <v>1</v>
      </c>
      <c r="D9772" s="67"/>
      <c r="E9772" s="67">
        <f t="shared" ref="E9772:E9777" si="536">26.262-0.9-0.75</f>
        <v>24.611999999999998</v>
      </c>
      <c r="F9772" s="67"/>
      <c r="G9772" s="67"/>
      <c r="H9772" s="600">
        <f t="shared" si="535"/>
        <v>24.611999999999998</v>
      </c>
      <c r="I9772" s="598"/>
    </row>
    <row r="9773" spans="1:9">
      <c r="A9773" s="67"/>
      <c r="B9773" s="67" t="s">
        <v>1681</v>
      </c>
      <c r="C9773" s="67">
        <v>1</v>
      </c>
      <c r="D9773" s="67"/>
      <c r="E9773" s="67">
        <f t="shared" si="536"/>
        <v>24.611999999999998</v>
      </c>
      <c r="F9773" s="67"/>
      <c r="G9773" s="67"/>
      <c r="H9773" s="600">
        <f t="shared" si="535"/>
        <v>24.611999999999998</v>
      </c>
      <c r="I9773" s="598"/>
    </row>
    <row r="9774" spans="1:9">
      <c r="A9774" s="67"/>
      <c r="B9774" s="67" t="s">
        <v>1682</v>
      </c>
      <c r="C9774" s="67">
        <v>1</v>
      </c>
      <c r="D9774" s="67"/>
      <c r="E9774" s="67">
        <f t="shared" si="536"/>
        <v>24.611999999999998</v>
      </c>
      <c r="F9774" s="67"/>
      <c r="G9774" s="67"/>
      <c r="H9774" s="600">
        <f t="shared" si="535"/>
        <v>24.611999999999998</v>
      </c>
      <c r="I9774" s="598"/>
    </row>
    <row r="9775" spans="1:9">
      <c r="A9775" s="67"/>
      <c r="B9775" s="67" t="s">
        <v>1683</v>
      </c>
      <c r="C9775" s="67">
        <v>1</v>
      </c>
      <c r="D9775" s="67"/>
      <c r="E9775" s="67">
        <f t="shared" si="536"/>
        <v>24.611999999999998</v>
      </c>
      <c r="F9775" s="67"/>
      <c r="G9775" s="67"/>
      <c r="H9775" s="600">
        <f t="shared" si="535"/>
        <v>24.611999999999998</v>
      </c>
      <c r="I9775" s="598"/>
    </row>
    <row r="9776" spans="1:9">
      <c r="A9776" s="67"/>
      <c r="B9776" s="67" t="s">
        <v>1684</v>
      </c>
      <c r="C9776" s="67">
        <v>1</v>
      </c>
      <c r="D9776" s="67"/>
      <c r="E9776" s="67">
        <f t="shared" si="536"/>
        <v>24.611999999999998</v>
      </c>
      <c r="F9776" s="67"/>
      <c r="G9776" s="67"/>
      <c r="H9776" s="600">
        <f t="shared" si="535"/>
        <v>24.611999999999998</v>
      </c>
      <c r="I9776" s="598"/>
    </row>
    <row r="9777" spans="1:9">
      <c r="A9777" s="67"/>
      <c r="B9777" s="67" t="s">
        <v>1685</v>
      </c>
      <c r="C9777" s="67">
        <v>1</v>
      </c>
      <c r="D9777" s="67"/>
      <c r="E9777" s="67">
        <f t="shared" si="536"/>
        <v>24.611999999999998</v>
      </c>
      <c r="F9777" s="67"/>
      <c r="G9777" s="67"/>
      <c r="H9777" s="600">
        <f t="shared" si="535"/>
        <v>24.611999999999998</v>
      </c>
      <c r="I9777" s="598"/>
    </row>
    <row r="9778" spans="1:9">
      <c r="A9778" s="67"/>
      <c r="B9778" s="67"/>
      <c r="C9778" s="67"/>
      <c r="D9778" s="67"/>
      <c r="E9778" s="67"/>
      <c r="F9778" s="67"/>
      <c r="G9778" s="67"/>
      <c r="H9778" s="603">
        <f>SUM(H9771:H9777)</f>
        <v>172.28399999999999</v>
      </c>
      <c r="I9778" s="598"/>
    </row>
    <row r="9779" spans="1:9">
      <c r="A9779" s="67"/>
      <c r="B9779" s="67"/>
      <c r="C9779" s="67"/>
      <c r="D9779" s="67"/>
      <c r="E9779" s="67"/>
      <c r="F9779" s="67"/>
      <c r="G9779" s="67"/>
      <c r="H9779" s="67"/>
      <c r="I9779" s="598"/>
    </row>
    <row r="9780" spans="1:9">
      <c r="A9780" s="67"/>
      <c r="B9780" s="67"/>
      <c r="C9780" s="67"/>
      <c r="D9780" s="67"/>
      <c r="E9780" s="67"/>
      <c r="F9780" s="67"/>
      <c r="G9780" s="67"/>
      <c r="H9780" s="67"/>
      <c r="I9780" s="598"/>
    </row>
    <row r="9781" spans="1:9">
      <c r="A9781" s="67"/>
      <c r="B9781" s="67" t="s">
        <v>730</v>
      </c>
      <c r="C9781" s="67"/>
      <c r="D9781" s="67"/>
      <c r="E9781" s="67"/>
      <c r="F9781" s="67"/>
      <c r="G9781" s="67"/>
      <c r="H9781" s="67"/>
      <c r="I9781" s="598"/>
    </row>
    <row r="9782" spans="1:9">
      <c r="A9782" s="67"/>
      <c r="B9782" s="67" t="s">
        <v>1726</v>
      </c>
      <c r="C9782" s="67"/>
      <c r="D9782" s="67"/>
      <c r="E9782" s="67"/>
      <c r="F9782" s="67"/>
      <c r="G9782" s="67"/>
      <c r="H9782" s="67"/>
      <c r="I9782" s="598"/>
    </row>
    <row r="9783" spans="1:9">
      <c r="A9783" s="67"/>
      <c r="B9783" s="67" t="s">
        <v>1727</v>
      </c>
      <c r="C9783" s="67">
        <v>1</v>
      </c>
      <c r="D9783" s="67"/>
      <c r="E9783" s="67"/>
      <c r="F9783" s="67">
        <f>150.834-3.947-1.5</f>
        <v>145.387</v>
      </c>
      <c r="G9783" s="67"/>
      <c r="H9783" s="600">
        <f>+PRODUCT(C9783:G9783)</f>
        <v>145.387</v>
      </c>
      <c r="I9783" s="598"/>
    </row>
    <row r="9784" spans="1:9">
      <c r="A9784" s="67"/>
      <c r="B9784" s="67"/>
      <c r="C9784" s="67"/>
      <c r="D9784" s="67"/>
      <c r="E9784" s="67"/>
      <c r="F9784" s="67"/>
      <c r="G9784" s="67"/>
      <c r="H9784" s="603">
        <f>SUM(H9783:H9783)</f>
        <v>145.387</v>
      </c>
      <c r="I9784" s="598"/>
    </row>
    <row r="9785" spans="1:9">
      <c r="A9785" s="67"/>
      <c r="B9785" s="67"/>
      <c r="C9785" s="67"/>
      <c r="D9785" s="67"/>
      <c r="E9785" s="67"/>
      <c r="F9785" s="67"/>
      <c r="G9785" s="67"/>
      <c r="H9785" s="67"/>
      <c r="I9785" s="598"/>
    </row>
    <row r="9786" spans="1:9">
      <c r="A9786" s="67"/>
      <c r="B9786" s="67"/>
      <c r="C9786" s="67"/>
      <c r="D9786" s="67"/>
      <c r="E9786" s="67"/>
      <c r="F9786" s="67"/>
      <c r="G9786" s="67"/>
      <c r="H9786" s="67"/>
      <c r="I9786" s="598"/>
    </row>
    <row r="9787" spans="1:9">
      <c r="A9787" s="67"/>
      <c r="B9787" s="67"/>
      <c r="C9787" s="67"/>
      <c r="D9787" s="67"/>
      <c r="E9787" s="67"/>
      <c r="F9787" s="67"/>
      <c r="G9787" s="67"/>
      <c r="H9787" s="67"/>
      <c r="I9787" s="598"/>
    </row>
    <row r="9788" spans="1:9">
      <c r="A9788" s="67"/>
      <c r="B9788" s="67" t="s">
        <v>18</v>
      </c>
      <c r="C9788" s="67"/>
      <c r="D9788" s="67"/>
      <c r="E9788" s="67"/>
      <c r="F9788" s="67"/>
      <c r="G9788" s="67"/>
      <c r="H9788" s="67"/>
      <c r="I9788" s="598"/>
    </row>
    <row r="9789" spans="1:9">
      <c r="A9789" s="67"/>
      <c r="B9789" s="67" t="s">
        <v>388</v>
      </c>
      <c r="C9789" s="67">
        <v>1</v>
      </c>
      <c r="D9789" s="67"/>
      <c r="E9789" s="67"/>
      <c r="F9789" s="67">
        <v>57.493000000000002</v>
      </c>
      <c r="G9789" s="67"/>
      <c r="H9789" s="600">
        <f>+PRODUCT(C9789:G9789)</f>
        <v>57.493000000000002</v>
      </c>
      <c r="I9789" s="598"/>
    </row>
    <row r="9790" spans="1:9">
      <c r="A9790" s="67"/>
      <c r="B9790" s="67" t="s">
        <v>1699</v>
      </c>
      <c r="C9790" s="67">
        <v>1</v>
      </c>
      <c r="D9790" s="67"/>
      <c r="E9790" s="67"/>
      <c r="F9790" s="67">
        <v>50.66</v>
      </c>
      <c r="G9790" s="67"/>
      <c r="H9790" s="600">
        <f>+PRODUCT(C9790:G9790)</f>
        <v>50.66</v>
      </c>
      <c r="I9790" s="598"/>
    </row>
    <row r="9791" spans="1:9">
      <c r="A9791" s="67"/>
      <c r="B9791" s="67"/>
      <c r="C9791" s="67"/>
      <c r="D9791" s="67"/>
      <c r="E9791" s="67"/>
      <c r="F9791" s="67"/>
      <c r="G9791" s="67"/>
      <c r="H9791" s="603">
        <f>SUM(H9789:H9790)</f>
        <v>108.15300000000001</v>
      </c>
      <c r="I9791" s="598"/>
    </row>
    <row r="9792" spans="1:9">
      <c r="A9792" s="67"/>
      <c r="B9792" s="67"/>
      <c r="C9792" s="67"/>
      <c r="D9792" s="67"/>
      <c r="E9792" s="67"/>
      <c r="F9792" s="67"/>
      <c r="G9792" s="67"/>
      <c r="H9792" s="67"/>
      <c r="I9792" s="598"/>
    </row>
    <row r="9793" spans="1:9">
      <c r="A9793" s="67"/>
      <c r="B9793" s="67"/>
      <c r="C9793" s="67"/>
      <c r="D9793" s="67"/>
      <c r="E9793" s="67"/>
      <c r="F9793" s="67"/>
      <c r="G9793" s="67"/>
      <c r="H9793" s="67"/>
      <c r="I9793" s="598"/>
    </row>
    <row r="9794" spans="1:9">
      <c r="A9794" s="67"/>
      <c r="B9794" s="601" t="s">
        <v>1728</v>
      </c>
      <c r="C9794" s="67"/>
      <c r="D9794" s="67"/>
      <c r="E9794" s="67"/>
      <c r="F9794" s="67"/>
      <c r="G9794" s="67"/>
      <c r="H9794" s="67"/>
      <c r="I9794" s="598"/>
    </row>
    <row r="9795" spans="1:9">
      <c r="A9795" s="67"/>
      <c r="B9795" s="67"/>
      <c r="C9795" s="67"/>
      <c r="D9795" s="67"/>
      <c r="E9795" s="67"/>
      <c r="F9795" s="67"/>
      <c r="G9795" s="67"/>
      <c r="H9795" s="67"/>
      <c r="I9795" s="598"/>
    </row>
    <row r="9796" spans="1:9">
      <c r="A9796" s="67"/>
      <c r="B9796" s="67"/>
      <c r="C9796" s="67"/>
      <c r="D9796" s="67"/>
      <c r="E9796" s="67"/>
      <c r="F9796" s="67"/>
      <c r="G9796" s="67"/>
      <c r="H9796" s="67"/>
      <c r="I9796" s="598"/>
    </row>
    <row r="9797" spans="1:9">
      <c r="A9797" s="67"/>
      <c r="B9797" s="67"/>
      <c r="C9797" s="67"/>
      <c r="D9797" s="67"/>
      <c r="E9797" s="67"/>
      <c r="F9797" s="67"/>
      <c r="G9797" s="67"/>
      <c r="H9797" s="67"/>
      <c r="I9797" s="598"/>
    </row>
    <row r="9798" spans="1:9">
      <c r="A9798" s="67"/>
      <c r="B9798" s="67"/>
      <c r="C9798" s="67"/>
      <c r="D9798" s="67"/>
      <c r="E9798" s="67"/>
      <c r="F9798" s="67"/>
      <c r="G9798" s="67"/>
      <c r="H9798" s="67"/>
      <c r="I9798" s="598"/>
    </row>
    <row r="9799" spans="1:9">
      <c r="A9799" s="67"/>
      <c r="B9799" s="601" t="s">
        <v>321</v>
      </c>
      <c r="C9799" s="67"/>
      <c r="D9799" s="67"/>
      <c r="E9799" s="67"/>
      <c r="F9799" s="67"/>
      <c r="G9799" s="67"/>
      <c r="H9799" s="67"/>
      <c r="I9799" s="598"/>
    </row>
    <row r="9800" spans="1:9">
      <c r="A9800" s="67"/>
      <c r="B9800" s="601" t="s">
        <v>1668</v>
      </c>
      <c r="C9800" s="67"/>
      <c r="D9800" s="67"/>
      <c r="E9800" s="67"/>
      <c r="F9800" s="67"/>
      <c r="G9800" s="67"/>
      <c r="H9800" s="67"/>
      <c r="I9800" s="598"/>
    </row>
    <row r="9801" spans="1:9">
      <c r="A9801" s="67"/>
      <c r="B9801" s="67" t="s">
        <v>1719</v>
      </c>
      <c r="C9801" s="67">
        <v>1</v>
      </c>
      <c r="D9801" s="67"/>
      <c r="E9801" s="67">
        <v>112.75</v>
      </c>
      <c r="F9801" s="67"/>
      <c r="G9801" s="67"/>
      <c r="H9801" s="600">
        <f>+PRODUCT(C9801:G9801)</f>
        <v>112.75</v>
      </c>
      <c r="I9801" s="598"/>
    </row>
    <row r="9802" spans="1:9">
      <c r="A9802" s="67"/>
      <c r="B9802" s="67" t="s">
        <v>1248</v>
      </c>
      <c r="C9802" s="67">
        <v>1</v>
      </c>
      <c r="D9802" s="67"/>
      <c r="E9802" s="67">
        <v>32.46</v>
      </c>
      <c r="F9802" s="67"/>
      <c r="G9802" s="67"/>
      <c r="H9802" s="600">
        <f>+PRODUCT(C9802:G9802)</f>
        <v>32.46</v>
      </c>
      <c r="I9802" s="598"/>
    </row>
    <row r="9803" spans="1:9">
      <c r="A9803" s="67"/>
      <c r="B9803" s="67"/>
      <c r="C9803" s="67"/>
      <c r="D9803" s="67"/>
      <c r="E9803" s="67"/>
      <c r="F9803" s="67"/>
      <c r="G9803" s="67"/>
      <c r="H9803" s="603">
        <f>SUM(H9801:H9802)</f>
        <v>145.21</v>
      </c>
      <c r="I9803" s="598"/>
    </row>
    <row r="9804" spans="1:9">
      <c r="A9804" s="67"/>
      <c r="B9804" s="67" t="s">
        <v>18</v>
      </c>
      <c r="C9804" s="67"/>
      <c r="D9804" s="67"/>
      <c r="E9804" s="67"/>
      <c r="F9804" s="67"/>
      <c r="G9804" s="67"/>
      <c r="H9804" s="67"/>
      <c r="I9804" s="598"/>
    </row>
    <row r="9805" spans="1:9">
      <c r="A9805" s="67"/>
      <c r="B9805" s="67" t="s">
        <v>1719</v>
      </c>
      <c r="C9805" s="67">
        <v>1</v>
      </c>
      <c r="D9805" s="67"/>
      <c r="E9805" s="67">
        <v>116.75</v>
      </c>
      <c r="F9805" s="67"/>
      <c r="G9805" s="67"/>
      <c r="H9805" s="600">
        <f>+PRODUCT(C9805:G9805)</f>
        <v>116.75</v>
      </c>
      <c r="I9805" s="598"/>
    </row>
    <row r="9806" spans="1:9">
      <c r="A9806" s="67"/>
      <c r="B9806" s="67"/>
      <c r="C9806" s="67"/>
      <c r="D9806" s="67"/>
      <c r="E9806" s="67"/>
      <c r="F9806" s="67"/>
      <c r="G9806" s="67"/>
      <c r="H9806" s="600"/>
      <c r="I9806" s="598"/>
    </row>
    <row r="9807" spans="1:9">
      <c r="A9807" s="67"/>
      <c r="B9807" s="67" t="s">
        <v>20</v>
      </c>
      <c r="C9807" s="67"/>
      <c r="D9807" s="67"/>
      <c r="E9807" s="67"/>
      <c r="F9807" s="67"/>
      <c r="G9807" s="67"/>
      <c r="H9807" s="67"/>
      <c r="I9807" s="598"/>
    </row>
    <row r="9808" spans="1:9">
      <c r="A9808" s="67"/>
      <c r="B9808" s="67" t="s">
        <v>1720</v>
      </c>
      <c r="C9808" s="67">
        <v>1</v>
      </c>
      <c r="D9808" s="67"/>
      <c r="E9808" s="67">
        <v>93.15</v>
      </c>
      <c r="F9808" s="67"/>
      <c r="G9808" s="67"/>
      <c r="H9808" s="600">
        <f>+PRODUCT(C9808:G9808)</f>
        <v>93.15</v>
      </c>
      <c r="I9808" s="598"/>
    </row>
    <row r="9809" spans="1:9">
      <c r="A9809" s="67"/>
      <c r="B9809" s="67"/>
      <c r="C9809" s="67"/>
      <c r="D9809" s="67"/>
      <c r="E9809" s="67"/>
      <c r="F9809" s="67"/>
      <c r="G9809" s="67"/>
      <c r="H9809" s="67"/>
      <c r="I9809" s="598"/>
    </row>
    <row r="9810" spans="1:9">
      <c r="A9810" s="67"/>
      <c r="B9810" s="67" t="s">
        <v>1691</v>
      </c>
      <c r="C9810" s="67"/>
      <c r="D9810" s="67"/>
      <c r="E9810" s="67"/>
      <c r="F9810" s="67"/>
      <c r="G9810" s="67"/>
      <c r="H9810" s="67"/>
      <c r="I9810" s="598"/>
    </row>
    <row r="9811" spans="1:9">
      <c r="A9811" s="67"/>
      <c r="B9811" s="67" t="s">
        <v>1720</v>
      </c>
      <c r="C9811" s="67">
        <v>1</v>
      </c>
      <c r="D9811" s="67"/>
      <c r="E9811" s="67">
        <v>87.93</v>
      </c>
      <c r="F9811" s="67"/>
      <c r="G9811" s="67"/>
      <c r="H9811" s="600">
        <f>+PRODUCT(C9811:G9811)</f>
        <v>87.93</v>
      </c>
      <c r="I9811" s="598"/>
    </row>
    <row r="9812" spans="1:9">
      <c r="A9812" s="67"/>
      <c r="B9812" s="67"/>
      <c r="C9812" s="67"/>
      <c r="D9812" s="67"/>
      <c r="E9812" s="67"/>
      <c r="F9812" s="67"/>
      <c r="G9812" s="67"/>
      <c r="H9812" s="67"/>
      <c r="I9812" s="598"/>
    </row>
    <row r="9813" spans="1:9">
      <c r="A9813" s="67"/>
      <c r="B9813" s="67"/>
      <c r="C9813" s="67"/>
      <c r="D9813" s="67"/>
      <c r="E9813" s="67"/>
      <c r="F9813" s="67"/>
      <c r="G9813" s="67"/>
      <c r="H9813" s="67"/>
      <c r="I9813" s="598"/>
    </row>
    <row r="9814" spans="1:9">
      <c r="A9814" s="67"/>
      <c r="B9814" s="67" t="s">
        <v>1721</v>
      </c>
      <c r="C9814" s="67"/>
      <c r="D9814" s="67"/>
      <c r="E9814" s="67"/>
      <c r="F9814" s="67"/>
      <c r="G9814" s="67"/>
      <c r="H9814" s="67"/>
      <c r="I9814" s="598"/>
    </row>
    <row r="9815" spans="1:9">
      <c r="A9815" s="67"/>
      <c r="B9815" s="67" t="s">
        <v>1248</v>
      </c>
      <c r="C9815" s="67">
        <v>1</v>
      </c>
      <c r="D9815" s="67"/>
      <c r="E9815" s="67">
        <v>8.8699999999999992</v>
      </c>
      <c r="F9815" s="67"/>
      <c r="G9815" s="67"/>
      <c r="H9815" s="600">
        <f>+PRODUCT(C9815:G9815)</f>
        <v>8.8699999999999992</v>
      </c>
      <c r="I9815" s="598"/>
    </row>
    <row r="9816" spans="1:9">
      <c r="A9816" s="67"/>
      <c r="B9816" s="67"/>
      <c r="C9816" s="67"/>
      <c r="D9816" s="67"/>
      <c r="E9816" s="600"/>
      <c r="F9816" s="67"/>
      <c r="G9816" s="600"/>
      <c r="H9816" s="600"/>
    </row>
    <row r="9817" spans="1:9">
      <c r="A9817" s="67"/>
      <c r="B9817" s="67"/>
      <c r="C9817" s="67"/>
      <c r="D9817" s="67"/>
      <c r="E9817" s="600"/>
      <c r="F9817" s="67"/>
      <c r="G9817" s="600"/>
      <c r="H9817" s="600"/>
    </row>
    <row r="9818" spans="1:9">
      <c r="A9818" s="67"/>
      <c r="B9818" s="67"/>
      <c r="C9818" s="67"/>
      <c r="D9818" s="67"/>
      <c r="E9818" s="600"/>
      <c r="F9818" s="67"/>
      <c r="G9818" s="600"/>
      <c r="H9818" s="600"/>
    </row>
    <row r="9819" spans="1:9">
      <c r="A9819" s="67"/>
      <c r="B9819" s="67"/>
      <c r="C9819" s="67"/>
      <c r="D9819" s="67"/>
      <c r="E9819" s="600"/>
      <c r="F9819" s="67"/>
      <c r="G9819" s="600"/>
      <c r="H9819" s="600"/>
    </row>
    <row r="9820" spans="1:9">
      <c r="A9820" s="67"/>
      <c r="B9820" s="67" t="s">
        <v>1722</v>
      </c>
      <c r="C9820" s="67">
        <v>1</v>
      </c>
      <c r="D9820" s="67"/>
      <c r="E9820" s="67">
        <v>58.77</v>
      </c>
      <c r="F9820" s="67"/>
      <c r="G9820" s="67"/>
      <c r="H9820" s="600">
        <f t="shared" ref="H9820:H9825" si="537">+PRODUCT(C9820:G9820)</f>
        <v>58.77</v>
      </c>
      <c r="I9820" s="598"/>
    </row>
    <row r="9821" spans="1:9">
      <c r="A9821" s="67"/>
      <c r="B9821" s="67" t="s">
        <v>1723</v>
      </c>
      <c r="C9821" s="67">
        <v>1</v>
      </c>
      <c r="D9821" s="67"/>
      <c r="E9821" s="67">
        <v>10.16</v>
      </c>
      <c r="F9821" s="67"/>
      <c r="G9821" s="600"/>
      <c r="H9821" s="600">
        <f t="shared" si="537"/>
        <v>10.16</v>
      </c>
    </row>
    <row r="9822" spans="1:9">
      <c r="A9822" s="67"/>
      <c r="B9822" s="67" t="s">
        <v>1703</v>
      </c>
      <c r="C9822" s="67">
        <v>1</v>
      </c>
      <c r="D9822" s="67"/>
      <c r="E9822" s="600">
        <v>2.7</v>
      </c>
      <c r="F9822" s="67"/>
      <c r="G9822" s="600"/>
      <c r="H9822" s="600">
        <f t="shared" si="537"/>
        <v>2.7</v>
      </c>
    </row>
    <row r="9823" spans="1:9">
      <c r="A9823" s="67"/>
      <c r="B9823" s="67" t="s">
        <v>26</v>
      </c>
      <c r="C9823" s="67">
        <v>1</v>
      </c>
      <c r="D9823" s="67"/>
      <c r="E9823" s="600">
        <v>26.111000000000001</v>
      </c>
      <c r="F9823" s="67"/>
      <c r="G9823" s="600"/>
      <c r="H9823" s="600">
        <f t="shared" si="537"/>
        <v>26.111000000000001</v>
      </c>
    </row>
    <row r="9824" spans="1:9">
      <c r="A9824" s="67"/>
      <c r="B9824" s="67" t="s">
        <v>1703</v>
      </c>
      <c r="C9824" s="67">
        <v>1</v>
      </c>
      <c r="D9824" s="67"/>
      <c r="E9824" s="600">
        <v>3.5939999999999999</v>
      </c>
      <c r="F9824" s="67"/>
      <c r="G9824" s="600"/>
      <c r="H9824" s="600">
        <f t="shared" si="537"/>
        <v>3.5939999999999999</v>
      </c>
    </row>
    <row r="9825" spans="1:8">
      <c r="A9825" s="67"/>
      <c r="B9825" s="67" t="s">
        <v>1724</v>
      </c>
      <c r="C9825" s="67">
        <v>1</v>
      </c>
      <c r="D9825" s="67"/>
      <c r="E9825" s="600">
        <v>5.4249999999999998</v>
      </c>
      <c r="F9825" s="67"/>
      <c r="G9825" s="600"/>
      <c r="H9825" s="600">
        <f t="shared" si="537"/>
        <v>5.4249999999999998</v>
      </c>
    </row>
    <row r="9826" spans="1:8">
      <c r="A9826" s="67"/>
      <c r="B9826" s="67"/>
      <c r="C9826" s="67"/>
      <c r="D9826" s="67"/>
      <c r="E9826" s="600"/>
      <c r="F9826" s="67"/>
      <c r="G9826" s="600"/>
      <c r="H9826" s="602">
        <f>SUM(H9820:H9825)</f>
        <v>106.76</v>
      </c>
    </row>
    <row r="9827" spans="1:8">
      <c r="A9827" s="67"/>
      <c r="B9827" s="67" t="s">
        <v>18</v>
      </c>
      <c r="C9827" s="67"/>
      <c r="D9827" s="67"/>
      <c r="E9827" s="600"/>
      <c r="F9827" s="67"/>
      <c r="G9827" s="600"/>
      <c r="H9827" s="600"/>
    </row>
    <row r="9828" spans="1:8">
      <c r="A9828" s="67"/>
      <c r="B9828" s="67" t="s">
        <v>26</v>
      </c>
      <c r="C9828" s="67">
        <v>1</v>
      </c>
      <c r="D9828" s="67"/>
      <c r="E9828" s="600">
        <v>203.833</v>
      </c>
      <c r="F9828" s="67"/>
      <c r="G9828" s="600"/>
      <c r="H9828" s="600">
        <f>+PRODUCT(C9828:G9828)</f>
        <v>203.833</v>
      </c>
    </row>
    <row r="9829" spans="1:8">
      <c r="A9829" s="67"/>
      <c r="B9829" s="67" t="s">
        <v>1725</v>
      </c>
      <c r="C9829" s="67">
        <v>1</v>
      </c>
      <c r="D9829" s="67"/>
      <c r="E9829" s="600">
        <v>13.13</v>
      </c>
      <c r="F9829" s="67"/>
      <c r="G9829" s="600"/>
      <c r="H9829" s="600">
        <f>+PRODUCT(C9829:G9829)</f>
        <v>13.13</v>
      </c>
    </row>
    <row r="9830" spans="1:8">
      <c r="A9830" s="67"/>
      <c r="B9830" s="67"/>
      <c r="C9830" s="67"/>
      <c r="D9830" s="67"/>
      <c r="E9830" s="600"/>
      <c r="F9830" s="67"/>
      <c r="G9830" s="600"/>
      <c r="H9830" s="602">
        <f>SUM(H9828:H9829)</f>
        <v>216.96299999999999</v>
      </c>
    </row>
    <row r="9831" spans="1:8">
      <c r="A9831" s="67"/>
      <c r="B9831" s="601" t="s">
        <v>1729</v>
      </c>
      <c r="C9831" s="67"/>
      <c r="D9831" s="67"/>
      <c r="E9831" s="600"/>
      <c r="F9831" s="67"/>
      <c r="G9831" s="600"/>
      <c r="H9831" s="600"/>
    </row>
    <row r="9832" spans="1:8">
      <c r="A9832" s="67"/>
      <c r="B9832" s="601" t="s">
        <v>95</v>
      </c>
      <c r="C9832" s="67"/>
      <c r="D9832" s="67"/>
      <c r="E9832" s="600"/>
      <c r="F9832" s="67"/>
      <c r="G9832" s="600"/>
      <c r="H9832" s="600"/>
    </row>
    <row r="9833" spans="1:8">
      <c r="A9833" s="67"/>
      <c r="B9833" s="67" t="s">
        <v>11</v>
      </c>
      <c r="C9833" s="67"/>
      <c r="D9833" s="67"/>
      <c r="E9833" s="600"/>
      <c r="F9833" s="67"/>
      <c r="G9833" s="600"/>
      <c r="H9833" s="600"/>
    </row>
    <row r="9834" spans="1:8">
      <c r="A9834" s="67"/>
      <c r="B9834" s="67" t="s">
        <v>1596</v>
      </c>
      <c r="C9834" s="67">
        <v>1</v>
      </c>
      <c r="D9834" s="67"/>
      <c r="E9834" s="600">
        <v>18.896999999999998</v>
      </c>
      <c r="F9834" s="67"/>
      <c r="G9834" s="600"/>
      <c r="H9834" s="600">
        <f t="shared" ref="H9834:H9857" si="538">+PRODUCT(C9834:G9834)</f>
        <v>18.896999999999998</v>
      </c>
    </row>
    <row r="9835" spans="1:8">
      <c r="A9835" s="67"/>
      <c r="B9835" s="67" t="s">
        <v>1170</v>
      </c>
      <c r="C9835" s="67">
        <v>4</v>
      </c>
      <c r="D9835" s="67"/>
      <c r="E9835" s="600">
        <v>1.29</v>
      </c>
      <c r="F9835" s="67"/>
      <c r="G9835" s="600"/>
      <c r="H9835" s="600">
        <f t="shared" si="538"/>
        <v>5.16</v>
      </c>
    </row>
    <row r="9836" spans="1:8">
      <c r="A9836" s="67"/>
      <c r="B9836" s="67"/>
      <c r="C9836" s="67"/>
      <c r="D9836" s="67"/>
      <c r="E9836" s="600"/>
      <c r="F9836" s="67"/>
      <c r="G9836" s="600"/>
      <c r="H9836" s="600"/>
    </row>
    <row r="9837" spans="1:8">
      <c r="A9837" s="67"/>
      <c r="B9837" s="67" t="s">
        <v>1598</v>
      </c>
      <c r="C9837" s="67">
        <v>1</v>
      </c>
      <c r="D9837" s="67"/>
      <c r="E9837" s="600">
        <v>12.38</v>
      </c>
      <c r="F9837" s="67"/>
      <c r="G9837" s="600"/>
      <c r="H9837" s="600">
        <f t="shared" si="538"/>
        <v>12.38</v>
      </c>
    </row>
    <row r="9838" spans="1:8">
      <c r="A9838" s="67"/>
      <c r="B9838" s="67" t="s">
        <v>1170</v>
      </c>
      <c r="C9838" s="67">
        <v>6</v>
      </c>
      <c r="D9838" s="67"/>
      <c r="E9838" s="600">
        <v>1.29</v>
      </c>
      <c r="F9838" s="67"/>
      <c r="G9838" s="600"/>
      <c r="H9838" s="600">
        <f t="shared" si="538"/>
        <v>7.74</v>
      </c>
    </row>
    <row r="9839" spans="1:8">
      <c r="A9839" s="67"/>
      <c r="B9839" s="67"/>
      <c r="C9839" s="67"/>
      <c r="D9839" s="67"/>
      <c r="E9839" s="600"/>
      <c r="F9839" s="67"/>
      <c r="G9839" s="600"/>
      <c r="H9839" s="600"/>
    </row>
    <row r="9840" spans="1:8">
      <c r="A9840" s="67"/>
      <c r="B9840" s="67" t="s">
        <v>1599</v>
      </c>
      <c r="C9840" s="67">
        <v>1</v>
      </c>
      <c r="D9840" s="67"/>
      <c r="E9840" s="600">
        <v>1.165</v>
      </c>
      <c r="F9840" s="67"/>
      <c r="G9840" s="600"/>
      <c r="H9840" s="600">
        <f t="shared" si="538"/>
        <v>1.165</v>
      </c>
    </row>
    <row r="9841" spans="1:8">
      <c r="A9841" s="67"/>
      <c r="B9841" s="67"/>
      <c r="C9841" s="67"/>
      <c r="D9841" s="67"/>
      <c r="E9841" s="600"/>
      <c r="F9841" s="67"/>
      <c r="G9841" s="600"/>
      <c r="H9841" s="600"/>
    </row>
    <row r="9842" spans="1:8">
      <c r="A9842" s="67"/>
      <c r="B9842" s="67"/>
      <c r="C9842" s="67"/>
      <c r="D9842" s="67"/>
      <c r="E9842" s="600"/>
      <c r="F9842" s="67"/>
      <c r="G9842" s="600"/>
      <c r="H9842" s="600"/>
    </row>
    <row r="9843" spans="1:8">
      <c r="A9843" s="67"/>
      <c r="B9843" s="67" t="s">
        <v>1601</v>
      </c>
      <c r="C9843" s="67">
        <v>1</v>
      </c>
      <c r="D9843" s="67"/>
      <c r="E9843" s="600">
        <v>5.1449999999999996</v>
      </c>
      <c r="F9843" s="67"/>
      <c r="G9843" s="600"/>
      <c r="H9843" s="600">
        <f t="shared" si="538"/>
        <v>5.1449999999999996</v>
      </c>
    </row>
    <row r="9844" spans="1:8">
      <c r="A9844" s="67"/>
      <c r="B9844" s="67"/>
      <c r="C9844" s="67"/>
      <c r="D9844" s="67"/>
      <c r="E9844" s="600"/>
      <c r="F9844" s="67"/>
      <c r="G9844" s="600"/>
      <c r="H9844" s="600"/>
    </row>
    <row r="9845" spans="1:8">
      <c r="A9845" s="67"/>
      <c r="B9845" s="67" t="s">
        <v>1603</v>
      </c>
      <c r="C9845" s="67">
        <v>1</v>
      </c>
      <c r="D9845" s="67"/>
      <c r="E9845" s="600">
        <v>5.3769999999999998</v>
      </c>
      <c r="F9845" s="67"/>
      <c r="G9845" s="600"/>
      <c r="H9845" s="600">
        <f t="shared" si="538"/>
        <v>5.3769999999999998</v>
      </c>
    </row>
    <row r="9846" spans="1:8">
      <c r="A9846" s="67"/>
      <c r="B9846" s="67"/>
      <c r="C9846" s="67"/>
      <c r="D9846" s="67"/>
      <c r="E9846" s="600"/>
      <c r="F9846" s="67"/>
      <c r="G9846" s="600"/>
      <c r="H9846" s="600"/>
    </row>
    <row r="9847" spans="1:8">
      <c r="A9847" s="67"/>
      <c r="B9847" s="67" t="s">
        <v>1604</v>
      </c>
      <c r="C9847" s="67">
        <v>1</v>
      </c>
      <c r="D9847" s="67"/>
      <c r="E9847" s="600">
        <v>2.8759999999999999</v>
      </c>
      <c r="F9847" s="67"/>
      <c r="G9847" s="600"/>
      <c r="H9847" s="600">
        <f t="shared" si="538"/>
        <v>2.8759999999999999</v>
      </c>
    </row>
    <row r="9848" spans="1:8">
      <c r="A9848" s="67"/>
      <c r="B9848" s="67"/>
      <c r="C9848" s="67"/>
      <c r="D9848" s="67"/>
      <c r="E9848" s="600"/>
      <c r="F9848" s="67"/>
      <c r="G9848" s="600"/>
      <c r="H9848" s="600"/>
    </row>
    <row r="9849" spans="1:8">
      <c r="A9849" s="67"/>
      <c r="B9849" s="67" t="s">
        <v>1172</v>
      </c>
      <c r="C9849" s="67">
        <v>1</v>
      </c>
      <c r="D9849" s="67"/>
      <c r="E9849" s="600">
        <v>2.8759999999999999</v>
      </c>
      <c r="F9849" s="67"/>
      <c r="G9849" s="600"/>
      <c r="H9849" s="600">
        <f t="shared" si="538"/>
        <v>2.8759999999999999</v>
      </c>
    </row>
    <row r="9850" spans="1:8">
      <c r="A9850" s="67"/>
      <c r="B9850" s="67"/>
      <c r="C9850" s="67"/>
      <c r="D9850" s="67"/>
      <c r="E9850" s="600"/>
      <c r="F9850" s="67"/>
      <c r="G9850" s="600"/>
      <c r="H9850" s="600"/>
    </row>
    <row r="9851" spans="1:8">
      <c r="A9851" s="67"/>
      <c r="B9851" s="67" t="s">
        <v>1605</v>
      </c>
      <c r="C9851" s="67">
        <v>1</v>
      </c>
      <c r="D9851" s="67"/>
      <c r="E9851" s="600">
        <v>2.8</v>
      </c>
      <c r="F9851" s="67"/>
      <c r="G9851" s="600"/>
      <c r="H9851" s="600">
        <f t="shared" si="538"/>
        <v>2.8</v>
      </c>
    </row>
    <row r="9852" spans="1:8">
      <c r="A9852" s="67"/>
      <c r="B9852" s="67"/>
      <c r="C9852" s="67"/>
      <c r="D9852" s="67"/>
      <c r="E9852" s="600"/>
      <c r="F9852" s="67"/>
      <c r="G9852" s="600"/>
      <c r="H9852" s="600"/>
    </row>
    <row r="9853" spans="1:8">
      <c r="A9853" s="67"/>
      <c r="B9853" s="67" t="s">
        <v>1606</v>
      </c>
      <c r="C9853" s="67">
        <v>1</v>
      </c>
      <c r="D9853" s="67"/>
      <c r="E9853" s="600">
        <v>2.8029999999999999</v>
      </c>
      <c r="F9853" s="67"/>
      <c r="G9853" s="600"/>
      <c r="H9853" s="600">
        <f t="shared" si="538"/>
        <v>2.8029999999999999</v>
      </c>
    </row>
    <row r="9854" spans="1:8">
      <c r="A9854" s="67"/>
      <c r="B9854" s="67"/>
      <c r="C9854" s="67"/>
      <c r="D9854" s="67"/>
      <c r="E9854" s="600"/>
      <c r="F9854" s="67"/>
      <c r="G9854" s="600"/>
      <c r="H9854" s="600"/>
    </row>
    <row r="9855" spans="1:8">
      <c r="A9855" s="67"/>
      <c r="B9855" s="67" t="s">
        <v>1181</v>
      </c>
      <c r="C9855" s="67">
        <v>1</v>
      </c>
      <c r="D9855" s="67"/>
      <c r="E9855" s="600">
        <v>2.8029999999999999</v>
      </c>
      <c r="F9855" s="67"/>
      <c r="G9855" s="600"/>
      <c r="H9855" s="600">
        <f t="shared" si="538"/>
        <v>2.8029999999999999</v>
      </c>
    </row>
    <row r="9856" spans="1:8">
      <c r="A9856" s="67"/>
      <c r="B9856" s="67"/>
      <c r="C9856" s="67"/>
      <c r="D9856" s="67"/>
      <c r="E9856" s="600"/>
      <c r="F9856" s="67"/>
      <c r="G9856" s="600"/>
      <c r="H9856" s="600"/>
    </row>
    <row r="9857" spans="1:8">
      <c r="A9857" s="67"/>
      <c r="B9857" s="67" t="s">
        <v>1173</v>
      </c>
      <c r="C9857" s="67">
        <v>1</v>
      </c>
      <c r="D9857" s="67"/>
      <c r="E9857" s="600">
        <v>2.84</v>
      </c>
      <c r="F9857" s="67"/>
      <c r="G9857" s="600"/>
      <c r="H9857" s="600">
        <f t="shared" si="538"/>
        <v>2.84</v>
      </c>
    </row>
    <row r="9858" spans="1:8">
      <c r="A9858" s="67"/>
      <c r="B9858" s="67"/>
      <c r="C9858" s="67"/>
      <c r="D9858" s="67"/>
      <c r="E9858" s="600"/>
      <c r="F9858" s="67"/>
      <c r="G9858" s="600"/>
      <c r="H9858" s="600"/>
    </row>
    <row r="9859" spans="1:8">
      <c r="A9859" s="67"/>
      <c r="B9859" s="67"/>
      <c r="C9859" s="67"/>
      <c r="D9859" s="67"/>
      <c r="E9859" s="600"/>
      <c r="F9859" s="67"/>
      <c r="G9859" s="600"/>
      <c r="H9859" s="602">
        <f>SUM(H9834:H9857)</f>
        <v>72.861999999999995</v>
      </c>
    </row>
    <row r="9860" spans="1:8">
      <c r="A9860" s="67"/>
      <c r="B9860" s="67"/>
      <c r="C9860" s="67"/>
      <c r="D9860" s="67"/>
      <c r="E9860" s="600"/>
      <c r="F9860" s="67"/>
      <c r="G9860" s="600"/>
      <c r="H9860" s="600"/>
    </row>
    <row r="9861" spans="1:8">
      <c r="A9861" s="67"/>
      <c r="B9861" s="67" t="s">
        <v>18</v>
      </c>
      <c r="C9861" s="67"/>
      <c r="D9861" s="67"/>
      <c r="E9861" s="600"/>
      <c r="F9861" s="67"/>
      <c r="G9861" s="600"/>
      <c r="H9861" s="600"/>
    </row>
    <row r="9862" spans="1:8">
      <c r="A9862" s="67"/>
      <c r="B9862" s="67" t="s">
        <v>1596</v>
      </c>
      <c r="C9862" s="67">
        <v>1</v>
      </c>
      <c r="D9862" s="67"/>
      <c r="E9862" s="600">
        <v>18.896999999999998</v>
      </c>
      <c r="F9862" s="67"/>
      <c r="G9862" s="600"/>
      <c r="H9862" s="600">
        <f>+PRODUCT(C9862:G9862)</f>
        <v>18.896999999999998</v>
      </c>
    </row>
    <row r="9863" spans="1:8">
      <c r="A9863" s="67"/>
      <c r="B9863" s="67" t="s">
        <v>1170</v>
      </c>
      <c r="C9863" s="67">
        <v>4</v>
      </c>
      <c r="D9863" s="67"/>
      <c r="E9863" s="600">
        <v>1.29</v>
      </c>
      <c r="F9863" s="67"/>
      <c r="G9863" s="600"/>
      <c r="H9863" s="600">
        <f>+PRODUCT(C9863:G9863)</f>
        <v>5.16</v>
      </c>
    </row>
    <row r="9864" spans="1:8">
      <c r="A9864" s="67"/>
      <c r="B9864" s="67"/>
      <c r="C9864" s="67"/>
      <c r="D9864" s="67"/>
      <c r="E9864" s="600"/>
      <c r="F9864" s="67"/>
      <c r="G9864" s="600"/>
      <c r="H9864" s="600"/>
    </row>
    <row r="9865" spans="1:8">
      <c r="A9865" s="67"/>
      <c r="B9865" s="67" t="s">
        <v>1598</v>
      </c>
      <c r="C9865" s="67">
        <v>1</v>
      </c>
      <c r="D9865" s="67"/>
      <c r="E9865" s="600">
        <v>12.38</v>
      </c>
      <c r="F9865" s="67"/>
      <c r="G9865" s="600"/>
      <c r="H9865" s="600">
        <f>+PRODUCT(C9865:G9865)</f>
        <v>12.38</v>
      </c>
    </row>
    <row r="9866" spans="1:8">
      <c r="A9866" s="67"/>
      <c r="B9866" s="67" t="s">
        <v>1170</v>
      </c>
      <c r="C9866" s="67">
        <v>6</v>
      </c>
      <c r="D9866" s="67"/>
      <c r="E9866" s="600">
        <v>1.29</v>
      </c>
      <c r="F9866" s="67"/>
      <c r="G9866" s="600"/>
      <c r="H9866" s="600">
        <f>+PRODUCT(C9866:G9866)</f>
        <v>7.74</v>
      </c>
    </row>
    <row r="9867" spans="1:8">
      <c r="A9867" s="67"/>
      <c r="B9867" s="67"/>
      <c r="C9867" s="67"/>
      <c r="D9867" s="67"/>
      <c r="E9867" s="600"/>
      <c r="F9867" s="67"/>
      <c r="G9867" s="600"/>
      <c r="H9867" s="600"/>
    </row>
    <row r="9868" spans="1:8">
      <c r="A9868" s="67"/>
      <c r="B9868" s="67" t="s">
        <v>1599</v>
      </c>
      <c r="C9868" s="67">
        <v>1</v>
      </c>
      <c r="D9868" s="67"/>
      <c r="E9868" s="600">
        <v>1.165</v>
      </c>
      <c r="F9868" s="67"/>
      <c r="G9868" s="600"/>
      <c r="H9868" s="600">
        <f>+PRODUCT(C9868:G9868)</f>
        <v>1.165</v>
      </c>
    </row>
    <row r="9869" spans="1:8">
      <c r="A9869" s="67"/>
      <c r="B9869" s="67"/>
      <c r="C9869" s="67"/>
      <c r="D9869" s="67"/>
      <c r="E9869" s="600"/>
      <c r="F9869" s="67"/>
      <c r="G9869" s="600"/>
      <c r="H9869" s="600"/>
    </row>
    <row r="9870" spans="1:8">
      <c r="A9870" s="67"/>
      <c r="B9870" s="67"/>
      <c r="C9870" s="67"/>
      <c r="D9870" s="67"/>
      <c r="E9870" s="600"/>
      <c r="F9870" s="67"/>
      <c r="G9870" s="600"/>
      <c r="H9870" s="600"/>
    </row>
    <row r="9871" spans="1:8">
      <c r="A9871" s="67"/>
      <c r="B9871" s="67" t="s">
        <v>1601</v>
      </c>
      <c r="C9871" s="67">
        <v>1</v>
      </c>
      <c r="D9871" s="67"/>
      <c r="E9871" s="600">
        <v>5.1449999999999996</v>
      </c>
      <c r="F9871" s="67"/>
      <c r="G9871" s="600"/>
      <c r="H9871" s="600">
        <f>+PRODUCT(C9871:G9871)</f>
        <v>5.1449999999999996</v>
      </c>
    </row>
    <row r="9872" spans="1:8">
      <c r="A9872" s="67"/>
      <c r="B9872" s="67"/>
      <c r="C9872" s="67"/>
      <c r="D9872" s="67"/>
      <c r="E9872" s="600"/>
      <c r="F9872" s="67"/>
      <c r="G9872" s="600"/>
      <c r="H9872" s="602">
        <f>SUM(H9862:H9871)</f>
        <v>50.487000000000002</v>
      </c>
    </row>
    <row r="9873" spans="1:9">
      <c r="A9873" s="67"/>
      <c r="B9873" s="67" t="s">
        <v>20</v>
      </c>
      <c r="C9873" s="67"/>
      <c r="D9873" s="67"/>
      <c r="E9873" s="600"/>
      <c r="F9873" s="67"/>
      <c r="G9873" s="600"/>
      <c r="H9873" s="600"/>
    </row>
    <row r="9874" spans="1:9">
      <c r="A9874" s="67"/>
      <c r="B9874" s="67" t="s">
        <v>1596</v>
      </c>
      <c r="C9874" s="67">
        <v>1</v>
      </c>
      <c r="D9874" s="67"/>
      <c r="E9874" s="600">
        <v>18.896999999999998</v>
      </c>
      <c r="F9874" s="67"/>
      <c r="G9874" s="600"/>
      <c r="H9874" s="600">
        <f>+PRODUCT(C9874:G9874)</f>
        <v>18.896999999999998</v>
      </c>
    </row>
    <row r="9875" spans="1:9">
      <c r="A9875" s="67"/>
      <c r="B9875" s="67" t="s">
        <v>1170</v>
      </c>
      <c r="C9875" s="67">
        <v>4</v>
      </c>
      <c r="D9875" s="67"/>
      <c r="E9875" s="600">
        <v>1.29</v>
      </c>
      <c r="F9875" s="67"/>
      <c r="G9875" s="600"/>
      <c r="H9875" s="600">
        <f>+PRODUCT(C9875:G9875)</f>
        <v>5.16</v>
      </c>
    </row>
    <row r="9876" spans="1:9">
      <c r="A9876" s="67"/>
      <c r="B9876" s="67"/>
      <c r="C9876" s="67"/>
      <c r="D9876" s="67"/>
      <c r="E9876" s="600"/>
      <c r="F9876" s="67"/>
      <c r="G9876" s="600"/>
      <c r="H9876" s="600"/>
    </row>
    <row r="9877" spans="1:9">
      <c r="A9877" s="67"/>
      <c r="B9877" s="67" t="s">
        <v>1598</v>
      </c>
      <c r="C9877" s="67">
        <v>1</v>
      </c>
      <c r="D9877" s="67"/>
      <c r="E9877" s="600">
        <v>12.38</v>
      </c>
      <c r="F9877" s="67"/>
      <c r="G9877" s="600"/>
      <c r="H9877" s="600">
        <f>+PRODUCT(C9877:G9877)</f>
        <v>12.38</v>
      </c>
    </row>
    <row r="9878" spans="1:9">
      <c r="A9878" s="67"/>
      <c r="B9878" s="67" t="s">
        <v>1170</v>
      </c>
      <c r="C9878" s="67">
        <v>6</v>
      </c>
      <c r="D9878" s="67"/>
      <c r="E9878" s="600">
        <v>1.29</v>
      </c>
      <c r="F9878" s="67"/>
      <c r="G9878" s="600"/>
      <c r="H9878" s="600">
        <f>+PRODUCT(C9878:G9878)</f>
        <v>7.74</v>
      </c>
    </row>
    <row r="9879" spans="1:9">
      <c r="A9879" s="67"/>
      <c r="B9879" s="67"/>
      <c r="C9879" s="67"/>
      <c r="D9879" s="67"/>
      <c r="E9879" s="600"/>
      <c r="F9879" s="67"/>
      <c r="G9879" s="600"/>
      <c r="H9879" s="600"/>
    </row>
    <row r="9880" spans="1:9">
      <c r="A9880" s="67"/>
      <c r="B9880" s="67" t="s">
        <v>1599</v>
      </c>
      <c r="C9880" s="67">
        <v>1</v>
      </c>
      <c r="D9880" s="67"/>
      <c r="E9880" s="600">
        <v>1.165</v>
      </c>
      <c r="F9880" s="67"/>
      <c r="G9880" s="600"/>
      <c r="H9880" s="600">
        <f>+PRODUCT(C9880:G9880)</f>
        <v>1.165</v>
      </c>
    </row>
    <row r="9881" spans="1:9">
      <c r="A9881" s="67"/>
      <c r="B9881" s="67"/>
      <c r="C9881" s="67"/>
      <c r="D9881" s="67"/>
      <c r="E9881" s="600"/>
      <c r="F9881" s="67"/>
      <c r="G9881" s="600"/>
      <c r="H9881" s="600"/>
    </row>
    <row r="9882" spans="1:9">
      <c r="A9882" s="67"/>
      <c r="B9882" s="67"/>
      <c r="C9882" s="67"/>
      <c r="D9882" s="67"/>
      <c r="E9882" s="600"/>
      <c r="F9882" s="67"/>
      <c r="G9882" s="600"/>
      <c r="H9882" s="600"/>
    </row>
    <row r="9883" spans="1:9">
      <c r="A9883" s="67"/>
      <c r="B9883" s="67" t="s">
        <v>1601</v>
      </c>
      <c r="C9883" s="67">
        <v>1</v>
      </c>
      <c r="D9883" s="67"/>
      <c r="E9883" s="600">
        <v>5.1449999999999996</v>
      </c>
      <c r="F9883" s="67"/>
      <c r="G9883" s="600"/>
      <c r="H9883" s="600">
        <f>+PRODUCT(C9883:G9883)</f>
        <v>5.1449999999999996</v>
      </c>
    </row>
    <row r="9884" spans="1:9">
      <c r="A9884" s="67"/>
      <c r="B9884" s="67"/>
      <c r="C9884" s="67"/>
      <c r="D9884" s="67"/>
      <c r="E9884" s="600"/>
      <c r="F9884" s="67"/>
      <c r="G9884" s="600"/>
      <c r="H9884" s="602">
        <f>SUM(H9874:H9883)</f>
        <v>50.487000000000002</v>
      </c>
    </row>
    <row r="9885" spans="1:9">
      <c r="A9885" s="67"/>
      <c r="B9885" s="601" t="s">
        <v>321</v>
      </c>
      <c r="C9885" s="67"/>
      <c r="D9885" s="67"/>
      <c r="E9885" s="600"/>
      <c r="F9885" s="67"/>
      <c r="G9885" s="600"/>
      <c r="H9885" s="600"/>
    </row>
    <row r="9886" spans="1:9">
      <c r="A9886" s="67"/>
      <c r="B9886" s="601" t="s">
        <v>1730</v>
      </c>
      <c r="C9886" s="67"/>
      <c r="D9886" s="67"/>
      <c r="E9886" s="67"/>
      <c r="F9886" s="67"/>
      <c r="G9886" s="67"/>
      <c r="H9886" s="67"/>
      <c r="I9886" s="598"/>
    </row>
    <row r="9887" spans="1:9">
      <c r="A9887" s="67"/>
      <c r="B9887" s="67" t="s">
        <v>1609</v>
      </c>
      <c r="C9887" s="67">
        <v>7</v>
      </c>
      <c r="D9887" s="67"/>
      <c r="E9887" s="67"/>
      <c r="F9887" s="67">
        <v>3.88</v>
      </c>
      <c r="G9887" s="67"/>
      <c r="H9887" s="600">
        <f>+PRODUCT(C9887:G9887)</f>
        <v>27.16</v>
      </c>
      <c r="I9887" s="598"/>
    </row>
    <row r="9888" spans="1:9">
      <c r="A9888" s="67"/>
      <c r="B9888" s="67" t="s">
        <v>1609</v>
      </c>
      <c r="C9888" s="67">
        <v>4</v>
      </c>
      <c r="D9888" s="67"/>
      <c r="E9888" s="67"/>
      <c r="F9888" s="67">
        <v>4.2300000000000004</v>
      </c>
      <c r="G9888" s="67"/>
      <c r="H9888" s="600">
        <f>+PRODUCT(C9888:G9888)</f>
        <v>16.920000000000002</v>
      </c>
      <c r="I9888" s="598"/>
    </row>
    <row r="9889" spans="1:9">
      <c r="A9889" s="67"/>
      <c r="B9889" s="67" t="s">
        <v>1168</v>
      </c>
      <c r="C9889" s="67">
        <v>1</v>
      </c>
      <c r="D9889" s="67"/>
      <c r="E9889" s="67"/>
      <c r="F9889" s="67">
        <v>2.2799999999999998</v>
      </c>
      <c r="G9889" s="67"/>
      <c r="H9889" s="600">
        <f>+PRODUCT(C9889:G9889)</f>
        <v>2.2799999999999998</v>
      </c>
      <c r="I9889" s="598"/>
    </row>
    <row r="9890" spans="1:9">
      <c r="A9890" s="67"/>
      <c r="B9890" s="67"/>
      <c r="C9890" s="67"/>
      <c r="D9890" s="67"/>
      <c r="E9890" s="67"/>
      <c r="F9890" s="67"/>
      <c r="G9890" s="67"/>
      <c r="H9890" s="603">
        <f>SUM(H9887:H9889)</f>
        <v>46.36</v>
      </c>
      <c r="I9890" s="598"/>
    </row>
    <row r="9891" spans="1:9">
      <c r="A9891" s="67"/>
      <c r="B9891" s="67" t="s">
        <v>18</v>
      </c>
      <c r="C9891" s="67"/>
      <c r="D9891" s="67"/>
      <c r="E9891" s="67"/>
      <c r="F9891" s="67"/>
      <c r="G9891" s="67"/>
      <c r="H9891" s="67"/>
      <c r="I9891" s="598"/>
    </row>
    <row r="9892" spans="1:9">
      <c r="A9892" s="67"/>
      <c r="B9892" s="67" t="s">
        <v>1609</v>
      </c>
      <c r="C9892" s="67">
        <v>7</v>
      </c>
      <c r="D9892" s="67"/>
      <c r="E9892" s="67"/>
      <c r="F9892" s="67">
        <v>3.88</v>
      </c>
      <c r="G9892" s="67"/>
      <c r="H9892" s="600">
        <f>+PRODUCT(C9892:G9892)</f>
        <v>27.16</v>
      </c>
      <c r="I9892" s="598"/>
    </row>
    <row r="9893" spans="1:9">
      <c r="A9893" s="67"/>
      <c r="B9893" s="67" t="s">
        <v>1609</v>
      </c>
      <c r="C9893" s="67">
        <v>4</v>
      </c>
      <c r="D9893" s="67"/>
      <c r="E9893" s="67"/>
      <c r="F9893" s="67">
        <v>3.774</v>
      </c>
      <c r="G9893" s="67"/>
      <c r="H9893" s="600">
        <f>+PRODUCT(C9893:G9893)</f>
        <v>15.096</v>
      </c>
      <c r="I9893" s="598"/>
    </row>
    <row r="9894" spans="1:9">
      <c r="A9894" s="67"/>
      <c r="B9894" s="67"/>
      <c r="C9894" s="67"/>
      <c r="D9894" s="67"/>
      <c r="E9894" s="67"/>
      <c r="F9894" s="67"/>
      <c r="G9894" s="67"/>
      <c r="H9894" s="603">
        <f>SUM(H9892:H9893)</f>
        <v>42.256</v>
      </c>
      <c r="I9894" s="598"/>
    </row>
    <row r="9895" spans="1:9">
      <c r="A9895" s="67"/>
      <c r="B9895" s="67"/>
      <c r="C9895" s="67"/>
      <c r="D9895" s="67"/>
      <c r="E9895" s="67"/>
      <c r="F9895" s="67"/>
      <c r="G9895" s="67"/>
      <c r="H9895" s="605"/>
      <c r="I9895" s="598"/>
    </row>
    <row r="9896" spans="1:9">
      <c r="A9896" s="67"/>
      <c r="B9896" s="67" t="s">
        <v>20</v>
      </c>
      <c r="C9896" s="67">
        <v>7</v>
      </c>
      <c r="D9896" s="67"/>
      <c r="E9896" s="67"/>
      <c r="F9896" s="67">
        <v>3.88</v>
      </c>
      <c r="G9896" s="67"/>
      <c r="H9896" s="600">
        <f>+PRODUCT(C9896:G9896)</f>
        <v>27.16</v>
      </c>
      <c r="I9896" s="598"/>
    </row>
    <row r="9897" spans="1:9">
      <c r="A9897" s="67"/>
      <c r="B9897" s="67"/>
      <c r="C9897" s="67">
        <v>4</v>
      </c>
      <c r="D9897" s="67"/>
      <c r="E9897" s="67"/>
      <c r="F9897" s="67">
        <v>3.6339999999999999</v>
      </c>
      <c r="G9897" s="67"/>
      <c r="H9897" s="600">
        <f>+PRODUCT(C9897:G9897)</f>
        <v>14.536</v>
      </c>
      <c r="I9897" s="598"/>
    </row>
    <row r="9898" spans="1:9">
      <c r="A9898" s="67"/>
      <c r="B9898" s="67"/>
      <c r="C9898" s="67"/>
      <c r="D9898" s="67"/>
      <c r="E9898" s="67"/>
      <c r="F9898" s="67"/>
      <c r="G9898" s="67"/>
      <c r="H9898" s="603">
        <f>SUM(H9896:H9897)</f>
        <v>41.695999999999998</v>
      </c>
      <c r="I9898" s="598"/>
    </row>
    <row r="9899" spans="1:9">
      <c r="A9899" s="67"/>
      <c r="B9899" s="67"/>
      <c r="C9899" s="67"/>
      <c r="D9899" s="67"/>
      <c r="E9899" s="67"/>
      <c r="F9899" s="67"/>
      <c r="G9899" s="67"/>
      <c r="H9899" s="67"/>
      <c r="I9899" s="598"/>
    </row>
    <row r="9900" spans="1:9">
      <c r="A9900" s="67"/>
      <c r="B9900" s="67" t="s">
        <v>22</v>
      </c>
      <c r="C9900" s="67"/>
      <c r="D9900" s="67"/>
      <c r="E9900" s="67"/>
      <c r="F9900" s="67"/>
      <c r="G9900" s="67"/>
      <c r="H9900" s="67"/>
      <c r="I9900" s="598"/>
    </row>
    <row r="9901" spans="1:9">
      <c r="A9901" s="67"/>
      <c r="B9901" s="67" t="s">
        <v>1609</v>
      </c>
      <c r="C9901" s="67">
        <v>7</v>
      </c>
      <c r="D9901" s="67"/>
      <c r="E9901" s="67"/>
      <c r="F9901" s="67">
        <v>3.88</v>
      </c>
      <c r="G9901" s="67"/>
      <c r="H9901" s="600">
        <f>+PRODUCT(C9901:G9901)</f>
        <v>27.16</v>
      </c>
      <c r="I9901" s="598"/>
    </row>
    <row r="9902" spans="1:9">
      <c r="A9902" s="67"/>
      <c r="B9902" s="67"/>
      <c r="C9902" s="67"/>
      <c r="D9902" s="67"/>
      <c r="E9902" s="600"/>
      <c r="F9902" s="67"/>
      <c r="G9902" s="600"/>
      <c r="H9902" s="600"/>
    </row>
    <row r="9903" spans="1:9">
      <c r="A9903" s="67"/>
      <c r="B9903" s="601" t="s">
        <v>1731</v>
      </c>
      <c r="C9903" s="67"/>
      <c r="D9903" s="67"/>
      <c r="E9903" s="67"/>
      <c r="F9903" s="67"/>
      <c r="G9903" s="67"/>
      <c r="H9903" s="67"/>
      <c r="I9903" s="598"/>
    </row>
    <row r="9904" spans="1:9">
      <c r="A9904" s="67"/>
      <c r="B9904" s="67" t="s">
        <v>11</v>
      </c>
      <c r="C9904" s="67"/>
      <c r="D9904" s="67"/>
      <c r="E9904" s="67"/>
      <c r="F9904" s="67"/>
      <c r="G9904" s="67"/>
      <c r="H9904" s="67"/>
      <c r="I9904" s="598"/>
    </row>
    <row r="9905" spans="1:9">
      <c r="A9905" s="67"/>
      <c r="B9905" s="67" t="s">
        <v>344</v>
      </c>
      <c r="C9905" s="67">
        <v>1</v>
      </c>
      <c r="D9905" s="67"/>
      <c r="E9905" s="67"/>
      <c r="F9905" s="67">
        <v>6.6379999999999999</v>
      </c>
      <c r="G9905" s="67"/>
      <c r="H9905" s="600">
        <f>+PRODUCT(C9905:G9905)</f>
        <v>6.6379999999999999</v>
      </c>
      <c r="I9905" s="598"/>
    </row>
    <row r="9906" spans="1:9">
      <c r="A9906" s="67"/>
      <c r="B9906" s="67" t="s">
        <v>1598</v>
      </c>
      <c r="C9906" s="67">
        <v>1</v>
      </c>
      <c r="D9906" s="67"/>
      <c r="E9906" s="67"/>
      <c r="F9906" s="67">
        <v>10.57</v>
      </c>
      <c r="G9906" s="67"/>
      <c r="H9906" s="600">
        <f>+PRODUCT(C9906:G9906)</f>
        <v>10.57</v>
      </c>
      <c r="I9906" s="598"/>
    </row>
    <row r="9907" spans="1:9">
      <c r="A9907" s="67"/>
      <c r="B9907" s="67" t="s">
        <v>1611</v>
      </c>
      <c r="C9907" s="67">
        <v>1</v>
      </c>
      <c r="D9907" s="67"/>
      <c r="E9907" s="67"/>
      <c r="F9907" s="67">
        <v>1.6439999999999999</v>
      </c>
      <c r="G9907" s="67"/>
      <c r="H9907" s="600">
        <f>+PRODUCT(C9907:G9907)</f>
        <v>1.6439999999999999</v>
      </c>
      <c r="I9907" s="598"/>
    </row>
    <row r="9908" spans="1:9">
      <c r="A9908" s="67"/>
      <c r="B9908" s="67" t="s">
        <v>1612</v>
      </c>
      <c r="C9908" s="67">
        <v>1</v>
      </c>
      <c r="D9908" s="67"/>
      <c r="E9908" s="67"/>
      <c r="F9908" s="67">
        <v>1.65</v>
      </c>
      <c r="G9908" s="67"/>
      <c r="H9908" s="600">
        <f>+PRODUCT(C9908:G9908)</f>
        <v>1.65</v>
      </c>
      <c r="I9908" s="598"/>
    </row>
    <row r="9909" spans="1:9">
      <c r="A9909" s="67"/>
      <c r="B9909" s="67" t="s">
        <v>1613</v>
      </c>
      <c r="C9909" s="67">
        <v>1</v>
      </c>
      <c r="D9909" s="67"/>
      <c r="E9909" s="67"/>
      <c r="F9909" s="67">
        <v>1.629</v>
      </c>
      <c r="G9909" s="67"/>
      <c r="H9909" s="600">
        <f>+PRODUCT(C9909:G9909)</f>
        <v>1.629</v>
      </c>
      <c r="I9909" s="598"/>
    </row>
    <row r="9910" spans="1:9">
      <c r="A9910" s="67"/>
      <c r="B9910" s="67"/>
      <c r="C9910" s="67"/>
      <c r="D9910" s="67"/>
      <c r="E9910" s="67"/>
      <c r="F9910" s="67"/>
      <c r="G9910" s="67"/>
      <c r="H9910" s="67"/>
      <c r="I9910" s="598"/>
    </row>
    <row r="9911" spans="1:9">
      <c r="A9911" s="67"/>
      <c r="B9911" s="67" t="s">
        <v>334</v>
      </c>
      <c r="C9911" s="67">
        <v>1</v>
      </c>
      <c r="D9911" s="67"/>
      <c r="E9911" s="67"/>
      <c r="F9911" s="67">
        <v>14.167</v>
      </c>
      <c r="G9911" s="67"/>
      <c r="H9911" s="600">
        <f>+PRODUCT(C9911:G9911)</f>
        <v>14.167</v>
      </c>
      <c r="I9911" s="598"/>
    </row>
    <row r="9912" spans="1:9">
      <c r="A9912" s="67"/>
      <c r="B9912" s="67" t="s">
        <v>1611</v>
      </c>
      <c r="C9912" s="67">
        <v>1</v>
      </c>
      <c r="D9912" s="67"/>
      <c r="E9912" s="67"/>
      <c r="F9912" s="67">
        <v>1.6759999999999999</v>
      </c>
      <c r="G9912" s="67"/>
      <c r="H9912" s="600">
        <f>+PRODUCT(C9912:G9912)</f>
        <v>1.6759999999999999</v>
      </c>
      <c r="I9912" s="598"/>
    </row>
    <row r="9913" spans="1:9">
      <c r="A9913" s="67"/>
      <c r="B9913" s="67" t="s">
        <v>1612</v>
      </c>
      <c r="C9913" s="67">
        <v>1</v>
      </c>
      <c r="D9913" s="67"/>
      <c r="E9913" s="67"/>
      <c r="F9913" s="67">
        <v>1.629</v>
      </c>
      <c r="G9913" s="67"/>
      <c r="H9913" s="600">
        <f>+PRODUCT(C9913:G9913)</f>
        <v>1.629</v>
      </c>
      <c r="I9913" s="598"/>
    </row>
    <row r="9914" spans="1:9">
      <c r="A9914" s="67"/>
      <c r="B9914" s="67"/>
      <c r="C9914" s="67"/>
      <c r="D9914" s="67"/>
      <c r="E9914" s="67"/>
      <c r="F9914" s="67"/>
      <c r="G9914" s="67"/>
      <c r="H9914" s="67"/>
      <c r="I9914" s="598"/>
    </row>
    <row r="9915" spans="1:9">
      <c r="A9915" s="67"/>
      <c r="B9915" s="67" t="s">
        <v>1168</v>
      </c>
      <c r="C9915" s="67">
        <v>1</v>
      </c>
      <c r="D9915" s="67"/>
      <c r="E9915" s="67"/>
      <c r="F9915" s="67">
        <v>1.6439999999999999</v>
      </c>
      <c r="G9915" s="67"/>
      <c r="H9915" s="600">
        <f>+PRODUCT(C9915:G9915)</f>
        <v>1.6439999999999999</v>
      </c>
      <c r="I9915" s="598"/>
    </row>
    <row r="9916" spans="1:9">
      <c r="A9916" s="67"/>
      <c r="B9916" s="67"/>
      <c r="C9916" s="67"/>
      <c r="D9916" s="67"/>
      <c r="E9916" s="67"/>
      <c r="F9916" s="67"/>
      <c r="G9916" s="67"/>
      <c r="H9916" s="603">
        <f>SUM(H9905:H9915)</f>
        <v>41.247</v>
      </c>
      <c r="I9916" s="598"/>
    </row>
    <row r="9917" spans="1:9">
      <c r="A9917" s="67"/>
      <c r="B9917" s="67" t="s">
        <v>18</v>
      </c>
      <c r="C9917" s="67"/>
      <c r="D9917" s="67"/>
      <c r="E9917" s="67"/>
      <c r="F9917" s="67"/>
      <c r="G9917" s="67"/>
      <c r="H9917" s="67"/>
      <c r="I9917" s="598"/>
    </row>
    <row r="9918" spans="1:9">
      <c r="A9918" s="67"/>
      <c r="B9918" s="67" t="s">
        <v>1732</v>
      </c>
      <c r="C9918" s="67">
        <v>1</v>
      </c>
      <c r="D9918" s="67"/>
      <c r="E9918" s="67"/>
      <c r="F9918" s="67">
        <v>6.4850000000000003</v>
      </c>
      <c r="G9918" s="67"/>
      <c r="H9918" s="600">
        <f>+PRODUCT(C9918:G9918)</f>
        <v>6.4850000000000003</v>
      </c>
      <c r="I9918" s="598"/>
    </row>
    <row r="9919" spans="1:9">
      <c r="A9919" s="67"/>
      <c r="B9919" s="67" t="s">
        <v>1733</v>
      </c>
      <c r="C9919" s="67">
        <v>1</v>
      </c>
      <c r="D9919" s="67"/>
      <c r="E9919" s="67"/>
      <c r="F9919" s="67">
        <v>8.4719999999999995</v>
      </c>
      <c r="G9919" s="67"/>
      <c r="H9919" s="600">
        <f>+PRODUCT(C9919:G9919)</f>
        <v>8.4719999999999995</v>
      </c>
      <c r="I9919" s="598"/>
    </row>
    <row r="9920" spans="1:9">
      <c r="A9920" s="67"/>
      <c r="B9920" s="67" t="s">
        <v>1611</v>
      </c>
      <c r="C9920" s="67">
        <v>1</v>
      </c>
      <c r="D9920" s="67"/>
      <c r="E9920" s="67"/>
      <c r="F9920" s="67">
        <v>1.65</v>
      </c>
      <c r="G9920" s="67"/>
      <c r="H9920" s="600">
        <f>+PRODUCT(C9920:G9920)</f>
        <v>1.65</v>
      </c>
      <c r="I9920" s="598"/>
    </row>
    <row r="9921" spans="1:9">
      <c r="A9921" s="67"/>
      <c r="B9921" s="67" t="s">
        <v>1612</v>
      </c>
      <c r="C9921" s="67">
        <v>1</v>
      </c>
      <c r="D9921" s="67"/>
      <c r="E9921" s="67"/>
      <c r="F9921" s="67">
        <v>1.64</v>
      </c>
      <c r="G9921" s="67"/>
      <c r="H9921" s="600">
        <f>+PRODUCT(C9921:G9921)</f>
        <v>1.64</v>
      </c>
      <c r="I9921" s="598"/>
    </row>
    <row r="9922" spans="1:9">
      <c r="A9922" s="67"/>
      <c r="B9922" s="67" t="s">
        <v>1613</v>
      </c>
      <c r="C9922" s="67">
        <v>1</v>
      </c>
      <c r="D9922" s="67"/>
      <c r="E9922" s="67"/>
      <c r="F9922" s="67">
        <v>1.65</v>
      </c>
      <c r="G9922" s="67"/>
      <c r="H9922" s="600">
        <f>+PRODUCT(C9922:G9922)</f>
        <v>1.65</v>
      </c>
      <c r="I9922" s="598"/>
    </row>
    <row r="9923" spans="1:9">
      <c r="A9923" s="67"/>
      <c r="B9923" s="67"/>
      <c r="C9923" s="67"/>
      <c r="D9923" s="67"/>
      <c r="E9923" s="67"/>
      <c r="F9923" s="67"/>
      <c r="G9923" s="67"/>
      <c r="H9923" s="67"/>
      <c r="I9923" s="598"/>
    </row>
    <row r="9924" spans="1:9">
      <c r="A9924" s="67"/>
      <c r="B9924" s="67" t="s">
        <v>334</v>
      </c>
      <c r="C9924" s="67">
        <v>1</v>
      </c>
      <c r="D9924" s="67"/>
      <c r="E9924" s="67"/>
      <c r="F9924" s="67">
        <v>9.0730000000000004</v>
      </c>
      <c r="G9924" s="67"/>
      <c r="H9924" s="600">
        <f>+PRODUCT(C9924:G9924)</f>
        <v>9.0730000000000004</v>
      </c>
      <c r="I9924" s="598"/>
    </row>
    <row r="9925" spans="1:9">
      <c r="A9925" s="67"/>
      <c r="B9925" s="67" t="s">
        <v>1611</v>
      </c>
      <c r="C9925" s="67">
        <v>1</v>
      </c>
      <c r="D9925" s="67"/>
      <c r="E9925" s="67"/>
      <c r="F9925" s="67">
        <v>1.8879999999999999</v>
      </c>
      <c r="G9925" s="67"/>
      <c r="H9925" s="600">
        <f>+PRODUCT(C9925:G9925)</f>
        <v>1.8879999999999999</v>
      </c>
      <c r="I9925" s="598"/>
    </row>
    <row r="9926" spans="1:9">
      <c r="A9926" s="67"/>
      <c r="B9926" s="67" t="s">
        <v>1612</v>
      </c>
      <c r="C9926" s="67">
        <v>1</v>
      </c>
      <c r="D9926" s="67"/>
      <c r="E9926" s="67"/>
      <c r="F9926" s="67">
        <v>1.7230000000000001</v>
      </c>
      <c r="G9926" s="67"/>
      <c r="H9926" s="600">
        <f>+PRODUCT(C9926:G9926)</f>
        <v>1.7230000000000001</v>
      </c>
      <c r="I9926" s="598"/>
    </row>
    <row r="9927" spans="1:9">
      <c r="A9927" s="67"/>
      <c r="B9927" s="67"/>
      <c r="C9927" s="67"/>
      <c r="D9927" s="67"/>
      <c r="E9927" s="600"/>
      <c r="F9927" s="67"/>
      <c r="G9927" s="600"/>
      <c r="H9927" s="602">
        <f>SUM(H9918:H9926)</f>
        <v>32.581000000000003</v>
      </c>
    </row>
    <row r="9928" spans="1:9">
      <c r="A9928" s="67"/>
      <c r="B9928" s="601" t="s">
        <v>96</v>
      </c>
      <c r="C9928" s="67"/>
      <c r="D9928" s="67"/>
      <c r="E9928" s="600"/>
      <c r="F9928" s="67"/>
      <c r="G9928" s="600"/>
      <c r="H9928" s="600"/>
    </row>
    <row r="9929" spans="1:9">
      <c r="A9929" s="67"/>
      <c r="B9929" s="67" t="s">
        <v>95</v>
      </c>
      <c r="C9929" s="67"/>
      <c r="D9929" s="67"/>
      <c r="E9929" s="600"/>
      <c r="F9929" s="67"/>
      <c r="G9929" s="600"/>
      <c r="H9929" s="600"/>
    </row>
    <row r="9930" spans="1:9">
      <c r="A9930" s="67"/>
      <c r="B9930" s="67" t="s">
        <v>11</v>
      </c>
      <c r="C9930" s="67"/>
      <c r="D9930" s="67"/>
      <c r="E9930" s="600"/>
      <c r="F9930" s="67"/>
      <c r="G9930" s="600"/>
      <c r="H9930" s="600"/>
    </row>
    <row r="9931" spans="1:9">
      <c r="A9931" s="67"/>
      <c r="B9931" s="67" t="s">
        <v>1596</v>
      </c>
      <c r="C9931" s="67">
        <v>1</v>
      </c>
      <c r="D9931" s="67"/>
      <c r="E9931" s="600">
        <v>22.074000000000002</v>
      </c>
      <c r="F9931" s="67"/>
      <c r="G9931" s="600">
        <v>2.1</v>
      </c>
      <c r="H9931" s="600">
        <f t="shared" ref="H9931:H9936" si="539">+PRODUCT(C9931:G9931)</f>
        <v>46.355400000000003</v>
      </c>
    </row>
    <row r="9932" spans="1:9">
      <c r="A9932" s="67"/>
      <c r="B9932" s="67" t="s">
        <v>1597</v>
      </c>
      <c r="C9932" s="67">
        <v>-1</v>
      </c>
      <c r="D9932" s="67"/>
      <c r="E9932" s="600">
        <v>0.9</v>
      </c>
      <c r="F9932" s="67"/>
      <c r="G9932" s="600">
        <v>2.1</v>
      </c>
      <c r="H9932" s="600">
        <f t="shared" si="539"/>
        <v>-1.89</v>
      </c>
    </row>
    <row r="9933" spans="1:9">
      <c r="A9933" s="67"/>
      <c r="B9933" s="67" t="s">
        <v>431</v>
      </c>
      <c r="C9933" s="67">
        <v>-4</v>
      </c>
      <c r="D9933" s="67"/>
      <c r="E9933" s="600">
        <v>0.7</v>
      </c>
      <c r="F9933" s="67"/>
      <c r="G9933" s="600">
        <v>2.1</v>
      </c>
      <c r="H9933" s="600">
        <f t="shared" si="539"/>
        <v>-5.88</v>
      </c>
    </row>
    <row r="9934" spans="1:9">
      <c r="A9934" s="67"/>
      <c r="B9934" s="67" t="s">
        <v>446</v>
      </c>
      <c r="C9934" s="67">
        <v>-1</v>
      </c>
      <c r="D9934" s="67"/>
      <c r="E9934" s="600">
        <v>1.5</v>
      </c>
      <c r="F9934" s="67"/>
      <c r="G9934" s="600">
        <f>2.1-0.165</f>
        <v>1.9350000000000001</v>
      </c>
      <c r="H9934" s="600">
        <f t="shared" si="539"/>
        <v>-2.9024999999999999</v>
      </c>
    </row>
    <row r="9935" spans="1:9">
      <c r="A9935" s="67"/>
      <c r="B9935" s="67" t="s">
        <v>1170</v>
      </c>
      <c r="C9935" s="67">
        <v>4</v>
      </c>
      <c r="D9935" s="67"/>
      <c r="E9935" s="600">
        <v>4.7</v>
      </c>
      <c r="F9935" s="67"/>
      <c r="G9935" s="600">
        <v>2.1</v>
      </c>
      <c r="H9935" s="600">
        <f t="shared" si="539"/>
        <v>39.479999999999997</v>
      </c>
    </row>
    <row r="9936" spans="1:9">
      <c r="A9936" s="67"/>
      <c r="B9936" s="67" t="s">
        <v>431</v>
      </c>
      <c r="C9936" s="67">
        <v>-4</v>
      </c>
      <c r="D9936" s="67"/>
      <c r="E9936" s="600">
        <v>0.7</v>
      </c>
      <c r="F9936" s="67"/>
      <c r="G9936" s="600">
        <v>2.1</v>
      </c>
      <c r="H9936" s="600">
        <f t="shared" si="539"/>
        <v>-5.88</v>
      </c>
    </row>
    <row r="9937" spans="1:8">
      <c r="A9937" s="67"/>
      <c r="B9937" s="67"/>
      <c r="C9937" s="67"/>
      <c r="D9937" s="67"/>
      <c r="E9937" s="600"/>
      <c r="F9937" s="67"/>
      <c r="G9937" s="600"/>
      <c r="H9937" s="600"/>
    </row>
    <row r="9938" spans="1:8">
      <c r="A9938" s="67"/>
      <c r="B9938" s="67" t="s">
        <v>1598</v>
      </c>
      <c r="C9938" s="67">
        <v>1</v>
      </c>
      <c r="D9938" s="67"/>
      <c r="E9938" s="600">
        <v>16.056999999999999</v>
      </c>
      <c r="F9938" s="67"/>
      <c r="G9938" s="600">
        <v>2.1</v>
      </c>
      <c r="H9938" s="600">
        <f t="shared" ref="H9938:H9943" si="540">+PRODUCT(C9938:G9938)</f>
        <v>33.719700000000003</v>
      </c>
    </row>
    <row r="9939" spans="1:8">
      <c r="A9939" s="67"/>
      <c r="B9939" s="67" t="s">
        <v>1597</v>
      </c>
      <c r="C9939" s="67">
        <v>-1</v>
      </c>
      <c r="D9939" s="67"/>
      <c r="E9939" s="600">
        <v>0.9</v>
      </c>
      <c r="F9939" s="67"/>
      <c r="G9939" s="600">
        <v>2.1</v>
      </c>
      <c r="H9939" s="600">
        <f t="shared" si="540"/>
        <v>-1.89</v>
      </c>
    </row>
    <row r="9940" spans="1:8">
      <c r="A9940" s="67"/>
      <c r="B9940" s="67" t="s">
        <v>431</v>
      </c>
      <c r="C9940" s="67">
        <v>-6</v>
      </c>
      <c r="D9940" s="67"/>
      <c r="E9940" s="600">
        <v>0.7</v>
      </c>
      <c r="F9940" s="67"/>
      <c r="G9940" s="600">
        <v>2.1</v>
      </c>
      <c r="H9940" s="600">
        <f t="shared" si="540"/>
        <v>-8.82</v>
      </c>
    </row>
    <row r="9941" spans="1:8">
      <c r="A9941" s="67"/>
      <c r="B9941" s="67" t="s">
        <v>446</v>
      </c>
      <c r="C9941" s="67">
        <v>-1</v>
      </c>
      <c r="D9941" s="67"/>
      <c r="E9941" s="600">
        <v>1.5</v>
      </c>
      <c r="F9941" s="67"/>
      <c r="G9941" s="600">
        <f>2.1-0.165</f>
        <v>1.9350000000000001</v>
      </c>
      <c r="H9941" s="600">
        <f t="shared" si="540"/>
        <v>-2.9024999999999999</v>
      </c>
    </row>
    <row r="9942" spans="1:8">
      <c r="A9942" s="67"/>
      <c r="B9942" s="67" t="s">
        <v>1170</v>
      </c>
      <c r="C9942" s="67">
        <v>6</v>
      </c>
      <c r="D9942" s="67"/>
      <c r="E9942" s="600">
        <v>4.7</v>
      </c>
      <c r="F9942" s="67"/>
      <c r="G9942" s="600">
        <v>2.1</v>
      </c>
      <c r="H9942" s="600">
        <f t="shared" si="540"/>
        <v>59.22</v>
      </c>
    </row>
    <row r="9943" spans="1:8">
      <c r="A9943" s="67"/>
      <c r="B9943" s="67" t="s">
        <v>431</v>
      </c>
      <c r="C9943" s="67">
        <v>-6</v>
      </c>
      <c r="D9943" s="67"/>
      <c r="E9943" s="600">
        <v>0.7</v>
      </c>
      <c r="F9943" s="67"/>
      <c r="G9943" s="600">
        <v>2.1</v>
      </c>
      <c r="H9943" s="600">
        <f t="shared" si="540"/>
        <v>-8.82</v>
      </c>
    </row>
    <row r="9944" spans="1:8">
      <c r="A9944" s="67"/>
      <c r="B9944" s="67"/>
      <c r="C9944" s="67"/>
      <c r="D9944" s="67"/>
      <c r="E9944" s="600"/>
      <c r="F9944" s="67"/>
      <c r="G9944" s="600"/>
      <c r="H9944" s="600"/>
    </row>
    <row r="9945" spans="1:8">
      <c r="A9945" s="67"/>
      <c r="B9945" s="67" t="s">
        <v>1599</v>
      </c>
      <c r="C9945" s="67">
        <v>1</v>
      </c>
      <c r="D9945" s="67"/>
      <c r="E9945" s="600">
        <v>4.516</v>
      </c>
      <c r="F9945" s="67"/>
      <c r="G9945" s="600">
        <v>2.1</v>
      </c>
      <c r="H9945" s="600">
        <f>+PRODUCT(C9945:G9945)</f>
        <v>9.4835999999999991</v>
      </c>
    </row>
    <row r="9946" spans="1:8">
      <c r="A9946" s="67"/>
      <c r="B9946" s="67" t="s">
        <v>1600</v>
      </c>
      <c r="C9946" s="67">
        <v>-1</v>
      </c>
      <c r="D9946" s="67"/>
      <c r="E9946" s="600">
        <v>0.75</v>
      </c>
      <c r="F9946" s="67"/>
      <c r="G9946" s="600">
        <v>2.1</v>
      </c>
      <c r="H9946" s="600">
        <f>+PRODUCT(C9946:G9946)</f>
        <v>-1.575</v>
      </c>
    </row>
    <row r="9947" spans="1:8">
      <c r="A9947" s="67"/>
      <c r="B9947" s="67"/>
      <c r="C9947" s="67"/>
      <c r="D9947" s="67"/>
      <c r="E9947" s="600"/>
      <c r="F9947" s="67"/>
      <c r="G9947" s="600"/>
      <c r="H9947" s="600"/>
    </row>
    <row r="9948" spans="1:8">
      <c r="A9948" s="67"/>
      <c r="B9948" s="67" t="s">
        <v>1601</v>
      </c>
      <c r="C9948" s="67">
        <v>1</v>
      </c>
      <c r="D9948" s="67"/>
      <c r="E9948" s="600">
        <v>9.1649999999999991</v>
      </c>
      <c r="F9948" s="67"/>
      <c r="G9948" s="600">
        <v>2.1</v>
      </c>
      <c r="H9948" s="600">
        <f>+PRODUCT(C9948:G9948)</f>
        <v>19.246500000000001</v>
      </c>
    </row>
    <row r="9949" spans="1:8">
      <c r="A9949" s="67"/>
      <c r="B9949" s="67" t="s">
        <v>1602</v>
      </c>
      <c r="C9949" s="67">
        <v>-1</v>
      </c>
      <c r="D9949" s="67"/>
      <c r="E9949" s="600">
        <v>1</v>
      </c>
      <c r="F9949" s="67"/>
      <c r="G9949" s="600">
        <v>2.1</v>
      </c>
      <c r="H9949" s="600">
        <f>+PRODUCT(C9949:G9949)</f>
        <v>-2.1</v>
      </c>
    </row>
    <row r="9950" spans="1:8">
      <c r="A9950" s="67"/>
      <c r="B9950" s="67" t="s">
        <v>1603</v>
      </c>
      <c r="C9950" s="67">
        <v>1</v>
      </c>
      <c r="D9950" s="67"/>
      <c r="E9950" s="600">
        <v>5.3769999999999998</v>
      </c>
      <c r="F9950" s="67"/>
      <c r="G9950" s="600">
        <v>2.1</v>
      </c>
      <c r="H9950" s="600">
        <f>+PRODUCT(C9950:G9950)</f>
        <v>11.291700000000001</v>
      </c>
    </row>
    <row r="9951" spans="1:8">
      <c r="A9951" s="67"/>
      <c r="B9951" s="67" t="s">
        <v>1734</v>
      </c>
      <c r="C9951" s="67">
        <v>-1</v>
      </c>
      <c r="D9951" s="67"/>
      <c r="E9951" s="600">
        <v>0.9</v>
      </c>
      <c r="F9951" s="67"/>
      <c r="G9951" s="600">
        <v>2.1</v>
      </c>
      <c r="H9951" s="600">
        <f>+PRODUCT(C9951:G9951)</f>
        <v>-1.89</v>
      </c>
    </row>
    <row r="9952" spans="1:8">
      <c r="A9952" s="67"/>
      <c r="B9952" s="67"/>
      <c r="C9952" s="67"/>
      <c r="D9952" s="67"/>
      <c r="E9952" s="600"/>
      <c r="F9952" s="67"/>
      <c r="G9952" s="600"/>
      <c r="H9952" s="600"/>
    </row>
    <row r="9953" spans="1:8">
      <c r="A9953" s="67"/>
      <c r="B9953" s="67" t="s">
        <v>1604</v>
      </c>
      <c r="C9953" s="67">
        <v>1</v>
      </c>
      <c r="D9953" s="67"/>
      <c r="E9953" s="600">
        <v>6.8280000000000003</v>
      </c>
      <c r="F9953" s="67"/>
      <c r="G9953" s="600">
        <v>2.1</v>
      </c>
      <c r="H9953" s="600">
        <f>+PRODUCT(C9953:G9953)</f>
        <v>14.338800000000001</v>
      </c>
    </row>
    <row r="9954" spans="1:8">
      <c r="A9954" s="67"/>
      <c r="B9954" s="67" t="s">
        <v>1273</v>
      </c>
      <c r="C9954" s="67">
        <v>-1</v>
      </c>
      <c r="D9954" s="67"/>
      <c r="E9954" s="600">
        <v>0.75</v>
      </c>
      <c r="F9954" s="67"/>
      <c r="G9954" s="600">
        <v>2.1</v>
      </c>
      <c r="H9954" s="600">
        <f>+PRODUCT(C9954:G9954)</f>
        <v>-1.575</v>
      </c>
    </row>
    <row r="9955" spans="1:8">
      <c r="A9955" s="67"/>
      <c r="B9955" s="67" t="s">
        <v>1274</v>
      </c>
      <c r="C9955" s="67">
        <v>-1</v>
      </c>
      <c r="D9955" s="67"/>
      <c r="E9955" s="600">
        <v>1</v>
      </c>
      <c r="F9955" s="67"/>
      <c r="G9955" s="600">
        <f>2.1-1.455</f>
        <v>0.64500000000000002</v>
      </c>
      <c r="H9955" s="600">
        <f>+PRODUCT(C9955:G9955)</f>
        <v>-0.64500000000000002</v>
      </c>
    </row>
    <row r="9956" spans="1:8">
      <c r="A9956" s="67"/>
      <c r="B9956" s="67"/>
      <c r="C9956" s="67"/>
      <c r="D9956" s="67"/>
      <c r="E9956" s="600"/>
      <c r="F9956" s="67"/>
      <c r="G9956" s="600"/>
      <c r="H9956" s="600"/>
    </row>
    <row r="9957" spans="1:8">
      <c r="A9957" s="67"/>
      <c r="B9957" s="67" t="s">
        <v>1172</v>
      </c>
      <c r="C9957" s="67">
        <v>1</v>
      </c>
      <c r="D9957" s="67"/>
      <c r="E9957" s="600">
        <v>6.8280000000000003</v>
      </c>
      <c r="F9957" s="67"/>
      <c r="G9957" s="600">
        <v>2.1</v>
      </c>
      <c r="H9957" s="600">
        <f>+PRODUCT(C9957:G9957)</f>
        <v>14.338800000000001</v>
      </c>
    </row>
    <row r="9958" spans="1:8">
      <c r="A9958" s="67"/>
      <c r="B9958" s="67" t="s">
        <v>1273</v>
      </c>
      <c r="C9958" s="67">
        <v>-1</v>
      </c>
      <c r="D9958" s="67"/>
      <c r="E9958" s="600">
        <v>0.75</v>
      </c>
      <c r="F9958" s="67"/>
      <c r="G9958" s="600">
        <v>2.1</v>
      </c>
      <c r="H9958" s="600">
        <f>+PRODUCT(C9958:G9958)</f>
        <v>-1.575</v>
      </c>
    </row>
    <row r="9959" spans="1:8">
      <c r="A9959" s="67"/>
      <c r="B9959" s="67" t="s">
        <v>1274</v>
      </c>
      <c r="C9959" s="67">
        <v>-1</v>
      </c>
      <c r="D9959" s="67"/>
      <c r="E9959" s="600">
        <v>1</v>
      </c>
      <c r="F9959" s="67"/>
      <c r="G9959" s="600">
        <f>2.1-1.455</f>
        <v>0.64500000000000002</v>
      </c>
      <c r="H9959" s="600">
        <f>+PRODUCT(C9959:G9959)</f>
        <v>-0.64500000000000002</v>
      </c>
    </row>
    <row r="9960" spans="1:8">
      <c r="A9960" s="67"/>
      <c r="B9960" s="67"/>
      <c r="C9960" s="67"/>
      <c r="D9960" s="67"/>
      <c r="E9960" s="600"/>
      <c r="F9960" s="67"/>
      <c r="G9960" s="600"/>
      <c r="H9960" s="600"/>
    </row>
    <row r="9961" spans="1:8">
      <c r="A9961" s="67"/>
      <c r="B9961" s="67" t="s">
        <v>1605</v>
      </c>
      <c r="C9961" s="67">
        <v>1</v>
      </c>
      <c r="D9961" s="67"/>
      <c r="E9961" s="600">
        <v>6.8280000000000003</v>
      </c>
      <c r="F9961" s="67"/>
      <c r="G9961" s="600">
        <v>2.1</v>
      </c>
      <c r="H9961" s="600">
        <f>+PRODUCT(C9961:G9961)</f>
        <v>14.338800000000001</v>
      </c>
    </row>
    <row r="9962" spans="1:8">
      <c r="A9962" s="67"/>
      <c r="B9962" s="67" t="s">
        <v>1273</v>
      </c>
      <c r="C9962" s="67">
        <v>-1</v>
      </c>
      <c r="D9962" s="67"/>
      <c r="E9962" s="600">
        <v>0.75</v>
      </c>
      <c r="F9962" s="67"/>
      <c r="G9962" s="600">
        <v>2.1</v>
      </c>
      <c r="H9962" s="600">
        <f>+PRODUCT(C9962:G9962)</f>
        <v>-1.575</v>
      </c>
    </row>
    <row r="9963" spans="1:8">
      <c r="A9963" s="67"/>
      <c r="B9963" s="67"/>
      <c r="C9963" s="67"/>
      <c r="D9963" s="67"/>
      <c r="E9963" s="600"/>
      <c r="F9963" s="67"/>
      <c r="G9963" s="600"/>
      <c r="H9963" s="600"/>
    </row>
    <row r="9964" spans="1:8">
      <c r="A9964" s="67"/>
      <c r="B9964" s="67" t="s">
        <v>1606</v>
      </c>
      <c r="C9964" s="67">
        <v>1</v>
      </c>
      <c r="D9964" s="67"/>
      <c r="E9964" s="600">
        <v>6.7519999999999998</v>
      </c>
      <c r="F9964" s="67"/>
      <c r="G9964" s="600">
        <v>2.1</v>
      </c>
      <c r="H9964" s="600">
        <f>+PRODUCT(C9964:G9964)</f>
        <v>14.1792</v>
      </c>
    </row>
    <row r="9965" spans="1:8">
      <c r="A9965" s="67"/>
      <c r="B9965" s="67" t="s">
        <v>1273</v>
      </c>
      <c r="C9965" s="67">
        <v>-1</v>
      </c>
      <c r="D9965" s="67"/>
      <c r="E9965" s="600">
        <v>0.75</v>
      </c>
      <c r="F9965" s="67"/>
      <c r="G9965" s="600">
        <v>2.1</v>
      </c>
      <c r="H9965" s="600">
        <f>+PRODUCT(C9965:G9965)</f>
        <v>-1.575</v>
      </c>
    </row>
    <row r="9966" spans="1:8">
      <c r="A9966" s="67"/>
      <c r="B9966" s="67"/>
      <c r="C9966" s="67"/>
      <c r="D9966" s="67"/>
      <c r="E9966" s="600"/>
      <c r="F9966" s="67"/>
      <c r="G9966" s="600"/>
      <c r="H9966" s="600"/>
    </row>
    <row r="9967" spans="1:8">
      <c r="A9967" s="67"/>
      <c r="B9967" s="67" t="s">
        <v>1181</v>
      </c>
      <c r="C9967" s="67">
        <v>1</v>
      </c>
      <c r="D9967" s="67"/>
      <c r="E9967" s="600">
        <v>6.7519999999999998</v>
      </c>
      <c r="F9967" s="67"/>
      <c r="G9967" s="600">
        <v>2.1</v>
      </c>
      <c r="H9967" s="600">
        <f>+PRODUCT(C9967:G9967)</f>
        <v>14.1792</v>
      </c>
    </row>
    <row r="9968" spans="1:8">
      <c r="A9968" s="67"/>
      <c r="B9968" s="67" t="s">
        <v>1273</v>
      </c>
      <c r="C9968" s="67">
        <v>-1</v>
      </c>
      <c r="D9968" s="67"/>
      <c r="E9968" s="600">
        <v>0.75</v>
      </c>
      <c r="F9968" s="67"/>
      <c r="G9968" s="600">
        <v>2.1</v>
      </c>
      <c r="H9968" s="600">
        <f>+PRODUCT(C9968:G9968)</f>
        <v>-1.575</v>
      </c>
    </row>
    <row r="9969" spans="1:8">
      <c r="A9969" s="67"/>
      <c r="B9969" s="67"/>
      <c r="C9969" s="67"/>
      <c r="D9969" s="67"/>
      <c r="E9969" s="600"/>
      <c r="F9969" s="67"/>
      <c r="G9969" s="600"/>
      <c r="H9969" s="600"/>
    </row>
    <row r="9970" spans="1:8">
      <c r="A9970" s="67"/>
      <c r="B9970" s="67" t="s">
        <v>1173</v>
      </c>
      <c r="C9970" s="67">
        <v>1</v>
      </c>
      <c r="D9970" s="67"/>
      <c r="E9970" s="600">
        <v>6.8280000000000003</v>
      </c>
      <c r="F9970" s="67"/>
      <c r="G9970" s="600">
        <v>2.1</v>
      </c>
      <c r="H9970" s="600">
        <f>+PRODUCT(C9970:G9970)</f>
        <v>14.338800000000001</v>
      </c>
    </row>
    <row r="9971" spans="1:8">
      <c r="A9971" s="67"/>
      <c r="B9971" s="67" t="s">
        <v>1273</v>
      </c>
      <c r="C9971" s="67">
        <v>-1</v>
      </c>
      <c r="D9971" s="67"/>
      <c r="E9971" s="600">
        <v>0.75</v>
      </c>
      <c r="F9971" s="67"/>
      <c r="G9971" s="600">
        <v>2.1</v>
      </c>
      <c r="H9971" s="600">
        <f>+PRODUCT(C9971:G9971)</f>
        <v>-1.575</v>
      </c>
    </row>
    <row r="9972" spans="1:8">
      <c r="A9972" s="67"/>
      <c r="B9972" s="67" t="s">
        <v>1274</v>
      </c>
      <c r="C9972" s="67">
        <v>-1</v>
      </c>
      <c r="D9972" s="67"/>
      <c r="E9972" s="600">
        <v>1</v>
      </c>
      <c r="F9972" s="67"/>
      <c r="G9972" s="600">
        <f>2.1-1.455</f>
        <v>0.64500000000000002</v>
      </c>
      <c r="H9972" s="600">
        <f>+PRODUCT(C9972:G9972)</f>
        <v>-0.64500000000000002</v>
      </c>
    </row>
    <row r="9973" spans="1:8">
      <c r="A9973" s="67"/>
      <c r="B9973" s="67"/>
      <c r="C9973" s="67"/>
      <c r="D9973" s="67"/>
      <c r="E9973" s="600"/>
      <c r="F9973" s="67"/>
      <c r="G9973" s="600"/>
      <c r="H9973" s="602">
        <f>SUM(H9931:H9972)</f>
        <v>248.57550000000001</v>
      </c>
    </row>
    <row r="9974" spans="1:8">
      <c r="A9974" s="67"/>
      <c r="B9974" s="67"/>
      <c r="C9974" s="67"/>
      <c r="D9974" s="67"/>
      <c r="E9974" s="600"/>
      <c r="F9974" s="67"/>
      <c r="G9974" s="600"/>
      <c r="H9974" s="600"/>
    </row>
    <row r="9975" spans="1:8">
      <c r="A9975" s="67"/>
      <c r="B9975" s="67" t="s">
        <v>18</v>
      </c>
      <c r="C9975" s="67"/>
      <c r="D9975" s="67"/>
      <c r="E9975" s="600"/>
      <c r="F9975" s="67"/>
      <c r="G9975" s="600"/>
      <c r="H9975" s="600"/>
    </row>
    <row r="9976" spans="1:8">
      <c r="A9976" s="67"/>
      <c r="B9976" s="67" t="s">
        <v>1596</v>
      </c>
      <c r="C9976" s="67">
        <v>1</v>
      </c>
      <c r="D9976" s="67"/>
      <c r="E9976" s="600">
        <v>22.074000000000002</v>
      </c>
      <c r="F9976" s="67"/>
      <c r="G9976" s="600">
        <v>2.1</v>
      </c>
      <c r="H9976" s="600">
        <f t="shared" ref="H9976:H9981" si="541">+PRODUCT(C9976:G9976)</f>
        <v>46.355400000000003</v>
      </c>
    </row>
    <row r="9977" spans="1:8">
      <c r="A9977" s="67"/>
      <c r="B9977" s="67" t="s">
        <v>1597</v>
      </c>
      <c r="C9977" s="67">
        <v>-1</v>
      </c>
      <c r="D9977" s="67"/>
      <c r="E9977" s="600">
        <v>0.9</v>
      </c>
      <c r="F9977" s="67"/>
      <c r="G9977" s="600">
        <v>2.1</v>
      </c>
      <c r="H9977" s="600">
        <f t="shared" si="541"/>
        <v>-1.89</v>
      </c>
    </row>
    <row r="9978" spans="1:8">
      <c r="A9978" s="67"/>
      <c r="B9978" s="67" t="s">
        <v>431</v>
      </c>
      <c r="C9978" s="67">
        <v>-4</v>
      </c>
      <c r="D9978" s="67"/>
      <c r="E9978" s="600">
        <v>0.7</v>
      </c>
      <c r="F9978" s="67"/>
      <c r="G9978" s="600">
        <v>2.1</v>
      </c>
      <c r="H9978" s="600">
        <f t="shared" si="541"/>
        <v>-5.88</v>
      </c>
    </row>
    <row r="9979" spans="1:8">
      <c r="A9979" s="67"/>
      <c r="B9979" s="67" t="s">
        <v>446</v>
      </c>
      <c r="C9979" s="67">
        <v>-1</v>
      </c>
      <c r="D9979" s="67"/>
      <c r="E9979" s="600">
        <v>1.5</v>
      </c>
      <c r="F9979" s="67"/>
      <c r="G9979" s="600">
        <f>2.1-0.165</f>
        <v>1.9350000000000001</v>
      </c>
      <c r="H9979" s="600">
        <f t="shared" si="541"/>
        <v>-2.9024999999999999</v>
      </c>
    </row>
    <row r="9980" spans="1:8">
      <c r="A9980" s="67"/>
      <c r="B9980" s="67" t="s">
        <v>1170</v>
      </c>
      <c r="C9980" s="67">
        <v>4</v>
      </c>
      <c r="D9980" s="67"/>
      <c r="E9980" s="600">
        <v>4.7</v>
      </c>
      <c r="F9980" s="67"/>
      <c r="G9980" s="600">
        <v>2.1</v>
      </c>
      <c r="H9980" s="600">
        <f t="shared" si="541"/>
        <v>39.479999999999997</v>
      </c>
    </row>
    <row r="9981" spans="1:8">
      <c r="A9981" s="67"/>
      <c r="B9981" s="67" t="s">
        <v>431</v>
      </c>
      <c r="C9981" s="67">
        <v>-4</v>
      </c>
      <c r="D9981" s="67"/>
      <c r="E9981" s="600">
        <v>0.7</v>
      </c>
      <c r="F9981" s="67"/>
      <c r="G9981" s="600">
        <v>2.1</v>
      </c>
      <c r="H9981" s="600">
        <f t="shared" si="541"/>
        <v>-5.88</v>
      </c>
    </row>
    <row r="9982" spans="1:8">
      <c r="A9982" s="67"/>
      <c r="B9982" s="67"/>
      <c r="C9982" s="67"/>
      <c r="D9982" s="67"/>
      <c r="E9982" s="600"/>
      <c r="F9982" s="67"/>
      <c r="G9982" s="600"/>
      <c r="H9982" s="600"/>
    </row>
    <row r="9983" spans="1:8">
      <c r="A9983" s="67"/>
      <c r="B9983" s="67" t="s">
        <v>1598</v>
      </c>
      <c r="C9983" s="67">
        <v>1</v>
      </c>
      <c r="D9983" s="67"/>
      <c r="E9983" s="600">
        <v>16.056999999999999</v>
      </c>
      <c r="F9983" s="67"/>
      <c r="G9983" s="600">
        <v>2.1</v>
      </c>
      <c r="H9983" s="600">
        <f t="shared" ref="H9983:H9988" si="542">+PRODUCT(C9983:G9983)</f>
        <v>33.719700000000003</v>
      </c>
    </row>
    <row r="9984" spans="1:8">
      <c r="A9984" s="67"/>
      <c r="B9984" s="67" t="s">
        <v>1597</v>
      </c>
      <c r="C9984" s="67">
        <v>-1</v>
      </c>
      <c r="D9984" s="67"/>
      <c r="E9984" s="600">
        <v>0.9</v>
      </c>
      <c r="F9984" s="67"/>
      <c r="G9984" s="600">
        <v>2.1</v>
      </c>
      <c r="H9984" s="600">
        <f t="shared" si="542"/>
        <v>-1.89</v>
      </c>
    </row>
    <row r="9985" spans="1:8">
      <c r="A9985" s="67"/>
      <c r="B9985" s="67" t="s">
        <v>431</v>
      </c>
      <c r="C9985" s="67">
        <v>-6</v>
      </c>
      <c r="D9985" s="67"/>
      <c r="E9985" s="600">
        <v>0.7</v>
      </c>
      <c r="F9985" s="67"/>
      <c r="G9985" s="600">
        <v>2.1</v>
      </c>
      <c r="H9985" s="600">
        <f t="shared" si="542"/>
        <v>-8.82</v>
      </c>
    </row>
    <row r="9986" spans="1:8">
      <c r="A9986" s="67"/>
      <c r="B9986" s="67" t="s">
        <v>446</v>
      </c>
      <c r="C9986" s="67">
        <v>-1</v>
      </c>
      <c r="D9986" s="67"/>
      <c r="E9986" s="600">
        <v>1.5</v>
      </c>
      <c r="F9986" s="67"/>
      <c r="G9986" s="600">
        <f>2.1-0.165</f>
        <v>1.9350000000000001</v>
      </c>
      <c r="H9986" s="600">
        <f t="shared" si="542"/>
        <v>-2.9024999999999999</v>
      </c>
    </row>
    <row r="9987" spans="1:8">
      <c r="A9987" s="67"/>
      <c r="B9987" s="67" t="s">
        <v>1170</v>
      </c>
      <c r="C9987" s="67">
        <v>6</v>
      </c>
      <c r="D9987" s="67"/>
      <c r="E9987" s="600">
        <v>4.7</v>
      </c>
      <c r="F9987" s="67"/>
      <c r="G9987" s="600">
        <v>2.1</v>
      </c>
      <c r="H9987" s="600">
        <f t="shared" si="542"/>
        <v>59.22</v>
      </c>
    </row>
    <row r="9988" spans="1:8">
      <c r="A9988" s="67"/>
      <c r="B9988" s="67" t="s">
        <v>431</v>
      </c>
      <c r="C9988" s="67">
        <v>-6</v>
      </c>
      <c r="D9988" s="67"/>
      <c r="E9988" s="600">
        <v>0.7</v>
      </c>
      <c r="F9988" s="67"/>
      <c r="G9988" s="600">
        <v>2.1</v>
      </c>
      <c r="H9988" s="600">
        <f t="shared" si="542"/>
        <v>-8.82</v>
      </c>
    </row>
    <row r="9989" spans="1:8">
      <c r="A9989" s="67"/>
      <c r="B9989" s="67"/>
      <c r="C9989" s="67"/>
      <c r="D9989" s="67"/>
      <c r="E9989" s="600"/>
      <c r="F9989" s="67"/>
      <c r="G9989" s="600"/>
      <c r="H9989" s="600"/>
    </row>
    <row r="9990" spans="1:8">
      <c r="A9990" s="67"/>
      <c r="B9990" s="67" t="s">
        <v>1599</v>
      </c>
      <c r="C9990" s="67">
        <v>1</v>
      </c>
      <c r="D9990" s="67"/>
      <c r="E9990" s="600">
        <v>4.516</v>
      </c>
      <c r="F9990" s="67"/>
      <c r="G9990" s="600">
        <v>2.1</v>
      </c>
      <c r="H9990" s="600">
        <f>+PRODUCT(C9990:G9990)</f>
        <v>9.4835999999999991</v>
      </c>
    </row>
    <row r="9991" spans="1:8">
      <c r="A9991" s="67"/>
      <c r="B9991" s="67" t="s">
        <v>1600</v>
      </c>
      <c r="C9991" s="67">
        <v>-1</v>
      </c>
      <c r="D9991" s="67"/>
      <c r="E9991" s="600">
        <v>0.75</v>
      </c>
      <c r="F9991" s="67"/>
      <c r="G9991" s="600">
        <v>2.1</v>
      </c>
      <c r="H9991" s="600">
        <f>+PRODUCT(C9991:G9991)</f>
        <v>-1.575</v>
      </c>
    </row>
    <row r="9992" spans="1:8">
      <c r="A9992" s="67"/>
      <c r="B9992" s="67"/>
      <c r="C9992" s="67"/>
      <c r="D9992" s="67"/>
      <c r="E9992" s="600"/>
      <c r="F9992" s="67"/>
      <c r="G9992" s="600"/>
      <c r="H9992" s="600"/>
    </row>
    <row r="9993" spans="1:8">
      <c r="A9993" s="67"/>
      <c r="B9993" s="67" t="s">
        <v>1601</v>
      </c>
      <c r="C9993" s="67">
        <v>1</v>
      </c>
      <c r="D9993" s="67"/>
      <c r="E9993" s="600">
        <v>9.1649999999999991</v>
      </c>
      <c r="F9993" s="67"/>
      <c r="G9993" s="600">
        <v>2.1</v>
      </c>
      <c r="H9993" s="600">
        <f>+PRODUCT(C9993:G9993)</f>
        <v>19.246500000000001</v>
      </c>
    </row>
    <row r="9994" spans="1:8">
      <c r="A9994" s="67"/>
      <c r="B9994" s="67" t="s">
        <v>1602</v>
      </c>
      <c r="C9994" s="67">
        <v>-1</v>
      </c>
      <c r="D9994" s="67"/>
      <c r="E9994" s="600">
        <v>1</v>
      </c>
      <c r="F9994" s="67"/>
      <c r="G9994" s="600">
        <v>2.1</v>
      </c>
      <c r="H9994" s="600">
        <f>+PRODUCT(C9994:G9994)</f>
        <v>-2.1</v>
      </c>
    </row>
    <row r="9995" spans="1:8">
      <c r="A9995" s="67"/>
      <c r="B9995" s="67"/>
      <c r="C9995" s="67"/>
      <c r="D9995" s="67"/>
      <c r="E9995" s="600"/>
      <c r="F9995" s="67"/>
      <c r="G9995" s="600"/>
      <c r="H9995" s="602">
        <f>SUM(H9976:H9994)</f>
        <v>164.84520000000001</v>
      </c>
    </row>
    <row r="9996" spans="1:8">
      <c r="A9996" s="67"/>
      <c r="B9996" s="67"/>
      <c r="C9996" s="67"/>
      <c r="D9996" s="67"/>
      <c r="E9996" s="600"/>
      <c r="F9996" s="67"/>
      <c r="G9996" s="600"/>
      <c r="H9996" s="600"/>
    </row>
    <row r="9997" spans="1:8">
      <c r="A9997" s="67"/>
      <c r="B9997" s="67" t="s">
        <v>20</v>
      </c>
      <c r="C9997" s="67"/>
      <c r="D9997" s="67"/>
      <c r="E9997" s="600"/>
      <c r="F9997" s="67"/>
      <c r="G9997" s="600"/>
      <c r="H9997" s="600"/>
    </row>
    <row r="9998" spans="1:8">
      <c r="A9998" s="67"/>
      <c r="B9998" s="67" t="s">
        <v>1596</v>
      </c>
      <c r="C9998" s="67">
        <v>1</v>
      </c>
      <c r="D9998" s="67"/>
      <c r="E9998" s="600">
        <v>22.074000000000002</v>
      </c>
      <c r="F9998" s="67"/>
      <c r="G9998" s="600">
        <v>2.1</v>
      </c>
      <c r="H9998" s="600">
        <f t="shared" ref="H9998:H10003" si="543">+PRODUCT(C9998:G9998)</f>
        <v>46.355400000000003</v>
      </c>
    </row>
    <row r="9999" spans="1:8">
      <c r="A9999" s="67"/>
      <c r="B9999" s="67" t="s">
        <v>1597</v>
      </c>
      <c r="C9999" s="67">
        <v>-1</v>
      </c>
      <c r="D9999" s="67"/>
      <c r="E9999" s="600">
        <v>0.9</v>
      </c>
      <c r="F9999" s="67"/>
      <c r="G9999" s="600">
        <v>2.1</v>
      </c>
      <c r="H9999" s="600">
        <f t="shared" si="543"/>
        <v>-1.89</v>
      </c>
    </row>
    <row r="10000" spans="1:8">
      <c r="A10000" s="67"/>
      <c r="B10000" s="67" t="s">
        <v>431</v>
      </c>
      <c r="C10000" s="67">
        <v>-4</v>
      </c>
      <c r="D10000" s="67"/>
      <c r="E10000" s="600">
        <v>0.7</v>
      </c>
      <c r="F10000" s="67"/>
      <c r="G10000" s="600">
        <v>2.1</v>
      </c>
      <c r="H10000" s="600">
        <f t="shared" si="543"/>
        <v>-5.88</v>
      </c>
    </row>
    <row r="10001" spans="1:8">
      <c r="A10001" s="67"/>
      <c r="B10001" s="67" t="s">
        <v>446</v>
      </c>
      <c r="C10001" s="67">
        <v>-1</v>
      </c>
      <c r="D10001" s="67"/>
      <c r="E10001" s="600">
        <v>1.5</v>
      </c>
      <c r="F10001" s="67"/>
      <c r="G10001" s="600">
        <f>2.1-0.165</f>
        <v>1.9350000000000001</v>
      </c>
      <c r="H10001" s="600">
        <f t="shared" si="543"/>
        <v>-2.9024999999999999</v>
      </c>
    </row>
    <row r="10002" spans="1:8">
      <c r="A10002" s="67"/>
      <c r="B10002" s="67" t="s">
        <v>1170</v>
      </c>
      <c r="C10002" s="67">
        <v>4</v>
      </c>
      <c r="D10002" s="67"/>
      <c r="E10002" s="600">
        <v>4.7</v>
      </c>
      <c r="F10002" s="67"/>
      <c r="G10002" s="600">
        <v>2.1</v>
      </c>
      <c r="H10002" s="600">
        <f t="shared" si="543"/>
        <v>39.479999999999997</v>
      </c>
    </row>
    <row r="10003" spans="1:8">
      <c r="A10003" s="67"/>
      <c r="B10003" s="67" t="s">
        <v>431</v>
      </c>
      <c r="C10003" s="67">
        <v>-4</v>
      </c>
      <c r="D10003" s="67"/>
      <c r="E10003" s="600">
        <v>0.7</v>
      </c>
      <c r="F10003" s="67"/>
      <c r="G10003" s="600">
        <v>2.1</v>
      </c>
      <c r="H10003" s="600">
        <f t="shared" si="543"/>
        <v>-5.88</v>
      </c>
    </row>
    <row r="10004" spans="1:8">
      <c r="A10004" s="67"/>
      <c r="B10004" s="67"/>
      <c r="C10004" s="67"/>
      <c r="D10004" s="67"/>
      <c r="E10004" s="600"/>
      <c r="F10004" s="67"/>
      <c r="G10004" s="600"/>
      <c r="H10004" s="600"/>
    </row>
    <row r="10005" spans="1:8">
      <c r="A10005" s="67"/>
      <c r="B10005" s="67" t="s">
        <v>1598</v>
      </c>
      <c r="C10005" s="67">
        <v>1</v>
      </c>
      <c r="D10005" s="67"/>
      <c r="E10005" s="600">
        <v>16.056999999999999</v>
      </c>
      <c r="F10005" s="67"/>
      <c r="G10005" s="600">
        <v>2.1</v>
      </c>
      <c r="H10005" s="600">
        <f t="shared" ref="H10005:H10010" si="544">+PRODUCT(C10005:G10005)</f>
        <v>33.719700000000003</v>
      </c>
    </row>
    <row r="10006" spans="1:8">
      <c r="A10006" s="67"/>
      <c r="B10006" s="67" t="s">
        <v>1597</v>
      </c>
      <c r="C10006" s="67">
        <v>-1</v>
      </c>
      <c r="D10006" s="67"/>
      <c r="E10006" s="600">
        <v>0.9</v>
      </c>
      <c r="F10006" s="67"/>
      <c r="G10006" s="600">
        <v>2.1</v>
      </c>
      <c r="H10006" s="600">
        <f t="shared" si="544"/>
        <v>-1.89</v>
      </c>
    </row>
    <row r="10007" spans="1:8">
      <c r="A10007" s="67"/>
      <c r="B10007" s="67" t="s">
        <v>431</v>
      </c>
      <c r="C10007" s="67">
        <v>-6</v>
      </c>
      <c r="D10007" s="67"/>
      <c r="E10007" s="600">
        <v>0.7</v>
      </c>
      <c r="F10007" s="67"/>
      <c r="G10007" s="600">
        <v>2.1</v>
      </c>
      <c r="H10007" s="600">
        <f t="shared" si="544"/>
        <v>-8.82</v>
      </c>
    </row>
    <row r="10008" spans="1:8">
      <c r="A10008" s="67"/>
      <c r="B10008" s="67" t="s">
        <v>446</v>
      </c>
      <c r="C10008" s="67">
        <v>-1</v>
      </c>
      <c r="D10008" s="67"/>
      <c r="E10008" s="600">
        <v>1.5</v>
      </c>
      <c r="F10008" s="67"/>
      <c r="G10008" s="600">
        <f>2.1-0.165</f>
        <v>1.9350000000000001</v>
      </c>
      <c r="H10008" s="600">
        <f t="shared" si="544"/>
        <v>-2.9024999999999999</v>
      </c>
    </row>
    <row r="10009" spans="1:8">
      <c r="A10009" s="67"/>
      <c r="B10009" s="67" t="s">
        <v>1170</v>
      </c>
      <c r="C10009" s="67">
        <v>6</v>
      </c>
      <c r="D10009" s="67"/>
      <c r="E10009" s="600">
        <v>4.7</v>
      </c>
      <c r="F10009" s="67"/>
      <c r="G10009" s="600">
        <v>2.1</v>
      </c>
      <c r="H10009" s="600">
        <f t="shared" si="544"/>
        <v>59.22</v>
      </c>
    </row>
    <row r="10010" spans="1:8">
      <c r="A10010" s="67"/>
      <c r="B10010" s="67" t="s">
        <v>431</v>
      </c>
      <c r="C10010" s="67">
        <v>-6</v>
      </c>
      <c r="D10010" s="67"/>
      <c r="E10010" s="600">
        <v>0.7</v>
      </c>
      <c r="F10010" s="67"/>
      <c r="G10010" s="600">
        <v>2.1</v>
      </c>
      <c r="H10010" s="600">
        <f t="shared" si="544"/>
        <v>-8.82</v>
      </c>
    </row>
    <row r="10011" spans="1:8">
      <c r="A10011" s="67"/>
      <c r="B10011" s="67"/>
      <c r="C10011" s="67"/>
      <c r="D10011" s="67"/>
      <c r="E10011" s="600"/>
      <c r="F10011" s="67"/>
      <c r="G10011" s="600"/>
      <c r="H10011" s="600"/>
    </row>
    <row r="10012" spans="1:8">
      <c r="A10012" s="67"/>
      <c r="B10012" s="67" t="s">
        <v>1599</v>
      </c>
      <c r="C10012" s="67">
        <v>1</v>
      </c>
      <c r="D10012" s="67"/>
      <c r="E10012" s="600">
        <v>4.516</v>
      </c>
      <c r="F10012" s="67"/>
      <c r="G10012" s="600">
        <v>2.1</v>
      </c>
      <c r="H10012" s="600">
        <f>+PRODUCT(C10012:G10012)</f>
        <v>9.4835999999999991</v>
      </c>
    </row>
    <row r="10013" spans="1:8">
      <c r="A10013" s="67"/>
      <c r="B10013" s="67" t="s">
        <v>1600</v>
      </c>
      <c r="C10013" s="67">
        <v>-1</v>
      </c>
      <c r="D10013" s="67"/>
      <c r="E10013" s="600">
        <v>0.75</v>
      </c>
      <c r="F10013" s="67"/>
      <c r="G10013" s="600">
        <v>2.1</v>
      </c>
      <c r="H10013" s="600">
        <f>+PRODUCT(C10013:G10013)</f>
        <v>-1.575</v>
      </c>
    </row>
    <row r="10014" spans="1:8">
      <c r="A10014" s="67"/>
      <c r="B10014" s="67"/>
      <c r="C10014" s="67"/>
      <c r="D10014" s="67"/>
      <c r="E10014" s="600"/>
      <c r="F10014" s="67"/>
      <c r="G10014" s="600"/>
      <c r="H10014" s="600"/>
    </row>
    <row r="10015" spans="1:8">
      <c r="A10015" s="67"/>
      <c r="B10015" s="67" t="s">
        <v>1601</v>
      </c>
      <c r="C10015" s="67">
        <v>1</v>
      </c>
      <c r="D10015" s="67"/>
      <c r="E10015" s="600">
        <v>9.1649999999999991</v>
      </c>
      <c r="F10015" s="67"/>
      <c r="G10015" s="600">
        <v>2.1</v>
      </c>
      <c r="H10015" s="600">
        <f>+PRODUCT(C10015:G10015)</f>
        <v>19.246500000000001</v>
      </c>
    </row>
    <row r="10016" spans="1:8">
      <c r="A10016" s="67"/>
      <c r="B10016" s="67" t="s">
        <v>1602</v>
      </c>
      <c r="C10016" s="67">
        <v>-1</v>
      </c>
      <c r="D10016" s="67"/>
      <c r="E10016" s="600">
        <v>1</v>
      </c>
      <c r="F10016" s="67"/>
      <c r="G10016" s="600">
        <v>2.1</v>
      </c>
      <c r="H10016" s="600">
        <f>+PRODUCT(C10016:G10016)</f>
        <v>-2.1</v>
      </c>
    </row>
    <row r="10017" spans="1:9">
      <c r="A10017" s="67"/>
      <c r="B10017" s="67"/>
      <c r="C10017" s="67"/>
      <c r="D10017" s="67"/>
      <c r="E10017" s="600"/>
      <c r="F10017" s="67"/>
      <c r="G10017" s="600"/>
      <c r="H10017" s="602">
        <f>SUM(H9998:H10016)</f>
        <v>164.84520000000001</v>
      </c>
    </row>
    <row r="10018" spans="1:9">
      <c r="A10018" s="67"/>
      <c r="B10018" s="67"/>
      <c r="C10018" s="67"/>
      <c r="D10018" s="67"/>
      <c r="E10018" s="600"/>
      <c r="F10018" s="67"/>
      <c r="G10018" s="600"/>
      <c r="H10018" s="600"/>
    </row>
    <row r="10019" spans="1:9">
      <c r="A10019" s="67"/>
      <c r="B10019" s="601" t="s">
        <v>1735</v>
      </c>
      <c r="C10019" s="67"/>
      <c r="D10019" s="67"/>
      <c r="E10019" s="67"/>
      <c r="F10019" s="67"/>
      <c r="G10019" s="67"/>
      <c r="H10019" s="67"/>
      <c r="I10019" s="598"/>
    </row>
    <row r="10020" spans="1:9">
      <c r="A10020" s="67"/>
      <c r="B10020" s="67" t="s">
        <v>21</v>
      </c>
      <c r="C10020" s="67"/>
      <c r="D10020" s="67"/>
      <c r="E10020" s="67"/>
      <c r="F10020" s="67"/>
      <c r="G10020" s="67"/>
      <c r="H10020" s="600"/>
    </row>
    <row r="10021" spans="1:9">
      <c r="A10021" s="67"/>
      <c r="B10021" s="67" t="s">
        <v>11</v>
      </c>
      <c r="C10021" s="67"/>
      <c r="D10021" s="67"/>
      <c r="E10021" s="67"/>
      <c r="F10021" s="67"/>
      <c r="G10021" s="67"/>
      <c r="H10021" s="600"/>
    </row>
    <row r="10022" spans="1:9">
      <c r="A10022" s="67"/>
      <c r="B10022" s="67" t="s">
        <v>1609</v>
      </c>
      <c r="C10022" s="67">
        <v>7</v>
      </c>
      <c r="D10022" s="67">
        <v>1</v>
      </c>
      <c r="E10022" s="67">
        <v>8.8889999999999993</v>
      </c>
      <c r="F10022" s="67"/>
      <c r="G10022" s="67">
        <v>2.1</v>
      </c>
      <c r="H10022" s="600">
        <f>+PRODUCT(C10022:G10022)</f>
        <v>130.66829999999999</v>
      </c>
    </row>
    <row r="10023" spans="1:9">
      <c r="A10023" s="67"/>
      <c r="B10023" s="67" t="s">
        <v>1736</v>
      </c>
      <c r="C10023" s="67">
        <v>7</v>
      </c>
      <c r="D10023" s="67">
        <v>-0.5</v>
      </c>
      <c r="E10023" s="67">
        <v>0.75</v>
      </c>
      <c r="F10023" s="67"/>
      <c r="G10023" s="67">
        <v>2.1</v>
      </c>
      <c r="H10023" s="600">
        <f>+PRODUCT(C10023:G10023)</f>
        <v>-5.5125000000000002</v>
      </c>
    </row>
    <row r="10024" spans="1:9">
      <c r="A10024" s="67"/>
      <c r="B10024" s="67" t="s">
        <v>1737</v>
      </c>
      <c r="C10024" s="67">
        <v>7</v>
      </c>
      <c r="D10024" s="67">
        <v>-0.5</v>
      </c>
      <c r="E10024" s="67">
        <v>0.6</v>
      </c>
      <c r="F10024" s="67"/>
      <c r="G10024" s="67">
        <f>2.1-1.025</f>
        <v>1.075</v>
      </c>
      <c r="H10024" s="600">
        <f>+PRODUCT(C10024:G10024)</f>
        <v>-2.2574999999999998</v>
      </c>
    </row>
    <row r="10025" spans="1:9">
      <c r="A10025" s="67"/>
      <c r="B10025" s="67"/>
      <c r="C10025" s="67"/>
      <c r="D10025" s="67"/>
      <c r="E10025" s="67"/>
      <c r="F10025" s="67"/>
      <c r="G10025" s="67"/>
      <c r="H10025" s="600"/>
    </row>
    <row r="10026" spans="1:9">
      <c r="A10026" s="67"/>
      <c r="B10026" s="67" t="s">
        <v>1609</v>
      </c>
      <c r="C10026" s="67">
        <v>4</v>
      </c>
      <c r="D10026" s="67">
        <v>1</v>
      </c>
      <c r="E10026" s="67">
        <v>8.6880000000000006</v>
      </c>
      <c r="F10026" s="67"/>
      <c r="G10026" s="67">
        <v>2.1</v>
      </c>
      <c r="H10026" s="600">
        <f>+PRODUCT(C10026:G10026)</f>
        <v>72.979200000000006</v>
      </c>
    </row>
    <row r="10027" spans="1:9">
      <c r="A10027" s="67"/>
      <c r="B10027" s="67" t="s">
        <v>338</v>
      </c>
      <c r="C10027" s="67">
        <v>4</v>
      </c>
      <c r="D10027" s="67">
        <v>-0.5</v>
      </c>
      <c r="E10027" s="67">
        <v>0.75</v>
      </c>
      <c r="F10027" s="67"/>
      <c r="G10027" s="67">
        <v>2.1</v>
      </c>
      <c r="H10027" s="600">
        <f>+PRODUCT(C10027:G10027)</f>
        <v>-3.15</v>
      </c>
    </row>
    <row r="10028" spans="1:9">
      <c r="A10028" s="67"/>
      <c r="B10028" s="67" t="s">
        <v>1738</v>
      </c>
      <c r="C10028" s="67">
        <v>4</v>
      </c>
      <c r="D10028" s="67">
        <v>-0.5</v>
      </c>
      <c r="E10028" s="67">
        <v>0.6</v>
      </c>
      <c r="F10028" s="67"/>
      <c r="G10028" s="67">
        <f>2.1-1.025</f>
        <v>1.075</v>
      </c>
      <c r="H10028" s="600">
        <f>+PRODUCT(C10028:G10028)</f>
        <v>-1.29</v>
      </c>
    </row>
    <row r="10029" spans="1:9">
      <c r="A10029" s="67"/>
      <c r="B10029" s="67"/>
      <c r="C10029" s="67"/>
      <c r="D10029" s="67"/>
      <c r="E10029" s="67"/>
      <c r="F10029" s="67"/>
      <c r="G10029" s="67"/>
      <c r="H10029" s="600"/>
    </row>
    <row r="10030" spans="1:9">
      <c r="A10030" s="67"/>
      <c r="B10030" s="67" t="s">
        <v>1168</v>
      </c>
      <c r="C10030" s="67">
        <v>1</v>
      </c>
      <c r="D10030" s="67">
        <v>1</v>
      </c>
      <c r="E10030" s="67">
        <v>6.0919999999999996</v>
      </c>
      <c r="F10030" s="67"/>
      <c r="G10030" s="67">
        <v>2.1</v>
      </c>
      <c r="H10030" s="600">
        <f>+PRODUCT(C10030:G10030)</f>
        <v>12.793200000000001</v>
      </c>
    </row>
    <row r="10031" spans="1:9">
      <c r="A10031" s="67"/>
      <c r="B10031" s="67" t="s">
        <v>338</v>
      </c>
      <c r="C10031" s="67">
        <v>1</v>
      </c>
      <c r="D10031" s="67">
        <v>-0.5</v>
      </c>
      <c r="E10031" s="67">
        <v>0.75</v>
      </c>
      <c r="F10031" s="67"/>
      <c r="G10031" s="67">
        <v>2.1</v>
      </c>
      <c r="H10031" s="600">
        <f>+PRODUCT(C10031:G10031)</f>
        <v>-0.78749999999999998</v>
      </c>
    </row>
    <row r="10032" spans="1:9">
      <c r="A10032" s="67"/>
      <c r="B10032" s="67" t="s">
        <v>1738</v>
      </c>
      <c r="C10032" s="67">
        <v>1</v>
      </c>
      <c r="D10032" s="67">
        <v>-0.5</v>
      </c>
      <c r="E10032" s="67">
        <v>0.6</v>
      </c>
      <c r="F10032" s="67"/>
      <c r="G10032" s="67">
        <f>2.1-1.025</f>
        <v>1.075</v>
      </c>
      <c r="H10032" s="600">
        <f>+PRODUCT(C10032:G10032)</f>
        <v>-0.32250000000000001</v>
      </c>
    </row>
    <row r="10033" spans="1:8">
      <c r="A10033" s="67"/>
      <c r="B10033" s="67"/>
      <c r="C10033" s="67"/>
      <c r="D10033" s="67"/>
      <c r="E10033" s="67"/>
      <c r="F10033" s="67"/>
      <c r="G10033" s="67"/>
      <c r="H10033" s="602">
        <f>SUM(H10022:H10032)</f>
        <v>203.1207</v>
      </c>
    </row>
    <row r="10034" spans="1:8">
      <c r="A10034" s="67"/>
      <c r="B10034" s="67" t="s">
        <v>18</v>
      </c>
      <c r="C10034" s="67"/>
      <c r="D10034" s="67"/>
      <c r="E10034" s="67"/>
      <c r="F10034" s="67"/>
      <c r="G10034" s="67"/>
      <c r="H10034" s="600"/>
    </row>
    <row r="10035" spans="1:8">
      <c r="A10035" s="67"/>
      <c r="B10035" s="67" t="s">
        <v>1609</v>
      </c>
      <c r="C10035" s="67">
        <v>7</v>
      </c>
      <c r="D10035" s="67">
        <v>1</v>
      </c>
      <c r="E10035" s="67">
        <v>8.8889999999999993</v>
      </c>
      <c r="F10035" s="67"/>
      <c r="G10035" s="67">
        <v>2.1</v>
      </c>
      <c r="H10035" s="600">
        <f>+PRODUCT(C10035:G10035)</f>
        <v>130.66829999999999</v>
      </c>
    </row>
    <row r="10036" spans="1:8">
      <c r="A10036" s="67"/>
      <c r="B10036" s="67" t="s">
        <v>1736</v>
      </c>
      <c r="C10036" s="67">
        <v>7</v>
      </c>
      <c r="D10036" s="67">
        <v>-0.5</v>
      </c>
      <c r="E10036" s="67">
        <v>0.75</v>
      </c>
      <c r="F10036" s="67"/>
      <c r="G10036" s="67">
        <v>2.1</v>
      </c>
      <c r="H10036" s="600">
        <f>+PRODUCT(C10036:G10036)</f>
        <v>-5.5125000000000002</v>
      </c>
    </row>
    <row r="10037" spans="1:8">
      <c r="A10037" s="67"/>
      <c r="B10037" s="67" t="s">
        <v>1737</v>
      </c>
      <c r="C10037" s="67">
        <v>7</v>
      </c>
      <c r="D10037" s="67">
        <v>-0.5</v>
      </c>
      <c r="E10037" s="67">
        <v>0.6</v>
      </c>
      <c r="F10037" s="67"/>
      <c r="G10037" s="67">
        <f>2.1-1.025</f>
        <v>1.075</v>
      </c>
      <c r="H10037" s="600">
        <f>+PRODUCT(C10037:G10037)</f>
        <v>-2.2574999999999998</v>
      </c>
    </row>
    <row r="10038" spans="1:8">
      <c r="A10038" s="67"/>
      <c r="B10038" s="67"/>
      <c r="C10038" s="67"/>
      <c r="D10038" s="67"/>
      <c r="E10038" s="67"/>
      <c r="F10038" s="67"/>
      <c r="G10038" s="67"/>
      <c r="H10038" s="600"/>
    </row>
    <row r="10039" spans="1:8">
      <c r="A10039" s="67"/>
      <c r="B10039" s="67" t="s">
        <v>1609</v>
      </c>
      <c r="C10039" s="67">
        <v>4</v>
      </c>
      <c r="D10039" s="67">
        <v>1</v>
      </c>
      <c r="E10039" s="67">
        <v>8.0779999999999994</v>
      </c>
      <c r="F10039" s="67"/>
      <c r="G10039" s="67">
        <v>2.1</v>
      </c>
      <c r="H10039" s="600">
        <f>+PRODUCT(C10039:G10039)</f>
        <v>67.855199999999996</v>
      </c>
    </row>
    <row r="10040" spans="1:8">
      <c r="A10040" s="67"/>
      <c r="B10040" s="67" t="s">
        <v>338</v>
      </c>
      <c r="C10040" s="67">
        <v>4</v>
      </c>
      <c r="D10040" s="67">
        <v>-0.5</v>
      </c>
      <c r="E10040" s="67">
        <v>0.75</v>
      </c>
      <c r="F10040" s="67"/>
      <c r="G10040" s="67">
        <v>2.1</v>
      </c>
      <c r="H10040" s="600">
        <f>+PRODUCT(C10040:G10040)</f>
        <v>-3.15</v>
      </c>
    </row>
    <row r="10041" spans="1:8">
      <c r="A10041" s="67"/>
      <c r="B10041" s="67" t="s">
        <v>1738</v>
      </c>
      <c r="C10041" s="67">
        <v>4</v>
      </c>
      <c r="D10041" s="67">
        <v>-0.5</v>
      </c>
      <c r="E10041" s="67">
        <v>0.6</v>
      </c>
      <c r="F10041" s="67"/>
      <c r="G10041" s="67">
        <f>2.1-1.025</f>
        <v>1.075</v>
      </c>
      <c r="H10041" s="600">
        <f>+PRODUCT(C10041:G10041)</f>
        <v>-1.29</v>
      </c>
    </row>
    <row r="10042" spans="1:8">
      <c r="A10042" s="67"/>
      <c r="B10042" s="67"/>
      <c r="C10042" s="67"/>
      <c r="D10042" s="67"/>
      <c r="E10042" s="67"/>
      <c r="F10042" s="67"/>
      <c r="G10042" s="67"/>
      <c r="H10042" s="602">
        <f>SUM(H10035:H10041)</f>
        <v>186.3135</v>
      </c>
    </row>
    <row r="10043" spans="1:8">
      <c r="A10043" s="67"/>
      <c r="B10043" s="67" t="s">
        <v>20</v>
      </c>
      <c r="C10043" s="67"/>
      <c r="D10043" s="67"/>
      <c r="E10043" s="67"/>
      <c r="F10043" s="67"/>
      <c r="G10043" s="67"/>
      <c r="H10043" s="600"/>
    </row>
    <row r="10044" spans="1:8">
      <c r="A10044" s="67"/>
      <c r="B10044" s="67" t="s">
        <v>1609</v>
      </c>
      <c r="C10044" s="67">
        <v>7</v>
      </c>
      <c r="D10044" s="67">
        <v>1</v>
      </c>
      <c r="E10044" s="67">
        <v>8.8889999999999993</v>
      </c>
      <c r="F10044" s="67"/>
      <c r="G10044" s="67">
        <v>2.1</v>
      </c>
      <c r="H10044" s="600">
        <f>+PRODUCT(C10044:G10044)</f>
        <v>130.66829999999999</v>
      </c>
    </row>
    <row r="10045" spans="1:8">
      <c r="A10045" s="67"/>
      <c r="B10045" s="67" t="s">
        <v>1736</v>
      </c>
      <c r="C10045" s="67">
        <v>7</v>
      </c>
      <c r="D10045" s="67">
        <v>-0.5</v>
      </c>
      <c r="E10045" s="67">
        <v>0.75</v>
      </c>
      <c r="F10045" s="67"/>
      <c r="G10045" s="67">
        <v>2.1</v>
      </c>
      <c r="H10045" s="600">
        <f>+PRODUCT(C10045:G10045)</f>
        <v>-5.5125000000000002</v>
      </c>
    </row>
    <row r="10046" spans="1:8">
      <c r="A10046" s="67"/>
      <c r="B10046" s="67" t="s">
        <v>1737</v>
      </c>
      <c r="C10046" s="67">
        <v>7</v>
      </c>
      <c r="D10046" s="67">
        <v>-0.5</v>
      </c>
      <c r="E10046" s="67">
        <v>0.6</v>
      </c>
      <c r="F10046" s="67"/>
      <c r="G10046" s="67">
        <f>2.1-1.025</f>
        <v>1.075</v>
      </c>
      <c r="H10046" s="600">
        <f>+PRODUCT(C10046:G10046)</f>
        <v>-2.2574999999999998</v>
      </c>
    </row>
    <row r="10047" spans="1:8">
      <c r="A10047" s="67"/>
      <c r="B10047" s="67"/>
      <c r="C10047" s="67"/>
      <c r="D10047" s="67"/>
      <c r="E10047" s="67"/>
      <c r="F10047" s="67"/>
      <c r="G10047" s="67"/>
      <c r="H10047" s="600"/>
    </row>
    <row r="10048" spans="1:8">
      <c r="A10048" s="67"/>
      <c r="B10048" s="67" t="s">
        <v>1609</v>
      </c>
      <c r="C10048" s="67">
        <v>4</v>
      </c>
      <c r="D10048" s="67">
        <v>1</v>
      </c>
      <c r="E10048" s="67">
        <v>7.8920000000000003</v>
      </c>
      <c r="F10048" s="67"/>
      <c r="G10048" s="67">
        <v>2.1</v>
      </c>
      <c r="H10048" s="600">
        <f>+PRODUCT(C10048:G10048)</f>
        <v>66.2928</v>
      </c>
    </row>
    <row r="10049" spans="1:8">
      <c r="A10049" s="67"/>
      <c r="B10049" s="67" t="s">
        <v>338</v>
      </c>
      <c r="C10049" s="67">
        <v>4</v>
      </c>
      <c r="D10049" s="67">
        <v>-0.5</v>
      </c>
      <c r="E10049" s="67">
        <v>0.75</v>
      </c>
      <c r="F10049" s="67"/>
      <c r="G10049" s="67">
        <v>2.1</v>
      </c>
      <c r="H10049" s="600">
        <f>+PRODUCT(C10049:G10049)</f>
        <v>-3.15</v>
      </c>
    </row>
    <row r="10050" spans="1:8">
      <c r="A10050" s="67"/>
      <c r="B10050" s="67" t="s">
        <v>1738</v>
      </c>
      <c r="C10050" s="67">
        <v>4</v>
      </c>
      <c r="D10050" s="67">
        <v>-0.5</v>
      </c>
      <c r="E10050" s="67">
        <v>0.6</v>
      </c>
      <c r="F10050" s="67"/>
      <c r="G10050" s="67">
        <f>2.1-1.025</f>
        <v>1.075</v>
      </c>
      <c r="H10050" s="600">
        <f>+PRODUCT(C10050:G10050)</f>
        <v>-1.29</v>
      </c>
    </row>
    <row r="10051" spans="1:8">
      <c r="A10051" s="67"/>
      <c r="B10051" s="67"/>
      <c r="C10051" s="67"/>
      <c r="D10051" s="67"/>
      <c r="E10051" s="67"/>
      <c r="F10051" s="67"/>
      <c r="G10051" s="67"/>
      <c r="H10051" s="602">
        <f>SUM(H10044:H10050)</f>
        <v>184.75110000000001</v>
      </c>
    </row>
    <row r="10052" spans="1:8">
      <c r="A10052" s="67"/>
      <c r="B10052" s="67" t="s">
        <v>22</v>
      </c>
      <c r="C10052" s="67"/>
      <c r="D10052" s="67"/>
      <c r="E10052" s="67"/>
      <c r="F10052" s="67"/>
      <c r="G10052" s="67"/>
      <c r="H10052" s="600"/>
    </row>
    <row r="10053" spans="1:8">
      <c r="A10053" s="67"/>
      <c r="B10053" s="67" t="s">
        <v>1609</v>
      </c>
      <c r="C10053" s="67">
        <v>7</v>
      </c>
      <c r="D10053" s="67">
        <v>1</v>
      </c>
      <c r="E10053" s="67">
        <v>8.8889999999999993</v>
      </c>
      <c r="F10053" s="67"/>
      <c r="G10053" s="67">
        <v>2.1</v>
      </c>
      <c r="H10053" s="600">
        <f>+PRODUCT(C10053:G10053)</f>
        <v>130.66829999999999</v>
      </c>
    </row>
    <row r="10054" spans="1:8">
      <c r="A10054" s="67"/>
      <c r="B10054" s="67" t="s">
        <v>1736</v>
      </c>
      <c r="C10054" s="67">
        <v>7</v>
      </c>
      <c r="D10054" s="67">
        <v>-0.5</v>
      </c>
      <c r="E10054" s="67">
        <v>0.75</v>
      </c>
      <c r="F10054" s="67"/>
      <c r="G10054" s="67">
        <v>2.1</v>
      </c>
      <c r="H10054" s="600">
        <f>+PRODUCT(C10054:G10054)</f>
        <v>-5.5125000000000002</v>
      </c>
    </row>
    <row r="10055" spans="1:8">
      <c r="A10055" s="67"/>
      <c r="B10055" s="67" t="s">
        <v>1737</v>
      </c>
      <c r="C10055" s="67">
        <v>7</v>
      </c>
      <c r="D10055" s="67">
        <v>-0.5</v>
      </c>
      <c r="E10055" s="67">
        <v>0.6</v>
      </c>
      <c r="F10055" s="67"/>
      <c r="G10055" s="67">
        <f>2.1-1.025</f>
        <v>1.075</v>
      </c>
      <c r="H10055" s="600">
        <f>+PRODUCT(C10055:G10055)</f>
        <v>-2.2574999999999998</v>
      </c>
    </row>
    <row r="10056" spans="1:8">
      <c r="A10056" s="67"/>
      <c r="B10056" s="67"/>
      <c r="C10056" s="67"/>
      <c r="D10056" s="600"/>
      <c r="E10056" s="67"/>
      <c r="F10056" s="600"/>
      <c r="G10056" s="600"/>
      <c r="H10056" s="603">
        <f>SUM(H10053:H10055)</f>
        <v>122.89830000000001</v>
      </c>
    </row>
    <row r="10057" spans="1:8">
      <c r="A10057" s="67"/>
      <c r="B10057" s="67"/>
      <c r="C10057" s="67"/>
      <c r="D10057" s="600"/>
      <c r="E10057" s="67"/>
      <c r="F10057" s="600"/>
      <c r="G10057" s="600"/>
      <c r="H10057" s="67"/>
    </row>
    <row r="10058" spans="1:8">
      <c r="A10058" s="67"/>
      <c r="B10058" s="601" t="s">
        <v>92</v>
      </c>
      <c r="C10058" s="67"/>
      <c r="D10058" s="67"/>
      <c r="E10058" s="67"/>
      <c r="F10058" s="67"/>
      <c r="G10058" s="67"/>
      <c r="H10058" s="600"/>
    </row>
    <row r="10059" spans="1:8">
      <c r="A10059" s="67"/>
      <c r="B10059" s="599" t="s">
        <v>11</v>
      </c>
      <c r="C10059" s="67"/>
      <c r="D10059" s="67"/>
      <c r="E10059" s="67"/>
      <c r="F10059" s="67"/>
      <c r="G10059" s="67"/>
      <c r="H10059" s="600"/>
    </row>
    <row r="10060" spans="1:8">
      <c r="A10060" s="67"/>
      <c r="B10060" s="67" t="s">
        <v>344</v>
      </c>
      <c r="C10060" s="67">
        <v>1</v>
      </c>
      <c r="D10060" s="67"/>
      <c r="E10060" s="67">
        <v>10.64</v>
      </c>
      <c r="F10060" s="67"/>
      <c r="G10060" s="67">
        <v>2.1</v>
      </c>
      <c r="H10060" s="600">
        <f>+PRODUCT(C10060:G10060)</f>
        <v>22.344000000000001</v>
      </c>
    </row>
    <row r="10061" spans="1:8">
      <c r="A10061" s="67"/>
      <c r="B10061" s="67" t="s">
        <v>1739</v>
      </c>
      <c r="C10061" s="67">
        <v>-1</v>
      </c>
      <c r="D10061" s="67"/>
      <c r="E10061" s="67">
        <v>1</v>
      </c>
      <c r="F10061" s="67"/>
      <c r="G10061" s="67">
        <v>2.1</v>
      </c>
      <c r="H10061" s="600">
        <f>+PRODUCT(C10061:G10061)</f>
        <v>-2.1</v>
      </c>
    </row>
    <row r="10062" spans="1:8">
      <c r="A10062" s="67"/>
      <c r="B10062" s="67"/>
      <c r="C10062" s="67"/>
      <c r="D10062" s="67"/>
      <c r="E10062" s="67"/>
      <c r="F10062" s="67"/>
      <c r="G10062" s="67"/>
      <c r="H10062" s="600"/>
    </row>
    <row r="10063" spans="1:8">
      <c r="A10063" s="67"/>
      <c r="B10063" s="67" t="s">
        <v>1598</v>
      </c>
      <c r="C10063" s="67">
        <v>1</v>
      </c>
      <c r="D10063" s="67"/>
      <c r="E10063" s="67">
        <v>17.591000000000001</v>
      </c>
      <c r="F10063" s="67"/>
      <c r="G10063" s="67">
        <v>2.1</v>
      </c>
      <c r="H10063" s="600">
        <f>+PRODUCT(C10063:G10063)</f>
        <v>36.941099999999999</v>
      </c>
    </row>
    <row r="10064" spans="1:8">
      <c r="A10064" s="67"/>
      <c r="B10064" s="67" t="s">
        <v>347</v>
      </c>
      <c r="C10064" s="67">
        <v>-1</v>
      </c>
      <c r="D10064" s="67"/>
      <c r="E10064" s="67">
        <v>0.9</v>
      </c>
      <c r="F10064" s="67"/>
      <c r="G10064" s="67">
        <v>2.1</v>
      </c>
      <c r="H10064" s="600">
        <f>+PRODUCT(C10064:G10064)</f>
        <v>-1.89</v>
      </c>
    </row>
    <row r="10065" spans="1:8">
      <c r="A10065" s="67"/>
      <c r="B10065" s="67" t="s">
        <v>342</v>
      </c>
      <c r="C10065" s="67">
        <v>-3</v>
      </c>
      <c r="D10065" s="67"/>
      <c r="E10065" s="67">
        <v>0.75</v>
      </c>
      <c r="F10065" s="67"/>
      <c r="G10065" s="67">
        <v>2.1</v>
      </c>
      <c r="H10065" s="600">
        <f>+PRODUCT(C10065:G10065)</f>
        <v>-4.7249999999999996</v>
      </c>
    </row>
    <row r="10066" spans="1:8">
      <c r="A10066" s="67"/>
      <c r="B10066" s="67"/>
      <c r="C10066" s="67"/>
      <c r="D10066" s="67"/>
      <c r="E10066" s="67"/>
      <c r="F10066" s="67"/>
      <c r="G10066" s="67"/>
      <c r="H10066" s="600"/>
    </row>
    <row r="10067" spans="1:8">
      <c r="A10067" s="67"/>
      <c r="B10067" s="67" t="s">
        <v>1611</v>
      </c>
      <c r="C10067" s="67">
        <v>1</v>
      </c>
      <c r="D10067" s="67"/>
      <c r="E10067" s="67">
        <v>5.3849999999999998</v>
      </c>
      <c r="F10067" s="67"/>
      <c r="G10067" s="67">
        <v>2.1</v>
      </c>
      <c r="H10067" s="600">
        <f>+PRODUCT(C10067:G10067)</f>
        <v>11.3085</v>
      </c>
    </row>
    <row r="10068" spans="1:8">
      <c r="A10068" s="67"/>
      <c r="B10068" s="67" t="s">
        <v>342</v>
      </c>
      <c r="C10068" s="67">
        <v>-1</v>
      </c>
      <c r="D10068" s="67"/>
      <c r="E10068" s="67">
        <v>0.75</v>
      </c>
      <c r="F10068" s="67"/>
      <c r="G10068" s="67">
        <v>2.1</v>
      </c>
      <c r="H10068" s="600">
        <f>+PRODUCT(C10068:G10068)</f>
        <v>-1.575</v>
      </c>
    </row>
    <row r="10069" spans="1:8">
      <c r="A10069" s="67"/>
      <c r="B10069" s="67"/>
      <c r="C10069" s="67"/>
      <c r="D10069" s="67"/>
      <c r="E10069" s="67"/>
      <c r="F10069" s="67"/>
      <c r="G10069" s="67"/>
      <c r="H10069" s="600"/>
    </row>
    <row r="10070" spans="1:8">
      <c r="A10070" s="67"/>
      <c r="B10070" s="67" t="s">
        <v>1612</v>
      </c>
      <c r="C10070" s="67">
        <v>1</v>
      </c>
      <c r="D10070" s="67"/>
      <c r="E10070" s="67">
        <v>5.4</v>
      </c>
      <c r="F10070" s="67"/>
      <c r="G10070" s="67">
        <v>2.1</v>
      </c>
      <c r="H10070" s="600">
        <f>+PRODUCT(C10070:G10070)</f>
        <v>11.34</v>
      </c>
    </row>
    <row r="10071" spans="1:8">
      <c r="A10071" s="67"/>
      <c r="B10071" s="67" t="s">
        <v>342</v>
      </c>
      <c r="C10071" s="67">
        <v>-1</v>
      </c>
      <c r="D10071" s="67"/>
      <c r="E10071" s="67">
        <v>0.75</v>
      </c>
      <c r="F10071" s="67"/>
      <c r="G10071" s="67">
        <v>2.1</v>
      </c>
      <c r="H10071" s="600">
        <f>+PRODUCT(C10071:G10071)</f>
        <v>-1.575</v>
      </c>
    </row>
    <row r="10072" spans="1:8">
      <c r="A10072" s="67"/>
      <c r="B10072" s="67"/>
      <c r="C10072" s="67"/>
      <c r="D10072" s="67"/>
      <c r="E10072" s="67"/>
      <c r="F10072" s="67"/>
      <c r="G10072" s="67"/>
      <c r="H10072" s="600"/>
    </row>
    <row r="10073" spans="1:8">
      <c r="A10073" s="67"/>
      <c r="B10073" s="67" t="s">
        <v>1613</v>
      </c>
      <c r="C10073" s="67">
        <v>1</v>
      </c>
      <c r="D10073" s="67"/>
      <c r="E10073" s="67">
        <v>5.3769999999999998</v>
      </c>
      <c r="F10073" s="67"/>
      <c r="G10073" s="67">
        <v>2.1</v>
      </c>
      <c r="H10073" s="600">
        <f>+PRODUCT(C10073:G10073)</f>
        <v>11.291700000000001</v>
      </c>
    </row>
    <row r="10074" spans="1:8">
      <c r="A10074" s="67"/>
      <c r="B10074" s="67" t="s">
        <v>342</v>
      </c>
      <c r="C10074" s="67">
        <v>-1</v>
      </c>
      <c r="D10074" s="67"/>
      <c r="E10074" s="67">
        <v>0.75</v>
      </c>
      <c r="F10074" s="67"/>
      <c r="G10074" s="67">
        <v>2.1</v>
      </c>
      <c r="H10074" s="600">
        <f>+PRODUCT(C10074:G10074)</f>
        <v>-1.575</v>
      </c>
    </row>
    <row r="10075" spans="1:8">
      <c r="A10075" s="67"/>
      <c r="B10075" s="67"/>
      <c r="C10075" s="67"/>
      <c r="D10075" s="67"/>
      <c r="E10075" s="67"/>
      <c r="F10075" s="67"/>
      <c r="G10075" s="67"/>
      <c r="H10075" s="600"/>
    </row>
    <row r="10076" spans="1:8">
      <c r="A10076" s="67"/>
      <c r="B10076" s="67" t="s">
        <v>334</v>
      </c>
      <c r="C10076" s="67">
        <v>1</v>
      </c>
      <c r="D10076" s="67"/>
      <c r="E10076" s="67">
        <v>20.5</v>
      </c>
      <c r="F10076" s="67"/>
      <c r="G10076" s="67">
        <v>2.1</v>
      </c>
      <c r="H10076" s="600">
        <f>+PRODUCT(C10076:G10076)</f>
        <v>43.05</v>
      </c>
    </row>
    <row r="10077" spans="1:8">
      <c r="A10077" s="67"/>
      <c r="B10077" s="67" t="s">
        <v>347</v>
      </c>
      <c r="C10077" s="67">
        <v>-1</v>
      </c>
      <c r="D10077" s="67"/>
      <c r="E10077" s="67">
        <v>0.9</v>
      </c>
      <c r="F10077" s="67"/>
      <c r="G10077" s="67">
        <v>2.1</v>
      </c>
      <c r="H10077" s="600">
        <f>+PRODUCT(C10077:G10077)</f>
        <v>-1.89</v>
      </c>
    </row>
    <row r="10078" spans="1:8">
      <c r="A10078" s="67"/>
      <c r="B10078" s="67" t="s">
        <v>342</v>
      </c>
      <c r="C10078" s="67">
        <v>-2</v>
      </c>
      <c r="D10078" s="67"/>
      <c r="E10078" s="67">
        <v>0.75</v>
      </c>
      <c r="F10078" s="67"/>
      <c r="G10078" s="67">
        <v>2.1</v>
      </c>
      <c r="H10078" s="600">
        <f>+PRODUCT(C10078:G10078)</f>
        <v>-3.15</v>
      </c>
    </row>
    <row r="10079" spans="1:8">
      <c r="A10079" s="67"/>
      <c r="B10079" s="67" t="s">
        <v>332</v>
      </c>
      <c r="C10079" s="67">
        <v>-0.5</v>
      </c>
      <c r="D10079" s="67"/>
      <c r="E10079" s="67">
        <v>1.2</v>
      </c>
      <c r="F10079" s="67"/>
      <c r="G10079" s="67">
        <f>2.1-0.165</f>
        <v>1.9350000000000001</v>
      </c>
      <c r="H10079" s="600">
        <f>+PRODUCT(C10079:G10079)</f>
        <v>-1.161</v>
      </c>
    </row>
    <row r="10080" spans="1:8">
      <c r="A10080" s="67"/>
      <c r="B10080" s="67"/>
      <c r="C10080" s="67"/>
      <c r="D10080" s="67"/>
      <c r="E10080" s="67"/>
      <c r="F10080" s="67"/>
      <c r="G10080" s="67"/>
      <c r="H10080" s="600"/>
    </row>
    <row r="10081" spans="1:8">
      <c r="A10081" s="67"/>
      <c r="B10081" s="67" t="s">
        <v>1611</v>
      </c>
      <c r="C10081" s="67">
        <v>1</v>
      </c>
      <c r="D10081" s="67"/>
      <c r="E10081" s="67">
        <v>5.4039999999999999</v>
      </c>
      <c r="F10081" s="67"/>
      <c r="G10081" s="67">
        <v>2.1</v>
      </c>
      <c r="H10081" s="600">
        <f>+PRODUCT(C10081:G10081)</f>
        <v>11.3484</v>
      </c>
    </row>
    <row r="10082" spans="1:8">
      <c r="A10082" s="67"/>
      <c r="B10082" s="67" t="s">
        <v>342</v>
      </c>
      <c r="C10082" s="67">
        <v>-1</v>
      </c>
      <c r="D10082" s="67"/>
      <c r="E10082" s="67">
        <v>0.75</v>
      </c>
      <c r="F10082" s="67"/>
      <c r="G10082" s="67">
        <v>2.1</v>
      </c>
      <c r="H10082" s="600">
        <f>+PRODUCT(C10082:G10082)</f>
        <v>-1.575</v>
      </c>
    </row>
    <row r="10083" spans="1:8">
      <c r="A10083" s="67"/>
      <c r="B10083" s="67"/>
      <c r="C10083" s="67"/>
      <c r="D10083" s="67"/>
      <c r="E10083" s="67"/>
      <c r="F10083" s="67"/>
      <c r="G10083" s="67"/>
      <c r="H10083" s="600"/>
    </row>
    <row r="10084" spans="1:8">
      <c r="A10084" s="67"/>
      <c r="B10084" s="67" t="s">
        <v>1612</v>
      </c>
      <c r="C10084" s="67">
        <v>1</v>
      </c>
      <c r="D10084" s="67"/>
      <c r="E10084" s="67">
        <v>5.3890000000000002</v>
      </c>
      <c r="F10084" s="67"/>
      <c r="G10084" s="67">
        <v>2.1</v>
      </c>
      <c r="H10084" s="600">
        <f>+PRODUCT(C10084:G10084)</f>
        <v>11.3169</v>
      </c>
    </row>
    <row r="10085" spans="1:8">
      <c r="A10085" s="67"/>
      <c r="B10085" s="67" t="s">
        <v>342</v>
      </c>
      <c r="C10085" s="67">
        <v>-1</v>
      </c>
      <c r="D10085" s="67"/>
      <c r="E10085" s="67">
        <v>0.75</v>
      </c>
      <c r="F10085" s="67"/>
      <c r="G10085" s="67">
        <v>2.1</v>
      </c>
      <c r="H10085" s="600">
        <f>+PRODUCT(C10085:G10085)</f>
        <v>-1.575</v>
      </c>
    </row>
    <row r="10086" spans="1:8">
      <c r="A10086" s="67"/>
      <c r="B10086" s="67"/>
      <c r="C10086" s="67"/>
      <c r="D10086" s="67"/>
      <c r="E10086" s="67"/>
      <c r="F10086" s="67"/>
      <c r="G10086" s="67"/>
      <c r="H10086" s="600"/>
    </row>
    <row r="10087" spans="1:8">
      <c r="A10087" s="67"/>
      <c r="B10087" s="67" t="s">
        <v>1168</v>
      </c>
      <c r="C10087" s="67">
        <v>1</v>
      </c>
      <c r="D10087" s="67"/>
      <c r="E10087" s="67">
        <v>5.24</v>
      </c>
      <c r="F10087" s="67"/>
      <c r="G10087" s="67">
        <v>2.1</v>
      </c>
      <c r="H10087" s="600">
        <f>+PRODUCT(C10087:G10087)</f>
        <v>11.004</v>
      </c>
    </row>
    <row r="10088" spans="1:8">
      <c r="A10088" s="67"/>
      <c r="B10088" s="67" t="s">
        <v>347</v>
      </c>
      <c r="C10088" s="67">
        <v>-1</v>
      </c>
      <c r="D10088" s="67"/>
      <c r="E10088" s="67">
        <v>0.9</v>
      </c>
      <c r="F10088" s="67"/>
      <c r="G10088" s="67">
        <v>2.1</v>
      </c>
      <c r="H10088" s="600">
        <f>+PRODUCT(C10088:G10088)</f>
        <v>-1.89</v>
      </c>
    </row>
    <row r="10089" spans="1:8">
      <c r="A10089" s="67"/>
      <c r="B10089" s="67"/>
      <c r="C10089" s="67"/>
      <c r="D10089" s="67"/>
      <c r="E10089" s="67"/>
      <c r="F10089" s="67"/>
      <c r="G10089" s="67"/>
      <c r="H10089" s="602">
        <f>SUM(H10060:H10088)</f>
        <v>145.2636</v>
      </c>
    </row>
    <row r="10090" spans="1:8">
      <c r="A10090" s="67"/>
      <c r="B10090" s="599" t="s">
        <v>18</v>
      </c>
      <c r="C10090" s="67"/>
      <c r="D10090" s="67"/>
      <c r="E10090" s="67"/>
      <c r="F10090" s="67"/>
      <c r="G10090" s="67"/>
      <c r="H10090" s="600"/>
    </row>
    <row r="10091" spans="1:8">
      <c r="A10091" s="67"/>
      <c r="B10091" s="67" t="s">
        <v>344</v>
      </c>
      <c r="C10091" s="67">
        <v>1</v>
      </c>
      <c r="D10091" s="67"/>
      <c r="E10091" s="67">
        <v>10.372999999999999</v>
      </c>
      <c r="F10091" s="67"/>
      <c r="G10091" s="67">
        <v>2.1</v>
      </c>
      <c r="H10091" s="600">
        <f>+PRODUCT(C10091:G10091)</f>
        <v>21.783300000000001</v>
      </c>
    </row>
    <row r="10092" spans="1:8">
      <c r="A10092" s="67"/>
      <c r="B10092" s="67" t="s">
        <v>1739</v>
      </c>
      <c r="C10092" s="67">
        <v>-1</v>
      </c>
      <c r="D10092" s="67"/>
      <c r="E10092" s="67">
        <v>1</v>
      </c>
      <c r="F10092" s="67"/>
      <c r="G10092" s="67">
        <v>2.1</v>
      </c>
      <c r="H10092" s="600">
        <f>+PRODUCT(C10092:G10092)</f>
        <v>-2.1</v>
      </c>
    </row>
    <row r="10093" spans="1:8">
      <c r="A10093" s="67"/>
      <c r="B10093" s="67"/>
      <c r="C10093" s="67"/>
      <c r="D10093" s="67"/>
      <c r="E10093" s="67"/>
      <c r="F10093" s="67"/>
      <c r="G10093" s="67"/>
      <c r="H10093" s="600"/>
    </row>
    <row r="10094" spans="1:8">
      <c r="A10094" s="67"/>
      <c r="B10094" s="67" t="s">
        <v>1598</v>
      </c>
      <c r="C10094" s="67">
        <v>1</v>
      </c>
      <c r="D10094" s="67"/>
      <c r="E10094" s="67">
        <v>12.273</v>
      </c>
      <c r="F10094" s="67"/>
      <c r="G10094" s="67">
        <v>2.1</v>
      </c>
      <c r="H10094" s="600">
        <f>+PRODUCT(C10094:G10094)</f>
        <v>25.773299999999999</v>
      </c>
    </row>
    <row r="10095" spans="1:8">
      <c r="A10095" s="67"/>
      <c r="B10095" s="67" t="s">
        <v>347</v>
      </c>
      <c r="C10095" s="67">
        <v>-1</v>
      </c>
      <c r="D10095" s="67"/>
      <c r="E10095" s="67">
        <v>0.9</v>
      </c>
      <c r="F10095" s="67"/>
      <c r="G10095" s="67">
        <v>2.1</v>
      </c>
      <c r="H10095" s="600">
        <f>+PRODUCT(C10095:G10095)</f>
        <v>-1.89</v>
      </c>
    </row>
    <row r="10096" spans="1:8">
      <c r="A10096" s="67"/>
      <c r="B10096" s="67" t="s">
        <v>342</v>
      </c>
      <c r="C10096" s="67">
        <v>-3</v>
      </c>
      <c r="D10096" s="67"/>
      <c r="E10096" s="67">
        <v>0.75</v>
      </c>
      <c r="F10096" s="67"/>
      <c r="G10096" s="67">
        <v>2.1</v>
      </c>
      <c r="H10096" s="600">
        <f>+PRODUCT(C10096:G10096)</f>
        <v>-4.7249999999999996</v>
      </c>
    </row>
    <row r="10097" spans="1:8">
      <c r="A10097" s="67"/>
      <c r="B10097" s="67"/>
      <c r="C10097" s="67"/>
      <c r="D10097" s="67"/>
      <c r="E10097" s="67"/>
      <c r="F10097" s="67"/>
      <c r="G10097" s="67"/>
      <c r="H10097" s="600"/>
    </row>
    <row r="10098" spans="1:8">
      <c r="A10098" s="67"/>
      <c r="B10098" s="67" t="s">
        <v>1611</v>
      </c>
      <c r="C10098" s="67">
        <v>1</v>
      </c>
      <c r="D10098" s="67"/>
      <c r="E10098" s="67">
        <v>5.3849999999999998</v>
      </c>
      <c r="F10098" s="67"/>
      <c r="G10098" s="67">
        <v>2.1</v>
      </c>
      <c r="H10098" s="600">
        <f>+PRODUCT(C10098:G10098)</f>
        <v>11.3085</v>
      </c>
    </row>
    <row r="10099" spans="1:8">
      <c r="A10099" s="67"/>
      <c r="B10099" s="67" t="s">
        <v>342</v>
      </c>
      <c r="C10099" s="67">
        <v>-1</v>
      </c>
      <c r="D10099" s="67"/>
      <c r="E10099" s="67">
        <v>0.75</v>
      </c>
      <c r="F10099" s="67"/>
      <c r="G10099" s="67">
        <v>2.1</v>
      </c>
      <c r="H10099" s="600">
        <f>+PRODUCT(C10099:G10099)</f>
        <v>-1.575</v>
      </c>
    </row>
    <row r="10100" spans="1:8">
      <c r="A10100" s="67"/>
      <c r="B10100" s="67"/>
      <c r="C10100" s="67"/>
      <c r="D10100" s="67"/>
      <c r="E10100" s="67"/>
      <c r="F10100" s="67"/>
      <c r="G10100" s="67"/>
      <c r="H10100" s="600"/>
    </row>
    <row r="10101" spans="1:8">
      <c r="A10101" s="67"/>
      <c r="B10101" s="67" t="s">
        <v>1612</v>
      </c>
      <c r="C10101" s="67">
        <v>1</v>
      </c>
      <c r="D10101" s="67"/>
      <c r="E10101" s="67">
        <v>5.4</v>
      </c>
      <c r="F10101" s="67"/>
      <c r="G10101" s="67">
        <v>2.1</v>
      </c>
      <c r="H10101" s="600">
        <f>+PRODUCT(C10101:G10101)</f>
        <v>11.34</v>
      </c>
    </row>
    <row r="10102" spans="1:8">
      <c r="A10102" s="67"/>
      <c r="B10102" s="67" t="s">
        <v>342</v>
      </c>
      <c r="C10102" s="67">
        <v>-1</v>
      </c>
      <c r="D10102" s="67"/>
      <c r="E10102" s="67">
        <v>0.75</v>
      </c>
      <c r="F10102" s="67"/>
      <c r="G10102" s="67">
        <v>2.1</v>
      </c>
      <c r="H10102" s="600">
        <f>+PRODUCT(C10102:G10102)</f>
        <v>-1.575</v>
      </c>
    </row>
    <row r="10103" spans="1:8">
      <c r="A10103" s="67"/>
      <c r="B10103" s="67"/>
      <c r="C10103" s="67"/>
      <c r="D10103" s="67"/>
      <c r="E10103" s="67"/>
      <c r="F10103" s="67"/>
      <c r="G10103" s="67"/>
      <c r="H10103" s="600"/>
    </row>
    <row r="10104" spans="1:8">
      <c r="A10104" s="67"/>
      <c r="B10104" s="67" t="s">
        <v>1613</v>
      </c>
      <c r="C10104" s="67">
        <v>1</v>
      </c>
      <c r="D10104" s="67"/>
      <c r="E10104" s="67">
        <v>5.3769999999999998</v>
      </c>
      <c r="F10104" s="67"/>
      <c r="G10104" s="67">
        <v>2.1</v>
      </c>
      <c r="H10104" s="600">
        <f>+PRODUCT(C10104:G10104)</f>
        <v>11.291700000000001</v>
      </c>
    </row>
    <row r="10105" spans="1:8">
      <c r="A10105" s="67"/>
      <c r="B10105" s="67" t="s">
        <v>342</v>
      </c>
      <c r="C10105" s="67">
        <v>-1</v>
      </c>
      <c r="D10105" s="67"/>
      <c r="E10105" s="67">
        <v>0.75</v>
      </c>
      <c r="F10105" s="67"/>
      <c r="G10105" s="67">
        <v>2.1</v>
      </c>
      <c r="H10105" s="600">
        <f>+PRODUCT(C10105:G10105)</f>
        <v>-1.575</v>
      </c>
    </row>
    <row r="10106" spans="1:8">
      <c r="A10106" s="67"/>
      <c r="B10106" s="67"/>
      <c r="C10106" s="67"/>
      <c r="D10106" s="67"/>
      <c r="E10106" s="67"/>
      <c r="F10106" s="67"/>
      <c r="G10106" s="67"/>
      <c r="H10106" s="600"/>
    </row>
    <row r="10107" spans="1:8">
      <c r="A10107" s="67"/>
      <c r="B10107" s="67" t="s">
        <v>334</v>
      </c>
      <c r="C10107" s="67">
        <v>1</v>
      </c>
      <c r="D10107" s="67"/>
      <c r="E10107" s="67">
        <v>14.324999999999999</v>
      </c>
      <c r="F10107" s="67"/>
      <c r="G10107" s="67">
        <v>2.1</v>
      </c>
      <c r="H10107" s="600">
        <f>+PRODUCT(C10107:G10107)</f>
        <v>30.0825</v>
      </c>
    </row>
    <row r="10108" spans="1:8">
      <c r="A10108" s="67"/>
      <c r="B10108" s="67" t="s">
        <v>347</v>
      </c>
      <c r="C10108" s="67">
        <v>-1</v>
      </c>
      <c r="D10108" s="67"/>
      <c r="E10108" s="67">
        <v>0.9</v>
      </c>
      <c r="F10108" s="67"/>
      <c r="G10108" s="67">
        <v>2.1</v>
      </c>
      <c r="H10108" s="600">
        <f>+PRODUCT(C10108:G10108)</f>
        <v>-1.89</v>
      </c>
    </row>
    <row r="10109" spans="1:8">
      <c r="A10109" s="67"/>
      <c r="B10109" s="67" t="s">
        <v>342</v>
      </c>
      <c r="C10109" s="67">
        <v>-2</v>
      </c>
      <c r="D10109" s="67"/>
      <c r="E10109" s="67">
        <v>0.75</v>
      </c>
      <c r="F10109" s="67"/>
      <c r="G10109" s="67">
        <v>2.1</v>
      </c>
      <c r="H10109" s="600">
        <f>+PRODUCT(C10109:G10109)</f>
        <v>-3.15</v>
      </c>
    </row>
    <row r="10110" spans="1:8">
      <c r="A10110" s="67"/>
      <c r="B10110" s="67" t="s">
        <v>332</v>
      </c>
      <c r="C10110" s="67">
        <v>-0.5</v>
      </c>
      <c r="D10110" s="67"/>
      <c r="E10110" s="67">
        <v>1.2</v>
      </c>
      <c r="F10110" s="67"/>
      <c r="G10110" s="67">
        <f>2.1-0.165</f>
        <v>1.9350000000000001</v>
      </c>
      <c r="H10110" s="600">
        <f>+PRODUCT(C10110:G10110)</f>
        <v>-1.161</v>
      </c>
    </row>
    <row r="10111" spans="1:8">
      <c r="A10111" s="67"/>
      <c r="B10111" s="67"/>
      <c r="C10111" s="67"/>
      <c r="D10111" s="67"/>
      <c r="E10111" s="67"/>
      <c r="F10111" s="67"/>
      <c r="G10111" s="67"/>
      <c r="H10111" s="600"/>
    </row>
    <row r="10112" spans="1:8">
      <c r="A10112" s="67"/>
      <c r="B10112" s="67" t="s">
        <v>1611</v>
      </c>
      <c r="C10112" s="67">
        <v>1</v>
      </c>
      <c r="D10112" s="67"/>
      <c r="E10112" s="67">
        <v>5.7469999999999999</v>
      </c>
      <c r="F10112" s="67"/>
      <c r="G10112" s="67">
        <v>2.1</v>
      </c>
      <c r="H10112" s="600">
        <f>+PRODUCT(C10112:G10112)</f>
        <v>12.0687</v>
      </c>
    </row>
    <row r="10113" spans="1:9">
      <c r="A10113" s="67"/>
      <c r="B10113" s="67" t="s">
        <v>342</v>
      </c>
      <c r="C10113" s="67">
        <v>-1</v>
      </c>
      <c r="D10113" s="67"/>
      <c r="E10113" s="67">
        <v>0.75</v>
      </c>
      <c r="F10113" s="67"/>
      <c r="G10113" s="67">
        <v>2.1</v>
      </c>
      <c r="H10113" s="600">
        <f>+PRODUCT(C10113:G10113)</f>
        <v>-1.575</v>
      </c>
    </row>
    <row r="10114" spans="1:9">
      <c r="A10114" s="67"/>
      <c r="B10114" s="67"/>
      <c r="C10114" s="67"/>
      <c r="D10114" s="67"/>
      <c r="E10114" s="67"/>
      <c r="F10114" s="67"/>
      <c r="G10114" s="67"/>
      <c r="H10114" s="600"/>
    </row>
    <row r="10115" spans="1:9">
      <c r="A10115" s="67"/>
      <c r="B10115" s="67" t="s">
        <v>1612</v>
      </c>
      <c r="C10115" s="67">
        <v>1</v>
      </c>
      <c r="D10115" s="67"/>
      <c r="E10115" s="67">
        <v>5.4470000000000001</v>
      </c>
      <c r="F10115" s="67"/>
      <c r="G10115" s="67">
        <v>2.1</v>
      </c>
      <c r="H10115" s="600">
        <f>+PRODUCT(C10115:G10115)</f>
        <v>11.438700000000001</v>
      </c>
    </row>
    <row r="10116" spans="1:9">
      <c r="A10116" s="67"/>
      <c r="B10116" s="67" t="s">
        <v>342</v>
      </c>
      <c r="C10116" s="67">
        <v>-1</v>
      </c>
      <c r="D10116" s="67"/>
      <c r="E10116" s="67">
        <v>0.75</v>
      </c>
      <c r="F10116" s="67"/>
      <c r="G10116" s="67">
        <v>2.1</v>
      </c>
      <c r="H10116" s="600">
        <f>+PRODUCT(C10116:G10116)</f>
        <v>-1.575</v>
      </c>
    </row>
    <row r="10117" spans="1:9">
      <c r="A10117" s="67"/>
      <c r="B10117" s="67"/>
      <c r="C10117" s="67"/>
      <c r="D10117" s="67"/>
      <c r="E10117" s="67"/>
      <c r="F10117" s="67"/>
      <c r="G10117" s="67"/>
      <c r="H10117" s="602">
        <f>SUM(H10091:H10116)</f>
        <v>112.2957</v>
      </c>
    </row>
    <row r="10118" spans="1:9">
      <c r="A10118" s="67"/>
      <c r="B10118" s="67"/>
      <c r="C10118" s="67"/>
      <c r="D10118" s="600"/>
      <c r="E10118" s="67"/>
      <c r="F10118" s="600"/>
      <c r="G10118" s="600"/>
      <c r="H10118" s="67"/>
    </row>
    <row r="10119" spans="1:9">
      <c r="A10119" s="67"/>
      <c r="B10119" s="601" t="s">
        <v>1740</v>
      </c>
      <c r="C10119" s="67"/>
      <c r="D10119" s="67"/>
      <c r="E10119" s="600"/>
      <c r="F10119" s="67"/>
      <c r="G10119" s="600"/>
      <c r="H10119" s="600"/>
    </row>
    <row r="10120" spans="1:9">
      <c r="A10120" s="67"/>
      <c r="B10120" s="67" t="s">
        <v>1741</v>
      </c>
      <c r="C10120" s="67"/>
      <c r="D10120" s="67"/>
      <c r="E10120" s="67"/>
      <c r="F10120" s="67"/>
      <c r="G10120" s="67"/>
      <c r="H10120" s="67"/>
      <c r="I10120" s="598"/>
    </row>
    <row r="10121" spans="1:9">
      <c r="A10121" s="67"/>
      <c r="B10121" s="601" t="s">
        <v>20</v>
      </c>
      <c r="C10121" s="67"/>
      <c r="D10121" s="67"/>
      <c r="E10121" s="67"/>
      <c r="F10121" s="67"/>
      <c r="G10121" s="67"/>
      <c r="H10121" s="67"/>
      <c r="I10121" s="598"/>
    </row>
    <row r="10122" spans="1:9">
      <c r="A10122" s="67"/>
      <c r="B10122" s="67" t="s">
        <v>1742</v>
      </c>
      <c r="C10122" s="67">
        <v>1</v>
      </c>
      <c r="D10122" s="67"/>
      <c r="E10122" s="67"/>
      <c r="F10122" s="67">
        <v>25.876999999999999</v>
      </c>
      <c r="G10122" s="67"/>
      <c r="H10122" s="67"/>
      <c r="I10122" s="598">
        <f>+PRODUCT(C10122:H10122)</f>
        <v>25.876999999999999</v>
      </c>
    </row>
    <row r="10123" spans="1:9">
      <c r="A10123" s="67"/>
      <c r="B10123" s="67"/>
      <c r="C10123" s="67"/>
      <c r="D10123" s="67"/>
      <c r="E10123" s="67"/>
      <c r="F10123" s="67"/>
      <c r="G10123" s="67"/>
      <c r="H10123" s="67"/>
      <c r="I10123" s="598"/>
    </row>
    <row r="10124" spans="1:9">
      <c r="A10124" s="67"/>
      <c r="B10124" s="67" t="s">
        <v>509</v>
      </c>
      <c r="C10124" s="67">
        <v>1</v>
      </c>
      <c r="D10124" s="67"/>
      <c r="E10124" s="67"/>
      <c r="F10124" s="67">
        <v>1258.77</v>
      </c>
      <c r="G10124" s="67"/>
      <c r="H10124" s="67"/>
      <c r="I10124" s="598">
        <f>+PRODUCT(C10124:H10124)</f>
        <v>1258.77</v>
      </c>
    </row>
    <row r="10125" spans="1:9">
      <c r="A10125" s="67"/>
      <c r="B10125" s="67" t="s">
        <v>1743</v>
      </c>
      <c r="C10125" s="67">
        <v>1</v>
      </c>
      <c r="D10125" s="67"/>
      <c r="E10125" s="67"/>
      <c r="F10125" s="67">
        <v>220.364</v>
      </c>
      <c r="G10125" s="67"/>
      <c r="H10125" s="67"/>
      <c r="I10125" s="598">
        <f>+PRODUCT(C10125:H10125)</f>
        <v>220.364</v>
      </c>
    </row>
    <row r="10126" spans="1:9">
      <c r="A10126" s="67"/>
      <c r="B10126" s="67" t="s">
        <v>1744</v>
      </c>
      <c r="C10126" s="67">
        <v>1</v>
      </c>
      <c r="D10126" s="67"/>
      <c r="E10126" s="67"/>
      <c r="F10126" s="67">
        <v>135.37700000000001</v>
      </c>
      <c r="G10126" s="67"/>
      <c r="H10126" s="67"/>
      <c r="I10126" s="598">
        <f>+PRODUCT(C10126:H10126)</f>
        <v>135.37700000000001</v>
      </c>
    </row>
    <row r="10127" spans="1:9">
      <c r="A10127" s="67"/>
      <c r="B10127" s="67"/>
      <c r="C10127" s="67"/>
      <c r="D10127" s="67"/>
      <c r="E10127" s="600"/>
      <c r="F10127" s="67"/>
      <c r="G10127" s="600"/>
      <c r="H10127" s="600"/>
      <c r="I10127" s="672">
        <f>SUM(I10122:I10126)</f>
        <v>1640.3879999999999</v>
      </c>
    </row>
    <row r="10128" spans="1:9">
      <c r="A10128" s="67"/>
      <c r="B10128" s="601" t="s">
        <v>321</v>
      </c>
      <c r="C10128" s="67"/>
      <c r="D10128" s="67"/>
      <c r="E10128" s="600"/>
      <c r="F10128" s="67"/>
      <c r="G10128" s="600"/>
      <c r="H10128" s="600"/>
    </row>
    <row r="10129" spans="1:9">
      <c r="A10129" s="67"/>
      <c r="B10129" s="67" t="s">
        <v>1745</v>
      </c>
      <c r="C10129" s="67"/>
      <c r="D10129" s="67"/>
      <c r="E10129" s="67"/>
      <c r="F10129" s="67"/>
      <c r="G10129" s="67"/>
      <c r="H10129" s="67"/>
      <c r="I10129" s="598"/>
    </row>
    <row r="10130" spans="1:9">
      <c r="A10130" s="67"/>
      <c r="B10130" s="67" t="s">
        <v>1746</v>
      </c>
      <c r="C10130" s="67"/>
      <c r="D10130" s="67"/>
      <c r="E10130" s="67"/>
      <c r="F10130" s="67"/>
      <c r="G10130" s="67"/>
      <c r="H10130" s="67"/>
      <c r="I10130" s="598"/>
    </row>
    <row r="10131" spans="1:9">
      <c r="A10131" s="67"/>
      <c r="B10131" s="67" t="s">
        <v>1523</v>
      </c>
      <c r="C10131" s="67">
        <v>1</v>
      </c>
      <c r="D10131" s="67"/>
      <c r="E10131" s="67"/>
      <c r="F10131" s="67">
        <v>72.87</v>
      </c>
      <c r="G10131" s="67"/>
      <c r="H10131" s="67"/>
      <c r="I10131" s="598">
        <f>+PRODUCT(C10131:H10131)</f>
        <v>72.87</v>
      </c>
    </row>
    <row r="10132" spans="1:9">
      <c r="A10132" s="67"/>
      <c r="B10132" s="67"/>
      <c r="C10132" s="67"/>
      <c r="D10132" s="67"/>
      <c r="E10132" s="67"/>
      <c r="F10132" s="67"/>
      <c r="G10132" s="67"/>
      <c r="H10132" s="67"/>
      <c r="I10132" s="598">
        <f>+PRODUCT(C10132:H10132)</f>
        <v>0</v>
      </c>
    </row>
    <row r="10133" spans="1:9">
      <c r="A10133" s="67"/>
      <c r="B10133" s="67" t="s">
        <v>1747</v>
      </c>
      <c r="C10133" s="67">
        <v>1</v>
      </c>
      <c r="D10133" s="67"/>
      <c r="E10133" s="67"/>
      <c r="F10133" s="67">
        <v>162.11000000000001</v>
      </c>
      <c r="G10133" s="67"/>
      <c r="H10133" s="67"/>
      <c r="I10133" s="598">
        <f>+PRODUCT(C10133:H10133)</f>
        <v>162.11000000000001</v>
      </c>
    </row>
    <row r="10134" spans="1:9">
      <c r="A10134" s="67"/>
      <c r="B10134" s="67"/>
      <c r="C10134" s="67"/>
      <c r="D10134" s="67"/>
      <c r="E10134" s="67"/>
      <c r="F10134" s="67"/>
      <c r="G10134" s="67"/>
      <c r="H10134" s="67"/>
      <c r="I10134" s="598">
        <f>+PRODUCT(C10134:H10134)</f>
        <v>0</v>
      </c>
    </row>
    <row r="10135" spans="1:9">
      <c r="A10135" s="67"/>
      <c r="B10135" s="67" t="s">
        <v>1748</v>
      </c>
      <c r="C10135" s="67">
        <v>1</v>
      </c>
      <c r="D10135" s="67"/>
      <c r="E10135" s="67"/>
      <c r="F10135" s="67">
        <v>287.63</v>
      </c>
      <c r="G10135" s="67"/>
      <c r="H10135" s="67"/>
      <c r="I10135" s="598">
        <f>+PRODUCT(C10135:H10135)</f>
        <v>287.63</v>
      </c>
    </row>
    <row r="10136" spans="1:9">
      <c r="A10136" s="67"/>
      <c r="B10136" s="67"/>
      <c r="C10136" s="67"/>
      <c r="D10136" s="67"/>
      <c r="E10136" s="600"/>
      <c r="F10136" s="67"/>
      <c r="G10136" s="600"/>
      <c r="H10136" s="600"/>
      <c r="I10136" s="672">
        <f>SUM(I10131:I10135)</f>
        <v>522.61</v>
      </c>
    </row>
    <row r="10137" spans="1:9">
      <c r="A10137" s="67"/>
      <c r="B10137" s="601" t="s">
        <v>1740</v>
      </c>
      <c r="C10137" s="67"/>
      <c r="D10137" s="67"/>
      <c r="E10137" s="67"/>
      <c r="F10137" s="67"/>
      <c r="G10137" s="67"/>
      <c r="H10137" s="67"/>
      <c r="I10137" s="598"/>
    </row>
    <row r="10138" spans="1:9">
      <c r="A10138" s="67"/>
      <c r="B10138" s="67" t="s">
        <v>509</v>
      </c>
      <c r="C10138" s="67">
        <v>1</v>
      </c>
      <c r="D10138" s="67"/>
      <c r="E10138" s="67"/>
      <c r="F10138" s="67">
        <v>667.94399999999996</v>
      </c>
      <c r="G10138" s="67"/>
      <c r="H10138" s="67"/>
      <c r="I10138" s="598">
        <f>+PRODUCT(C10138:H10138)</f>
        <v>667.94399999999996</v>
      </c>
    </row>
    <row r="10139" spans="1:9">
      <c r="A10139" s="67"/>
      <c r="B10139" s="67"/>
      <c r="C10139" s="67">
        <v>1</v>
      </c>
      <c r="D10139" s="67"/>
      <c r="E10139" s="67"/>
      <c r="F10139" s="67">
        <v>123.726</v>
      </c>
      <c r="G10139" s="67"/>
      <c r="H10139" s="67"/>
      <c r="I10139" s="598">
        <f>+PRODUCT(C10139:H10139)</f>
        <v>123.726</v>
      </c>
    </row>
    <row r="10140" spans="1:9">
      <c r="A10140" s="67"/>
      <c r="B10140" s="67"/>
      <c r="C10140" s="67"/>
      <c r="D10140" s="67"/>
      <c r="E10140" s="600"/>
      <c r="F10140" s="67"/>
      <c r="G10140" s="600"/>
      <c r="H10140" s="600"/>
      <c r="I10140" s="672">
        <f>SUM(I10138:I10139)</f>
        <v>791.67</v>
      </c>
    </row>
    <row r="10141" spans="1:9">
      <c r="A10141" s="67"/>
      <c r="B10141" s="67"/>
      <c r="C10141" s="67"/>
      <c r="D10141" s="67"/>
      <c r="E10141" s="600"/>
      <c r="F10141" s="67"/>
      <c r="G10141" s="600"/>
      <c r="H10141" s="600"/>
    </row>
    <row r="10142" spans="1:9">
      <c r="A10142" s="67"/>
      <c r="B10142" s="601" t="s">
        <v>1749</v>
      </c>
      <c r="C10142" s="67"/>
      <c r="D10142" s="67"/>
      <c r="E10142" s="67"/>
      <c r="F10142" s="67"/>
      <c r="G10142" s="67"/>
      <c r="H10142" s="600"/>
    </row>
    <row r="10143" spans="1:9">
      <c r="A10143" s="67"/>
      <c r="B10143" s="601" t="s">
        <v>732</v>
      </c>
      <c r="C10143" s="67"/>
      <c r="D10143" s="67"/>
      <c r="E10143" s="600"/>
      <c r="F10143" s="67"/>
      <c r="G10143" s="600"/>
      <c r="H10143" s="600"/>
    </row>
    <row r="10144" spans="1:9">
      <c r="A10144" s="67"/>
      <c r="B10144" s="67" t="s">
        <v>1750</v>
      </c>
      <c r="C10144" s="67">
        <v>1</v>
      </c>
      <c r="D10144" s="67"/>
      <c r="E10144" s="600">
        <v>2.367</v>
      </c>
      <c r="F10144" s="67"/>
      <c r="G10144" s="600"/>
      <c r="H10144" s="600">
        <f t="shared" ref="H10144:H10150" si="545">+PRODUCT(C10144:E10144)</f>
        <v>2.367</v>
      </c>
    </row>
    <row r="10145" spans="1:8">
      <c r="A10145" s="67"/>
      <c r="B10145" s="67" t="s">
        <v>1751</v>
      </c>
      <c r="C10145" s="67">
        <v>1</v>
      </c>
      <c r="D10145" s="67"/>
      <c r="E10145" s="600">
        <v>3.2240000000000002</v>
      </c>
      <c r="F10145" s="67"/>
      <c r="G10145" s="600"/>
      <c r="H10145" s="600">
        <f t="shared" si="545"/>
        <v>3.2240000000000002</v>
      </c>
    </row>
    <row r="10146" spans="1:8">
      <c r="A10146" s="67"/>
      <c r="B10146" s="67" t="s">
        <v>1752</v>
      </c>
      <c r="C10146" s="67">
        <v>1</v>
      </c>
      <c r="D10146" s="67"/>
      <c r="E10146" s="600">
        <v>0.95</v>
      </c>
      <c r="F10146" s="67"/>
      <c r="G10146" s="600"/>
      <c r="H10146" s="600">
        <f t="shared" si="545"/>
        <v>0.95</v>
      </c>
    </row>
    <row r="10147" spans="1:8">
      <c r="A10147" s="67"/>
      <c r="B10147" s="67" t="s">
        <v>1753</v>
      </c>
      <c r="C10147" s="67">
        <v>1</v>
      </c>
      <c r="D10147" s="67"/>
      <c r="E10147" s="600">
        <v>0.71599999999999997</v>
      </c>
      <c r="F10147" s="67"/>
      <c r="G10147" s="600"/>
      <c r="H10147" s="600">
        <f t="shared" si="545"/>
        <v>0.71599999999999997</v>
      </c>
    </row>
    <row r="10148" spans="1:8">
      <c r="A10148" s="67"/>
      <c r="B10148" s="67" t="s">
        <v>1158</v>
      </c>
      <c r="C10148" s="67">
        <v>1</v>
      </c>
      <c r="D10148" s="67"/>
      <c r="E10148" s="600">
        <v>0.6</v>
      </c>
      <c r="F10148" s="67"/>
      <c r="G10148" s="600"/>
      <c r="H10148" s="600">
        <f t="shared" si="545"/>
        <v>0.6</v>
      </c>
    </row>
    <row r="10149" spans="1:8">
      <c r="A10149" s="67"/>
      <c r="B10149" s="67" t="s">
        <v>1754</v>
      </c>
      <c r="C10149" s="67">
        <v>1</v>
      </c>
      <c r="D10149" s="67"/>
      <c r="E10149" s="600">
        <v>0.25</v>
      </c>
      <c r="F10149" s="67"/>
      <c r="G10149" s="600"/>
      <c r="H10149" s="600">
        <f t="shared" si="545"/>
        <v>0.25</v>
      </c>
    </row>
    <row r="10150" spans="1:8">
      <c r="A10150" s="67"/>
      <c r="B10150" s="67" t="s">
        <v>1619</v>
      </c>
      <c r="C10150" s="67">
        <v>1</v>
      </c>
      <c r="D10150" s="67"/>
      <c r="E10150" s="600">
        <v>0.26800000000000002</v>
      </c>
      <c r="F10150" s="67"/>
      <c r="G10150" s="600"/>
      <c r="H10150" s="600">
        <f t="shared" si="545"/>
        <v>0.26800000000000002</v>
      </c>
    </row>
    <row r="10151" spans="1:8">
      <c r="A10151" s="67"/>
      <c r="B10151" s="67"/>
      <c r="C10151" s="67"/>
      <c r="D10151" s="67"/>
      <c r="E10151" s="600"/>
      <c r="F10151" s="67"/>
      <c r="G10151" s="600"/>
      <c r="H10151" s="602">
        <f>SUM(H10144:H10150)</f>
        <v>8.375</v>
      </c>
    </row>
    <row r="10152" spans="1:8">
      <c r="A10152" s="67"/>
      <c r="B10152" s="601" t="s">
        <v>585</v>
      </c>
      <c r="C10152" s="67"/>
      <c r="D10152" s="67"/>
      <c r="E10152" s="67"/>
      <c r="F10152" s="67"/>
      <c r="G10152" s="67"/>
      <c r="H10152" s="600"/>
    </row>
    <row r="10153" spans="1:8">
      <c r="A10153" s="67"/>
      <c r="B10153" s="67" t="s">
        <v>1580</v>
      </c>
      <c r="C10153" s="67">
        <v>1</v>
      </c>
      <c r="D10153" s="67"/>
      <c r="E10153" s="67">
        <v>4.2329999999999997</v>
      </c>
      <c r="F10153" s="67"/>
      <c r="G10153" s="67"/>
      <c r="H10153" s="600">
        <f>+PRODUCT(C10153:E10153)</f>
        <v>4.2329999999999997</v>
      </c>
    </row>
    <row r="10154" spans="1:8">
      <c r="A10154" s="67"/>
      <c r="B10154" s="67" t="s">
        <v>1581</v>
      </c>
      <c r="C10154" s="67">
        <v>1</v>
      </c>
      <c r="D10154" s="67"/>
      <c r="E10154" s="67">
        <v>4.173</v>
      </c>
      <c r="F10154" s="67"/>
      <c r="G10154" s="67"/>
      <c r="H10154" s="600">
        <f t="shared" ref="H10154:H10161" si="546">+PRODUCT(C10154:E10154)</f>
        <v>4.173</v>
      </c>
    </row>
    <row r="10155" spans="1:8">
      <c r="A10155" s="67"/>
      <c r="B10155" s="67" t="s">
        <v>1582</v>
      </c>
      <c r="C10155" s="67">
        <v>1</v>
      </c>
      <c r="D10155" s="67"/>
      <c r="E10155" s="67">
        <v>3.79</v>
      </c>
      <c r="F10155" s="67"/>
      <c r="G10155" s="67"/>
      <c r="H10155" s="600">
        <f t="shared" si="546"/>
        <v>3.79</v>
      </c>
    </row>
    <row r="10156" spans="1:8">
      <c r="A10156" s="67"/>
      <c r="B10156" s="67" t="s">
        <v>1583</v>
      </c>
      <c r="C10156" s="67">
        <v>1</v>
      </c>
      <c r="D10156" s="67"/>
      <c r="E10156" s="67">
        <v>4.25</v>
      </c>
      <c r="F10156" s="67"/>
      <c r="G10156" s="67"/>
      <c r="H10156" s="600">
        <f t="shared" si="546"/>
        <v>4.25</v>
      </c>
    </row>
    <row r="10157" spans="1:8">
      <c r="A10157" s="67"/>
      <c r="B10157" s="67" t="s">
        <v>1584</v>
      </c>
      <c r="C10157" s="67">
        <v>1</v>
      </c>
      <c r="D10157" s="67"/>
      <c r="E10157" s="67">
        <v>4.2750000000000004</v>
      </c>
      <c r="F10157" s="67"/>
      <c r="G10157" s="67"/>
      <c r="H10157" s="600">
        <f t="shared" si="546"/>
        <v>4.2750000000000004</v>
      </c>
    </row>
    <row r="10158" spans="1:8">
      <c r="A10158" s="67"/>
      <c r="B10158" s="67" t="s">
        <v>1585</v>
      </c>
      <c r="C10158" s="67">
        <v>1</v>
      </c>
      <c r="D10158" s="67"/>
      <c r="E10158" s="67">
        <v>4.2590000000000003</v>
      </c>
      <c r="F10158" s="67"/>
      <c r="G10158" s="67"/>
      <c r="H10158" s="600">
        <f t="shared" si="546"/>
        <v>4.2590000000000003</v>
      </c>
    </row>
    <row r="10159" spans="1:8">
      <c r="A10159" s="67"/>
      <c r="B10159" s="67" t="s">
        <v>1619</v>
      </c>
      <c r="C10159" s="67">
        <v>1</v>
      </c>
      <c r="D10159" s="67"/>
      <c r="E10159" s="67">
        <v>0.34399999999999997</v>
      </c>
      <c r="F10159" s="67"/>
      <c r="G10159" s="67"/>
      <c r="H10159" s="600">
        <f t="shared" si="546"/>
        <v>0.34399999999999997</v>
      </c>
    </row>
    <row r="10160" spans="1:8">
      <c r="A10160" s="67"/>
      <c r="B10160" s="67" t="s">
        <v>1625</v>
      </c>
      <c r="C10160" s="67">
        <v>1</v>
      </c>
      <c r="D10160" s="67"/>
      <c r="E10160" s="67">
        <v>0.34399999999999997</v>
      </c>
      <c r="F10160" s="67"/>
      <c r="G10160" s="67"/>
      <c r="H10160" s="600">
        <f t="shared" si="546"/>
        <v>0.34399999999999997</v>
      </c>
    </row>
    <row r="10161" spans="1:8">
      <c r="A10161" s="67"/>
      <c r="B10161" s="67" t="s">
        <v>1330</v>
      </c>
      <c r="C10161" s="67">
        <v>1</v>
      </c>
      <c r="D10161" s="67"/>
      <c r="E10161" s="67">
        <v>2.0630000000000002</v>
      </c>
      <c r="F10161" s="67"/>
      <c r="G10161" s="67"/>
      <c r="H10161" s="600">
        <f t="shared" si="546"/>
        <v>2.0630000000000002</v>
      </c>
    </row>
    <row r="10162" spans="1:8">
      <c r="A10162" s="67"/>
      <c r="B10162" s="67"/>
      <c r="C10162" s="67"/>
      <c r="D10162" s="67"/>
      <c r="E10162" s="600"/>
      <c r="F10162" s="67"/>
      <c r="G10162" s="600"/>
      <c r="H10162" s="602">
        <f>SUM(H10154:H10161)</f>
        <v>23.498000000000001</v>
      </c>
    </row>
    <row r="10163" spans="1:8">
      <c r="A10163" s="67"/>
      <c r="B10163" s="67"/>
      <c r="C10163" s="67"/>
      <c r="D10163" s="67"/>
      <c r="E10163" s="600"/>
      <c r="F10163" s="67"/>
      <c r="G10163" s="600"/>
      <c r="H10163" s="600"/>
    </row>
    <row r="10164" spans="1:8">
      <c r="A10164" s="67"/>
      <c r="B10164" s="601" t="s">
        <v>92</v>
      </c>
      <c r="C10164" s="67"/>
      <c r="D10164" s="67"/>
      <c r="E10164" s="600"/>
      <c r="F10164" s="67"/>
      <c r="G10164" s="600"/>
      <c r="H10164" s="600"/>
    </row>
    <row r="10165" spans="1:8">
      <c r="A10165" s="67"/>
      <c r="B10165" s="67" t="s">
        <v>1754</v>
      </c>
      <c r="C10165" s="67">
        <v>1</v>
      </c>
      <c r="D10165" s="67"/>
      <c r="E10165" s="600">
        <v>0.34300000000000003</v>
      </c>
      <c r="F10165" s="67"/>
      <c r="G10165" s="600"/>
      <c r="H10165" s="600">
        <f>+PRODUCT(C10165:E10165)</f>
        <v>0.34300000000000003</v>
      </c>
    </row>
    <row r="10166" spans="1:8">
      <c r="A10166" s="67"/>
      <c r="B10166" s="67" t="s">
        <v>1619</v>
      </c>
      <c r="C10166" s="67">
        <v>1</v>
      </c>
      <c r="D10166" s="67"/>
      <c r="E10166" s="600">
        <v>0.34899999999999998</v>
      </c>
      <c r="F10166" s="67"/>
      <c r="G10166" s="600"/>
      <c r="H10166" s="600">
        <f>+PRODUCT(C10166:E10166)</f>
        <v>0.34899999999999998</v>
      </c>
    </row>
    <row r="10167" spans="1:8">
      <c r="A10167" s="67"/>
      <c r="B10167" s="67" t="s">
        <v>1755</v>
      </c>
      <c r="C10167" s="67">
        <v>1</v>
      </c>
      <c r="D10167" s="67"/>
      <c r="E10167" s="600">
        <v>0.71599999999999997</v>
      </c>
      <c r="F10167" s="67"/>
      <c r="G10167" s="600"/>
      <c r="H10167" s="600">
        <f>+PRODUCT(C10167:E10167)</f>
        <v>0.71599999999999997</v>
      </c>
    </row>
    <row r="10168" spans="1:8">
      <c r="A10168" s="67"/>
      <c r="B10168" s="67" t="s">
        <v>1756</v>
      </c>
      <c r="C10168" s="67">
        <v>1</v>
      </c>
      <c r="D10168" s="67"/>
      <c r="E10168" s="600">
        <v>2.0350000000000001</v>
      </c>
      <c r="F10168" s="67"/>
      <c r="G10168" s="600"/>
      <c r="H10168" s="600">
        <f>+PRODUCT(C10168:E10168)</f>
        <v>2.0350000000000001</v>
      </c>
    </row>
    <row r="10169" spans="1:8">
      <c r="A10169" s="67"/>
      <c r="B10169" s="67"/>
      <c r="C10169" s="67"/>
      <c r="D10169" s="67"/>
      <c r="E10169" s="600"/>
      <c r="F10169" s="67"/>
      <c r="G10169" s="600"/>
      <c r="H10169" s="602">
        <f>SUM(H10165:H10168)</f>
        <v>3.4430000000000001</v>
      </c>
    </row>
    <row r="10170" spans="1:8">
      <c r="A10170" s="67"/>
      <c r="B10170" s="67"/>
      <c r="C10170" s="67"/>
      <c r="D10170" s="67"/>
      <c r="E10170" s="600"/>
      <c r="F10170" s="67"/>
      <c r="G10170" s="600"/>
      <c r="H10170" s="600"/>
    </row>
    <row r="10171" spans="1:8">
      <c r="A10171" s="67"/>
      <c r="B10171" s="601" t="s">
        <v>1757</v>
      </c>
      <c r="C10171" s="67"/>
      <c r="D10171" s="67"/>
      <c r="E10171" s="600"/>
      <c r="F10171" s="67"/>
      <c r="G10171" s="600"/>
      <c r="H10171" s="600"/>
    </row>
    <row r="10172" spans="1:8">
      <c r="A10172" s="67"/>
      <c r="B10172" s="67" t="s">
        <v>1758</v>
      </c>
      <c r="C10172" s="67">
        <f>5*3</f>
        <v>15</v>
      </c>
      <c r="D10172" s="67"/>
      <c r="E10172" s="600">
        <v>0.45</v>
      </c>
      <c r="F10172" s="67">
        <v>0.15</v>
      </c>
      <c r="G10172" s="600"/>
      <c r="H10172" s="668">
        <f t="shared" ref="H10172:H10173" si="547">+PRODUCT(C10172:G10172)</f>
        <v>1.0125</v>
      </c>
    </row>
    <row r="10173" spans="1:8">
      <c r="A10173" s="67"/>
      <c r="B10173" s="67" t="s">
        <v>1759</v>
      </c>
      <c r="C10173" s="67">
        <v>12</v>
      </c>
      <c r="D10173" s="67"/>
      <c r="E10173" s="600">
        <v>0.45</v>
      </c>
      <c r="F10173" s="67">
        <v>0.15</v>
      </c>
      <c r="G10173" s="600"/>
      <c r="H10173" s="668">
        <f t="shared" si="547"/>
        <v>0.81</v>
      </c>
    </row>
    <row r="10174" spans="1:8">
      <c r="A10174" s="67"/>
      <c r="B10174" s="67"/>
      <c r="C10174" s="67"/>
      <c r="D10174" s="67"/>
      <c r="E10174" s="600"/>
      <c r="F10174" s="67"/>
      <c r="G10174" s="600"/>
      <c r="H10174" s="602">
        <f>SUM(H10172:H10173)</f>
        <v>1.8225</v>
      </c>
    </row>
    <row r="10175" spans="1:8">
      <c r="A10175" s="67"/>
      <c r="B10175" s="67"/>
      <c r="C10175" s="67"/>
      <c r="D10175" s="67"/>
      <c r="E10175" s="600"/>
      <c r="F10175" s="67"/>
      <c r="G10175" s="600"/>
      <c r="H10175" s="602"/>
    </row>
    <row r="10176" spans="1:8">
      <c r="A10176" s="67"/>
      <c r="B10176" s="601"/>
      <c r="C10176" s="67"/>
      <c r="D10176" s="67"/>
      <c r="E10176" s="67"/>
      <c r="F10176" s="67"/>
      <c r="G10176" s="600"/>
      <c r="H10176" s="668"/>
    </row>
    <row r="10177" spans="1:8">
      <c r="A10177" s="67"/>
      <c r="B10177" s="601" t="s">
        <v>1760</v>
      </c>
      <c r="C10177" s="67"/>
      <c r="D10177" s="67"/>
      <c r="E10177" s="600"/>
      <c r="F10177" s="67"/>
      <c r="G10177" s="600"/>
      <c r="H10177" s="600"/>
    </row>
    <row r="10178" spans="1:8">
      <c r="A10178" s="67"/>
      <c r="B10178" s="67" t="s">
        <v>95</v>
      </c>
      <c r="C10178" s="67">
        <v>3</v>
      </c>
      <c r="D10178" s="67"/>
      <c r="E10178" s="600">
        <v>6</v>
      </c>
      <c r="F10178" s="67">
        <v>0.14000000000000001</v>
      </c>
      <c r="G10178" s="600"/>
      <c r="H10178" s="668">
        <f t="shared" ref="H10178:H10182" si="548">+PRODUCT(C10178:G10178)</f>
        <v>2.52</v>
      </c>
    </row>
    <row r="10179" spans="1:8">
      <c r="A10179" s="67"/>
      <c r="B10179" s="67"/>
      <c r="C10179" s="67"/>
      <c r="D10179" s="67"/>
      <c r="E10179" s="600"/>
      <c r="F10179" s="67"/>
      <c r="G10179" s="600"/>
      <c r="H10179" s="668"/>
    </row>
    <row r="10180" spans="1:8">
      <c r="A10180" s="67"/>
      <c r="B10180" s="67" t="s">
        <v>21</v>
      </c>
      <c r="C10180" s="67">
        <v>3</v>
      </c>
      <c r="D10180" s="67"/>
      <c r="E10180" s="67">
        <v>2.2999999999999998</v>
      </c>
      <c r="F10180" s="67">
        <v>0.14000000000000001</v>
      </c>
      <c r="G10180" s="600"/>
      <c r="H10180" s="668">
        <f t="shared" si="548"/>
        <v>0.96599999999999997</v>
      </c>
    </row>
    <row r="10181" spans="1:8">
      <c r="A10181" s="67"/>
      <c r="B10181" s="67"/>
      <c r="C10181" s="67">
        <v>3</v>
      </c>
      <c r="D10181" s="67"/>
      <c r="E10181" s="67">
        <v>3.0920000000000001</v>
      </c>
      <c r="F10181" s="67">
        <v>0.14000000000000001</v>
      </c>
      <c r="G10181" s="600"/>
      <c r="H10181" s="668">
        <f t="shared" si="548"/>
        <v>1.29864</v>
      </c>
    </row>
    <row r="10182" spans="1:8">
      <c r="A10182" s="67"/>
      <c r="B10182" s="67" t="s">
        <v>1190</v>
      </c>
      <c r="C10182" s="67">
        <v>2</v>
      </c>
      <c r="D10182" s="67"/>
      <c r="E10182" s="600">
        <v>7.72</v>
      </c>
      <c r="F10182" s="67">
        <v>0.14000000000000001</v>
      </c>
      <c r="G10182" s="600"/>
      <c r="H10182" s="668">
        <f t="shared" si="548"/>
        <v>2.1616</v>
      </c>
    </row>
    <row r="10183" spans="1:8">
      <c r="A10183" s="67"/>
      <c r="B10183" s="67"/>
      <c r="C10183" s="67"/>
      <c r="D10183" s="67"/>
      <c r="E10183" s="600"/>
      <c r="F10183" s="67"/>
      <c r="G10183" s="600"/>
      <c r="H10183" s="602">
        <f>SUM(H10178:H10182)</f>
        <v>6.9462400000000004</v>
      </c>
    </row>
    <row r="10184" spans="1:8">
      <c r="A10184" s="67"/>
      <c r="B10184" s="67"/>
      <c r="C10184" s="67"/>
      <c r="D10184" s="67"/>
      <c r="E10184" s="600"/>
      <c r="F10184" s="67"/>
      <c r="G10184" s="600"/>
      <c r="H10184" s="600"/>
    </row>
    <row r="10185" spans="1:8">
      <c r="A10185" s="67"/>
      <c r="B10185" s="601" t="s">
        <v>321</v>
      </c>
      <c r="C10185" s="67">
        <v>4</v>
      </c>
      <c r="D10185" s="67"/>
      <c r="E10185" s="67">
        <v>0.75</v>
      </c>
      <c r="F10185" s="67">
        <v>0.14000000000000001</v>
      </c>
      <c r="G10185" s="600"/>
      <c r="H10185" s="668">
        <f>+PRODUCT(C10185:G10185)</f>
        <v>0.42</v>
      </c>
    </row>
    <row r="10186" spans="1:8">
      <c r="A10186" s="67"/>
      <c r="B10186" s="67"/>
      <c r="C10186" s="67"/>
      <c r="D10186" s="67"/>
      <c r="E10186" s="67"/>
      <c r="F10186" s="67"/>
      <c r="G10186" s="600"/>
      <c r="H10186" s="684">
        <f>SUM(H10185)</f>
        <v>0.42</v>
      </c>
    </row>
    <row r="10187" spans="1:8">
      <c r="A10187" s="67"/>
      <c r="B10187" s="67"/>
      <c r="C10187" s="67"/>
      <c r="D10187" s="67"/>
      <c r="E10187" s="600"/>
      <c r="F10187" s="67"/>
      <c r="G10187" s="600"/>
      <c r="H10187" s="600"/>
    </row>
    <row r="10188" spans="1:8">
      <c r="A10188" s="67"/>
      <c r="B10188" s="601" t="s">
        <v>92</v>
      </c>
      <c r="C10188" s="67">
        <v>2</v>
      </c>
      <c r="D10188" s="67"/>
      <c r="E10188" s="67">
        <v>3.07</v>
      </c>
      <c r="F10188" s="67">
        <v>0.14000000000000001</v>
      </c>
      <c r="G10188" s="600"/>
      <c r="H10188" s="668">
        <f>+PRODUCT(C10188:G10188)</f>
        <v>0.85960000000000003</v>
      </c>
    </row>
    <row r="10189" spans="1:8">
      <c r="A10189" s="67"/>
      <c r="B10189" s="601"/>
      <c r="C10189" s="67"/>
      <c r="D10189" s="67"/>
      <c r="E10189" s="67"/>
      <c r="F10189" s="67"/>
      <c r="G10189" s="600"/>
      <c r="H10189" s="668"/>
    </row>
    <row r="10190" spans="1:8">
      <c r="A10190" s="67"/>
      <c r="B10190" s="601"/>
      <c r="C10190" s="67"/>
      <c r="D10190" s="67"/>
      <c r="E10190" s="67"/>
      <c r="F10190" s="67"/>
      <c r="G10190" s="600"/>
      <c r="H10190" s="668"/>
    </row>
    <row r="10191" spans="1:8">
      <c r="A10191" s="67"/>
      <c r="B10191" s="601" t="s">
        <v>1761</v>
      </c>
      <c r="C10191" s="67"/>
      <c r="D10191" s="67"/>
      <c r="E10191" s="67"/>
      <c r="F10191" s="67"/>
      <c r="G10191" s="600"/>
      <c r="H10191" s="668"/>
    </row>
    <row r="10192" spans="1:8">
      <c r="A10192" s="67"/>
      <c r="B10192" s="601" t="s">
        <v>732</v>
      </c>
      <c r="C10192" s="67"/>
      <c r="D10192" s="67"/>
      <c r="E10192" s="600"/>
      <c r="F10192" s="67"/>
      <c r="G10192" s="600"/>
      <c r="H10192" s="600"/>
    </row>
    <row r="10193" spans="1:9">
      <c r="A10193" s="67"/>
      <c r="B10193" s="67" t="s">
        <v>1338</v>
      </c>
      <c r="C10193" s="67">
        <v>3</v>
      </c>
      <c r="D10193" s="67"/>
      <c r="E10193" s="67">
        <v>0.6</v>
      </c>
      <c r="F10193" s="67">
        <v>1</v>
      </c>
      <c r="G10193" s="600"/>
      <c r="H10193" s="668">
        <f>+PRODUCT(C10193:G10193)</f>
        <v>1.8</v>
      </c>
    </row>
    <row r="10194" spans="1:9">
      <c r="A10194" s="67"/>
      <c r="B10194" s="67"/>
      <c r="C10194" s="67"/>
      <c r="D10194" s="67"/>
      <c r="E10194" s="67"/>
      <c r="F10194" s="67"/>
      <c r="G10194" s="600"/>
      <c r="H10194" s="668"/>
    </row>
    <row r="10195" spans="1:9">
      <c r="A10195" s="67"/>
      <c r="B10195" s="601" t="s">
        <v>585</v>
      </c>
      <c r="C10195" s="67"/>
      <c r="D10195" s="67"/>
      <c r="E10195" s="67"/>
      <c r="F10195" s="67"/>
      <c r="G10195" s="600"/>
      <c r="H10195" s="668"/>
    </row>
    <row r="10196" spans="1:9">
      <c r="A10196" s="67"/>
      <c r="B10196" s="67" t="s">
        <v>1762</v>
      </c>
      <c r="C10196" s="67">
        <f>11*3</f>
        <v>33</v>
      </c>
      <c r="D10196" s="67"/>
      <c r="E10196" s="67">
        <v>0.6</v>
      </c>
      <c r="F10196" s="67">
        <v>0.75</v>
      </c>
      <c r="G10196" s="600"/>
      <c r="H10196" s="668">
        <f>+PRODUCT(C10196:G10196)</f>
        <v>14.85</v>
      </c>
    </row>
    <row r="10197" spans="1:9">
      <c r="A10197" s="67"/>
      <c r="B10197" s="67" t="s">
        <v>22</v>
      </c>
      <c r="C10197" s="67">
        <v>7</v>
      </c>
      <c r="D10197" s="67"/>
      <c r="E10197" s="67">
        <v>0.6</v>
      </c>
      <c r="F10197" s="67">
        <v>0.75</v>
      </c>
      <c r="G10197" s="600"/>
      <c r="H10197" s="668">
        <f>+PRODUCT(C10197:G10197)</f>
        <v>3.15</v>
      </c>
    </row>
    <row r="10198" spans="1:9">
      <c r="A10198" s="67"/>
      <c r="B10198" s="67"/>
      <c r="C10198" s="67"/>
      <c r="D10198" s="67"/>
      <c r="E10198" s="67"/>
      <c r="F10198" s="67"/>
      <c r="G10198" s="600"/>
      <c r="H10198" s="684">
        <f>SUM(H10196:H10197)</f>
        <v>18</v>
      </c>
      <c r="I10198" t="s">
        <v>1252</v>
      </c>
    </row>
    <row r="10199" spans="1:9">
      <c r="A10199" s="67"/>
      <c r="B10199" s="601" t="s">
        <v>92</v>
      </c>
      <c r="C10199" s="67"/>
      <c r="D10199" s="67"/>
      <c r="E10199" s="67"/>
      <c r="F10199" s="67"/>
      <c r="G10199" s="600"/>
      <c r="H10199" s="668"/>
    </row>
    <row r="10200" spans="1:9">
      <c r="A10200" s="67"/>
      <c r="B10200" s="601" t="s">
        <v>572</v>
      </c>
      <c r="C10200" s="67"/>
      <c r="D10200" s="67"/>
      <c r="E10200" s="67"/>
      <c r="F10200" s="67"/>
      <c r="G10200" s="600"/>
      <c r="H10200" s="668"/>
    </row>
    <row r="10201" spans="1:9">
      <c r="A10201" s="67"/>
      <c r="B10201" s="67" t="s">
        <v>1763</v>
      </c>
      <c r="C10201" s="67">
        <v>2</v>
      </c>
      <c r="D10201" s="67"/>
      <c r="E10201" s="67">
        <v>1</v>
      </c>
      <c r="F10201" s="67">
        <v>0.61</v>
      </c>
      <c r="G10201" s="600"/>
      <c r="H10201" s="668">
        <f>+PRODUCT(C10201:G10201)</f>
        <v>1.22</v>
      </c>
    </row>
    <row r="10202" spans="1:9">
      <c r="A10202" s="67"/>
      <c r="B10202" s="67" t="s">
        <v>1764</v>
      </c>
      <c r="C10202" s="67">
        <v>4</v>
      </c>
      <c r="D10202" s="67"/>
      <c r="E10202" s="67">
        <v>2.0390000000000001</v>
      </c>
      <c r="F10202" s="67">
        <v>0.61</v>
      </c>
      <c r="G10202" s="600"/>
      <c r="H10202" s="668">
        <f>+PRODUCT(C10202:G10202)</f>
        <v>4.9751599999999998</v>
      </c>
    </row>
    <row r="10203" spans="1:9">
      <c r="A10203" s="67"/>
      <c r="B10203" s="67" t="s">
        <v>1765</v>
      </c>
      <c r="C10203" s="67">
        <v>4</v>
      </c>
      <c r="D10203" s="67"/>
      <c r="E10203" s="67">
        <v>1.8</v>
      </c>
      <c r="F10203" s="67">
        <v>0.61</v>
      </c>
      <c r="G10203" s="600"/>
      <c r="H10203" s="668">
        <f>+PRODUCT(C10203:G10203)</f>
        <v>4.3920000000000003</v>
      </c>
    </row>
    <row r="10204" spans="1:9">
      <c r="A10204" s="67"/>
      <c r="B10204" s="67"/>
      <c r="C10204" s="67"/>
      <c r="D10204" s="67"/>
      <c r="E10204" s="600"/>
      <c r="F10204" s="67"/>
      <c r="G10204" s="600"/>
      <c r="H10204" s="602">
        <f>SUM(H10201:H10203)</f>
        <v>10.587160000000001</v>
      </c>
    </row>
    <row r="10205" spans="1:9">
      <c r="A10205" s="67"/>
      <c r="B10205" s="67"/>
      <c r="C10205" s="67"/>
      <c r="D10205" s="67"/>
      <c r="E10205" s="600"/>
      <c r="F10205" s="67"/>
      <c r="G10205" s="600"/>
      <c r="H10205" s="600"/>
    </row>
    <row r="10206" spans="1:9">
      <c r="A10206" s="67"/>
      <c r="B10206" s="67" t="s">
        <v>1766</v>
      </c>
      <c r="C10206" s="67">
        <v>18</v>
      </c>
      <c r="D10206" s="67"/>
      <c r="E10206" s="600">
        <v>0.45</v>
      </c>
      <c r="F10206" s="67"/>
      <c r="G10206" s="600">
        <v>1</v>
      </c>
      <c r="H10206" s="668">
        <f>+PRODUCT(C10206:G10206)</f>
        <v>8.1</v>
      </c>
    </row>
    <row r="10207" spans="1:9">
      <c r="A10207" s="67"/>
      <c r="B10207" s="67"/>
      <c r="C10207" s="67"/>
      <c r="D10207" s="67"/>
      <c r="E10207" s="600"/>
      <c r="F10207" s="67"/>
      <c r="G10207" s="600"/>
      <c r="H10207" s="668"/>
    </row>
    <row r="10208" spans="1:9">
      <c r="A10208" s="67"/>
      <c r="B10208" s="67" t="s">
        <v>1767</v>
      </c>
      <c r="C10208" s="67">
        <v>6</v>
      </c>
      <c r="D10208" s="67"/>
      <c r="E10208" s="600">
        <v>0.45</v>
      </c>
      <c r="F10208" s="67"/>
      <c r="G10208" s="600">
        <v>1</v>
      </c>
      <c r="H10208" s="668">
        <f>+PRODUCT(C10208:G10208)</f>
        <v>2.7</v>
      </c>
    </row>
    <row r="10209" spans="1:8">
      <c r="A10209" s="67"/>
      <c r="B10209" s="67"/>
      <c r="C10209" s="67"/>
      <c r="D10209" s="67"/>
      <c r="E10209" s="67"/>
      <c r="F10209" s="67"/>
      <c r="G10209" s="600"/>
      <c r="H10209" s="668"/>
    </row>
    <row r="10210" spans="1:8">
      <c r="A10210" s="67"/>
      <c r="B10210" s="601" t="s">
        <v>1768</v>
      </c>
      <c r="C10210" s="67"/>
      <c r="D10210" s="67"/>
      <c r="E10210" s="67"/>
      <c r="F10210" s="67"/>
      <c r="G10210" s="600"/>
      <c r="H10210" s="668"/>
    </row>
    <row r="10211" spans="1:8">
      <c r="A10211" s="67"/>
      <c r="B10211" s="67" t="s">
        <v>95</v>
      </c>
      <c r="C10211" s="67"/>
      <c r="D10211" s="67"/>
      <c r="E10211" s="67"/>
      <c r="F10211" s="67"/>
      <c r="G10211" s="600"/>
      <c r="H10211" s="668"/>
    </row>
    <row r="10212" spans="1:8">
      <c r="A10212" s="67"/>
      <c r="B10212" s="67" t="s">
        <v>334</v>
      </c>
      <c r="C10212" s="67">
        <f>3*3</f>
        <v>9</v>
      </c>
      <c r="D10212" s="67"/>
      <c r="E10212" s="67">
        <v>0.56000000000000005</v>
      </c>
      <c r="F10212" s="67">
        <v>0.46</v>
      </c>
      <c r="G10212" s="600"/>
      <c r="H10212" s="668">
        <f t="shared" ref="H10212:H10218" si="549">+PRODUCT(C10212:G10212)</f>
        <v>2.3184</v>
      </c>
    </row>
    <row r="10213" spans="1:8">
      <c r="A10213" s="67"/>
      <c r="B10213" s="67" t="s">
        <v>1733</v>
      </c>
      <c r="C10213" s="67">
        <f>4*3</f>
        <v>12</v>
      </c>
      <c r="D10213" s="67"/>
      <c r="E10213" s="67">
        <v>0.56000000000000005</v>
      </c>
      <c r="F10213" s="67">
        <v>0.46</v>
      </c>
      <c r="G10213" s="600"/>
      <c r="H10213" s="668">
        <f t="shared" si="549"/>
        <v>3.0912000000000002</v>
      </c>
    </row>
    <row r="10214" spans="1:8">
      <c r="A10214" s="67"/>
      <c r="B10214" s="67" t="s">
        <v>1769</v>
      </c>
      <c r="C10214" s="67">
        <v>3</v>
      </c>
      <c r="D10214" s="67"/>
      <c r="E10214" s="67">
        <v>0.75</v>
      </c>
      <c r="F10214" s="67">
        <v>0.75</v>
      </c>
      <c r="G10214" s="600"/>
      <c r="H10214" s="668">
        <f t="shared" si="549"/>
        <v>1.6875</v>
      </c>
    </row>
    <row r="10215" spans="1:8">
      <c r="A10215" s="67"/>
      <c r="B10215" s="67"/>
      <c r="C10215" s="67"/>
      <c r="D10215" s="67"/>
      <c r="E10215" s="67"/>
      <c r="F10215" s="67"/>
      <c r="G10215" s="600"/>
      <c r="H10215" s="684">
        <f>SUM(H10212:H10214)</f>
        <v>7.0971000000000002</v>
      </c>
    </row>
    <row r="10216" spans="1:8">
      <c r="A10216" s="67"/>
      <c r="B10216" s="67"/>
      <c r="C10216" s="67"/>
      <c r="D10216" s="67"/>
      <c r="E10216" s="67"/>
      <c r="F10216" s="67"/>
      <c r="G10216" s="600"/>
      <c r="H10216" s="668"/>
    </row>
    <row r="10217" spans="1:8">
      <c r="A10217" s="67"/>
      <c r="B10217" s="601" t="s">
        <v>585</v>
      </c>
      <c r="C10217" s="67">
        <f>11*3</f>
        <v>33</v>
      </c>
      <c r="D10217" s="67"/>
      <c r="E10217" s="67">
        <v>0.76</v>
      </c>
      <c r="F10217" s="67">
        <v>0.69</v>
      </c>
      <c r="G10217" s="600"/>
      <c r="H10217" s="668">
        <f t="shared" si="549"/>
        <v>17.305199999999999</v>
      </c>
    </row>
    <row r="10218" spans="1:8">
      <c r="A10218" s="67"/>
      <c r="B10218" s="67"/>
      <c r="C10218" s="67">
        <v>7</v>
      </c>
      <c r="D10218" s="67"/>
      <c r="E10218" s="67">
        <v>0.76</v>
      </c>
      <c r="F10218" s="67">
        <v>0.69</v>
      </c>
      <c r="G10218" s="600"/>
      <c r="H10218" s="668">
        <f t="shared" si="549"/>
        <v>3.6707999999999998</v>
      </c>
    </row>
    <row r="10219" spans="1:8">
      <c r="A10219" s="67"/>
      <c r="B10219" s="67"/>
      <c r="C10219" s="67"/>
      <c r="D10219" s="67"/>
      <c r="E10219" s="67"/>
      <c r="F10219" s="67"/>
      <c r="G10219" s="600"/>
      <c r="H10219" s="684">
        <f>SUM(H10217:H10218)</f>
        <v>20.975999999999999</v>
      </c>
    </row>
    <row r="10220" spans="1:8">
      <c r="A10220" s="67"/>
      <c r="B10220" s="67"/>
      <c r="C10220" s="67"/>
      <c r="D10220" s="67"/>
      <c r="E10220" s="67"/>
      <c r="F10220" s="67"/>
      <c r="G10220" s="600"/>
      <c r="H10220" s="668"/>
    </row>
    <row r="10221" spans="1:8">
      <c r="A10221" s="67"/>
      <c r="B10221" s="601" t="s">
        <v>92</v>
      </c>
      <c r="C10221" s="67"/>
      <c r="D10221" s="67"/>
      <c r="E10221" s="67"/>
      <c r="F10221" s="67"/>
      <c r="G10221" s="600"/>
      <c r="H10221" s="668"/>
    </row>
    <row r="10222" spans="1:8">
      <c r="A10222" s="67"/>
      <c r="B10222" s="67" t="s">
        <v>1596</v>
      </c>
      <c r="C10222" s="67">
        <v>2</v>
      </c>
      <c r="D10222" s="67"/>
      <c r="E10222" s="67">
        <v>1.9790000000000001</v>
      </c>
      <c r="F10222" s="67">
        <v>0.75</v>
      </c>
      <c r="G10222" s="600"/>
      <c r="H10222" s="668">
        <f t="shared" ref="H10222:H10224" si="550">+PRODUCT(C10222:G10222)</f>
        <v>2.9685000000000001</v>
      </c>
    </row>
    <row r="10223" spans="1:8">
      <c r="A10223" s="67"/>
      <c r="B10223" s="67" t="s">
        <v>1598</v>
      </c>
      <c r="C10223">
        <v>2</v>
      </c>
      <c r="E10223" s="598">
        <v>1.74</v>
      </c>
      <c r="F10223">
        <v>0.75</v>
      </c>
      <c r="G10223" s="600"/>
      <c r="H10223" s="668">
        <f t="shared" si="550"/>
        <v>2.61</v>
      </c>
    </row>
    <row r="10224" spans="1:8">
      <c r="A10224" s="67"/>
      <c r="B10224" s="67" t="s">
        <v>1763</v>
      </c>
      <c r="C10224" s="67">
        <v>2</v>
      </c>
      <c r="D10224" s="67"/>
      <c r="E10224" s="67">
        <v>0.75</v>
      </c>
      <c r="F10224" s="67">
        <v>0.75</v>
      </c>
      <c r="G10224" s="600"/>
      <c r="H10224" s="668">
        <f t="shared" si="550"/>
        <v>1.125</v>
      </c>
    </row>
    <row r="10225" spans="1:8">
      <c r="A10225" s="67"/>
      <c r="B10225" s="67"/>
      <c r="C10225" s="67"/>
      <c r="D10225" s="67"/>
      <c r="E10225" s="67"/>
      <c r="F10225" s="67"/>
      <c r="G10225" s="600"/>
      <c r="H10225" s="684">
        <f>SUM(H10222:H10224)</f>
        <v>6.7035</v>
      </c>
    </row>
    <row r="10226" spans="1:8">
      <c r="A10226" s="67"/>
      <c r="B10226" s="67"/>
      <c r="C10226" s="67"/>
      <c r="D10226" s="67"/>
      <c r="E10226" s="67"/>
      <c r="F10226" s="67"/>
      <c r="G10226" s="600"/>
      <c r="H10226" s="668"/>
    </row>
    <row r="10227" spans="1:8">
      <c r="A10227" s="67"/>
      <c r="B10227" s="67"/>
      <c r="C10227" s="67"/>
      <c r="D10227" s="67"/>
      <c r="E10227" s="67"/>
      <c r="F10227" s="67"/>
      <c r="G10227" s="600"/>
      <c r="H10227" s="668"/>
    </row>
    <row r="10228" spans="1:8">
      <c r="A10228" s="67"/>
      <c r="B10228" s="67"/>
      <c r="C10228" s="67"/>
      <c r="D10228" s="67"/>
      <c r="E10228" s="67"/>
      <c r="F10228" s="67"/>
      <c r="G10228" s="600"/>
      <c r="H10228" s="668"/>
    </row>
    <row r="10229" spans="1:8">
      <c r="A10229" s="67"/>
      <c r="B10229" s="67"/>
      <c r="C10229" s="67"/>
      <c r="D10229" s="67"/>
      <c r="E10229" s="67"/>
      <c r="F10229" s="67"/>
      <c r="G10229" s="600"/>
      <c r="H10229" s="668"/>
    </row>
    <row r="10230" spans="1:8">
      <c r="A10230" s="67"/>
      <c r="B10230" s="67" t="s">
        <v>1770</v>
      </c>
      <c r="C10230" s="67"/>
      <c r="D10230" s="67"/>
      <c r="E10230" s="600"/>
      <c r="F10230" s="67"/>
      <c r="G10230" s="600"/>
      <c r="H10230" s="600"/>
    </row>
    <row r="10231" spans="1:8">
      <c r="A10231" s="67"/>
      <c r="B10231" s="67" t="s">
        <v>1296</v>
      </c>
      <c r="C10231" s="67"/>
      <c r="D10231" s="67"/>
      <c r="E10231" s="600"/>
      <c r="F10231" s="67"/>
      <c r="G10231" s="600"/>
      <c r="H10231" s="600"/>
    </row>
    <row r="10232" spans="1:8">
      <c r="A10232" s="67"/>
      <c r="B10232" s="67" t="s">
        <v>1771</v>
      </c>
      <c r="C10232" s="67">
        <v>1</v>
      </c>
      <c r="D10232" s="701">
        <f>69-8</f>
        <v>61</v>
      </c>
      <c r="E10232" s="67">
        <v>1.5</v>
      </c>
      <c r="F10232" s="600">
        <v>0.3</v>
      </c>
      <c r="G10232" s="600"/>
      <c r="H10232" s="668">
        <f t="shared" ref="H10232:H10238" si="551">+PRODUCT(C10232:G10232)</f>
        <v>27.45</v>
      </c>
    </row>
    <row r="10233" spans="1:8">
      <c r="A10233" s="67"/>
      <c r="B10233" s="67" t="s">
        <v>1772</v>
      </c>
      <c r="C10233" s="67">
        <v>1</v>
      </c>
      <c r="D10233" s="701">
        <v>69</v>
      </c>
      <c r="E10233" s="67">
        <v>1.5</v>
      </c>
      <c r="F10233" s="600">
        <v>0.15</v>
      </c>
      <c r="G10233" s="600"/>
      <c r="H10233" s="668">
        <f t="shared" si="551"/>
        <v>15.525</v>
      </c>
    </row>
    <row r="10234" spans="1:8">
      <c r="A10234" s="67"/>
      <c r="B10234" s="67" t="s">
        <v>1773</v>
      </c>
      <c r="C10234" s="67">
        <v>4</v>
      </c>
      <c r="D10234" s="67">
        <v>1</v>
      </c>
      <c r="E10234" s="600">
        <v>3.25</v>
      </c>
      <c r="F10234" s="67">
        <v>1.5</v>
      </c>
      <c r="G10234" s="600"/>
      <c r="H10234" s="668">
        <f t="shared" si="551"/>
        <v>19.5</v>
      </c>
    </row>
    <row r="10235" spans="1:8">
      <c r="A10235" s="67"/>
      <c r="B10235" s="67"/>
      <c r="C10235" s="67">
        <v>1</v>
      </c>
      <c r="D10235" s="67">
        <v>1</v>
      </c>
      <c r="E10235" s="600">
        <v>1.5</v>
      </c>
      <c r="F10235" s="67">
        <v>1.0489999999999999</v>
      </c>
      <c r="G10235" s="600"/>
      <c r="H10235" s="668">
        <f t="shared" si="551"/>
        <v>1.5734999999999999</v>
      </c>
    </row>
    <row r="10236" spans="1:8">
      <c r="A10236" s="67"/>
      <c r="B10236" s="67"/>
      <c r="C10236" s="67">
        <v>1</v>
      </c>
      <c r="D10236" s="67">
        <v>1</v>
      </c>
      <c r="E10236" s="600">
        <v>1.75</v>
      </c>
      <c r="F10236" s="67">
        <v>1.649</v>
      </c>
      <c r="G10236" s="600"/>
      <c r="H10236" s="668">
        <f t="shared" si="551"/>
        <v>2.8857499999999998</v>
      </c>
    </row>
    <row r="10237" spans="1:8">
      <c r="A10237" s="67"/>
      <c r="B10237" s="67"/>
      <c r="C10237" s="67"/>
      <c r="D10237" s="67"/>
      <c r="E10237" s="600"/>
      <c r="F10237" s="67"/>
      <c r="G10237" s="600"/>
      <c r="H10237" s="600"/>
    </row>
    <row r="10238" spans="1:8">
      <c r="A10238" s="67"/>
      <c r="B10238" s="67" t="s">
        <v>18</v>
      </c>
      <c r="C10238" s="67">
        <v>3</v>
      </c>
      <c r="D10238" s="67">
        <v>1</v>
      </c>
      <c r="E10238" s="600">
        <v>7.1150000000000002</v>
      </c>
      <c r="F10238" s="67"/>
      <c r="G10238" s="600"/>
      <c r="H10238" s="668">
        <f t="shared" si="551"/>
        <v>21.344999999999999</v>
      </c>
    </row>
    <row r="10239" spans="1:8">
      <c r="A10239" s="67"/>
      <c r="B10239" s="67"/>
      <c r="C10239" s="67"/>
      <c r="D10239" s="67"/>
      <c r="E10239" s="600"/>
      <c r="F10239" s="67"/>
      <c r="G10239" s="600"/>
      <c r="H10239" s="600"/>
    </row>
    <row r="10240" spans="1:8">
      <c r="A10240" s="67"/>
      <c r="B10240" s="67" t="s">
        <v>1238</v>
      </c>
      <c r="C10240" s="67"/>
      <c r="D10240" s="67"/>
      <c r="E10240" s="600"/>
      <c r="F10240" s="67"/>
      <c r="G10240" s="600"/>
      <c r="H10240" s="600"/>
    </row>
    <row r="10241" spans="1:8">
      <c r="A10241" s="67"/>
      <c r="B10241" s="67" t="s">
        <v>1771</v>
      </c>
      <c r="C10241" s="67">
        <v>1</v>
      </c>
      <c r="D10241" s="701">
        <f>24-2</f>
        <v>22</v>
      </c>
      <c r="E10241" s="67">
        <v>1.5</v>
      </c>
      <c r="F10241" s="600">
        <v>0.3</v>
      </c>
      <c r="G10241" s="600"/>
      <c r="H10241" s="668">
        <f>+PRODUCT(C10241:G10241)</f>
        <v>9.9</v>
      </c>
    </row>
    <row r="10242" spans="1:8">
      <c r="A10242" s="67"/>
      <c r="B10242" s="67" t="s">
        <v>1772</v>
      </c>
      <c r="C10242" s="67">
        <v>1</v>
      </c>
      <c r="D10242" s="701">
        <v>24</v>
      </c>
      <c r="E10242" s="67">
        <v>1.5</v>
      </c>
      <c r="F10242" s="600">
        <v>0.15</v>
      </c>
      <c r="G10242" s="600"/>
      <c r="H10242" s="668">
        <f>+PRODUCT(C10242:G10242)</f>
        <v>5.4</v>
      </c>
    </row>
    <row r="10243" spans="1:8">
      <c r="A10243" s="67"/>
      <c r="B10243" s="67" t="s">
        <v>1773</v>
      </c>
      <c r="C10243" s="67">
        <v>1</v>
      </c>
      <c r="D10243" s="67">
        <v>1</v>
      </c>
      <c r="E10243" s="600">
        <v>1.5</v>
      </c>
      <c r="F10243" s="67">
        <v>1.5</v>
      </c>
      <c r="G10243" s="600"/>
      <c r="H10243" s="668">
        <f>+PRODUCT(C10243:G10243)</f>
        <v>2.25</v>
      </c>
    </row>
    <row r="10244" spans="1:8">
      <c r="A10244" s="67"/>
      <c r="B10244" s="67"/>
      <c r="C10244" s="67"/>
      <c r="D10244" s="67"/>
      <c r="E10244" s="600"/>
      <c r="F10244" s="67"/>
      <c r="G10244" s="600"/>
      <c r="H10244" s="668"/>
    </row>
    <row r="10245" spans="1:8">
      <c r="A10245" s="67"/>
      <c r="B10245" s="67" t="s">
        <v>1242</v>
      </c>
      <c r="C10245" s="67"/>
      <c r="D10245" s="67"/>
      <c r="E10245" s="600"/>
      <c r="F10245" s="67"/>
      <c r="G10245" s="600"/>
      <c r="H10245" s="600"/>
    </row>
    <row r="10246" spans="1:8">
      <c r="A10246" s="67"/>
      <c r="B10246" s="67" t="s">
        <v>1771</v>
      </c>
      <c r="C10246" s="67">
        <v>1</v>
      </c>
      <c r="D10246" s="701">
        <v>24</v>
      </c>
      <c r="E10246" s="67">
        <v>1.5</v>
      </c>
      <c r="F10246" s="600">
        <v>0.3</v>
      </c>
      <c r="G10246" s="600"/>
      <c r="H10246" s="668">
        <f>+PRODUCT(C10246:G10246)</f>
        <v>10.8</v>
      </c>
    </row>
    <row r="10247" spans="1:8">
      <c r="A10247" s="67"/>
      <c r="B10247" s="67" t="s">
        <v>1772</v>
      </c>
      <c r="C10247" s="67">
        <v>1</v>
      </c>
      <c r="D10247" s="701">
        <v>26</v>
      </c>
      <c r="E10247" s="67">
        <v>1.5</v>
      </c>
      <c r="F10247" s="600">
        <v>0.15</v>
      </c>
      <c r="G10247" s="600"/>
      <c r="H10247" s="668">
        <f>+PRODUCT(C10247:G10247)</f>
        <v>5.85</v>
      </c>
    </row>
    <row r="10248" spans="1:8">
      <c r="A10248" s="67"/>
      <c r="B10248" s="67" t="s">
        <v>1773</v>
      </c>
      <c r="C10248" s="67">
        <v>1</v>
      </c>
      <c r="D10248" s="67">
        <v>1</v>
      </c>
      <c r="E10248" s="600">
        <v>1.5</v>
      </c>
      <c r="F10248" s="67">
        <v>1.5</v>
      </c>
      <c r="G10248" s="600"/>
      <c r="H10248" s="668">
        <f>+PRODUCT(C10248:G10248)</f>
        <v>2.25</v>
      </c>
    </row>
    <row r="10249" spans="1:8">
      <c r="A10249" s="67"/>
      <c r="B10249" s="67"/>
      <c r="C10249" s="67"/>
      <c r="D10249" s="67"/>
      <c r="E10249" s="600"/>
      <c r="F10249" s="67"/>
      <c r="G10249" s="600"/>
      <c r="H10249" s="668"/>
    </row>
    <row r="10250" spans="1:8">
      <c r="A10250" s="67"/>
      <c r="B10250" s="67" t="s">
        <v>1244</v>
      </c>
      <c r="C10250" s="67"/>
      <c r="D10250" s="67"/>
      <c r="E10250" s="600"/>
      <c r="F10250" s="67"/>
      <c r="G10250" s="600"/>
      <c r="H10250" s="600"/>
    </row>
    <row r="10251" spans="1:8">
      <c r="A10251" s="67"/>
      <c r="B10251" s="67" t="s">
        <v>1771</v>
      </c>
      <c r="C10251" s="67">
        <v>1</v>
      </c>
      <c r="D10251" s="701">
        <v>24</v>
      </c>
      <c r="E10251" s="67">
        <v>1.5</v>
      </c>
      <c r="F10251" s="600">
        <v>0.3</v>
      </c>
      <c r="G10251" s="600"/>
      <c r="H10251" s="668">
        <f>+PRODUCT(C10251:G10251)</f>
        <v>10.8</v>
      </c>
    </row>
    <row r="10252" spans="1:8">
      <c r="A10252" s="67"/>
      <c r="B10252" s="67" t="s">
        <v>1772</v>
      </c>
      <c r="C10252" s="67">
        <v>1</v>
      </c>
      <c r="D10252" s="701">
        <v>26</v>
      </c>
      <c r="E10252" s="67">
        <v>1.5</v>
      </c>
      <c r="F10252" s="600">
        <v>0.15</v>
      </c>
      <c r="G10252" s="600"/>
      <c r="H10252" s="668">
        <f>+PRODUCT(C10252:G10252)</f>
        <v>5.85</v>
      </c>
    </row>
    <row r="10253" spans="1:8">
      <c r="A10253" s="67"/>
      <c r="B10253" s="67" t="s">
        <v>1773</v>
      </c>
      <c r="C10253" s="67">
        <v>1</v>
      </c>
      <c r="D10253" s="67">
        <v>1</v>
      </c>
      <c r="E10253" s="600">
        <v>6.149</v>
      </c>
      <c r="F10253" s="67"/>
      <c r="G10253" s="600"/>
      <c r="H10253" s="668">
        <f>+PRODUCT(C10253:G10253)</f>
        <v>6.149</v>
      </c>
    </row>
    <row r="10254" spans="1:8">
      <c r="A10254" s="67"/>
      <c r="B10254" s="67"/>
      <c r="C10254" s="67"/>
      <c r="D10254" s="67"/>
      <c r="E10254" s="600"/>
      <c r="F10254" s="67"/>
      <c r="G10254" s="600"/>
      <c r="H10254" s="668"/>
    </row>
    <row r="10255" spans="1:8">
      <c r="A10255" s="67"/>
      <c r="B10255" s="67" t="s">
        <v>1572</v>
      </c>
      <c r="C10255" s="67"/>
      <c r="D10255" s="67"/>
      <c r="E10255" s="600"/>
      <c r="F10255" s="67"/>
      <c r="G10255" s="600"/>
      <c r="H10255" s="600"/>
    </row>
    <row r="10256" spans="1:8">
      <c r="A10256" s="67"/>
      <c r="B10256" s="67" t="s">
        <v>1771</v>
      </c>
      <c r="C10256" s="67">
        <v>1</v>
      </c>
      <c r="D10256" s="701">
        <v>24</v>
      </c>
      <c r="E10256" s="67">
        <v>1.5</v>
      </c>
      <c r="F10256" s="600">
        <v>0.3</v>
      </c>
      <c r="G10256" s="600"/>
      <c r="H10256" s="668">
        <f>+PRODUCT(C10256:G10256)</f>
        <v>10.8</v>
      </c>
    </row>
    <row r="10257" spans="1:8">
      <c r="A10257" s="67"/>
      <c r="B10257" s="67" t="s">
        <v>1772</v>
      </c>
      <c r="C10257" s="67">
        <v>1</v>
      </c>
      <c r="D10257" s="701">
        <v>26</v>
      </c>
      <c r="E10257" s="67">
        <v>1.5</v>
      </c>
      <c r="F10257" s="600">
        <v>0.15</v>
      </c>
      <c r="G10257" s="600"/>
      <c r="H10257" s="668">
        <f>+PRODUCT(C10257:G10257)</f>
        <v>5.85</v>
      </c>
    </row>
    <row r="10258" spans="1:8">
      <c r="A10258" s="67"/>
      <c r="B10258" s="67" t="s">
        <v>1773</v>
      </c>
      <c r="C10258" s="67">
        <v>1</v>
      </c>
      <c r="D10258" s="67">
        <v>1</v>
      </c>
      <c r="E10258" s="600">
        <v>1.5</v>
      </c>
      <c r="F10258" s="67">
        <v>1.5</v>
      </c>
      <c r="G10258" s="600"/>
      <c r="H10258" s="668">
        <f>+PRODUCT(C10258:G10258)</f>
        <v>2.25</v>
      </c>
    </row>
    <row r="10259" spans="1:8">
      <c r="A10259" s="67"/>
      <c r="B10259" s="67"/>
      <c r="C10259" s="67"/>
      <c r="D10259" s="67"/>
      <c r="E10259" s="600"/>
      <c r="F10259" s="67"/>
      <c r="G10259" s="600"/>
      <c r="H10259" s="600"/>
    </row>
    <row r="10260" spans="1:8">
      <c r="A10260" s="67"/>
      <c r="B10260" s="67"/>
      <c r="C10260" s="67"/>
      <c r="D10260" s="67"/>
      <c r="E10260" s="600"/>
      <c r="F10260" s="67"/>
      <c r="G10260" s="600"/>
      <c r="H10260" s="600">
        <f>+H10241+H10246+H10251+H10256+H10232</f>
        <v>69.75</v>
      </c>
    </row>
    <row r="10261" spans="1:8">
      <c r="A10261" s="67"/>
      <c r="B10261" s="67"/>
      <c r="C10261" s="67"/>
      <c r="D10261" s="67"/>
      <c r="E10261" s="600"/>
      <c r="F10261" s="67"/>
      <c r="G10261" s="600"/>
      <c r="H10261" s="600">
        <f>+H10242+H10247+H10252+H10257+H10233</f>
        <v>38.475000000000001</v>
      </c>
    </row>
    <row r="10262" spans="1:8">
      <c r="A10262" s="67"/>
      <c r="B10262" s="67"/>
      <c r="C10262" s="67"/>
      <c r="D10262" s="67"/>
      <c r="E10262" s="600"/>
      <c r="F10262" s="67"/>
      <c r="G10262" s="600"/>
      <c r="H10262" s="600">
        <f>+H10243+H10248+H10253+H10258+H10238+H10236+H10235+H10234</f>
        <v>58.203249999999997</v>
      </c>
    </row>
    <row r="10263" spans="1:8">
      <c r="A10263" s="67"/>
      <c r="B10263" s="67"/>
      <c r="C10263" s="67"/>
      <c r="D10263" s="67"/>
      <c r="E10263" s="600"/>
      <c r="F10263" s="67"/>
      <c r="G10263" s="600"/>
      <c r="H10263" s="600"/>
    </row>
    <row r="10264" spans="1:8">
      <c r="A10264" s="67"/>
      <c r="B10264" s="67"/>
      <c r="C10264" s="67"/>
      <c r="D10264" s="67"/>
      <c r="E10264" s="600"/>
      <c r="F10264" s="67"/>
      <c r="G10264" s="600"/>
      <c r="H10264" s="600"/>
    </row>
    <row r="10265" spans="1:8">
      <c r="A10265" s="67"/>
      <c r="B10265" s="67" t="s">
        <v>1246</v>
      </c>
      <c r="C10265" s="67"/>
      <c r="D10265" s="67"/>
      <c r="E10265" s="600"/>
      <c r="F10265" s="67"/>
      <c r="G10265" s="600"/>
      <c r="H10265" s="600"/>
    </row>
    <row r="10266" spans="1:8">
      <c r="A10266" s="67"/>
      <c r="B10266" s="67" t="s">
        <v>1771</v>
      </c>
      <c r="C10266" s="67">
        <v>1</v>
      </c>
      <c r="D10266" s="701">
        <v>24</v>
      </c>
      <c r="E10266" s="67">
        <v>1.5</v>
      </c>
      <c r="F10266" s="600">
        <v>0.3</v>
      </c>
      <c r="G10266" s="600"/>
      <c r="H10266" s="668">
        <f>+PRODUCT(C10266:G10266)</f>
        <v>10.8</v>
      </c>
    </row>
    <row r="10267" spans="1:8">
      <c r="A10267" s="67"/>
      <c r="B10267" s="67" t="s">
        <v>1772</v>
      </c>
      <c r="C10267" s="67">
        <v>1</v>
      </c>
      <c r="D10267" s="701">
        <v>26</v>
      </c>
      <c r="E10267" s="67">
        <v>1.5</v>
      </c>
      <c r="F10267" s="600">
        <v>0.15</v>
      </c>
      <c r="G10267" s="600"/>
      <c r="H10267" s="668">
        <f>+PRODUCT(C10267:G10267)</f>
        <v>5.85</v>
      </c>
    </row>
    <row r="10268" spans="1:8">
      <c r="A10268" s="67"/>
      <c r="B10268" s="67" t="s">
        <v>1773</v>
      </c>
      <c r="C10268" s="67">
        <v>1</v>
      </c>
      <c r="D10268" s="67">
        <v>1</v>
      </c>
      <c r="E10268" s="600">
        <v>1.5</v>
      </c>
      <c r="F10268" s="67">
        <v>1.5</v>
      </c>
      <c r="G10268" s="600"/>
      <c r="H10268" s="668">
        <f>+PRODUCT(C10268:G10268)</f>
        <v>2.25</v>
      </c>
    </row>
    <row r="10269" spans="1:8">
      <c r="A10269" s="67"/>
      <c r="B10269" s="67"/>
      <c r="C10269" s="67"/>
      <c r="D10269" s="67"/>
      <c r="E10269" s="600"/>
      <c r="F10269" s="67"/>
      <c r="G10269" s="600"/>
      <c r="H10269" s="668"/>
    </row>
    <row r="10270" spans="1:8">
      <c r="A10270" s="67"/>
      <c r="B10270" s="67" t="s">
        <v>1247</v>
      </c>
      <c r="C10270" s="67"/>
      <c r="D10270" s="67"/>
      <c r="E10270" s="600"/>
      <c r="F10270" s="67"/>
      <c r="G10270" s="600"/>
      <c r="H10270" s="600"/>
    </row>
    <row r="10271" spans="1:8">
      <c r="A10271" s="67"/>
      <c r="B10271" s="67" t="s">
        <v>1771</v>
      </c>
      <c r="C10271" s="67">
        <v>1</v>
      </c>
      <c r="D10271" s="701">
        <f>21-3</f>
        <v>18</v>
      </c>
      <c r="E10271" s="67">
        <v>1.5</v>
      </c>
      <c r="F10271" s="600">
        <v>0.3</v>
      </c>
      <c r="G10271" s="600"/>
      <c r="H10271" s="668">
        <f>+PRODUCT(C10271:G10271)</f>
        <v>8.1</v>
      </c>
    </row>
    <row r="10272" spans="1:8">
      <c r="A10272" s="67"/>
      <c r="B10272" s="67" t="s">
        <v>1772</v>
      </c>
      <c r="C10272" s="67">
        <v>1</v>
      </c>
      <c r="D10272" s="701">
        <v>21</v>
      </c>
      <c r="E10272" s="67">
        <v>1.5</v>
      </c>
      <c r="F10272" s="600">
        <v>0.15</v>
      </c>
      <c r="G10272" s="600"/>
      <c r="H10272" s="668">
        <f>+PRODUCT(C10272:G10272)</f>
        <v>4.7249999999999996</v>
      </c>
    </row>
    <row r="10273" spans="1:8">
      <c r="A10273" s="67"/>
      <c r="B10273" s="67" t="s">
        <v>1773</v>
      </c>
      <c r="C10273" s="67">
        <v>1</v>
      </c>
      <c r="D10273" s="67">
        <v>2</v>
      </c>
      <c r="E10273" s="600">
        <v>1.5</v>
      </c>
      <c r="F10273" s="67">
        <v>1.5</v>
      </c>
      <c r="G10273" s="600"/>
      <c r="H10273" s="668">
        <f>+PRODUCT(C10273:G10273)</f>
        <v>4.5</v>
      </c>
    </row>
    <row r="10274" spans="1:8">
      <c r="A10274" s="67"/>
      <c r="B10274" s="67"/>
      <c r="C10274" s="67"/>
      <c r="D10274" s="67"/>
      <c r="E10274" s="600"/>
      <c r="F10274" s="67"/>
      <c r="G10274" s="600"/>
      <c r="H10274" s="600">
        <f>+H10266+H10271</f>
        <v>18.899999999999999</v>
      </c>
    </row>
    <row r="10275" spans="1:8">
      <c r="A10275" s="67"/>
      <c r="B10275" s="67"/>
      <c r="C10275" s="67"/>
      <c r="D10275" s="67"/>
      <c r="E10275" s="600"/>
      <c r="F10275" s="67"/>
      <c r="G10275" s="600"/>
      <c r="H10275" s="600">
        <f>+H10267+H10272</f>
        <v>10.574999999999999</v>
      </c>
    </row>
    <row r="10276" spans="1:8">
      <c r="A10276" s="67"/>
      <c r="B10276" s="67"/>
      <c r="C10276" s="67"/>
      <c r="D10276" s="67"/>
      <c r="E10276" s="600"/>
      <c r="F10276" s="67"/>
      <c r="G10276" s="600"/>
      <c r="H10276" s="600">
        <f>+H10268+H10273</f>
        <v>6.75</v>
      </c>
    </row>
    <row r="10277" spans="1:8">
      <c r="A10277" s="67"/>
      <c r="B10277" s="67"/>
      <c r="C10277" s="67"/>
      <c r="D10277" s="67"/>
      <c r="E10277" s="600"/>
      <c r="F10277" s="67"/>
      <c r="G10277" s="600"/>
      <c r="H10277" s="600"/>
    </row>
    <row r="10278" spans="1:8">
      <c r="A10278" s="67"/>
      <c r="B10278" s="67"/>
      <c r="C10278" s="67"/>
      <c r="D10278" s="67"/>
      <c r="E10278" s="600"/>
      <c r="F10278" s="67"/>
      <c r="G10278" s="600"/>
      <c r="H10278" s="600"/>
    </row>
    <row r="10279" spans="1:8">
      <c r="A10279" s="67"/>
      <c r="B10279" s="67"/>
      <c r="C10279" s="67"/>
      <c r="D10279" s="67"/>
      <c r="E10279" s="600"/>
      <c r="F10279" s="67"/>
      <c r="G10279" s="600"/>
      <c r="H10279" s="600"/>
    </row>
    <row r="10280" spans="1:8">
      <c r="A10280" s="67"/>
      <c r="B10280" s="67"/>
      <c r="C10280" s="67"/>
      <c r="D10280" s="67"/>
      <c r="E10280" s="600"/>
      <c r="F10280" s="67"/>
      <c r="G10280" s="600"/>
      <c r="H10280" s="600"/>
    </row>
    <row r="10281" spans="1:8">
      <c r="A10281" s="67"/>
      <c r="B10281" s="67" t="s">
        <v>1248</v>
      </c>
      <c r="C10281" s="67"/>
      <c r="D10281" s="67"/>
      <c r="E10281" s="600"/>
      <c r="F10281" s="67"/>
      <c r="G10281" s="600"/>
      <c r="H10281" s="600"/>
    </row>
    <row r="10282" spans="1:8">
      <c r="A10282" s="67"/>
      <c r="B10282" s="67" t="s">
        <v>1771</v>
      </c>
      <c r="C10282" s="67">
        <v>1</v>
      </c>
      <c r="D10282" s="701">
        <v>96</v>
      </c>
      <c r="E10282" s="67">
        <v>1.5</v>
      </c>
      <c r="F10282" s="600">
        <v>0.3</v>
      </c>
      <c r="G10282" s="600"/>
      <c r="H10282" s="668">
        <f>+PRODUCT(C10282:G10282)</f>
        <v>43.2</v>
      </c>
    </row>
    <row r="10283" spans="1:8">
      <c r="A10283" s="67"/>
      <c r="B10283" s="67" t="s">
        <v>1772</v>
      </c>
      <c r="C10283" s="67">
        <v>1</v>
      </c>
      <c r="D10283" s="701">
        <f>+D10282-3*5</f>
        <v>81</v>
      </c>
      <c r="E10283" s="67">
        <v>1.5</v>
      </c>
      <c r="F10283" s="600">
        <v>0.15</v>
      </c>
      <c r="G10283" s="600"/>
      <c r="H10283" s="668">
        <f>+PRODUCT(C10283:G10283)</f>
        <v>18.225000000000001</v>
      </c>
    </row>
    <row r="10284" spans="1:8">
      <c r="A10284" s="67"/>
      <c r="B10284" s="67" t="s">
        <v>1773</v>
      </c>
      <c r="C10284" s="67">
        <v>1</v>
      </c>
      <c r="D10284" s="67">
        <v>5</v>
      </c>
      <c r="E10284" s="600">
        <v>10.385999999999999</v>
      </c>
      <c r="F10284" s="67"/>
      <c r="G10284" s="600"/>
      <c r="H10284" s="668">
        <f>+PRODUCT(C10284:G10284)</f>
        <v>51.93</v>
      </c>
    </row>
    <row r="10285" spans="1:8">
      <c r="A10285" s="67"/>
      <c r="B10285" s="67"/>
      <c r="C10285" s="67">
        <v>1</v>
      </c>
      <c r="D10285" s="67">
        <v>5</v>
      </c>
      <c r="E10285" s="600">
        <v>5.32</v>
      </c>
      <c r="F10285" s="67"/>
      <c r="G10285" s="600"/>
      <c r="H10285" s="668">
        <f>+PRODUCT(C10285:G10285)</f>
        <v>26.6</v>
      </c>
    </row>
    <row r="10286" spans="1:8">
      <c r="A10286" s="67"/>
      <c r="B10286" s="67" t="s">
        <v>84</v>
      </c>
      <c r="C10286" s="67"/>
      <c r="D10286" s="67"/>
      <c r="E10286" s="600"/>
      <c r="F10286" s="67"/>
      <c r="G10286" s="600"/>
      <c r="H10286" s="600"/>
    </row>
    <row r="10287" spans="1:8">
      <c r="A10287" s="67"/>
      <c r="B10287" s="67" t="s">
        <v>1771</v>
      </c>
      <c r="C10287" s="67">
        <v>1</v>
      </c>
      <c r="D10287" s="701">
        <f>+D10288-8</f>
        <v>64</v>
      </c>
      <c r="E10287" s="67">
        <v>1.5</v>
      </c>
      <c r="F10287" s="600">
        <v>0.3</v>
      </c>
      <c r="G10287" s="600"/>
      <c r="H10287" s="668">
        <f>+PRODUCT(C10287:G10287)</f>
        <v>28.8</v>
      </c>
    </row>
    <row r="10288" spans="1:8">
      <c r="A10288" s="67"/>
      <c r="B10288" s="67" t="s">
        <v>1772</v>
      </c>
      <c r="C10288" s="67">
        <v>1</v>
      </c>
      <c r="D10288" s="701">
        <v>72</v>
      </c>
      <c r="E10288" s="67">
        <v>1.5</v>
      </c>
      <c r="F10288" s="600">
        <v>0.15</v>
      </c>
      <c r="G10288" s="600"/>
      <c r="H10288" s="668">
        <f>+PRODUCT(C10288:G10288)</f>
        <v>16.2</v>
      </c>
    </row>
    <row r="10289" spans="1:9">
      <c r="A10289" s="67"/>
      <c r="B10289" s="67" t="s">
        <v>1773</v>
      </c>
      <c r="C10289" s="67">
        <v>1</v>
      </c>
      <c r="D10289" s="67">
        <v>4</v>
      </c>
      <c r="E10289" s="600">
        <v>6.2009999999999996</v>
      </c>
      <c r="F10289" s="67"/>
      <c r="G10289" s="600"/>
      <c r="H10289" s="668">
        <f>+PRODUCT(C10289:G10289)</f>
        <v>24.803999999999998</v>
      </c>
    </row>
    <row r="10290" spans="1:9">
      <c r="A10290" s="67"/>
      <c r="B10290" s="67"/>
      <c r="C10290" s="67">
        <v>1</v>
      </c>
      <c r="D10290" s="67">
        <v>4</v>
      </c>
      <c r="E10290" s="600">
        <v>5.0374999999999996</v>
      </c>
      <c r="F10290" s="67"/>
      <c r="G10290" s="600"/>
      <c r="H10290" s="668">
        <f>+PRODUCT(C10290:G10290)</f>
        <v>20.149999999999999</v>
      </c>
    </row>
    <row r="10291" spans="1:9">
      <c r="A10291" s="67"/>
      <c r="B10291" s="67"/>
      <c r="C10291" s="67"/>
      <c r="D10291" s="67"/>
      <c r="E10291" s="600"/>
      <c r="F10291" s="67"/>
      <c r="G10291" s="600"/>
      <c r="H10291" s="600"/>
    </row>
    <row r="10292" spans="1:9">
      <c r="A10292" s="67"/>
      <c r="B10292" s="67"/>
      <c r="C10292" s="67"/>
      <c r="D10292" s="67"/>
      <c r="E10292" s="600"/>
      <c r="F10292" s="67"/>
      <c r="G10292" s="600"/>
      <c r="H10292" s="602">
        <f>+H10282+H10287</f>
        <v>72</v>
      </c>
    </row>
    <row r="10293" spans="1:9">
      <c r="A10293" s="67"/>
      <c r="B10293" s="67"/>
      <c r="C10293" s="67"/>
      <c r="D10293" s="67"/>
      <c r="E10293" s="600"/>
      <c r="F10293" s="67"/>
      <c r="G10293" s="600"/>
      <c r="H10293" s="602">
        <f>+H10283+H10288</f>
        <v>34.424999999999997</v>
      </c>
    </row>
    <row r="10294" spans="1:9">
      <c r="A10294" s="67"/>
      <c r="B10294" s="67"/>
      <c r="C10294" s="67"/>
      <c r="D10294" s="67"/>
      <c r="E10294" s="600"/>
      <c r="F10294" s="67"/>
      <c r="G10294" s="600"/>
      <c r="H10294" s="602">
        <f>+H10284+H10285+H10289+H10290</f>
        <v>123.48399999999999</v>
      </c>
    </row>
    <row r="10295" spans="1:9">
      <c r="A10295" s="67"/>
      <c r="B10295" s="67"/>
      <c r="C10295" s="67"/>
      <c r="D10295" s="67"/>
      <c r="E10295" s="600"/>
      <c r="F10295" s="67"/>
      <c r="G10295" s="600"/>
      <c r="H10295" s="600"/>
    </row>
    <row r="10296" spans="1:9">
      <c r="A10296" s="67"/>
      <c r="B10296" s="67"/>
      <c r="C10296" s="67"/>
      <c r="D10296" s="67"/>
      <c r="E10296" s="600"/>
      <c r="F10296" s="67"/>
      <c r="G10296" s="600"/>
      <c r="H10296" s="600"/>
    </row>
    <row r="10297" spans="1:9">
      <c r="A10297" s="67"/>
      <c r="B10297" s="601" t="s">
        <v>1774</v>
      </c>
      <c r="C10297" s="67"/>
      <c r="D10297" s="67"/>
      <c r="E10297" s="600"/>
      <c r="F10297" s="67"/>
      <c r="G10297" s="600"/>
      <c r="H10297" s="600"/>
    </row>
    <row r="10298" spans="1:9">
      <c r="A10298" s="67"/>
      <c r="B10298" s="67"/>
      <c r="C10298" s="67"/>
      <c r="D10298" s="67"/>
      <c r="E10298" s="600"/>
      <c r="F10298" s="67"/>
      <c r="G10298" s="600"/>
      <c r="H10298" s="600"/>
    </row>
    <row r="10299" spans="1:9">
      <c r="A10299" s="67"/>
      <c r="B10299" s="601" t="s">
        <v>1775</v>
      </c>
      <c r="C10299" s="67"/>
      <c r="D10299" s="67"/>
      <c r="E10299" s="600"/>
      <c r="F10299" s="67"/>
      <c r="G10299" s="600"/>
      <c r="H10299" s="600"/>
    </row>
    <row r="10300" spans="1:9">
      <c r="A10300" s="67"/>
      <c r="B10300" s="67"/>
      <c r="C10300" s="67"/>
      <c r="D10300" s="67"/>
      <c r="E10300" s="600"/>
      <c r="F10300" s="67"/>
      <c r="G10300" s="600"/>
      <c r="H10300" s="600"/>
    </row>
    <row r="10301" spans="1:9">
      <c r="A10301" s="67"/>
      <c r="B10301" s="67"/>
      <c r="C10301" s="67"/>
      <c r="D10301" s="67"/>
      <c r="E10301" s="600"/>
      <c r="F10301" s="67"/>
      <c r="G10301" s="600"/>
      <c r="H10301" s="600"/>
    </row>
    <row r="10302" spans="1:9">
      <c r="A10302" s="67"/>
      <c r="B10302" s="599" t="s">
        <v>1776</v>
      </c>
      <c r="C10302" s="67"/>
      <c r="D10302" s="67"/>
      <c r="E10302" s="600"/>
      <c r="F10302" s="67"/>
      <c r="G10302" s="600"/>
      <c r="H10302" s="600"/>
    </row>
    <row r="10303" spans="1:9">
      <c r="A10303" s="67"/>
      <c r="B10303" s="601" t="s">
        <v>95</v>
      </c>
      <c r="C10303" s="67"/>
      <c r="D10303" s="67"/>
      <c r="E10303" s="600"/>
      <c r="F10303" s="67"/>
      <c r="G10303" s="600"/>
      <c r="H10303" s="600"/>
    </row>
    <row r="10304" spans="1:9">
      <c r="A10304" s="67"/>
      <c r="B10304" s="67" t="s">
        <v>1651</v>
      </c>
      <c r="C10304" s="67">
        <v>1</v>
      </c>
      <c r="D10304" s="67"/>
      <c r="E10304" s="67"/>
      <c r="F10304" s="67">
        <v>26.402999999999999</v>
      </c>
      <c r="G10304" s="600"/>
      <c r="H10304" s="67"/>
      <c r="I10304" s="598"/>
    </row>
    <row r="10305" spans="1:9">
      <c r="A10305" s="67"/>
      <c r="B10305" s="67" t="s">
        <v>1162</v>
      </c>
      <c r="C10305" s="67">
        <v>1</v>
      </c>
      <c r="D10305" s="67"/>
      <c r="E10305" s="67"/>
      <c r="F10305" s="67">
        <v>19.052</v>
      </c>
      <c r="G10305" s="600"/>
      <c r="H10305" s="67"/>
      <c r="I10305" s="598"/>
    </row>
    <row r="10306" spans="1:9">
      <c r="A10306" s="67"/>
      <c r="B10306" s="67" t="s">
        <v>1153</v>
      </c>
      <c r="C10306" s="67">
        <v>1</v>
      </c>
      <c r="D10306" s="67"/>
      <c r="E10306" s="67"/>
      <c r="F10306" s="67">
        <v>34.201999999999998</v>
      </c>
      <c r="G10306" s="600"/>
      <c r="H10306" s="67"/>
      <c r="I10306" s="598"/>
    </row>
    <row r="10307" spans="1:9">
      <c r="A10307" s="67"/>
      <c r="B10307" s="67" t="s">
        <v>1172</v>
      </c>
      <c r="C10307" s="67">
        <v>1</v>
      </c>
      <c r="D10307" s="67"/>
      <c r="E10307" s="67"/>
      <c r="F10307" s="67">
        <v>64.34</v>
      </c>
      <c r="G10307" s="600"/>
      <c r="H10307" s="67"/>
      <c r="I10307" s="598"/>
    </row>
    <row r="10308" spans="1:9">
      <c r="A10308" s="67"/>
      <c r="B10308" s="67" t="s">
        <v>1652</v>
      </c>
      <c r="C10308" s="67">
        <v>1</v>
      </c>
      <c r="D10308" s="67"/>
      <c r="E10308" s="67"/>
      <c r="F10308" s="67">
        <v>64.319999999999993</v>
      </c>
      <c r="G10308" s="600"/>
      <c r="H10308" s="67"/>
      <c r="I10308" s="598"/>
    </row>
    <row r="10309" spans="1:9">
      <c r="A10309" s="67"/>
      <c r="B10309" s="67" t="s">
        <v>1173</v>
      </c>
      <c r="C10309" s="67">
        <v>1</v>
      </c>
      <c r="D10309" s="67"/>
      <c r="E10309" s="67"/>
      <c r="F10309" s="67">
        <v>47.62</v>
      </c>
      <c r="G10309" s="600"/>
      <c r="H10309" s="67"/>
      <c r="I10309" s="598"/>
    </row>
    <row r="10310" spans="1:9">
      <c r="A10310" s="67"/>
      <c r="B10310" s="67" t="s">
        <v>1320</v>
      </c>
      <c r="C10310" s="67">
        <v>1</v>
      </c>
      <c r="D10310" s="67"/>
      <c r="E10310" s="67"/>
      <c r="F10310" s="67">
        <v>47.59</v>
      </c>
      <c r="G10310" s="600"/>
      <c r="H10310" s="67"/>
      <c r="I10310" s="598"/>
    </row>
    <row r="10311" spans="1:9">
      <c r="A10311" s="67"/>
      <c r="B10311" s="67" t="s">
        <v>1175</v>
      </c>
      <c r="C10311" s="67">
        <v>1</v>
      </c>
      <c r="D10311" s="67"/>
      <c r="E10311" s="67"/>
      <c r="F10311" s="67">
        <v>66.888999999999996</v>
      </c>
      <c r="G10311" s="600"/>
      <c r="H10311" s="67"/>
      <c r="I10311" s="598"/>
    </row>
    <row r="10312" spans="1:9">
      <c r="A10312" s="67"/>
      <c r="B10312" s="67"/>
      <c r="C10312" s="67"/>
      <c r="D10312" s="67"/>
      <c r="E10312" s="67"/>
      <c r="F10312" s="67"/>
      <c r="G10312" s="600"/>
      <c r="H10312" s="67"/>
      <c r="I10312" s="598"/>
    </row>
    <row r="10313" spans="1:9">
      <c r="A10313" s="67"/>
      <c r="B10313" s="67"/>
      <c r="C10313" s="67"/>
      <c r="D10313" s="67"/>
      <c r="E10313" s="67"/>
      <c r="F10313" s="67"/>
      <c r="G10313" s="600"/>
      <c r="H10313" s="67"/>
      <c r="I10313" s="598"/>
    </row>
    <row r="10314" spans="1:9">
      <c r="A10314" s="67"/>
      <c r="B10314" s="67"/>
      <c r="C10314" s="67"/>
      <c r="D10314" s="67"/>
      <c r="E10314" s="67"/>
      <c r="F10314" s="67"/>
      <c r="G10314" s="600"/>
      <c r="H10314" s="67"/>
      <c r="I10314" s="598"/>
    </row>
    <row r="10315" spans="1:9">
      <c r="A10315" s="67"/>
      <c r="B10315" s="67" t="s">
        <v>720</v>
      </c>
      <c r="C10315" s="67">
        <v>1</v>
      </c>
      <c r="D10315" s="67"/>
      <c r="E10315" s="67"/>
      <c r="F10315" s="67">
        <v>47.494999999999997</v>
      </c>
      <c r="G10315" s="600"/>
      <c r="H10315" s="67"/>
      <c r="I10315" s="598"/>
    </row>
    <row r="10316" spans="1:9">
      <c r="A10316" s="67"/>
      <c r="B10316" s="67" t="s">
        <v>1653</v>
      </c>
      <c r="C10316" s="67">
        <v>1</v>
      </c>
      <c r="D10316" s="67"/>
      <c r="E10316" s="67"/>
      <c r="F10316" s="67">
        <v>46.466999999999999</v>
      </c>
      <c r="G10316" s="600"/>
      <c r="H10316" s="67"/>
      <c r="I10316" s="598"/>
    </row>
    <row r="10317" spans="1:9">
      <c r="A10317" s="67"/>
      <c r="B10317" s="67" t="s">
        <v>1654</v>
      </c>
      <c r="C10317" s="67">
        <v>1</v>
      </c>
      <c r="D10317" s="67"/>
      <c r="E10317" s="67"/>
      <c r="F10317" s="67">
        <v>47.75</v>
      </c>
      <c r="G10317" s="600"/>
      <c r="H10317" s="67"/>
      <c r="I10317" s="598"/>
    </row>
    <row r="10318" spans="1:9">
      <c r="A10318" s="67"/>
      <c r="B10318" s="67" t="s">
        <v>1655</v>
      </c>
      <c r="C10318" s="67">
        <v>1</v>
      </c>
      <c r="D10318" s="67"/>
      <c r="E10318" s="67"/>
      <c r="F10318" s="67">
        <v>46.38</v>
      </c>
      <c r="G10318" s="600"/>
      <c r="H10318" s="67"/>
      <c r="I10318" s="598"/>
    </row>
    <row r="10319" spans="1:9">
      <c r="A10319" s="67"/>
      <c r="B10319" s="67" t="s">
        <v>1656</v>
      </c>
      <c r="C10319" s="67">
        <v>1</v>
      </c>
      <c r="D10319" s="67"/>
      <c r="E10319" s="67"/>
      <c r="F10319" s="67">
        <v>47.69</v>
      </c>
      <c r="G10319" s="600"/>
      <c r="H10319" s="67"/>
      <c r="I10319" s="598"/>
    </row>
    <row r="10320" spans="1:9">
      <c r="A10320" s="67"/>
      <c r="B10320" s="67" t="s">
        <v>1657</v>
      </c>
      <c r="C10320" s="67">
        <v>1</v>
      </c>
      <c r="D10320" s="67"/>
      <c r="E10320" s="67"/>
      <c r="F10320" s="67">
        <v>47.84</v>
      </c>
      <c r="G10320" s="600"/>
      <c r="H10320" s="67"/>
      <c r="I10320" s="598"/>
    </row>
    <row r="10321" spans="1:9">
      <c r="A10321" s="67"/>
      <c r="B10321" s="67" t="s">
        <v>668</v>
      </c>
      <c r="C10321" s="67">
        <v>1</v>
      </c>
      <c r="D10321" s="67"/>
      <c r="E10321" s="67"/>
      <c r="F10321" s="67">
        <v>106.069</v>
      </c>
      <c r="G10321" s="600"/>
      <c r="H10321" s="67"/>
      <c r="I10321" s="598"/>
    </row>
    <row r="10322" spans="1:9">
      <c r="A10322" s="67"/>
      <c r="B10322" s="67" t="s">
        <v>1658</v>
      </c>
      <c r="C10322" s="67">
        <v>1</v>
      </c>
      <c r="D10322" s="67"/>
      <c r="E10322" s="67"/>
      <c r="F10322" s="67">
        <v>14.47</v>
      </c>
      <c r="G10322" s="600"/>
      <c r="H10322" s="67"/>
      <c r="I10322" s="598"/>
    </row>
    <row r="10323" spans="1:9">
      <c r="A10323" s="67"/>
      <c r="B10323" s="67" t="s">
        <v>1659</v>
      </c>
      <c r="C10323" s="67">
        <v>2</v>
      </c>
      <c r="D10323" s="67"/>
      <c r="E10323" s="67"/>
      <c r="F10323" s="67">
        <v>5.65</v>
      </c>
      <c r="G10323" s="600"/>
      <c r="H10323" s="67">
        <v>0.45</v>
      </c>
      <c r="I10323" s="598"/>
    </row>
    <row r="10324" spans="1:9">
      <c r="A10324" s="67"/>
      <c r="B10324" s="67"/>
      <c r="C10324" s="67">
        <v>3</v>
      </c>
      <c r="D10324" s="67"/>
      <c r="E10324" s="67"/>
      <c r="F10324" s="67">
        <v>5.65</v>
      </c>
      <c r="G10324" s="600"/>
      <c r="H10324" s="67">
        <f>0.675/3</f>
        <v>0.22500000000000001</v>
      </c>
      <c r="I10324" s="598"/>
    </row>
    <row r="10325" spans="1:9">
      <c r="A10325" s="67"/>
      <c r="B10325" s="67" t="s">
        <v>1296</v>
      </c>
      <c r="C10325" s="67">
        <v>1</v>
      </c>
      <c r="D10325" s="67"/>
      <c r="E10325" s="67"/>
      <c r="F10325" s="67">
        <v>22.251000000000001</v>
      </c>
      <c r="G10325" s="600"/>
      <c r="H10325" s="67"/>
      <c r="I10325" s="598"/>
    </row>
    <row r="10326" spans="1:9">
      <c r="A10326" s="67"/>
      <c r="B10326" s="67"/>
      <c r="C10326" s="67"/>
      <c r="D10326" s="67"/>
      <c r="E10326" s="67"/>
      <c r="F10326" s="67"/>
      <c r="G10326" s="600"/>
      <c r="H10326" s="67"/>
      <c r="I10326" s="598"/>
    </row>
    <row r="10327" spans="1:9">
      <c r="A10327" s="67"/>
      <c r="B10327" s="67"/>
      <c r="C10327" s="67"/>
      <c r="D10327" s="67"/>
      <c r="E10327" s="67"/>
      <c r="F10327" s="67"/>
      <c r="G10327" s="600"/>
      <c r="H10327" s="67"/>
      <c r="I10327" s="598"/>
    </row>
    <row r="10328" spans="1:9">
      <c r="A10328" s="67"/>
      <c r="B10328" s="67" t="s">
        <v>18</v>
      </c>
      <c r="C10328" s="67"/>
      <c r="D10328" s="67"/>
      <c r="E10328" s="67"/>
      <c r="F10328" s="67"/>
      <c r="G10328" s="600"/>
      <c r="H10328" s="67"/>
      <c r="I10328" s="598"/>
    </row>
    <row r="10329" spans="1:9">
      <c r="A10329" s="67"/>
      <c r="B10329" s="67" t="s">
        <v>1208</v>
      </c>
      <c r="C10329" s="67">
        <v>1</v>
      </c>
      <c r="D10329" s="67"/>
      <c r="E10329" s="67"/>
      <c r="F10329" s="67">
        <v>95.777000000000001</v>
      </c>
      <c r="G10329" s="600"/>
      <c r="H10329" s="67"/>
      <c r="I10329" s="598"/>
    </row>
    <row r="10330" spans="1:9">
      <c r="A10330" s="67"/>
      <c r="B10330" s="67" t="s">
        <v>1244</v>
      </c>
      <c r="C10330" s="67">
        <v>1</v>
      </c>
      <c r="D10330" s="67"/>
      <c r="E10330" s="67"/>
      <c r="F10330" s="67">
        <v>11.853</v>
      </c>
      <c r="G10330" s="600"/>
      <c r="H10330" s="67"/>
      <c r="I10330" s="598"/>
    </row>
    <row r="10331" spans="1:9">
      <c r="A10331" s="67"/>
      <c r="B10331" s="67" t="s">
        <v>1194</v>
      </c>
      <c r="C10331" s="67">
        <v>1</v>
      </c>
      <c r="D10331" s="67"/>
      <c r="E10331" s="67"/>
      <c r="F10331" s="67">
        <v>47.68</v>
      </c>
      <c r="G10331" s="600"/>
      <c r="H10331" s="67"/>
      <c r="I10331" s="598"/>
    </row>
    <row r="10332" spans="1:9">
      <c r="A10332" s="67"/>
      <c r="B10332" s="67" t="s">
        <v>1194</v>
      </c>
      <c r="C10332" s="67">
        <v>1</v>
      </c>
      <c r="D10332" s="67"/>
      <c r="E10332" s="67"/>
      <c r="F10332" s="67">
        <v>48.25</v>
      </c>
      <c r="G10332" s="600"/>
      <c r="H10332" s="67"/>
      <c r="I10332" s="598"/>
    </row>
    <row r="10333" spans="1:9">
      <c r="A10333" s="67"/>
      <c r="B10333" s="67" t="s">
        <v>1195</v>
      </c>
      <c r="C10333" s="67">
        <v>1</v>
      </c>
      <c r="D10333" s="67"/>
      <c r="E10333" s="67"/>
      <c r="F10333" s="67">
        <v>47.78</v>
      </c>
      <c r="G10333" s="600"/>
      <c r="H10333" s="67"/>
      <c r="I10333" s="598"/>
    </row>
    <row r="10334" spans="1:9">
      <c r="A10334" s="67"/>
      <c r="B10334" s="67" t="s">
        <v>1207</v>
      </c>
      <c r="C10334" s="67">
        <v>1</v>
      </c>
      <c r="D10334" s="67"/>
      <c r="E10334" s="67"/>
      <c r="F10334" s="67">
        <v>46.68</v>
      </c>
      <c r="G10334" s="600"/>
      <c r="H10334" s="67"/>
      <c r="I10334" s="598"/>
    </row>
    <row r="10335" spans="1:9">
      <c r="A10335" s="67"/>
      <c r="B10335" s="67" t="s">
        <v>1660</v>
      </c>
      <c r="C10335" s="67">
        <v>1</v>
      </c>
      <c r="D10335" s="67"/>
      <c r="E10335" s="67"/>
      <c r="F10335" s="67">
        <v>66.62</v>
      </c>
      <c r="G10335" s="600"/>
      <c r="H10335" s="67"/>
      <c r="I10335" s="598"/>
    </row>
    <row r="10336" spans="1:9">
      <c r="A10336" s="67"/>
      <c r="B10336" s="67"/>
      <c r="C10336" s="67"/>
      <c r="D10336" s="67"/>
      <c r="E10336" s="67"/>
      <c r="F10336" s="67"/>
      <c r="G10336" s="600"/>
      <c r="H10336" s="67"/>
      <c r="I10336" s="598"/>
    </row>
    <row r="10337" spans="1:9">
      <c r="A10337" s="67"/>
      <c r="B10337" s="67" t="s">
        <v>1195</v>
      </c>
      <c r="C10337" s="67">
        <v>1</v>
      </c>
      <c r="D10337" s="67"/>
      <c r="E10337" s="67"/>
      <c r="F10337" s="67">
        <v>47.097000000000001</v>
      </c>
      <c r="G10337" s="600"/>
      <c r="H10337" s="67"/>
      <c r="I10337" s="598"/>
    </row>
    <row r="10338" spans="1:9">
      <c r="A10338" s="67"/>
      <c r="B10338" s="67" t="s">
        <v>1661</v>
      </c>
      <c r="C10338" s="67">
        <v>1</v>
      </c>
      <c r="D10338" s="67"/>
      <c r="E10338" s="67"/>
      <c r="F10338" s="67">
        <v>45.61</v>
      </c>
      <c r="G10338" s="600"/>
      <c r="H10338" s="67"/>
      <c r="I10338" s="598"/>
    </row>
    <row r="10339" spans="1:9">
      <c r="A10339" s="67"/>
      <c r="B10339" s="67" t="s">
        <v>1661</v>
      </c>
      <c r="C10339" s="67">
        <v>1</v>
      </c>
      <c r="D10339" s="67"/>
      <c r="E10339" s="67"/>
      <c r="F10339" s="67">
        <v>47.37</v>
      </c>
      <c r="G10339" s="600"/>
      <c r="H10339" s="67"/>
      <c r="I10339" s="598"/>
    </row>
    <row r="10340" spans="1:9">
      <c r="A10340" s="67"/>
      <c r="B10340" s="67" t="s">
        <v>1203</v>
      </c>
      <c r="C10340" s="67">
        <v>1</v>
      </c>
      <c r="D10340" s="67"/>
      <c r="E10340" s="67"/>
      <c r="F10340" s="67">
        <v>45.91</v>
      </c>
      <c r="G10340" s="600"/>
      <c r="H10340" s="67"/>
      <c r="I10340" s="598"/>
    </row>
    <row r="10341" spans="1:9">
      <c r="A10341" s="67"/>
      <c r="B10341" s="67" t="s">
        <v>1203</v>
      </c>
      <c r="C10341" s="67">
        <v>1</v>
      </c>
      <c r="D10341" s="67"/>
      <c r="E10341" s="67"/>
      <c r="F10341" s="67">
        <v>47.3</v>
      </c>
      <c r="G10341" s="600"/>
      <c r="H10341" s="67"/>
      <c r="I10341" s="598"/>
    </row>
    <row r="10342" spans="1:9">
      <c r="A10342" s="67"/>
      <c r="B10342" s="67" t="s">
        <v>1440</v>
      </c>
      <c r="C10342" s="67">
        <v>1</v>
      </c>
      <c r="D10342" s="67"/>
      <c r="E10342" s="67"/>
      <c r="F10342" s="67">
        <v>47.62</v>
      </c>
      <c r="G10342" s="600"/>
      <c r="H10342" s="67"/>
      <c r="I10342" s="598"/>
    </row>
    <row r="10343" spans="1:9">
      <c r="A10343" s="67"/>
      <c r="B10343" s="67" t="s">
        <v>1662</v>
      </c>
      <c r="C10343" s="67">
        <v>1</v>
      </c>
      <c r="D10343" s="67"/>
      <c r="E10343" s="67"/>
      <c r="F10343" s="67">
        <v>124.765</v>
      </c>
      <c r="G10343" s="600"/>
      <c r="H10343" s="67"/>
      <c r="I10343" s="598"/>
    </row>
    <row r="10344" spans="1:9">
      <c r="A10344" s="67"/>
      <c r="B10344" s="67"/>
      <c r="C10344" s="67">
        <v>1</v>
      </c>
      <c r="D10344" s="67"/>
      <c r="E10344" s="67"/>
      <c r="F10344" s="67">
        <v>11.74</v>
      </c>
      <c r="G10344" s="600"/>
      <c r="H10344" s="67"/>
      <c r="I10344" s="598"/>
    </row>
    <row r="10345" spans="1:9">
      <c r="A10345" s="67"/>
      <c r="B10345" s="67"/>
      <c r="C10345" s="67"/>
      <c r="D10345" s="67"/>
      <c r="E10345" s="67"/>
      <c r="F10345" s="67"/>
      <c r="G10345" s="600"/>
      <c r="H10345" s="67"/>
      <c r="I10345" s="598"/>
    </row>
    <row r="10346" spans="1:9">
      <c r="A10346" s="67"/>
      <c r="B10346" s="67"/>
      <c r="C10346" s="67"/>
      <c r="D10346" s="67"/>
      <c r="E10346" s="67"/>
      <c r="F10346" s="67"/>
      <c r="G10346" s="600"/>
      <c r="H10346" s="67"/>
      <c r="I10346" s="598"/>
    </row>
    <row r="10347" spans="1:9">
      <c r="A10347" s="67"/>
      <c r="B10347" s="67" t="s">
        <v>20</v>
      </c>
      <c r="C10347" s="67"/>
      <c r="D10347" s="67"/>
      <c r="E10347" s="67"/>
      <c r="F10347" s="67"/>
      <c r="G10347" s="600"/>
      <c r="H10347" s="67"/>
      <c r="I10347" s="598"/>
    </row>
    <row r="10348" spans="1:9">
      <c r="A10348" s="67"/>
      <c r="B10348" s="67" t="s">
        <v>1429</v>
      </c>
      <c r="C10348" s="67">
        <v>1</v>
      </c>
      <c r="D10348" s="67"/>
      <c r="E10348" s="67"/>
      <c r="F10348" s="67">
        <v>64.55</v>
      </c>
      <c r="G10348" s="600"/>
      <c r="H10348" s="67"/>
      <c r="I10348" s="598"/>
    </row>
    <row r="10349" spans="1:9">
      <c r="A10349" s="67"/>
      <c r="B10349" s="67" t="s">
        <v>1663</v>
      </c>
      <c r="C10349" s="67">
        <v>1</v>
      </c>
      <c r="D10349" s="67"/>
      <c r="E10349" s="67"/>
      <c r="F10349" s="67">
        <v>47.53</v>
      </c>
      <c r="G10349" s="600"/>
      <c r="H10349" s="67"/>
      <c r="I10349" s="598"/>
    </row>
    <row r="10350" spans="1:9">
      <c r="A10350" s="67"/>
      <c r="B10350" s="67" t="s">
        <v>1664</v>
      </c>
      <c r="C10350" s="67">
        <v>1</v>
      </c>
      <c r="D10350" s="67"/>
      <c r="E10350" s="67"/>
      <c r="F10350" s="67">
        <v>47.8</v>
      </c>
      <c r="G10350" s="600"/>
      <c r="H10350" s="67"/>
      <c r="I10350" s="598"/>
    </row>
    <row r="10351" spans="1:9">
      <c r="A10351" s="67"/>
      <c r="B10351" s="67" t="s">
        <v>1664</v>
      </c>
      <c r="C10351" s="67">
        <v>1</v>
      </c>
      <c r="D10351" s="67"/>
      <c r="E10351" s="67"/>
      <c r="F10351" s="67">
        <v>47.58</v>
      </c>
      <c r="G10351" s="600"/>
      <c r="H10351" s="67"/>
      <c r="I10351" s="598"/>
    </row>
    <row r="10352" spans="1:9">
      <c r="A10352" s="67"/>
      <c r="B10352" s="67" t="s">
        <v>1447</v>
      </c>
      <c r="C10352" s="67">
        <v>1</v>
      </c>
      <c r="D10352" s="67"/>
      <c r="E10352" s="67"/>
      <c r="F10352" s="67">
        <v>46.68</v>
      </c>
      <c r="G10352" s="600"/>
      <c r="H10352" s="67"/>
      <c r="I10352" s="598"/>
    </row>
    <row r="10353" spans="1:9">
      <c r="A10353" s="67"/>
      <c r="B10353" s="67" t="s">
        <v>1665</v>
      </c>
      <c r="C10353" s="67">
        <v>1</v>
      </c>
      <c r="D10353" s="67"/>
      <c r="E10353" s="67"/>
      <c r="F10353" s="67">
        <v>66.739999999999995</v>
      </c>
      <c r="G10353" s="600"/>
      <c r="H10353" s="67"/>
      <c r="I10353" s="598"/>
    </row>
    <row r="10354" spans="1:9">
      <c r="A10354" s="67"/>
      <c r="B10354" s="67" t="s">
        <v>1210</v>
      </c>
      <c r="C10354" s="67">
        <v>1</v>
      </c>
      <c r="D10354" s="67"/>
      <c r="E10354" s="67"/>
      <c r="F10354" s="67">
        <v>46.96</v>
      </c>
      <c r="G10354" s="600"/>
      <c r="H10354" s="67"/>
      <c r="I10354" s="598"/>
    </row>
    <row r="10355" spans="1:9">
      <c r="A10355" s="67"/>
      <c r="B10355" s="67" t="s">
        <v>1213</v>
      </c>
      <c r="C10355" s="67">
        <v>1</v>
      </c>
      <c r="D10355" s="67"/>
      <c r="E10355" s="67"/>
      <c r="F10355" s="67">
        <v>46.66</v>
      </c>
      <c r="G10355" s="600"/>
      <c r="H10355" s="67"/>
      <c r="I10355" s="598"/>
    </row>
    <row r="10356" spans="1:9">
      <c r="A10356" s="67"/>
      <c r="B10356" s="67" t="s">
        <v>1213</v>
      </c>
      <c r="C10356" s="67">
        <v>1</v>
      </c>
      <c r="D10356" s="67"/>
      <c r="E10356" s="67"/>
      <c r="F10356" s="67">
        <v>47.37</v>
      </c>
      <c r="G10356" s="600"/>
      <c r="H10356" s="67"/>
      <c r="I10356" s="598"/>
    </row>
    <row r="10357" spans="1:9">
      <c r="A10357" s="67"/>
      <c r="B10357" s="67" t="s">
        <v>1213</v>
      </c>
      <c r="C10357" s="67">
        <v>1</v>
      </c>
      <c r="D10357" s="67"/>
      <c r="E10357" s="67"/>
      <c r="F10357" s="67">
        <v>47.33</v>
      </c>
      <c r="G10357" s="600"/>
      <c r="H10357" s="67"/>
      <c r="I10357" s="598"/>
    </row>
    <row r="10358" spans="1:9">
      <c r="A10358" s="67"/>
      <c r="B10358" s="67"/>
      <c r="C10358" s="67"/>
      <c r="D10358" s="67"/>
      <c r="E10358" s="67"/>
      <c r="F10358" s="67"/>
      <c r="G10358" s="600"/>
      <c r="H10358" s="67"/>
      <c r="I10358" s="598"/>
    </row>
    <row r="10359" spans="1:9">
      <c r="A10359" s="67"/>
      <c r="B10359" s="67"/>
      <c r="C10359" s="67"/>
      <c r="D10359" s="67"/>
      <c r="E10359" s="67"/>
      <c r="F10359" s="67"/>
      <c r="G10359" s="600"/>
      <c r="H10359" s="67"/>
      <c r="I10359" s="598"/>
    </row>
    <row r="10360" spans="1:9">
      <c r="A10360" s="67"/>
      <c r="B10360" s="67" t="s">
        <v>1701</v>
      </c>
      <c r="C10360" s="67"/>
      <c r="D10360" s="67"/>
      <c r="E10360" s="67"/>
      <c r="F10360" s="67"/>
      <c r="G10360" s="600"/>
      <c r="H10360" s="67"/>
      <c r="I10360" s="598"/>
    </row>
    <row r="10361" spans="1:9">
      <c r="A10361" s="67"/>
      <c r="B10361" s="67" t="s">
        <v>11</v>
      </c>
      <c r="C10361" s="67"/>
      <c r="D10361" s="67"/>
      <c r="E10361" s="67"/>
      <c r="F10361" s="67"/>
      <c r="G10361" s="600"/>
      <c r="H10361" s="67"/>
      <c r="I10361" s="598"/>
    </row>
    <row r="10362" spans="1:9">
      <c r="A10362" s="67"/>
      <c r="B10362" s="67" t="s">
        <v>1702</v>
      </c>
      <c r="C10362" s="67">
        <v>1</v>
      </c>
      <c r="D10362" s="67"/>
      <c r="E10362" s="67"/>
      <c r="F10362" s="67">
        <v>101.28700000000001</v>
      </c>
      <c r="G10362" s="600"/>
      <c r="H10362" s="67"/>
      <c r="I10362" s="598"/>
    </row>
    <row r="10363" spans="1:9">
      <c r="A10363" s="67"/>
      <c r="B10363" s="67" t="s">
        <v>1703</v>
      </c>
      <c r="C10363" s="67">
        <v>1</v>
      </c>
      <c r="D10363" s="67"/>
      <c r="E10363" s="67"/>
      <c r="F10363" s="67">
        <v>12.135</v>
      </c>
      <c r="G10363" s="600"/>
      <c r="H10363" s="67"/>
      <c r="I10363" s="598"/>
    </row>
    <row r="10364" spans="1:9">
      <c r="A10364" s="67"/>
      <c r="B10364" s="67" t="s">
        <v>26</v>
      </c>
      <c r="C10364" s="67">
        <v>1</v>
      </c>
      <c r="D10364" s="67"/>
      <c r="E10364" s="67"/>
      <c r="F10364" s="67">
        <v>233.78299999999999</v>
      </c>
      <c r="G10364" s="600"/>
      <c r="H10364" s="67"/>
      <c r="I10364" s="598"/>
    </row>
    <row r="10365" spans="1:9">
      <c r="A10365" s="67"/>
      <c r="B10365" s="67" t="s">
        <v>1703</v>
      </c>
      <c r="C10365" s="67">
        <v>1</v>
      </c>
      <c r="D10365" s="67"/>
      <c r="E10365" s="67"/>
      <c r="F10365" s="67">
        <v>15.079000000000001</v>
      </c>
      <c r="G10365" s="600"/>
      <c r="H10365" s="67"/>
      <c r="I10365" s="598"/>
    </row>
    <row r="10366" spans="1:9">
      <c r="A10366" s="67"/>
      <c r="B10366" s="67"/>
      <c r="C10366" s="67">
        <v>1</v>
      </c>
      <c r="D10366" s="67"/>
      <c r="E10366" s="67"/>
      <c r="F10366" s="67">
        <v>24.64</v>
      </c>
      <c r="G10366" s="600"/>
      <c r="H10366" s="67"/>
      <c r="I10366" s="598"/>
    </row>
    <row r="10367" spans="1:9">
      <c r="A10367" s="67"/>
      <c r="B10367" s="67" t="s">
        <v>1704</v>
      </c>
      <c r="C10367" s="67">
        <v>1</v>
      </c>
      <c r="D10367" s="67"/>
      <c r="E10367" s="67"/>
      <c r="F10367" s="67">
        <v>7.0810000000000004</v>
      </c>
      <c r="G10367" s="600"/>
      <c r="H10367" s="67"/>
      <c r="I10367" s="598"/>
    </row>
    <row r="10368" spans="1:9">
      <c r="A10368" s="67"/>
      <c r="B10368" s="67" t="s">
        <v>1777</v>
      </c>
      <c r="C10368" s="67">
        <v>1</v>
      </c>
      <c r="D10368" s="67"/>
      <c r="E10368" s="67"/>
      <c r="F10368" s="67">
        <v>5.399</v>
      </c>
      <c r="G10368" s="600"/>
      <c r="H10368" s="67"/>
      <c r="I10368" s="598"/>
    </row>
    <row r="10369" spans="1:9">
      <c r="A10369" s="67"/>
      <c r="B10369" s="67"/>
      <c r="C10369" s="67">
        <v>1</v>
      </c>
      <c r="D10369" s="67"/>
      <c r="E10369" s="67"/>
      <c r="F10369" s="67">
        <v>5.45</v>
      </c>
      <c r="G10369" s="600"/>
      <c r="H10369" s="67"/>
      <c r="I10369" s="598"/>
    </row>
    <row r="10370" spans="1:9">
      <c r="A10370" s="67"/>
      <c r="B10370" s="67" t="s">
        <v>1708</v>
      </c>
      <c r="C10370" s="67">
        <v>1</v>
      </c>
      <c r="D10370" s="67"/>
      <c r="E10370" s="67"/>
      <c r="F10370" s="67">
        <v>7.31</v>
      </c>
      <c r="G10370" s="600"/>
      <c r="H10370" s="67"/>
      <c r="I10370" s="598"/>
    </row>
    <row r="10371" spans="1:9">
      <c r="A10371" s="67"/>
      <c r="B10371" s="67" t="s">
        <v>1709</v>
      </c>
      <c r="C10371" s="67">
        <v>1</v>
      </c>
      <c r="D10371" s="67"/>
      <c r="E10371" s="67"/>
      <c r="F10371" s="67">
        <v>14.49</v>
      </c>
      <c r="G10371" s="600"/>
      <c r="H10371" s="67"/>
      <c r="I10371" s="598"/>
    </row>
    <row r="10372" spans="1:9">
      <c r="A10372" s="67"/>
      <c r="B10372" s="67" t="s">
        <v>1710</v>
      </c>
      <c r="C10372" s="67">
        <v>1</v>
      </c>
      <c r="D10372" s="67"/>
      <c r="E10372" s="67"/>
      <c r="F10372" s="67">
        <v>20.207999999999998</v>
      </c>
      <c r="G10372" s="600"/>
      <c r="H10372" s="67"/>
      <c r="I10372" s="598"/>
    </row>
    <row r="10373" spans="1:9">
      <c r="A10373" s="67"/>
      <c r="B10373" s="67" t="s">
        <v>1711</v>
      </c>
      <c r="C10373" s="67">
        <v>1</v>
      </c>
      <c r="D10373" s="67"/>
      <c r="E10373" s="67"/>
      <c r="F10373" s="67">
        <v>10.076000000000001</v>
      </c>
      <c r="G10373" s="600"/>
      <c r="H10373" s="67"/>
      <c r="I10373" s="598"/>
    </row>
    <row r="10374" spans="1:9">
      <c r="A10374" s="67"/>
      <c r="B10374" s="67"/>
      <c r="C10374" s="67"/>
      <c r="D10374" s="67"/>
      <c r="E10374" s="67"/>
      <c r="F10374" s="67"/>
      <c r="G10374" s="600"/>
      <c r="H10374" s="67"/>
      <c r="I10374" s="598"/>
    </row>
    <row r="10375" spans="1:9">
      <c r="A10375" s="67"/>
      <c r="B10375" s="67"/>
      <c r="C10375" s="67"/>
      <c r="D10375" s="67"/>
      <c r="E10375" s="67"/>
      <c r="F10375" s="67"/>
      <c r="G10375" s="600"/>
      <c r="H10375" s="67"/>
      <c r="I10375" s="598"/>
    </row>
    <row r="10376" spans="1:9">
      <c r="A10376" s="67"/>
      <c r="B10376" s="67" t="s">
        <v>927</v>
      </c>
      <c r="C10376" s="67"/>
      <c r="D10376" s="67"/>
      <c r="E10376" s="67"/>
      <c r="F10376" s="67"/>
      <c r="G10376" s="600"/>
      <c r="H10376" s="67"/>
      <c r="I10376" s="598"/>
    </row>
    <row r="10377" spans="1:9">
      <c r="A10377" s="67"/>
      <c r="B10377" s="67" t="s">
        <v>26</v>
      </c>
      <c r="C10377" s="67">
        <v>1</v>
      </c>
      <c r="D10377" s="67"/>
      <c r="E10377" s="67"/>
      <c r="F10377" s="67">
        <v>313.67</v>
      </c>
      <c r="G10377" s="600"/>
      <c r="H10377" s="67"/>
      <c r="I10377" s="598"/>
    </row>
    <row r="10378" spans="1:9">
      <c r="A10378" s="67"/>
      <c r="B10378" s="67"/>
      <c r="C10378" s="67"/>
      <c r="D10378" s="67"/>
      <c r="E10378" s="67"/>
      <c r="F10378" s="67"/>
      <c r="G10378" s="600"/>
      <c r="H10378" s="67"/>
      <c r="I10378" s="598"/>
    </row>
    <row r="10379" spans="1:9">
      <c r="A10379" s="67"/>
      <c r="B10379" s="67" t="s">
        <v>443</v>
      </c>
      <c r="C10379" s="67"/>
      <c r="D10379" s="67"/>
      <c r="E10379" s="67"/>
      <c r="F10379" s="67"/>
      <c r="G10379" s="600"/>
      <c r="H10379" s="67"/>
      <c r="I10379" s="598"/>
    </row>
    <row r="10380" spans="1:9">
      <c r="A10380" s="67"/>
      <c r="B10380" s="67" t="s">
        <v>26</v>
      </c>
      <c r="C10380" s="67">
        <v>1</v>
      </c>
      <c r="D10380" s="67"/>
      <c r="E10380" s="67"/>
      <c r="F10380" s="67">
        <v>282.53899999999999</v>
      </c>
      <c r="G10380" s="600"/>
      <c r="H10380" s="67"/>
      <c r="I10380" s="598"/>
    </row>
    <row r="10381" spans="1:9">
      <c r="A10381" s="67"/>
      <c r="B10381" s="67" t="s">
        <v>1666</v>
      </c>
      <c r="C10381" s="67">
        <v>1</v>
      </c>
      <c r="D10381" s="67"/>
      <c r="E10381" s="67"/>
      <c r="F10381" s="67">
        <v>100.48399999999999</v>
      </c>
      <c r="G10381" s="600"/>
      <c r="H10381" s="67"/>
      <c r="I10381" s="598"/>
    </row>
    <row r="10382" spans="1:9">
      <c r="A10382" s="67"/>
      <c r="B10382" s="67"/>
      <c r="C10382" s="67"/>
      <c r="D10382" s="67"/>
      <c r="E10382" s="67"/>
      <c r="F10382" s="67"/>
      <c r="G10382" s="600"/>
      <c r="H10382" s="67"/>
      <c r="I10382" s="598"/>
    </row>
    <row r="10383" spans="1:9">
      <c r="A10383" s="67"/>
      <c r="B10383" s="67"/>
      <c r="C10383" s="67"/>
      <c r="D10383" s="67"/>
      <c r="E10383" s="67"/>
      <c r="F10383" s="67"/>
      <c r="G10383" s="600"/>
      <c r="H10383" s="67"/>
      <c r="I10383" s="598"/>
    </row>
    <row r="10384" spans="1:9">
      <c r="A10384" s="67"/>
      <c r="B10384" s="67" t="s">
        <v>1741</v>
      </c>
      <c r="C10384" s="67"/>
      <c r="D10384" s="67"/>
      <c r="E10384" s="67"/>
      <c r="F10384" s="67"/>
      <c r="G10384" s="600"/>
      <c r="H10384" s="67"/>
      <c r="I10384" s="598"/>
    </row>
    <row r="10385" spans="1:9">
      <c r="A10385" s="67"/>
      <c r="B10385" s="67" t="s">
        <v>18</v>
      </c>
      <c r="C10385" s="67"/>
      <c r="D10385" s="67"/>
      <c r="E10385" s="67"/>
      <c r="F10385" s="67"/>
      <c r="G10385" s="600"/>
      <c r="H10385" s="67"/>
      <c r="I10385" s="598"/>
    </row>
    <row r="10386" spans="1:9">
      <c r="A10386" s="67"/>
      <c r="B10386" s="67" t="s">
        <v>1742</v>
      </c>
      <c r="C10386" s="67">
        <v>1</v>
      </c>
      <c r="D10386" s="67"/>
      <c r="E10386" s="67"/>
      <c r="F10386" s="67">
        <v>16.48</v>
      </c>
      <c r="G10386" s="600"/>
      <c r="H10386" s="67"/>
      <c r="I10386" s="598"/>
    </row>
    <row r="10387" spans="1:9">
      <c r="A10387" s="67"/>
      <c r="B10387" s="67" t="s">
        <v>20</v>
      </c>
      <c r="C10387" s="67"/>
      <c r="D10387" s="67"/>
      <c r="E10387" s="67"/>
      <c r="F10387" s="67"/>
      <c r="G10387" s="600"/>
      <c r="H10387" s="67"/>
      <c r="I10387" s="598"/>
    </row>
    <row r="10388" spans="1:9">
      <c r="A10388" s="67"/>
      <c r="B10388" s="67" t="s">
        <v>1742</v>
      </c>
      <c r="C10388" s="67">
        <v>1</v>
      </c>
      <c r="D10388" s="67"/>
      <c r="E10388" s="67"/>
      <c r="F10388" s="67">
        <v>23.86</v>
      </c>
      <c r="G10388" s="600"/>
      <c r="H10388" s="67"/>
      <c r="I10388" s="598"/>
    </row>
    <row r="10389" spans="1:9">
      <c r="A10389" s="67"/>
      <c r="B10389" s="67"/>
      <c r="C10389" s="67"/>
      <c r="D10389" s="67"/>
      <c r="E10389" s="67"/>
      <c r="F10389" s="67"/>
      <c r="G10389" s="600"/>
      <c r="H10389" s="67"/>
      <c r="I10389" s="598"/>
    </row>
    <row r="10390" spans="1:9">
      <c r="A10390" s="67"/>
      <c r="B10390" s="67" t="s">
        <v>509</v>
      </c>
      <c r="C10390" s="67">
        <v>1</v>
      </c>
      <c r="D10390" s="67"/>
      <c r="E10390" s="67"/>
      <c r="F10390" s="67">
        <v>125.86</v>
      </c>
      <c r="G10390" s="600"/>
      <c r="H10390" s="67"/>
      <c r="I10390" s="598"/>
    </row>
    <row r="10391" spans="1:9">
      <c r="A10391" s="67"/>
      <c r="B10391" s="67"/>
      <c r="C10391" s="67"/>
      <c r="D10391" s="67"/>
      <c r="E10391" s="67"/>
      <c r="F10391" s="67"/>
      <c r="G10391" s="600"/>
      <c r="H10391" s="67"/>
      <c r="I10391" s="598"/>
    </row>
    <row r="10392" spans="1:9">
      <c r="A10392" s="67"/>
      <c r="B10392" s="67"/>
      <c r="C10392" s="67"/>
      <c r="D10392" s="67"/>
      <c r="E10392" s="67"/>
      <c r="F10392" s="67"/>
      <c r="G10392" s="600"/>
      <c r="H10392" s="67"/>
      <c r="I10392" s="598"/>
    </row>
    <row r="10393" spans="1:9">
      <c r="A10393" s="67"/>
      <c r="B10393" s="67"/>
      <c r="C10393" s="67"/>
      <c r="D10393" s="67"/>
      <c r="E10393" s="67"/>
      <c r="F10393" s="67"/>
      <c r="G10393" s="600"/>
      <c r="H10393" s="67"/>
      <c r="I10393" s="598"/>
    </row>
    <row r="10394" spans="1:9">
      <c r="A10394" s="67"/>
      <c r="B10394" s="67" t="s">
        <v>730</v>
      </c>
      <c r="C10394" s="67"/>
      <c r="D10394" s="67"/>
      <c r="E10394" s="67"/>
      <c r="F10394" s="67"/>
      <c r="G10394" s="600"/>
      <c r="H10394" s="67"/>
      <c r="I10394" s="598"/>
    </row>
    <row r="10395" spans="1:9">
      <c r="A10395" s="67"/>
      <c r="B10395" s="67" t="s">
        <v>1667</v>
      </c>
      <c r="C10395" s="67"/>
      <c r="D10395" s="67"/>
      <c r="E10395" s="67"/>
      <c r="F10395" s="67"/>
      <c r="G10395" s="600"/>
      <c r="H10395" s="67"/>
      <c r="I10395" s="598"/>
    </row>
    <row r="10396" spans="1:9">
      <c r="A10396" s="67"/>
      <c r="B10396" s="67" t="s">
        <v>1692</v>
      </c>
      <c r="C10396" s="67">
        <v>1</v>
      </c>
      <c r="D10396" s="67"/>
      <c r="E10396" s="67"/>
      <c r="F10396" s="67">
        <v>32.904000000000003</v>
      </c>
      <c r="G10396" s="600"/>
      <c r="H10396" s="67"/>
      <c r="I10396" s="598"/>
    </row>
    <row r="10397" spans="1:9">
      <c r="A10397" s="67"/>
      <c r="B10397" s="67" t="s">
        <v>1693</v>
      </c>
      <c r="C10397" s="67">
        <v>1</v>
      </c>
      <c r="D10397" s="67"/>
      <c r="E10397" s="67"/>
      <c r="F10397" s="67">
        <v>14.268000000000001</v>
      </c>
      <c r="G10397" s="600"/>
      <c r="H10397" s="67"/>
      <c r="I10397" s="598"/>
    </row>
    <row r="10398" spans="1:9">
      <c r="A10398" s="67"/>
      <c r="B10398" s="67" t="s">
        <v>1694</v>
      </c>
      <c r="C10398" s="67">
        <v>1</v>
      </c>
      <c r="D10398" s="67"/>
      <c r="E10398" s="67"/>
      <c r="F10398" s="67">
        <v>14.16</v>
      </c>
      <c r="G10398" s="600"/>
      <c r="H10398" s="67"/>
      <c r="I10398" s="598"/>
    </row>
    <row r="10399" spans="1:9">
      <c r="A10399" s="67"/>
      <c r="B10399" s="67" t="s">
        <v>1695</v>
      </c>
      <c r="C10399" s="67">
        <v>1</v>
      </c>
      <c r="D10399" s="67"/>
      <c r="E10399" s="67"/>
      <c r="F10399" s="67">
        <v>14.374000000000001</v>
      </c>
      <c r="G10399" s="600"/>
      <c r="H10399" s="67"/>
      <c r="I10399" s="598"/>
    </row>
    <row r="10400" spans="1:9">
      <c r="A10400" s="67"/>
      <c r="B10400" s="67" t="s">
        <v>1696</v>
      </c>
      <c r="C10400" s="67">
        <v>1</v>
      </c>
      <c r="D10400" s="67"/>
      <c r="E10400" s="67"/>
      <c r="F10400" s="67">
        <v>14.268000000000001</v>
      </c>
      <c r="G10400" s="600"/>
      <c r="H10400" s="67"/>
      <c r="I10400" s="598"/>
    </row>
    <row r="10401" spans="1:9">
      <c r="A10401" s="67"/>
      <c r="B10401" s="67" t="s">
        <v>1692</v>
      </c>
      <c r="C10401" s="67">
        <v>1</v>
      </c>
      <c r="D10401" s="67"/>
      <c r="E10401" s="67"/>
      <c r="F10401" s="67">
        <v>32.904000000000003</v>
      </c>
      <c r="G10401" s="600"/>
      <c r="H10401" s="67"/>
      <c r="I10401" s="598"/>
    </row>
    <row r="10402" spans="1:9">
      <c r="A10402" s="67"/>
      <c r="B10402" s="67"/>
      <c r="C10402" s="67"/>
      <c r="D10402" s="67"/>
      <c r="E10402" s="67"/>
      <c r="F10402" s="67"/>
      <c r="G10402" s="600"/>
      <c r="H10402" s="67"/>
      <c r="I10402" s="598"/>
    </row>
    <row r="10403" spans="1:9">
      <c r="A10403" s="67"/>
      <c r="B10403" s="67" t="s">
        <v>1697</v>
      </c>
      <c r="C10403" s="67">
        <v>1</v>
      </c>
      <c r="D10403" s="67"/>
      <c r="E10403" s="67"/>
      <c r="F10403" s="67">
        <v>310.916</v>
      </c>
      <c r="G10403" s="600"/>
      <c r="H10403" s="67"/>
      <c r="I10403" s="598"/>
    </row>
    <row r="10404" spans="1:9">
      <c r="A10404" s="67"/>
      <c r="B10404" s="67" t="s">
        <v>1698</v>
      </c>
      <c r="C10404" s="700">
        <v>-1</v>
      </c>
      <c r="D10404" s="700"/>
      <c r="E10404" s="700"/>
      <c r="F10404" s="700">
        <v>20.797000000000001</v>
      </c>
      <c r="G10404" s="600"/>
      <c r="H10404" s="67"/>
      <c r="I10404" s="598"/>
    </row>
    <row r="10405" spans="1:9">
      <c r="A10405" s="67"/>
      <c r="B10405" s="67"/>
      <c r="C10405" s="67"/>
      <c r="D10405" s="67"/>
      <c r="E10405" s="67"/>
      <c r="F10405" s="67"/>
      <c r="G10405" s="600"/>
      <c r="H10405" s="67"/>
      <c r="I10405" s="598"/>
    </row>
    <row r="10406" spans="1:9">
      <c r="A10406" s="67"/>
      <c r="B10406" s="67"/>
      <c r="C10406" s="67"/>
      <c r="D10406" s="67"/>
      <c r="E10406" s="67"/>
      <c r="F10406" s="67"/>
      <c r="G10406" s="600"/>
      <c r="H10406" s="67"/>
      <c r="I10406" s="598"/>
    </row>
    <row r="10407" spans="1:9">
      <c r="A10407" s="67"/>
      <c r="B10407" s="67"/>
      <c r="C10407" s="67"/>
      <c r="D10407" s="67"/>
      <c r="E10407" s="67"/>
      <c r="F10407" s="67"/>
      <c r="G10407" s="600"/>
      <c r="H10407" s="67"/>
      <c r="I10407" s="598"/>
    </row>
    <row r="10408" spans="1:9">
      <c r="A10408" s="67"/>
      <c r="B10408" s="67"/>
      <c r="C10408" s="67"/>
      <c r="D10408" s="67"/>
      <c r="E10408" s="67"/>
      <c r="F10408" s="67"/>
      <c r="G10408" s="600"/>
      <c r="H10408" s="67"/>
      <c r="I10408" s="598"/>
    </row>
    <row r="10409" spans="1:9">
      <c r="A10409" s="67"/>
      <c r="B10409" s="67" t="s">
        <v>18</v>
      </c>
      <c r="C10409" s="67"/>
      <c r="D10409" s="67"/>
      <c r="E10409" s="67"/>
      <c r="F10409" s="67"/>
      <c r="G10409" s="600"/>
      <c r="H10409" s="67"/>
      <c r="I10409" s="598"/>
    </row>
    <row r="10410" spans="1:9">
      <c r="A10410" s="67"/>
      <c r="B10410" s="67" t="s">
        <v>388</v>
      </c>
      <c r="C10410" s="67">
        <v>1</v>
      </c>
      <c r="D10410" s="67"/>
      <c r="E10410" s="67"/>
      <c r="F10410" s="67">
        <v>161.74</v>
      </c>
      <c r="G10410" s="600"/>
      <c r="H10410" s="67"/>
      <c r="I10410" s="598"/>
    </row>
    <row r="10411" spans="1:9">
      <c r="A10411" s="67"/>
      <c r="B10411" s="67" t="s">
        <v>1699</v>
      </c>
      <c r="C10411" s="67">
        <v>1</v>
      </c>
      <c r="D10411" s="67"/>
      <c r="E10411" s="67"/>
      <c r="F10411" s="67">
        <v>154.86000000000001</v>
      </c>
      <c r="G10411" s="600"/>
      <c r="H10411" s="67"/>
      <c r="I10411" s="598"/>
    </row>
    <row r="10412" spans="1:9">
      <c r="A10412" s="67"/>
      <c r="B10412" s="67"/>
      <c r="C10412" s="67"/>
      <c r="D10412" s="67"/>
      <c r="E10412" s="67"/>
      <c r="F10412" s="67"/>
      <c r="G10412" s="600"/>
      <c r="H10412" s="67"/>
      <c r="I10412" s="598"/>
    </row>
    <row r="10413" spans="1:9">
      <c r="A10413" s="67"/>
      <c r="B10413" s="67"/>
      <c r="C10413" s="67"/>
      <c r="D10413" s="67"/>
      <c r="E10413" s="67"/>
      <c r="F10413" s="67"/>
      <c r="G10413" s="600"/>
      <c r="H10413" s="67"/>
      <c r="I10413" s="598"/>
    </row>
    <row r="10414" spans="1:9">
      <c r="A10414" s="67"/>
      <c r="B10414" s="601" t="s">
        <v>1712</v>
      </c>
      <c r="C10414" s="67"/>
      <c r="D10414" s="67"/>
      <c r="E10414" s="67"/>
      <c r="F10414" s="67"/>
      <c r="G10414" s="600"/>
      <c r="H10414" s="67"/>
      <c r="I10414" s="598"/>
    </row>
    <row r="10415" spans="1:9">
      <c r="A10415" s="67"/>
      <c r="B10415" s="67" t="s">
        <v>1722</v>
      </c>
      <c r="C10415" s="67">
        <v>1</v>
      </c>
      <c r="D10415" s="67"/>
      <c r="E10415" s="67"/>
      <c r="F10415" s="67">
        <v>574.822</v>
      </c>
      <c r="G10415" s="600"/>
      <c r="H10415" s="67"/>
      <c r="I10415" s="598"/>
    </row>
    <row r="10416" spans="1:9">
      <c r="A10416" s="67"/>
      <c r="B10416" s="67" t="s">
        <v>1778</v>
      </c>
      <c r="C10416" s="67">
        <v>1</v>
      </c>
      <c r="D10416" s="67"/>
      <c r="E10416" s="67"/>
      <c r="F10416" s="67">
        <v>60.91</v>
      </c>
      <c r="G10416" s="600"/>
      <c r="H10416" s="67"/>
      <c r="I10416" s="598"/>
    </row>
    <row r="10417" spans="1:9">
      <c r="A10417" s="67"/>
      <c r="B10417" s="67" t="s">
        <v>1713</v>
      </c>
      <c r="C10417" s="67">
        <v>1</v>
      </c>
      <c r="D10417" s="67"/>
      <c r="E10417" s="67"/>
      <c r="F10417" s="67">
        <v>68.451999999999998</v>
      </c>
      <c r="G10417" s="600"/>
      <c r="H10417" s="67"/>
      <c r="I10417" s="598"/>
    </row>
    <row r="10418" spans="1:9">
      <c r="A10418" s="67"/>
      <c r="B10418" s="67" t="s">
        <v>1725</v>
      </c>
      <c r="C10418" s="67">
        <v>1</v>
      </c>
      <c r="D10418" s="67"/>
      <c r="E10418" s="67"/>
      <c r="F10418" s="67">
        <v>13.18</v>
      </c>
      <c r="G10418" s="600"/>
      <c r="H10418" s="67"/>
      <c r="I10418" s="598"/>
    </row>
    <row r="10419" spans="1:9">
      <c r="A10419" s="67"/>
      <c r="B10419" s="67" t="s">
        <v>1714</v>
      </c>
      <c r="C10419" s="67">
        <v>1</v>
      </c>
      <c r="D10419" s="67"/>
      <c r="E10419" s="67"/>
      <c r="F10419" s="67">
        <v>9.1519999999999992</v>
      </c>
      <c r="G10419" s="600"/>
      <c r="H10419" s="67"/>
      <c r="I10419" s="598"/>
    </row>
    <row r="10420" spans="1:9">
      <c r="A10420" s="67"/>
      <c r="B10420" s="67" t="s">
        <v>1715</v>
      </c>
      <c r="C10420" s="67">
        <v>1</v>
      </c>
      <c r="D10420" s="67"/>
      <c r="E10420" s="67"/>
      <c r="F10420" s="67">
        <v>3.4449999999999998</v>
      </c>
      <c r="G10420" s="600"/>
      <c r="H10420" s="67"/>
      <c r="I10420" s="598"/>
    </row>
    <row r="10421" spans="1:9">
      <c r="A10421" s="67"/>
      <c r="B10421" s="67" t="s">
        <v>1233</v>
      </c>
      <c r="C10421" s="67">
        <v>2</v>
      </c>
      <c r="D10421" s="67"/>
      <c r="E10421" s="67"/>
      <c r="F10421" s="67">
        <v>1.7050000000000001</v>
      </c>
      <c r="G10421" s="600"/>
      <c r="H10421" s="67"/>
      <c r="I10421" s="598"/>
    </row>
    <row r="10422" spans="1:9">
      <c r="A10422" s="67"/>
      <c r="B10422" s="67"/>
      <c r="C10422" s="67">
        <v>3</v>
      </c>
      <c r="D10422" s="67"/>
      <c r="E10422" s="67"/>
      <c r="F10422" s="67">
        <v>1.7050000000000001</v>
      </c>
      <c r="G10422" s="600"/>
      <c r="H10422" s="67"/>
      <c r="I10422" s="598"/>
    </row>
    <row r="10423" spans="1:9">
      <c r="A10423" s="67"/>
      <c r="B10423" s="67"/>
      <c r="C10423" s="67"/>
      <c r="D10423" s="67"/>
      <c r="E10423" s="67"/>
      <c r="F10423" s="67"/>
      <c r="G10423" s="600"/>
      <c r="H10423" s="67"/>
      <c r="I10423" s="598"/>
    </row>
    <row r="10424" spans="1:9">
      <c r="A10424" s="67"/>
      <c r="B10424" s="67" t="s">
        <v>1725</v>
      </c>
      <c r="C10424" s="67">
        <v>1</v>
      </c>
      <c r="D10424" s="67"/>
      <c r="E10424" s="67"/>
      <c r="F10424" s="67">
        <v>10.131</v>
      </c>
      <c r="G10424" s="600"/>
      <c r="H10424" s="67"/>
      <c r="I10424" s="598"/>
    </row>
    <row r="10425" spans="1:9">
      <c r="A10425" s="67"/>
      <c r="B10425" s="601" t="s">
        <v>18</v>
      </c>
      <c r="C10425" s="67"/>
      <c r="D10425" s="67"/>
      <c r="E10425" s="67"/>
      <c r="F10425" s="67"/>
      <c r="G10425" s="600"/>
      <c r="H10425" s="67"/>
      <c r="I10425" s="598"/>
    </row>
    <row r="10426" spans="1:9">
      <c r="A10426" s="67"/>
      <c r="B10426" s="67" t="s">
        <v>1779</v>
      </c>
      <c r="C10426" s="67"/>
      <c r="D10426" s="67"/>
      <c r="E10426" s="67"/>
      <c r="F10426" s="67"/>
      <c r="G10426" s="600"/>
      <c r="H10426" s="67"/>
      <c r="I10426" s="598"/>
    </row>
    <row r="10427" spans="1:9">
      <c r="A10427" s="67"/>
      <c r="B10427" s="67" t="s">
        <v>1780</v>
      </c>
      <c r="C10427" s="67">
        <v>1</v>
      </c>
      <c r="D10427" s="67"/>
      <c r="E10427" s="67"/>
      <c r="F10427" s="67">
        <v>203.881</v>
      </c>
      <c r="G10427" s="600"/>
      <c r="H10427" s="67"/>
      <c r="I10427" s="598"/>
    </row>
    <row r="10428" spans="1:9">
      <c r="A10428" s="67"/>
      <c r="B10428" s="67"/>
      <c r="C10428" s="67">
        <v>1</v>
      </c>
      <c r="D10428" s="67"/>
      <c r="E10428" s="67"/>
      <c r="F10428" s="67">
        <v>13.111000000000001</v>
      </c>
      <c r="G10428" s="600"/>
      <c r="H10428" s="67"/>
      <c r="I10428" s="598"/>
    </row>
    <row r="10429" spans="1:9">
      <c r="A10429" s="67"/>
      <c r="B10429" s="67"/>
      <c r="C10429" s="67"/>
      <c r="D10429" s="67"/>
      <c r="E10429" s="67"/>
      <c r="F10429" s="67"/>
      <c r="G10429" s="600"/>
      <c r="H10429" s="67"/>
      <c r="I10429" s="598"/>
    </row>
    <row r="10430" spans="1:9">
      <c r="A10430" s="67"/>
      <c r="B10430" s="67"/>
      <c r="C10430" s="67"/>
      <c r="D10430" s="67"/>
      <c r="E10430" s="67"/>
      <c r="F10430" s="67"/>
      <c r="G10430" s="600"/>
      <c r="H10430" s="67"/>
      <c r="I10430" s="598"/>
    </row>
    <row r="10431" spans="1:9">
      <c r="A10431" s="67"/>
      <c r="B10431" s="67" t="s">
        <v>1740</v>
      </c>
      <c r="C10431" s="67"/>
      <c r="D10431" s="67"/>
      <c r="E10431" s="67"/>
      <c r="F10431" s="67"/>
      <c r="G10431" s="600"/>
      <c r="H10431" s="67"/>
      <c r="I10431" s="598"/>
    </row>
    <row r="10432" spans="1:9">
      <c r="A10432" s="67"/>
      <c r="B10432" s="67" t="s">
        <v>1781</v>
      </c>
      <c r="C10432" s="67">
        <v>1</v>
      </c>
      <c r="D10432" s="67"/>
      <c r="E10432" s="67"/>
      <c r="F10432" s="67">
        <v>220.364</v>
      </c>
      <c r="G10432" s="600"/>
      <c r="H10432" s="67"/>
      <c r="I10432" s="598"/>
    </row>
    <row r="10433" spans="1:9">
      <c r="A10433" s="67"/>
      <c r="B10433" s="67" t="s">
        <v>1744</v>
      </c>
      <c r="C10433" s="67">
        <v>1</v>
      </c>
      <c r="D10433" s="67"/>
      <c r="E10433" s="67"/>
      <c r="F10433" s="67">
        <v>135.37700000000001</v>
      </c>
      <c r="G10433" s="600"/>
      <c r="H10433" s="67"/>
      <c r="I10433" s="598"/>
    </row>
    <row r="10434" spans="1:9">
      <c r="A10434" s="67"/>
      <c r="B10434" s="67" t="s">
        <v>509</v>
      </c>
      <c r="C10434" s="67">
        <v>1</v>
      </c>
      <c r="D10434" s="67"/>
      <c r="E10434" s="67"/>
      <c r="F10434" s="67">
        <v>667.94399999999996</v>
      </c>
      <c r="G10434" s="600"/>
      <c r="H10434" s="67"/>
      <c r="I10434" s="598"/>
    </row>
    <row r="10435" spans="1:9">
      <c r="A10435" s="67"/>
      <c r="B10435" s="67"/>
      <c r="C10435" s="67">
        <v>1</v>
      </c>
      <c r="D10435" s="67"/>
      <c r="E10435" s="67"/>
      <c r="F10435" s="67">
        <v>123.726</v>
      </c>
      <c r="G10435" s="600"/>
      <c r="H10435" s="67"/>
      <c r="I10435" s="598"/>
    </row>
    <row r="10436" spans="1:9">
      <c r="A10436" s="67"/>
      <c r="B10436" s="67"/>
      <c r="C10436" s="67"/>
      <c r="D10436" s="67"/>
      <c r="E10436" s="600"/>
      <c r="F10436" s="67"/>
      <c r="G10436" s="600"/>
      <c r="H10436" s="600"/>
    </row>
    <row r="10437" spans="1:9">
      <c r="A10437" s="67"/>
      <c r="B10437" s="67"/>
      <c r="C10437" s="67"/>
      <c r="D10437" s="67"/>
      <c r="E10437" s="600"/>
      <c r="F10437" s="67"/>
      <c r="G10437" s="600"/>
      <c r="H10437" s="600"/>
    </row>
    <row r="10438" spans="1:9">
      <c r="A10438" s="67"/>
      <c r="B10438" s="599" t="s">
        <v>321</v>
      </c>
      <c r="C10438" s="67"/>
      <c r="D10438" s="67"/>
      <c r="E10438" s="67"/>
      <c r="F10438" s="67"/>
      <c r="G10438" s="600"/>
      <c r="H10438" s="67"/>
      <c r="I10438" s="598"/>
    </row>
    <row r="10439" spans="1:9">
      <c r="A10439" s="67"/>
      <c r="B10439" s="67" t="s">
        <v>1668</v>
      </c>
      <c r="C10439" s="67"/>
      <c r="D10439" s="67"/>
      <c r="E10439" s="67"/>
      <c r="F10439" s="67"/>
      <c r="G10439" s="600"/>
      <c r="H10439" s="67"/>
      <c r="I10439" s="598"/>
    </row>
    <row r="10440" spans="1:9">
      <c r="A10440" s="67"/>
      <c r="B10440" s="67" t="s">
        <v>1719</v>
      </c>
      <c r="C10440" s="67">
        <v>1</v>
      </c>
      <c r="D10440" s="67"/>
      <c r="E10440" s="67"/>
      <c r="F10440" s="67">
        <v>112.75</v>
      </c>
      <c r="G10440" s="600"/>
      <c r="H10440" s="67"/>
      <c r="I10440" s="598"/>
    </row>
    <row r="10441" spans="1:9">
      <c r="A10441" s="67"/>
      <c r="B10441" s="67" t="s">
        <v>1248</v>
      </c>
      <c r="C10441" s="67">
        <v>1</v>
      </c>
      <c r="D10441" s="67"/>
      <c r="E10441" s="67"/>
      <c r="F10441" s="67">
        <v>32.46</v>
      </c>
      <c r="G10441" s="600"/>
      <c r="H10441" s="67"/>
      <c r="I10441" s="598"/>
    </row>
    <row r="10442" spans="1:9">
      <c r="A10442" s="67"/>
      <c r="B10442" s="67" t="s">
        <v>54</v>
      </c>
      <c r="C10442" s="67">
        <v>1</v>
      </c>
      <c r="D10442" s="67"/>
      <c r="E10442" s="67"/>
      <c r="F10442" s="67">
        <v>19.63</v>
      </c>
      <c r="G10442" s="600"/>
      <c r="H10442" s="67"/>
      <c r="I10442" s="598"/>
    </row>
    <row r="10443" spans="1:9">
      <c r="A10443" s="67"/>
      <c r="B10443" s="67"/>
      <c r="C10443" s="67"/>
      <c r="D10443" s="67"/>
      <c r="E10443" s="67"/>
      <c r="F10443" s="67"/>
      <c r="G10443" s="600"/>
      <c r="H10443" s="67"/>
      <c r="I10443" s="598"/>
    </row>
    <row r="10444" spans="1:9">
      <c r="A10444" s="67"/>
      <c r="B10444" s="67" t="s">
        <v>1468</v>
      </c>
      <c r="C10444" s="67">
        <v>1</v>
      </c>
      <c r="D10444" s="67"/>
      <c r="E10444" s="67"/>
      <c r="F10444" s="67">
        <v>21.09</v>
      </c>
      <c r="G10444" s="600"/>
      <c r="H10444" s="67"/>
      <c r="I10444" s="598"/>
    </row>
    <row r="10445" spans="1:9">
      <c r="A10445" s="67"/>
      <c r="B10445" s="67" t="s">
        <v>1669</v>
      </c>
      <c r="C10445" s="67">
        <v>1</v>
      </c>
      <c r="D10445" s="67"/>
      <c r="E10445" s="67"/>
      <c r="F10445" s="67">
        <v>21.1</v>
      </c>
      <c r="G10445" s="600"/>
      <c r="H10445" s="67"/>
      <c r="I10445" s="598"/>
    </row>
    <row r="10446" spans="1:9">
      <c r="A10446" s="67"/>
      <c r="B10446" s="67" t="s">
        <v>1670</v>
      </c>
      <c r="C10446" s="67">
        <v>1</v>
      </c>
      <c r="D10446" s="67"/>
      <c r="E10446" s="67"/>
      <c r="F10446" s="67">
        <v>21.1</v>
      </c>
      <c r="G10446" s="600"/>
      <c r="H10446" s="67"/>
      <c r="I10446" s="598"/>
    </row>
    <row r="10447" spans="1:9">
      <c r="A10447" s="67"/>
      <c r="B10447" s="67" t="s">
        <v>1671</v>
      </c>
      <c r="C10447" s="67">
        <v>1</v>
      </c>
      <c r="D10447" s="67"/>
      <c r="E10447" s="67"/>
      <c r="F10447" s="67">
        <v>21.1</v>
      </c>
      <c r="G10447" s="600"/>
      <c r="H10447" s="67"/>
      <c r="I10447" s="598"/>
    </row>
    <row r="10448" spans="1:9">
      <c r="A10448" s="67"/>
      <c r="B10448" s="67" t="s">
        <v>1672</v>
      </c>
      <c r="C10448" s="67">
        <v>1</v>
      </c>
      <c r="D10448" s="67"/>
      <c r="E10448" s="67"/>
      <c r="F10448" s="67">
        <v>21.1</v>
      </c>
      <c r="G10448" s="600"/>
      <c r="H10448" s="67"/>
      <c r="I10448" s="598"/>
    </row>
    <row r="10449" spans="1:9">
      <c r="A10449" s="67"/>
      <c r="B10449" s="67" t="s">
        <v>1673</v>
      </c>
      <c r="C10449" s="67">
        <v>1</v>
      </c>
      <c r="D10449" s="67"/>
      <c r="E10449" s="67"/>
      <c r="F10449" s="67">
        <v>21.09</v>
      </c>
      <c r="G10449" s="600"/>
      <c r="H10449" s="67"/>
      <c r="I10449" s="598"/>
    </row>
    <row r="10450" spans="1:9">
      <c r="A10450" s="67"/>
      <c r="B10450" s="67" t="s">
        <v>1674</v>
      </c>
      <c r="C10450" s="67">
        <v>1</v>
      </c>
      <c r="D10450" s="67"/>
      <c r="E10450" s="67"/>
      <c r="F10450" s="67">
        <v>21.1</v>
      </c>
      <c r="G10450" s="600"/>
      <c r="H10450" s="67"/>
      <c r="I10450" s="598"/>
    </row>
    <row r="10451" spans="1:9">
      <c r="A10451" s="67"/>
      <c r="B10451" s="67" t="s">
        <v>1675</v>
      </c>
      <c r="C10451" s="67">
        <v>1</v>
      </c>
      <c r="D10451" s="67"/>
      <c r="E10451" s="67"/>
      <c r="F10451" s="67">
        <v>21.1</v>
      </c>
      <c r="G10451" s="600"/>
      <c r="H10451" s="67"/>
      <c r="I10451" s="598"/>
    </row>
    <row r="10452" spans="1:9">
      <c r="A10452" s="67"/>
      <c r="B10452" s="67" t="s">
        <v>1676</v>
      </c>
      <c r="C10452" s="67">
        <v>1</v>
      </c>
      <c r="D10452" s="67"/>
      <c r="E10452" s="67"/>
      <c r="F10452" s="67">
        <v>19.920000000000002</v>
      </c>
      <c r="G10452" s="600"/>
      <c r="H10452" s="67"/>
      <c r="I10452" s="598"/>
    </row>
    <row r="10453" spans="1:9">
      <c r="A10453" s="67"/>
      <c r="B10453" s="67" t="s">
        <v>1677</v>
      </c>
      <c r="C10453" s="67">
        <v>1</v>
      </c>
      <c r="D10453" s="67"/>
      <c r="E10453" s="67"/>
      <c r="F10453" s="67">
        <v>19.920000000000002</v>
      </c>
      <c r="G10453" s="600"/>
      <c r="H10453" s="67"/>
      <c r="I10453" s="598"/>
    </row>
    <row r="10454" spans="1:9">
      <c r="A10454" s="67"/>
      <c r="B10454" s="67" t="s">
        <v>1678</v>
      </c>
      <c r="C10454" s="67">
        <v>1</v>
      </c>
      <c r="D10454" s="67"/>
      <c r="E10454" s="67"/>
      <c r="F10454" s="67">
        <v>19.88</v>
      </c>
      <c r="G10454" s="600"/>
      <c r="H10454" s="67"/>
      <c r="I10454" s="598"/>
    </row>
    <row r="10455" spans="1:9">
      <c r="A10455" s="67"/>
      <c r="B10455" s="67"/>
      <c r="C10455" s="67"/>
      <c r="D10455" s="67"/>
      <c r="E10455" s="67"/>
      <c r="F10455" s="67"/>
      <c r="G10455" s="600"/>
      <c r="H10455" s="67"/>
      <c r="I10455" s="598"/>
    </row>
    <row r="10456" spans="1:9">
      <c r="A10456" s="67"/>
      <c r="B10456" s="67"/>
      <c r="C10456" s="67"/>
      <c r="D10456" s="67"/>
      <c r="E10456" s="67"/>
      <c r="F10456" s="67"/>
      <c r="G10456" s="600"/>
      <c r="H10456" s="67"/>
      <c r="I10456" s="598"/>
    </row>
    <row r="10457" spans="1:9">
      <c r="A10457" s="67"/>
      <c r="B10457" s="67" t="s">
        <v>18</v>
      </c>
      <c r="C10457" s="67"/>
      <c r="D10457" s="67"/>
      <c r="E10457" s="67"/>
      <c r="F10457" s="67"/>
      <c r="G10457" s="600"/>
      <c r="H10457" s="67"/>
      <c r="I10457" s="598"/>
    </row>
    <row r="10458" spans="1:9">
      <c r="A10458" s="67"/>
      <c r="B10458" s="67" t="s">
        <v>1719</v>
      </c>
      <c r="C10458" s="67">
        <v>1</v>
      </c>
      <c r="D10458" s="67"/>
      <c r="E10458" s="67"/>
      <c r="F10458" s="67">
        <f>116.73-6.13-10.39</f>
        <v>100.21</v>
      </c>
      <c r="G10458" s="600"/>
      <c r="H10458" s="67"/>
      <c r="I10458" s="598"/>
    </row>
    <row r="10459" spans="1:9">
      <c r="A10459" s="67"/>
      <c r="B10459" s="67" t="s">
        <v>1679</v>
      </c>
      <c r="C10459" s="67">
        <v>1</v>
      </c>
      <c r="D10459" s="67"/>
      <c r="E10459" s="67"/>
      <c r="F10459" s="67">
        <v>21.09</v>
      </c>
      <c r="G10459" s="600"/>
      <c r="H10459" s="67"/>
      <c r="I10459" s="598"/>
    </row>
    <row r="10460" spans="1:9">
      <c r="A10460" s="67"/>
      <c r="B10460" s="67" t="s">
        <v>1680</v>
      </c>
      <c r="C10460" s="67">
        <v>1</v>
      </c>
      <c r="D10460" s="67"/>
      <c r="E10460" s="67"/>
      <c r="F10460" s="67">
        <v>21.1</v>
      </c>
      <c r="G10460" s="600"/>
      <c r="H10460" s="67"/>
      <c r="I10460" s="598"/>
    </row>
    <row r="10461" spans="1:9">
      <c r="A10461" s="67"/>
      <c r="B10461" s="67" t="s">
        <v>1681</v>
      </c>
      <c r="C10461" s="67">
        <v>1</v>
      </c>
      <c r="D10461" s="67"/>
      <c r="E10461" s="67"/>
      <c r="F10461" s="67">
        <v>21.1</v>
      </c>
      <c r="G10461" s="600"/>
      <c r="H10461" s="67"/>
      <c r="I10461" s="598"/>
    </row>
    <row r="10462" spans="1:9">
      <c r="A10462" s="67"/>
      <c r="B10462" s="67" t="s">
        <v>1682</v>
      </c>
      <c r="C10462" s="67">
        <v>1</v>
      </c>
      <c r="D10462" s="67"/>
      <c r="E10462" s="67"/>
      <c r="F10462" s="67">
        <v>21.1</v>
      </c>
      <c r="G10462" s="600"/>
      <c r="H10462" s="67"/>
      <c r="I10462" s="598"/>
    </row>
    <row r="10463" spans="1:9">
      <c r="A10463" s="67"/>
      <c r="B10463" s="67" t="s">
        <v>1683</v>
      </c>
      <c r="C10463" s="67">
        <v>1</v>
      </c>
      <c r="D10463" s="67"/>
      <c r="E10463" s="67"/>
      <c r="F10463" s="67">
        <v>21.1</v>
      </c>
      <c r="G10463" s="600"/>
      <c r="H10463" s="67"/>
      <c r="I10463" s="598"/>
    </row>
    <row r="10464" spans="1:9">
      <c r="A10464" s="67"/>
      <c r="B10464" s="67" t="s">
        <v>1684</v>
      </c>
      <c r="C10464" s="67">
        <v>1</v>
      </c>
      <c r="D10464" s="67"/>
      <c r="E10464" s="67"/>
      <c r="F10464" s="67">
        <v>21.09</v>
      </c>
      <c r="G10464" s="600"/>
      <c r="H10464" s="67"/>
      <c r="I10464" s="598"/>
    </row>
    <row r="10465" spans="1:9">
      <c r="A10465" s="67"/>
      <c r="B10465" s="67" t="s">
        <v>1685</v>
      </c>
      <c r="C10465" s="67">
        <v>1</v>
      </c>
      <c r="D10465" s="67"/>
      <c r="E10465" s="67"/>
      <c r="F10465" s="67">
        <v>21.1</v>
      </c>
      <c r="G10465" s="600"/>
      <c r="H10465" s="67"/>
      <c r="I10465" s="598"/>
    </row>
    <row r="10466" spans="1:9">
      <c r="A10466" s="67"/>
      <c r="B10466" s="67" t="s">
        <v>1686</v>
      </c>
      <c r="C10466" s="67">
        <v>1</v>
      </c>
      <c r="D10466" s="67"/>
      <c r="E10466" s="67"/>
      <c r="F10466" s="67">
        <v>21.1</v>
      </c>
      <c r="G10466" s="600"/>
      <c r="H10466" s="67"/>
      <c r="I10466" s="598"/>
    </row>
    <row r="10467" spans="1:9">
      <c r="A10467" s="67"/>
      <c r="B10467" s="67" t="s">
        <v>1687</v>
      </c>
      <c r="C10467" s="67">
        <v>1</v>
      </c>
      <c r="D10467" s="67"/>
      <c r="E10467" s="67"/>
      <c r="F10467" s="67">
        <v>20.76</v>
      </c>
      <c r="G10467" s="600"/>
      <c r="H10467" s="67"/>
      <c r="I10467" s="598"/>
    </row>
    <row r="10468" spans="1:9">
      <c r="A10468" s="67"/>
      <c r="B10468" s="67" t="s">
        <v>1688</v>
      </c>
      <c r="C10468" s="67">
        <v>1</v>
      </c>
      <c r="D10468" s="67"/>
      <c r="E10468" s="67"/>
      <c r="F10468" s="67">
        <v>20.76</v>
      </c>
      <c r="G10468" s="600"/>
      <c r="H10468" s="67"/>
      <c r="I10468" s="598"/>
    </row>
    <row r="10469" spans="1:9">
      <c r="A10469" s="67"/>
      <c r="B10469" s="67" t="s">
        <v>1689</v>
      </c>
      <c r="C10469" s="67">
        <v>1</v>
      </c>
      <c r="D10469" s="67"/>
      <c r="E10469" s="67"/>
      <c r="F10469" s="67">
        <v>20.78</v>
      </c>
      <c r="G10469" s="600"/>
      <c r="H10469" s="67"/>
      <c r="I10469" s="598"/>
    </row>
    <row r="10470" spans="1:9">
      <c r="A10470" s="67"/>
      <c r="B10470" s="67"/>
      <c r="C10470" s="67"/>
      <c r="D10470" s="67"/>
      <c r="E10470" s="67"/>
      <c r="F10470" s="67"/>
      <c r="G10470" s="600"/>
      <c r="H10470" s="67"/>
      <c r="I10470" s="598"/>
    </row>
    <row r="10471" spans="1:9">
      <c r="A10471" s="67"/>
      <c r="B10471" s="67" t="s">
        <v>1690</v>
      </c>
      <c r="C10471" s="67">
        <v>1</v>
      </c>
      <c r="D10471" s="67"/>
      <c r="E10471" s="67"/>
      <c r="F10471" s="67">
        <v>37.299999999999997</v>
      </c>
      <c r="G10471" s="600"/>
      <c r="H10471" s="67"/>
      <c r="I10471" s="598"/>
    </row>
    <row r="10472" spans="1:9">
      <c r="A10472" s="67"/>
      <c r="B10472" s="67"/>
      <c r="C10472" s="67"/>
      <c r="D10472" s="67"/>
      <c r="E10472" s="67"/>
      <c r="F10472" s="67"/>
      <c r="G10472" s="600"/>
      <c r="H10472" s="67"/>
      <c r="I10472" s="598"/>
    </row>
    <row r="10473" spans="1:9">
      <c r="A10473" s="67"/>
      <c r="B10473" s="67"/>
      <c r="C10473" s="67"/>
      <c r="D10473" s="67"/>
      <c r="E10473" s="67"/>
      <c r="F10473" s="67"/>
      <c r="G10473" s="600"/>
      <c r="H10473" s="67"/>
      <c r="I10473" s="598"/>
    </row>
    <row r="10474" spans="1:9">
      <c r="A10474" s="67"/>
      <c r="B10474" s="67" t="s">
        <v>20</v>
      </c>
      <c r="C10474" s="67"/>
      <c r="D10474" s="67"/>
      <c r="E10474" s="67"/>
      <c r="F10474" s="67"/>
      <c r="G10474" s="600"/>
      <c r="H10474" s="67"/>
      <c r="I10474" s="598"/>
    </row>
    <row r="10475" spans="1:9">
      <c r="A10475" s="67"/>
      <c r="B10475" s="67" t="s">
        <v>1720</v>
      </c>
      <c r="C10475" s="67">
        <v>1</v>
      </c>
      <c r="D10475" s="67"/>
      <c r="E10475" s="67"/>
      <c r="F10475" s="67">
        <v>93.15</v>
      </c>
      <c r="G10475" s="600"/>
      <c r="H10475" s="67"/>
      <c r="I10475" s="598"/>
    </row>
    <row r="10476" spans="1:9">
      <c r="A10476" s="67"/>
      <c r="B10476" s="67" t="s">
        <v>1679</v>
      </c>
      <c r="C10476" s="67">
        <v>1</v>
      </c>
      <c r="D10476" s="67"/>
      <c r="E10476" s="67"/>
      <c r="F10476" s="67">
        <v>21.09</v>
      </c>
      <c r="G10476" s="600"/>
      <c r="H10476" s="67"/>
      <c r="I10476" s="598"/>
    </row>
    <row r="10477" spans="1:9">
      <c r="A10477" s="67"/>
      <c r="B10477" s="67" t="s">
        <v>1680</v>
      </c>
      <c r="C10477" s="67">
        <v>1</v>
      </c>
      <c r="D10477" s="67"/>
      <c r="E10477" s="67"/>
      <c r="F10477" s="67">
        <v>21.1</v>
      </c>
      <c r="G10477" s="600"/>
      <c r="H10477" s="67"/>
      <c r="I10477" s="598"/>
    </row>
    <row r="10478" spans="1:9">
      <c r="A10478" s="67"/>
      <c r="B10478" s="67" t="s">
        <v>1681</v>
      </c>
      <c r="C10478" s="67">
        <v>1</v>
      </c>
      <c r="D10478" s="67"/>
      <c r="E10478" s="67"/>
      <c r="F10478" s="67">
        <v>21.1</v>
      </c>
      <c r="G10478" s="600"/>
      <c r="H10478" s="67"/>
      <c r="I10478" s="598"/>
    </row>
    <row r="10479" spans="1:9">
      <c r="A10479" s="67"/>
      <c r="B10479" s="67" t="s">
        <v>1682</v>
      </c>
      <c r="C10479" s="67">
        <v>1</v>
      </c>
      <c r="D10479" s="67"/>
      <c r="E10479" s="67"/>
      <c r="F10479" s="67">
        <v>21.1</v>
      </c>
      <c r="G10479" s="600"/>
      <c r="H10479" s="67"/>
      <c r="I10479" s="598"/>
    </row>
    <row r="10480" spans="1:9">
      <c r="A10480" s="67"/>
      <c r="B10480" s="67" t="s">
        <v>1683</v>
      </c>
      <c r="C10480" s="67">
        <v>1</v>
      </c>
      <c r="D10480" s="67"/>
      <c r="E10480" s="67"/>
      <c r="F10480" s="67">
        <v>21.1</v>
      </c>
      <c r="G10480" s="600"/>
      <c r="H10480" s="67"/>
      <c r="I10480" s="598"/>
    </row>
    <row r="10481" spans="1:9">
      <c r="A10481" s="67"/>
      <c r="B10481" s="67" t="s">
        <v>1684</v>
      </c>
      <c r="C10481" s="67">
        <v>1</v>
      </c>
      <c r="D10481" s="67"/>
      <c r="E10481" s="67"/>
      <c r="F10481" s="67">
        <v>21.1</v>
      </c>
      <c r="G10481" s="600"/>
      <c r="H10481" s="67"/>
      <c r="I10481" s="598"/>
    </row>
    <row r="10482" spans="1:9">
      <c r="A10482" s="67"/>
      <c r="B10482" s="67" t="s">
        <v>1685</v>
      </c>
      <c r="C10482" s="67">
        <v>1</v>
      </c>
      <c r="D10482" s="67"/>
      <c r="E10482" s="67"/>
      <c r="F10482" s="67">
        <v>21.1</v>
      </c>
      <c r="G10482" s="600"/>
      <c r="H10482" s="67"/>
      <c r="I10482" s="598"/>
    </row>
    <row r="10483" spans="1:9">
      <c r="A10483" s="67"/>
      <c r="B10483" s="67" t="s">
        <v>1686</v>
      </c>
      <c r="C10483" s="67">
        <v>1</v>
      </c>
      <c r="D10483" s="67"/>
      <c r="E10483" s="67"/>
      <c r="F10483" s="67">
        <v>22.36</v>
      </c>
      <c r="G10483" s="600"/>
      <c r="H10483" s="67"/>
      <c r="I10483" s="598"/>
    </row>
    <row r="10484" spans="1:9">
      <c r="A10484" s="67"/>
      <c r="B10484" s="67" t="s">
        <v>1687</v>
      </c>
      <c r="C10484" s="67">
        <v>1</v>
      </c>
      <c r="D10484" s="67"/>
      <c r="E10484" s="67"/>
      <c r="F10484" s="67">
        <v>22.39</v>
      </c>
      <c r="G10484" s="600"/>
      <c r="H10484" s="67"/>
      <c r="I10484" s="598"/>
    </row>
    <row r="10485" spans="1:9">
      <c r="A10485" s="67"/>
      <c r="B10485" s="67" t="s">
        <v>1688</v>
      </c>
      <c r="C10485" s="67">
        <v>1</v>
      </c>
      <c r="D10485" s="67"/>
      <c r="E10485" s="67"/>
      <c r="F10485" s="67">
        <v>22.39</v>
      </c>
      <c r="G10485" s="600"/>
      <c r="H10485" s="67"/>
      <c r="I10485" s="598"/>
    </row>
    <row r="10486" spans="1:9">
      <c r="A10486" s="67"/>
      <c r="B10486" s="67" t="s">
        <v>1689</v>
      </c>
      <c r="C10486" s="67">
        <v>1</v>
      </c>
      <c r="D10486" s="67"/>
      <c r="E10486" s="67"/>
      <c r="F10486" s="67">
        <v>22.41</v>
      </c>
      <c r="G10486" s="600"/>
      <c r="H10486" s="67"/>
      <c r="I10486" s="598"/>
    </row>
    <row r="10487" spans="1:9">
      <c r="A10487" s="67"/>
      <c r="B10487" s="67"/>
      <c r="C10487" s="67"/>
      <c r="D10487" s="67"/>
      <c r="E10487" s="67"/>
      <c r="F10487" s="67"/>
      <c r="G10487" s="600"/>
      <c r="H10487" s="67"/>
      <c r="I10487" s="598"/>
    </row>
    <row r="10488" spans="1:9">
      <c r="A10488" s="67"/>
      <c r="B10488" s="67" t="s">
        <v>1691</v>
      </c>
      <c r="C10488" s="67"/>
      <c r="D10488" s="67"/>
      <c r="E10488" s="67"/>
      <c r="F10488" s="67"/>
      <c r="G10488" s="600"/>
      <c r="H10488" s="67"/>
      <c r="I10488" s="598"/>
    </row>
    <row r="10489" spans="1:9">
      <c r="A10489" s="67"/>
      <c r="B10489" s="67" t="s">
        <v>1720</v>
      </c>
      <c r="C10489" s="67">
        <v>1</v>
      </c>
      <c r="D10489" s="67"/>
      <c r="E10489" s="67"/>
      <c r="F10489" s="67">
        <v>87.93</v>
      </c>
      <c r="G10489" s="600"/>
      <c r="H10489" s="67"/>
      <c r="I10489" s="598"/>
    </row>
    <row r="10490" spans="1:9">
      <c r="A10490" s="67"/>
      <c r="B10490" s="67" t="s">
        <v>1679</v>
      </c>
      <c r="C10490" s="67">
        <v>1</v>
      </c>
      <c r="D10490" s="67"/>
      <c r="E10490" s="67"/>
      <c r="F10490" s="67">
        <v>21.09</v>
      </c>
      <c r="G10490" s="600"/>
      <c r="H10490" s="67"/>
      <c r="I10490" s="598"/>
    </row>
    <row r="10491" spans="1:9">
      <c r="A10491" s="67"/>
      <c r="B10491" s="67" t="s">
        <v>1680</v>
      </c>
      <c r="C10491" s="67">
        <v>1</v>
      </c>
      <c r="D10491" s="67"/>
      <c r="E10491" s="67"/>
      <c r="F10491" s="67">
        <v>21.1</v>
      </c>
      <c r="G10491" s="600"/>
      <c r="H10491" s="67"/>
      <c r="I10491" s="598"/>
    </row>
    <row r="10492" spans="1:9">
      <c r="A10492" s="67"/>
      <c r="B10492" s="67" t="s">
        <v>1681</v>
      </c>
      <c r="C10492" s="67">
        <v>1</v>
      </c>
      <c r="D10492" s="67"/>
      <c r="E10492" s="67"/>
      <c r="F10492" s="67">
        <v>21.1</v>
      </c>
      <c r="G10492" s="600"/>
      <c r="H10492" s="67"/>
      <c r="I10492" s="598"/>
    </row>
    <row r="10493" spans="1:9">
      <c r="A10493" s="67"/>
      <c r="B10493" s="67" t="s">
        <v>1682</v>
      </c>
      <c r="C10493" s="67">
        <v>1</v>
      </c>
      <c r="D10493" s="67"/>
      <c r="E10493" s="67"/>
      <c r="F10493" s="67">
        <v>21.1</v>
      </c>
      <c r="G10493" s="600"/>
      <c r="H10493" s="67"/>
      <c r="I10493" s="598"/>
    </row>
    <row r="10494" spans="1:9">
      <c r="A10494" s="67"/>
      <c r="B10494" s="67" t="s">
        <v>1683</v>
      </c>
      <c r="C10494" s="67">
        <v>1</v>
      </c>
      <c r="D10494" s="67"/>
      <c r="E10494" s="67"/>
      <c r="F10494" s="67">
        <v>21.1</v>
      </c>
      <c r="G10494" s="600"/>
      <c r="H10494" s="67"/>
      <c r="I10494" s="598"/>
    </row>
    <row r="10495" spans="1:9">
      <c r="A10495" s="67"/>
      <c r="B10495" s="67" t="s">
        <v>1684</v>
      </c>
      <c r="C10495" s="67">
        <v>1</v>
      </c>
      <c r="D10495" s="67"/>
      <c r="E10495" s="67"/>
      <c r="F10495" s="67">
        <v>21.1</v>
      </c>
      <c r="G10495" s="600"/>
      <c r="H10495" s="67"/>
      <c r="I10495" s="598"/>
    </row>
    <row r="10496" spans="1:9">
      <c r="A10496" s="67"/>
      <c r="B10496" s="67" t="s">
        <v>1685</v>
      </c>
      <c r="C10496" s="67">
        <v>1</v>
      </c>
      <c r="D10496" s="67"/>
      <c r="E10496" s="67"/>
      <c r="F10496" s="67">
        <v>21.1</v>
      </c>
      <c r="G10496" s="600"/>
      <c r="H10496" s="67"/>
      <c r="I10496" s="598"/>
    </row>
    <row r="10497" spans="1:9">
      <c r="A10497" s="67"/>
      <c r="B10497" s="67"/>
      <c r="C10497" s="67"/>
      <c r="D10497" s="67"/>
      <c r="E10497" s="67"/>
      <c r="F10497" s="67"/>
      <c r="G10497" s="600"/>
      <c r="H10497" s="67"/>
      <c r="I10497" s="598"/>
    </row>
    <row r="10498" spans="1:9">
      <c r="A10498" s="67"/>
      <c r="B10498" s="67" t="s">
        <v>1721</v>
      </c>
      <c r="C10498" s="67"/>
      <c r="D10498" s="67"/>
      <c r="E10498" s="67"/>
      <c r="F10498" s="67"/>
      <c r="G10498" s="600"/>
      <c r="H10498" s="67"/>
      <c r="I10498" s="598"/>
    </row>
    <row r="10499" spans="1:9">
      <c r="A10499" s="67"/>
      <c r="B10499" s="67" t="s">
        <v>1248</v>
      </c>
      <c r="C10499" s="67">
        <v>1</v>
      </c>
      <c r="D10499" s="67"/>
      <c r="E10499" s="67"/>
      <c r="F10499" s="67">
        <v>8.8699999999999992</v>
      </c>
      <c r="G10499" s="600"/>
      <c r="H10499" s="67"/>
      <c r="I10499" s="598"/>
    </row>
    <row r="10500" spans="1:9">
      <c r="A10500" s="67"/>
      <c r="B10500" s="67"/>
      <c r="C10500" s="67"/>
      <c r="D10500" s="67"/>
      <c r="E10500" s="67"/>
      <c r="F10500" s="67"/>
      <c r="G10500" s="600"/>
      <c r="H10500" s="67"/>
      <c r="I10500" s="598"/>
    </row>
    <row r="10501" spans="1:9">
      <c r="A10501" s="67"/>
      <c r="B10501" s="67"/>
      <c r="C10501" s="67"/>
      <c r="D10501" s="67"/>
      <c r="E10501" s="67"/>
      <c r="F10501" s="67"/>
      <c r="G10501" s="600"/>
      <c r="H10501" s="67"/>
      <c r="I10501" s="598"/>
    </row>
    <row r="10502" spans="1:9">
      <c r="A10502" s="67"/>
      <c r="B10502" s="67" t="s">
        <v>1730</v>
      </c>
      <c r="C10502" s="67"/>
      <c r="D10502" s="67"/>
      <c r="E10502" s="67"/>
      <c r="F10502" s="67"/>
      <c r="G10502" s="600"/>
      <c r="H10502" s="67"/>
      <c r="I10502" s="598"/>
    </row>
    <row r="10503" spans="1:9">
      <c r="A10503" s="67"/>
      <c r="B10503" s="67" t="s">
        <v>1609</v>
      </c>
      <c r="C10503" s="67">
        <v>7</v>
      </c>
      <c r="D10503" s="67"/>
      <c r="E10503" s="67"/>
      <c r="F10503" s="67">
        <v>3.88</v>
      </c>
      <c r="G10503" s="600"/>
      <c r="H10503" s="67"/>
      <c r="I10503" s="598"/>
    </row>
    <row r="10504" spans="1:9">
      <c r="A10504" s="67"/>
      <c r="B10504" s="67" t="s">
        <v>1609</v>
      </c>
      <c r="C10504" s="67">
        <v>4</v>
      </c>
      <c r="D10504" s="67"/>
      <c r="E10504" s="67"/>
      <c r="F10504" s="67">
        <v>4.2300000000000004</v>
      </c>
      <c r="G10504" s="600"/>
      <c r="H10504" s="67"/>
      <c r="I10504" s="598"/>
    </row>
    <row r="10505" spans="1:9">
      <c r="A10505" s="67"/>
      <c r="B10505" s="67" t="s">
        <v>1168</v>
      </c>
      <c r="C10505" s="67">
        <v>1</v>
      </c>
      <c r="D10505" s="67"/>
      <c r="E10505" s="67"/>
      <c r="F10505" s="67">
        <v>2.2799999999999998</v>
      </c>
      <c r="G10505" s="600"/>
      <c r="H10505" s="67"/>
      <c r="I10505" s="598"/>
    </row>
    <row r="10506" spans="1:9">
      <c r="A10506" s="67"/>
      <c r="B10506" s="67"/>
      <c r="C10506" s="67"/>
      <c r="D10506" s="67"/>
      <c r="E10506" s="67"/>
      <c r="F10506" s="67"/>
      <c r="G10506" s="600"/>
      <c r="H10506" s="67"/>
      <c r="I10506" s="598"/>
    </row>
    <row r="10507" spans="1:9">
      <c r="A10507" s="67"/>
      <c r="B10507" s="67" t="s">
        <v>18</v>
      </c>
      <c r="C10507" s="67"/>
      <c r="D10507" s="67"/>
      <c r="E10507" s="67"/>
      <c r="F10507" s="67"/>
      <c r="G10507" s="600"/>
      <c r="H10507" s="67"/>
      <c r="I10507" s="598"/>
    </row>
    <row r="10508" spans="1:9">
      <c r="A10508" s="67"/>
      <c r="B10508" s="67" t="s">
        <v>1609</v>
      </c>
      <c r="C10508" s="67">
        <v>7</v>
      </c>
      <c r="D10508" s="67"/>
      <c r="E10508" s="67"/>
      <c r="F10508" s="67">
        <v>3.88</v>
      </c>
      <c r="G10508" s="600"/>
      <c r="H10508" s="67"/>
      <c r="I10508" s="598"/>
    </row>
    <row r="10509" spans="1:9">
      <c r="A10509" s="67"/>
      <c r="B10509" s="67" t="s">
        <v>1609</v>
      </c>
      <c r="C10509" s="67">
        <v>4</v>
      </c>
      <c r="D10509" s="67"/>
      <c r="E10509" s="67"/>
      <c r="F10509" s="67">
        <v>3.774</v>
      </c>
      <c r="G10509" s="600"/>
      <c r="H10509" s="67"/>
      <c r="I10509" s="598"/>
    </row>
    <row r="10510" spans="1:9">
      <c r="A10510" s="67"/>
      <c r="B10510" s="67"/>
      <c r="C10510" s="67"/>
      <c r="D10510" s="67"/>
      <c r="E10510" s="67"/>
      <c r="F10510" s="67"/>
      <c r="G10510" s="600"/>
      <c r="H10510" s="67"/>
      <c r="I10510" s="598"/>
    </row>
    <row r="10511" spans="1:9">
      <c r="A10511" s="67"/>
      <c r="B10511" s="67" t="s">
        <v>20</v>
      </c>
      <c r="C10511" s="67">
        <v>7</v>
      </c>
      <c r="D10511" s="67"/>
      <c r="E10511" s="67"/>
      <c r="F10511" s="67">
        <v>3.88</v>
      </c>
      <c r="G10511" s="600"/>
      <c r="H10511" s="67"/>
      <c r="I10511" s="598"/>
    </row>
    <row r="10512" spans="1:9">
      <c r="A10512" s="67"/>
      <c r="B10512" s="67"/>
      <c r="C10512" s="67">
        <v>4</v>
      </c>
      <c r="D10512" s="67"/>
      <c r="E10512" s="67"/>
      <c r="F10512" s="67">
        <v>3.6339999999999999</v>
      </c>
      <c r="G10512" s="600"/>
      <c r="H10512" s="67"/>
      <c r="I10512" s="598"/>
    </row>
    <row r="10513" spans="1:9">
      <c r="A10513" s="67"/>
      <c r="B10513" s="67"/>
      <c r="C10513" s="67"/>
      <c r="D10513" s="67"/>
      <c r="E10513" s="67"/>
      <c r="F10513" s="67"/>
      <c r="G10513" s="600"/>
      <c r="H10513" s="67"/>
      <c r="I10513" s="598"/>
    </row>
    <row r="10514" spans="1:9">
      <c r="A10514" s="67"/>
      <c r="B10514" s="67"/>
      <c r="C10514" s="67"/>
      <c r="D10514" s="67"/>
      <c r="E10514" s="67"/>
      <c r="F10514" s="67"/>
      <c r="G10514" s="600"/>
      <c r="H10514" s="67"/>
      <c r="I10514" s="598"/>
    </row>
    <row r="10515" spans="1:9">
      <c r="A10515" s="67"/>
      <c r="B10515" s="67" t="s">
        <v>22</v>
      </c>
      <c r="C10515" s="67"/>
      <c r="D10515" s="67"/>
      <c r="E10515" s="67"/>
      <c r="F10515" s="67"/>
      <c r="G10515" s="600"/>
      <c r="H10515" s="67"/>
      <c r="I10515" s="598"/>
    </row>
    <row r="10516" spans="1:9">
      <c r="A10516" s="67"/>
      <c r="B10516" s="67" t="s">
        <v>1609</v>
      </c>
      <c r="C10516" s="67">
        <v>7</v>
      </c>
      <c r="D10516" s="67"/>
      <c r="E10516" s="67"/>
      <c r="F10516" s="67">
        <v>3.88</v>
      </c>
      <c r="G10516" s="600"/>
      <c r="H10516" s="67"/>
      <c r="I10516" s="598"/>
    </row>
    <row r="10517" spans="1:9">
      <c r="A10517" s="67"/>
      <c r="B10517" s="67"/>
      <c r="C10517" s="67"/>
      <c r="D10517" s="67"/>
      <c r="E10517" s="67"/>
      <c r="F10517" s="67"/>
      <c r="G10517" s="600"/>
      <c r="H10517" s="67"/>
      <c r="I10517" s="598"/>
    </row>
    <row r="10518" spans="1:9">
      <c r="A10518" s="67"/>
      <c r="B10518" s="67" t="s">
        <v>1745</v>
      </c>
      <c r="C10518" s="67"/>
      <c r="D10518" s="67"/>
      <c r="E10518" s="67"/>
      <c r="F10518" s="67"/>
      <c r="G10518" s="600"/>
      <c r="H10518" s="67"/>
      <c r="I10518" s="598"/>
    </row>
    <row r="10519" spans="1:9">
      <c r="A10519" s="67"/>
      <c r="B10519" s="67" t="s">
        <v>1746</v>
      </c>
      <c r="C10519" s="67"/>
      <c r="D10519" s="67"/>
      <c r="E10519" s="67"/>
      <c r="F10519" s="67"/>
      <c r="G10519" s="600"/>
      <c r="H10519" s="67"/>
      <c r="I10519" s="598"/>
    </row>
    <row r="10520" spans="1:9">
      <c r="A10520" s="67"/>
      <c r="B10520" s="67" t="s">
        <v>1523</v>
      </c>
      <c r="C10520" s="67">
        <v>1</v>
      </c>
      <c r="D10520" s="67"/>
      <c r="E10520" s="67"/>
      <c r="F10520" s="67">
        <v>72.87</v>
      </c>
      <c r="G10520" s="600"/>
      <c r="H10520" s="67"/>
      <c r="I10520" s="598"/>
    </row>
    <row r="10521" spans="1:9">
      <c r="A10521" s="67"/>
      <c r="B10521" s="67"/>
      <c r="C10521" s="67"/>
      <c r="D10521" s="67"/>
      <c r="E10521" s="67"/>
      <c r="F10521" s="67"/>
      <c r="G10521" s="600"/>
      <c r="H10521" s="67"/>
      <c r="I10521" s="598"/>
    </row>
    <row r="10522" spans="1:9">
      <c r="A10522" s="67"/>
      <c r="B10522" s="67" t="s">
        <v>1747</v>
      </c>
      <c r="C10522" s="67">
        <v>1</v>
      </c>
      <c r="D10522" s="67"/>
      <c r="E10522" s="67"/>
      <c r="F10522" s="67">
        <v>162.11000000000001</v>
      </c>
      <c r="G10522" s="600"/>
      <c r="H10522" s="67"/>
      <c r="I10522" s="598"/>
    </row>
    <row r="10523" spans="1:9">
      <c r="A10523" s="67"/>
      <c r="B10523" s="67"/>
      <c r="C10523" s="67"/>
      <c r="D10523" s="67"/>
      <c r="E10523" s="67"/>
      <c r="F10523" s="67"/>
      <c r="G10523" s="600"/>
      <c r="H10523" s="67"/>
      <c r="I10523" s="598"/>
    </row>
    <row r="10524" spans="1:9">
      <c r="A10524" s="67"/>
      <c r="B10524" s="67" t="s">
        <v>1748</v>
      </c>
      <c r="C10524" s="67">
        <v>1</v>
      </c>
      <c r="D10524" s="67"/>
      <c r="E10524" s="67"/>
      <c r="F10524" s="67">
        <v>287.63</v>
      </c>
      <c r="G10524" s="600"/>
      <c r="H10524" s="67"/>
      <c r="I10524" s="598"/>
    </row>
    <row r="10525" spans="1:9">
      <c r="A10525" s="67"/>
      <c r="B10525" s="67"/>
      <c r="C10525" s="67"/>
      <c r="D10525" s="67"/>
      <c r="E10525" s="600"/>
      <c r="F10525" s="67"/>
      <c r="G10525" s="600"/>
      <c r="H10525" s="600"/>
    </row>
    <row r="10526" spans="1:9">
      <c r="A10526" s="67"/>
      <c r="B10526" s="67"/>
      <c r="C10526" s="67"/>
      <c r="D10526" s="67"/>
      <c r="E10526" s="600"/>
      <c r="F10526" s="67"/>
      <c r="G10526" s="600"/>
      <c r="H10526" s="600"/>
    </row>
    <row r="10527" spans="1:9">
      <c r="A10527" s="67"/>
      <c r="B10527" s="67"/>
      <c r="C10527" s="67"/>
      <c r="D10527" s="67"/>
      <c r="E10527" s="600"/>
      <c r="F10527" s="67"/>
      <c r="G10527" s="600"/>
      <c r="H10527" s="600"/>
    </row>
    <row r="10528" spans="1:9">
      <c r="A10528" s="67"/>
      <c r="B10528" s="67"/>
      <c r="C10528" s="67"/>
      <c r="D10528" s="67"/>
      <c r="E10528" s="600"/>
      <c r="F10528" s="67"/>
      <c r="G10528" s="600"/>
      <c r="H10528" s="600"/>
    </row>
    <row r="10529" spans="1:9">
      <c r="A10529" s="67"/>
      <c r="B10529" s="601" t="s">
        <v>1770</v>
      </c>
      <c r="C10529" s="67"/>
      <c r="D10529" s="67"/>
      <c r="E10529" s="600"/>
      <c r="F10529" s="67"/>
      <c r="G10529" s="600"/>
      <c r="H10529" s="600"/>
    </row>
    <row r="10530" spans="1:9">
      <c r="A10530" s="67"/>
      <c r="B10530" s="67"/>
      <c r="C10530" s="67"/>
      <c r="D10530" s="67"/>
      <c r="E10530" s="600"/>
      <c r="F10530" s="67"/>
      <c r="G10530" s="600"/>
      <c r="H10530" s="600"/>
    </row>
    <row r="10531" spans="1:9">
      <c r="A10531" s="67"/>
      <c r="B10531" s="67"/>
      <c r="C10531" s="67"/>
      <c r="D10531" s="67"/>
      <c r="E10531" s="600"/>
      <c r="F10531" s="67"/>
      <c r="G10531" s="600"/>
      <c r="H10531" s="600"/>
    </row>
    <row r="10532" spans="1:9">
      <c r="A10532" s="67"/>
      <c r="B10532" s="601" t="s">
        <v>1782</v>
      </c>
      <c r="C10532" s="67"/>
      <c r="D10532" s="67"/>
      <c r="E10532" s="600"/>
      <c r="F10532" s="67"/>
      <c r="G10532" s="600"/>
      <c r="H10532" s="600"/>
    </row>
    <row r="10533" spans="1:9">
      <c r="A10533" s="67"/>
      <c r="B10533" s="67"/>
      <c r="C10533" s="67"/>
      <c r="D10533" s="67"/>
      <c r="E10533" s="600"/>
      <c r="F10533" s="67"/>
      <c r="G10533" s="600"/>
      <c r="H10533" s="600"/>
    </row>
    <row r="10534" spans="1:9">
      <c r="A10534" s="67"/>
      <c r="B10534" s="601" t="s">
        <v>1729</v>
      </c>
      <c r="C10534" s="67"/>
      <c r="D10534" s="67"/>
      <c r="E10534" s="600"/>
      <c r="F10534" s="67"/>
      <c r="G10534" s="600"/>
      <c r="H10534" s="600"/>
    </row>
    <row r="10535" spans="1:9">
      <c r="A10535" s="67"/>
      <c r="B10535" s="67"/>
      <c r="C10535" s="67"/>
      <c r="D10535" s="67"/>
      <c r="E10535" s="600"/>
      <c r="F10535" s="67"/>
      <c r="G10535" s="600"/>
      <c r="H10535" s="600"/>
    </row>
    <row r="10536" spans="1:9">
      <c r="A10536" s="67"/>
      <c r="B10536" s="67"/>
      <c r="C10536" s="67"/>
      <c r="D10536" s="67"/>
      <c r="E10536" s="600"/>
      <c r="F10536" s="67"/>
      <c r="G10536" s="600"/>
      <c r="H10536" s="600"/>
    </row>
    <row r="10537" spans="1:9">
      <c r="A10537" s="67"/>
      <c r="B10537" s="601" t="s">
        <v>1735</v>
      </c>
      <c r="C10537" s="67"/>
      <c r="D10537" s="67"/>
      <c r="E10537" s="67"/>
      <c r="F10537" s="67"/>
      <c r="G10537" s="600"/>
      <c r="H10537" s="67"/>
      <c r="I10537" s="598"/>
    </row>
    <row r="10538" spans="1:9">
      <c r="A10538" s="67"/>
      <c r="B10538" s="601" t="s">
        <v>1735</v>
      </c>
      <c r="C10538" s="67"/>
      <c r="D10538" s="67"/>
      <c r="E10538" s="67"/>
      <c r="F10538" s="67"/>
      <c r="G10538" s="600"/>
      <c r="H10538" s="67"/>
      <c r="I10538" s="598"/>
    </row>
    <row r="10539" spans="1:9">
      <c r="A10539" s="67"/>
      <c r="B10539" s="599" t="s">
        <v>11</v>
      </c>
      <c r="C10539" s="67"/>
      <c r="D10539" s="67"/>
      <c r="E10539" s="67"/>
      <c r="F10539" s="67"/>
      <c r="G10539" s="600"/>
      <c r="H10539" s="67"/>
      <c r="I10539" s="598"/>
    </row>
    <row r="10540" spans="1:9">
      <c r="A10540" s="67"/>
      <c r="B10540" s="67" t="s">
        <v>344</v>
      </c>
      <c r="C10540" s="67">
        <v>1</v>
      </c>
      <c r="D10540" s="67"/>
      <c r="E10540" s="67"/>
      <c r="F10540" s="67">
        <v>10.64</v>
      </c>
      <c r="G10540" s="600"/>
      <c r="H10540" s="67">
        <v>2.1</v>
      </c>
      <c r="I10540" s="598">
        <f>+PRODUCT(C10540:H10540)</f>
        <v>22.344000000000001</v>
      </c>
    </row>
    <row r="10541" spans="1:9">
      <c r="A10541" s="67"/>
      <c r="B10541" s="67" t="s">
        <v>1739</v>
      </c>
      <c r="C10541" s="67">
        <v>-1</v>
      </c>
      <c r="D10541" s="67"/>
      <c r="E10541" s="67"/>
      <c r="F10541" s="67">
        <v>1</v>
      </c>
      <c r="G10541" s="600"/>
      <c r="H10541" s="67">
        <v>2.1</v>
      </c>
      <c r="I10541" s="598">
        <f>+PRODUCT(C10541:H10541)</f>
        <v>-2.1</v>
      </c>
    </row>
    <row r="10542" spans="1:9">
      <c r="A10542" s="67"/>
      <c r="B10542" s="67"/>
      <c r="C10542" s="67"/>
      <c r="D10542" s="67"/>
      <c r="E10542" s="67"/>
      <c r="F10542" s="67"/>
      <c r="G10542" s="600"/>
      <c r="H10542" s="67"/>
      <c r="I10542" s="598"/>
    </row>
    <row r="10543" spans="1:9">
      <c r="A10543" s="67"/>
      <c r="B10543" s="67" t="s">
        <v>1598</v>
      </c>
      <c r="C10543" s="67">
        <v>1</v>
      </c>
      <c r="D10543" s="67"/>
      <c r="E10543" s="67"/>
      <c r="F10543" s="67">
        <v>17.591000000000001</v>
      </c>
      <c r="G10543" s="600"/>
      <c r="H10543" s="67">
        <v>2.1</v>
      </c>
      <c r="I10543" s="598">
        <f t="shared" ref="I10543:I10568" si="552">+PRODUCT(C10543:H10543)</f>
        <v>36.941099999999999</v>
      </c>
    </row>
    <row r="10544" spans="1:9">
      <c r="A10544" s="67"/>
      <c r="B10544" s="67" t="s">
        <v>347</v>
      </c>
      <c r="C10544" s="67">
        <v>-1</v>
      </c>
      <c r="D10544" s="67"/>
      <c r="E10544" s="67"/>
      <c r="F10544" s="67">
        <v>0.9</v>
      </c>
      <c r="G10544" s="600"/>
      <c r="H10544" s="67">
        <v>2.1</v>
      </c>
      <c r="I10544" s="598">
        <f t="shared" si="552"/>
        <v>-1.89</v>
      </c>
    </row>
    <row r="10545" spans="1:9">
      <c r="A10545" s="67"/>
      <c r="B10545" s="67" t="s">
        <v>342</v>
      </c>
      <c r="C10545" s="67">
        <v>-3</v>
      </c>
      <c r="D10545" s="67"/>
      <c r="E10545" s="67"/>
      <c r="F10545" s="67">
        <v>0.75</v>
      </c>
      <c r="G10545" s="600"/>
      <c r="H10545" s="67">
        <v>2.1</v>
      </c>
      <c r="I10545" s="598">
        <f t="shared" si="552"/>
        <v>-4.7249999999999996</v>
      </c>
    </row>
    <row r="10546" spans="1:9">
      <c r="A10546" s="67"/>
      <c r="B10546" s="67"/>
      <c r="C10546" s="67"/>
      <c r="D10546" s="67"/>
      <c r="E10546" s="67"/>
      <c r="F10546" s="67"/>
      <c r="G10546" s="600"/>
      <c r="H10546" s="67"/>
      <c r="I10546" s="598"/>
    </row>
    <row r="10547" spans="1:9">
      <c r="A10547" s="67"/>
      <c r="B10547" s="67" t="s">
        <v>1611</v>
      </c>
      <c r="C10547" s="67">
        <v>1</v>
      </c>
      <c r="D10547" s="67"/>
      <c r="E10547" s="67"/>
      <c r="F10547" s="67">
        <v>5.3849999999999998</v>
      </c>
      <c r="G10547" s="600"/>
      <c r="H10547" s="67">
        <v>2.1</v>
      </c>
      <c r="I10547" s="598">
        <f t="shared" si="552"/>
        <v>11.3085</v>
      </c>
    </row>
    <row r="10548" spans="1:9">
      <c r="A10548" s="67"/>
      <c r="B10548" s="67" t="s">
        <v>342</v>
      </c>
      <c r="C10548" s="67">
        <v>-1</v>
      </c>
      <c r="D10548" s="67"/>
      <c r="E10548" s="67"/>
      <c r="F10548" s="67">
        <v>0.75</v>
      </c>
      <c r="G10548" s="600"/>
      <c r="H10548" s="67">
        <v>2.1</v>
      </c>
      <c r="I10548" s="598">
        <f t="shared" si="552"/>
        <v>-1.575</v>
      </c>
    </row>
    <row r="10549" spans="1:9">
      <c r="A10549" s="67"/>
      <c r="B10549" s="67"/>
      <c r="C10549" s="67"/>
      <c r="D10549" s="67"/>
      <c r="E10549" s="67"/>
      <c r="F10549" s="67"/>
      <c r="G10549" s="600"/>
      <c r="H10549" s="67"/>
      <c r="I10549" s="598"/>
    </row>
    <row r="10550" spans="1:9">
      <c r="A10550" s="67"/>
      <c r="B10550" s="67" t="s">
        <v>1612</v>
      </c>
      <c r="C10550" s="67">
        <v>1</v>
      </c>
      <c r="D10550" s="67"/>
      <c r="E10550" s="67"/>
      <c r="F10550" s="67">
        <v>5.4</v>
      </c>
      <c r="G10550" s="600"/>
      <c r="H10550" s="67">
        <v>2.1</v>
      </c>
      <c r="I10550" s="598">
        <f t="shared" si="552"/>
        <v>11.34</v>
      </c>
    </row>
    <row r="10551" spans="1:9">
      <c r="A10551" s="67"/>
      <c r="B10551" s="67" t="s">
        <v>342</v>
      </c>
      <c r="C10551" s="67">
        <v>-1</v>
      </c>
      <c r="D10551" s="67"/>
      <c r="E10551" s="67"/>
      <c r="F10551" s="67">
        <v>0.75</v>
      </c>
      <c r="G10551" s="600"/>
      <c r="H10551" s="67">
        <v>2.1</v>
      </c>
      <c r="I10551" s="598">
        <f t="shared" si="552"/>
        <v>-1.575</v>
      </c>
    </row>
    <row r="10552" spans="1:9">
      <c r="A10552" s="67"/>
      <c r="B10552" s="67"/>
      <c r="C10552" s="67"/>
      <c r="D10552" s="67"/>
      <c r="E10552" s="67"/>
      <c r="F10552" s="67"/>
      <c r="G10552" s="600"/>
      <c r="H10552" s="67"/>
      <c r="I10552" s="598"/>
    </row>
    <row r="10553" spans="1:9">
      <c r="A10553" s="67"/>
      <c r="B10553" s="67" t="s">
        <v>1613</v>
      </c>
      <c r="C10553" s="67">
        <v>1</v>
      </c>
      <c r="D10553" s="67"/>
      <c r="E10553" s="67"/>
      <c r="F10553" s="67">
        <v>5.3769999999999998</v>
      </c>
      <c r="G10553" s="600"/>
      <c r="H10553" s="67">
        <v>2.1</v>
      </c>
      <c r="I10553" s="598">
        <f t="shared" si="552"/>
        <v>11.291700000000001</v>
      </c>
    </row>
    <row r="10554" spans="1:9">
      <c r="A10554" s="67"/>
      <c r="B10554" s="67" t="s">
        <v>342</v>
      </c>
      <c r="C10554" s="67">
        <v>-1</v>
      </c>
      <c r="D10554" s="67"/>
      <c r="E10554" s="67"/>
      <c r="F10554" s="67">
        <v>0.75</v>
      </c>
      <c r="G10554" s="600"/>
      <c r="H10554" s="67">
        <v>2.1</v>
      </c>
      <c r="I10554" s="598">
        <f t="shared" si="552"/>
        <v>-1.575</v>
      </c>
    </row>
    <row r="10555" spans="1:9">
      <c r="A10555" s="67"/>
      <c r="B10555" s="67"/>
      <c r="C10555" s="67"/>
      <c r="D10555" s="67"/>
      <c r="E10555" s="67"/>
      <c r="F10555" s="67"/>
      <c r="G10555" s="600"/>
      <c r="H10555" s="67"/>
      <c r="I10555" s="598"/>
    </row>
    <row r="10556" spans="1:9">
      <c r="A10556" s="67"/>
      <c r="B10556" s="67" t="s">
        <v>334</v>
      </c>
      <c r="C10556" s="67">
        <v>1</v>
      </c>
      <c r="D10556" s="67"/>
      <c r="E10556" s="67"/>
      <c r="F10556" s="67">
        <v>20.5</v>
      </c>
      <c r="G10556" s="600"/>
      <c r="H10556" s="67">
        <v>2.1</v>
      </c>
      <c r="I10556" s="598">
        <f t="shared" si="552"/>
        <v>43.05</v>
      </c>
    </row>
    <row r="10557" spans="1:9">
      <c r="A10557" s="67"/>
      <c r="B10557" s="67" t="s">
        <v>347</v>
      </c>
      <c r="C10557" s="67">
        <v>-1</v>
      </c>
      <c r="D10557" s="67"/>
      <c r="E10557" s="67"/>
      <c r="F10557" s="67">
        <v>0.9</v>
      </c>
      <c r="G10557" s="600"/>
      <c r="H10557" s="67">
        <v>2.1</v>
      </c>
      <c r="I10557" s="598">
        <f t="shared" si="552"/>
        <v>-1.89</v>
      </c>
    </row>
    <row r="10558" spans="1:9">
      <c r="A10558" s="67"/>
      <c r="B10558" s="67" t="s">
        <v>342</v>
      </c>
      <c r="C10558" s="67">
        <v>-2</v>
      </c>
      <c r="D10558" s="67"/>
      <c r="E10558" s="67"/>
      <c r="F10558" s="67">
        <v>0.75</v>
      </c>
      <c r="G10558" s="600"/>
      <c r="H10558" s="67">
        <v>2.1</v>
      </c>
      <c r="I10558" s="598">
        <f t="shared" si="552"/>
        <v>-3.15</v>
      </c>
    </row>
    <row r="10559" spans="1:9">
      <c r="A10559" s="67"/>
      <c r="B10559" s="67" t="s">
        <v>332</v>
      </c>
      <c r="C10559" s="67">
        <v>-0.5</v>
      </c>
      <c r="D10559" s="67"/>
      <c r="E10559" s="67"/>
      <c r="F10559" s="67">
        <v>1.2</v>
      </c>
      <c r="G10559" s="600"/>
      <c r="H10559" s="67">
        <f>2.1-0.165</f>
        <v>1.9350000000000001</v>
      </c>
      <c r="I10559" s="598">
        <f t="shared" si="552"/>
        <v>-1.161</v>
      </c>
    </row>
    <row r="10560" spans="1:9">
      <c r="A10560" s="67"/>
      <c r="B10560" s="67"/>
      <c r="C10560" s="67"/>
      <c r="D10560" s="67"/>
      <c r="E10560" s="67"/>
      <c r="F10560" s="67"/>
      <c r="G10560" s="600"/>
      <c r="H10560" s="67"/>
      <c r="I10560" s="598"/>
    </row>
    <row r="10561" spans="1:9">
      <c r="A10561" s="67"/>
      <c r="B10561" s="67" t="s">
        <v>1611</v>
      </c>
      <c r="C10561" s="67">
        <v>1</v>
      </c>
      <c r="D10561" s="67"/>
      <c r="E10561" s="67"/>
      <c r="F10561" s="67">
        <v>5.4039999999999999</v>
      </c>
      <c r="G10561" s="600"/>
      <c r="H10561" s="67">
        <v>2.1</v>
      </c>
      <c r="I10561" s="598">
        <f t="shared" si="552"/>
        <v>11.3484</v>
      </c>
    </row>
    <row r="10562" spans="1:9">
      <c r="A10562" s="67"/>
      <c r="B10562" s="67" t="s">
        <v>342</v>
      </c>
      <c r="C10562" s="67">
        <v>-1</v>
      </c>
      <c r="D10562" s="67"/>
      <c r="E10562" s="67"/>
      <c r="F10562" s="67">
        <v>0.75</v>
      </c>
      <c r="G10562" s="600"/>
      <c r="H10562" s="67">
        <v>2.1</v>
      </c>
      <c r="I10562" s="598">
        <f t="shared" si="552"/>
        <v>-1.575</v>
      </c>
    </row>
    <row r="10563" spans="1:9">
      <c r="A10563" s="67"/>
      <c r="B10563" s="67"/>
      <c r="C10563" s="67"/>
      <c r="D10563" s="67"/>
      <c r="E10563" s="67"/>
      <c r="F10563" s="67"/>
      <c r="G10563" s="600"/>
      <c r="H10563" s="67"/>
      <c r="I10563" s="598"/>
    </row>
    <row r="10564" spans="1:9">
      <c r="A10564" s="67"/>
      <c r="B10564" s="67" t="s">
        <v>1612</v>
      </c>
      <c r="C10564" s="67">
        <v>1</v>
      </c>
      <c r="D10564" s="67"/>
      <c r="E10564" s="67"/>
      <c r="F10564" s="67">
        <v>5.3890000000000002</v>
      </c>
      <c r="G10564" s="600"/>
      <c r="H10564" s="67">
        <v>2.1</v>
      </c>
      <c r="I10564" s="598">
        <f t="shared" si="552"/>
        <v>11.3169</v>
      </c>
    </row>
    <row r="10565" spans="1:9">
      <c r="A10565" s="67"/>
      <c r="B10565" s="67" t="s">
        <v>342</v>
      </c>
      <c r="C10565" s="67">
        <v>-1</v>
      </c>
      <c r="D10565" s="67"/>
      <c r="E10565" s="67"/>
      <c r="F10565" s="67">
        <v>0.75</v>
      </c>
      <c r="G10565" s="600"/>
      <c r="H10565" s="67">
        <v>2.1</v>
      </c>
      <c r="I10565" s="598">
        <f t="shared" si="552"/>
        <v>-1.575</v>
      </c>
    </row>
    <row r="10566" spans="1:9">
      <c r="A10566" s="67"/>
      <c r="B10566" s="67"/>
      <c r="C10566" s="67"/>
      <c r="D10566" s="67"/>
      <c r="E10566" s="67"/>
      <c r="F10566" s="67"/>
      <c r="G10566" s="600"/>
      <c r="H10566" s="67"/>
      <c r="I10566" s="598"/>
    </row>
    <row r="10567" spans="1:9">
      <c r="A10567" s="67"/>
      <c r="B10567" s="67" t="s">
        <v>1168</v>
      </c>
      <c r="C10567" s="67">
        <v>1</v>
      </c>
      <c r="D10567" s="67"/>
      <c r="E10567" s="67"/>
      <c r="F10567" s="67">
        <v>5.24</v>
      </c>
      <c r="G10567" s="600"/>
      <c r="H10567" s="67">
        <v>2.1</v>
      </c>
      <c r="I10567" s="598">
        <f t="shared" si="552"/>
        <v>11.004</v>
      </c>
    </row>
    <row r="10568" spans="1:9">
      <c r="A10568" s="67"/>
      <c r="B10568" s="67" t="s">
        <v>347</v>
      </c>
      <c r="C10568" s="67">
        <v>-1</v>
      </c>
      <c r="D10568" s="67"/>
      <c r="E10568" s="67"/>
      <c r="F10568" s="67">
        <v>0.9</v>
      </c>
      <c r="G10568" s="600"/>
      <c r="H10568" s="67">
        <v>2.1</v>
      </c>
      <c r="I10568" s="598">
        <f t="shared" si="552"/>
        <v>-1.89</v>
      </c>
    </row>
    <row r="10569" spans="1:9">
      <c r="A10569" s="67"/>
      <c r="B10569" s="67"/>
      <c r="C10569" s="67"/>
      <c r="D10569" s="67"/>
      <c r="E10569" s="67"/>
      <c r="F10569" s="67"/>
      <c r="G10569" s="600"/>
      <c r="H10569" s="67"/>
      <c r="I10569" s="702">
        <f>SUM(I10540:I10568)</f>
        <v>145.2636</v>
      </c>
    </row>
    <row r="10570" spans="1:9">
      <c r="A10570" s="67"/>
      <c r="B10570" s="599" t="s">
        <v>18</v>
      </c>
      <c r="C10570" s="67"/>
      <c r="D10570" s="67"/>
      <c r="E10570" s="67"/>
      <c r="F10570" s="67"/>
      <c r="G10570" s="600"/>
      <c r="H10570" s="67"/>
      <c r="I10570" s="598"/>
    </row>
    <row r="10571" spans="1:9">
      <c r="A10571" s="67"/>
      <c r="B10571" s="67" t="s">
        <v>344</v>
      </c>
      <c r="C10571" s="67">
        <v>1</v>
      </c>
      <c r="D10571" s="67"/>
      <c r="E10571" s="67"/>
      <c r="F10571" s="67">
        <v>10.372999999999999</v>
      </c>
      <c r="G10571" s="600"/>
      <c r="H10571" s="67">
        <v>2.1</v>
      </c>
      <c r="I10571" s="598">
        <f>+PRODUCT(C10571:H10571)</f>
        <v>21.783300000000001</v>
      </c>
    </row>
    <row r="10572" spans="1:9">
      <c r="A10572" s="67"/>
      <c r="B10572" s="67" t="s">
        <v>1739</v>
      </c>
      <c r="C10572" s="67">
        <v>-1</v>
      </c>
      <c r="D10572" s="67"/>
      <c r="E10572" s="67"/>
      <c r="F10572" s="67">
        <v>1</v>
      </c>
      <c r="G10572" s="600"/>
      <c r="H10572" s="67">
        <v>2.1</v>
      </c>
      <c r="I10572" s="598">
        <f>+PRODUCT(C10572:H10572)</f>
        <v>-2.1</v>
      </c>
    </row>
    <row r="10573" spans="1:9">
      <c r="A10573" s="67"/>
      <c r="B10573" s="67"/>
      <c r="C10573" s="67"/>
      <c r="D10573" s="67"/>
      <c r="E10573" s="67"/>
      <c r="F10573" s="67"/>
      <c r="G10573" s="600"/>
      <c r="H10573" s="67"/>
      <c r="I10573" s="598"/>
    </row>
    <row r="10574" spans="1:9">
      <c r="A10574" s="67"/>
      <c r="B10574" s="67" t="s">
        <v>1598</v>
      </c>
      <c r="C10574" s="67">
        <v>1</v>
      </c>
      <c r="D10574" s="67"/>
      <c r="E10574" s="67"/>
      <c r="F10574" s="67">
        <v>12.273</v>
      </c>
      <c r="G10574" s="600"/>
      <c r="H10574" s="67">
        <v>2.1</v>
      </c>
      <c r="I10574" s="598">
        <f>+PRODUCT(C10574:H10574)</f>
        <v>25.773299999999999</v>
      </c>
    </row>
    <row r="10575" spans="1:9">
      <c r="A10575" s="67"/>
      <c r="B10575" s="67" t="s">
        <v>347</v>
      </c>
      <c r="C10575" s="67">
        <v>-1</v>
      </c>
      <c r="D10575" s="67"/>
      <c r="E10575" s="67"/>
      <c r="F10575" s="67">
        <v>0.9</v>
      </c>
      <c r="G10575" s="600"/>
      <c r="H10575" s="67">
        <v>2.1</v>
      </c>
      <c r="I10575" s="598">
        <f>+PRODUCT(C10575:H10575)</f>
        <v>-1.89</v>
      </c>
    </row>
    <row r="10576" spans="1:9">
      <c r="A10576" s="67"/>
      <c r="B10576" s="67" t="s">
        <v>342</v>
      </c>
      <c r="C10576" s="67">
        <v>-3</v>
      </c>
      <c r="D10576" s="67"/>
      <c r="E10576" s="67"/>
      <c r="F10576" s="67">
        <v>0.75</v>
      </c>
      <c r="G10576" s="600"/>
      <c r="H10576" s="67">
        <v>2.1</v>
      </c>
      <c r="I10576" s="598">
        <f>+PRODUCT(C10576:H10576)</f>
        <v>-4.7249999999999996</v>
      </c>
    </row>
    <row r="10577" spans="1:9">
      <c r="A10577" s="67"/>
      <c r="B10577" s="67"/>
      <c r="C10577" s="67"/>
      <c r="D10577" s="67"/>
      <c r="E10577" s="67"/>
      <c r="F10577" s="67"/>
      <c r="G10577" s="600"/>
      <c r="H10577" s="67"/>
      <c r="I10577" s="598"/>
    </row>
    <row r="10578" spans="1:9">
      <c r="A10578" s="67"/>
      <c r="B10578" s="67" t="s">
        <v>1611</v>
      </c>
      <c r="C10578" s="67">
        <v>1</v>
      </c>
      <c r="D10578" s="67"/>
      <c r="E10578" s="67"/>
      <c r="F10578" s="67">
        <v>5.3849999999999998</v>
      </c>
      <c r="G10578" s="600"/>
      <c r="H10578" s="67">
        <v>2.1</v>
      </c>
      <c r="I10578" s="598">
        <f>+PRODUCT(C10578:H10578)</f>
        <v>11.3085</v>
      </c>
    </row>
    <row r="10579" spans="1:9">
      <c r="A10579" s="67"/>
      <c r="B10579" s="67" t="s">
        <v>342</v>
      </c>
      <c r="C10579" s="67">
        <v>-1</v>
      </c>
      <c r="D10579" s="67"/>
      <c r="E10579" s="67"/>
      <c r="F10579" s="67">
        <v>0.75</v>
      </c>
      <c r="G10579" s="600"/>
      <c r="H10579" s="67">
        <v>2.1</v>
      </c>
      <c r="I10579" s="598">
        <f>+PRODUCT(C10579:H10579)</f>
        <v>-1.575</v>
      </c>
    </row>
    <row r="10580" spans="1:9">
      <c r="A10580" s="67"/>
      <c r="B10580" s="67"/>
      <c r="C10580" s="67"/>
      <c r="D10580" s="67"/>
      <c r="E10580" s="67"/>
      <c r="F10580" s="67"/>
      <c r="G10580" s="600"/>
      <c r="H10580" s="67"/>
      <c r="I10580" s="598"/>
    </row>
    <row r="10581" spans="1:9">
      <c r="A10581" s="67"/>
      <c r="B10581" s="67" t="s">
        <v>1612</v>
      </c>
      <c r="C10581" s="67">
        <v>1</v>
      </c>
      <c r="D10581" s="67"/>
      <c r="E10581" s="67"/>
      <c r="F10581" s="67">
        <v>5.4</v>
      </c>
      <c r="G10581" s="600"/>
      <c r="H10581" s="67">
        <v>2.1</v>
      </c>
      <c r="I10581" s="598">
        <f>+PRODUCT(C10581:H10581)</f>
        <v>11.34</v>
      </c>
    </row>
    <row r="10582" spans="1:9">
      <c r="A10582" s="67"/>
      <c r="B10582" s="67" t="s">
        <v>342</v>
      </c>
      <c r="C10582" s="67">
        <v>-1</v>
      </c>
      <c r="D10582" s="67"/>
      <c r="E10582" s="67"/>
      <c r="F10582" s="67">
        <v>0.75</v>
      </c>
      <c r="G10582" s="600"/>
      <c r="H10582" s="67">
        <v>2.1</v>
      </c>
      <c r="I10582" s="598">
        <f>+PRODUCT(C10582:H10582)</f>
        <v>-1.575</v>
      </c>
    </row>
    <row r="10583" spans="1:9">
      <c r="A10583" s="67"/>
      <c r="B10583" s="67"/>
      <c r="C10583" s="67"/>
      <c r="D10583" s="67"/>
      <c r="E10583" s="67"/>
      <c r="F10583" s="67"/>
      <c r="G10583" s="600"/>
      <c r="H10583" s="67"/>
      <c r="I10583" s="598"/>
    </row>
    <row r="10584" spans="1:9">
      <c r="A10584" s="67"/>
      <c r="B10584" s="67" t="s">
        <v>1613</v>
      </c>
      <c r="C10584" s="67">
        <v>1</v>
      </c>
      <c r="D10584" s="67"/>
      <c r="E10584" s="67"/>
      <c r="F10584" s="67">
        <v>5.3769999999999998</v>
      </c>
      <c r="G10584" s="600"/>
      <c r="H10584" s="67">
        <v>2.1</v>
      </c>
      <c r="I10584" s="598">
        <f>+PRODUCT(C10584:H10584)</f>
        <v>11.291700000000001</v>
      </c>
    </row>
    <row r="10585" spans="1:9">
      <c r="A10585" s="67"/>
      <c r="B10585" s="67" t="s">
        <v>342</v>
      </c>
      <c r="C10585" s="67">
        <v>-1</v>
      </c>
      <c r="D10585" s="67"/>
      <c r="E10585" s="67"/>
      <c r="F10585" s="67">
        <v>0.75</v>
      </c>
      <c r="G10585" s="600"/>
      <c r="H10585" s="67">
        <v>2.1</v>
      </c>
      <c r="I10585" s="598">
        <f>+PRODUCT(C10585:H10585)</f>
        <v>-1.575</v>
      </c>
    </row>
    <row r="10586" spans="1:9">
      <c r="A10586" s="67"/>
      <c r="B10586" s="67"/>
      <c r="C10586" s="67"/>
      <c r="D10586" s="67"/>
      <c r="E10586" s="67"/>
      <c r="F10586" s="67"/>
      <c r="G10586" s="600"/>
      <c r="H10586" s="67"/>
      <c r="I10586" s="598"/>
    </row>
    <row r="10587" spans="1:9">
      <c r="A10587" s="67"/>
      <c r="B10587" s="67" t="s">
        <v>334</v>
      </c>
      <c r="C10587" s="67">
        <v>1</v>
      </c>
      <c r="D10587" s="67"/>
      <c r="E10587" s="67"/>
      <c r="F10587" s="67">
        <v>14.324999999999999</v>
      </c>
      <c r="G10587" s="600"/>
      <c r="H10587" s="67">
        <v>2.1</v>
      </c>
      <c r="I10587" s="598">
        <f>+PRODUCT(C10587:H10587)</f>
        <v>30.0825</v>
      </c>
    </row>
    <row r="10588" spans="1:9">
      <c r="A10588" s="67"/>
      <c r="B10588" s="67" t="s">
        <v>347</v>
      </c>
      <c r="C10588" s="67">
        <v>-1</v>
      </c>
      <c r="D10588" s="67"/>
      <c r="E10588" s="67"/>
      <c r="F10588" s="67">
        <v>0.9</v>
      </c>
      <c r="G10588" s="600"/>
      <c r="H10588" s="67">
        <v>2.1</v>
      </c>
      <c r="I10588" s="598">
        <f>+PRODUCT(C10588:H10588)</f>
        <v>-1.89</v>
      </c>
    </row>
    <row r="10589" spans="1:9">
      <c r="A10589" s="67"/>
      <c r="B10589" s="67" t="s">
        <v>342</v>
      </c>
      <c r="C10589" s="67">
        <v>-2</v>
      </c>
      <c r="D10589" s="67"/>
      <c r="E10589" s="67"/>
      <c r="F10589" s="67">
        <v>0.75</v>
      </c>
      <c r="G10589" s="600"/>
      <c r="H10589" s="67">
        <v>2.1</v>
      </c>
      <c r="I10589" s="598">
        <f>+PRODUCT(C10589:H10589)</f>
        <v>-3.15</v>
      </c>
    </row>
    <row r="10590" spans="1:9">
      <c r="A10590" s="67"/>
      <c r="B10590" s="67" t="s">
        <v>332</v>
      </c>
      <c r="C10590" s="67">
        <v>-0.5</v>
      </c>
      <c r="D10590" s="67"/>
      <c r="E10590" s="67"/>
      <c r="F10590" s="67">
        <v>1.2</v>
      </c>
      <c r="G10590" s="600"/>
      <c r="H10590" s="67">
        <f>2.1-0.165</f>
        <v>1.9350000000000001</v>
      </c>
      <c r="I10590" s="598">
        <f>+PRODUCT(C10590:H10590)</f>
        <v>-1.161</v>
      </c>
    </row>
    <row r="10591" spans="1:9">
      <c r="A10591" s="67"/>
      <c r="B10591" s="67"/>
      <c r="C10591" s="67"/>
      <c r="D10591" s="67"/>
      <c r="E10591" s="67"/>
      <c r="F10591" s="67"/>
      <c r="G10591" s="600"/>
      <c r="H10591" s="67"/>
      <c r="I10591" s="598"/>
    </row>
    <row r="10592" spans="1:9">
      <c r="A10592" s="67"/>
      <c r="B10592" s="67" t="s">
        <v>1611</v>
      </c>
      <c r="C10592" s="67">
        <v>1</v>
      </c>
      <c r="D10592" s="67"/>
      <c r="E10592" s="67"/>
      <c r="F10592" s="67">
        <v>5.7469999999999999</v>
      </c>
      <c r="G10592" s="600"/>
      <c r="H10592" s="67">
        <v>2.1</v>
      </c>
      <c r="I10592" s="598">
        <f>+PRODUCT(C10592:H10592)</f>
        <v>12.0687</v>
      </c>
    </row>
    <row r="10593" spans="1:9">
      <c r="A10593" s="67"/>
      <c r="B10593" s="67" t="s">
        <v>342</v>
      </c>
      <c r="C10593" s="67">
        <v>-1</v>
      </c>
      <c r="D10593" s="67"/>
      <c r="E10593" s="67"/>
      <c r="F10593" s="67">
        <v>0.75</v>
      </c>
      <c r="G10593" s="600"/>
      <c r="H10593" s="67">
        <v>2.1</v>
      </c>
      <c r="I10593" s="598">
        <f>+PRODUCT(C10593:H10593)</f>
        <v>-1.575</v>
      </c>
    </row>
    <row r="10594" spans="1:9">
      <c r="A10594" s="67"/>
      <c r="B10594" s="67"/>
      <c r="C10594" s="67"/>
      <c r="D10594" s="67"/>
      <c r="E10594" s="67"/>
      <c r="F10594" s="67"/>
      <c r="G10594" s="600"/>
      <c r="H10594" s="67"/>
      <c r="I10594" s="598"/>
    </row>
    <row r="10595" spans="1:9">
      <c r="A10595" s="67"/>
      <c r="B10595" s="67" t="s">
        <v>1612</v>
      </c>
      <c r="C10595" s="67">
        <v>1</v>
      </c>
      <c r="D10595" s="67"/>
      <c r="E10595" s="67"/>
      <c r="F10595" s="67">
        <v>5.4470000000000001</v>
      </c>
      <c r="G10595" s="600"/>
      <c r="H10595" s="67">
        <v>2.1</v>
      </c>
      <c r="I10595" s="598">
        <f>+PRODUCT(C10595:H10595)</f>
        <v>11.438700000000001</v>
      </c>
    </row>
    <row r="10596" spans="1:9">
      <c r="A10596" s="67"/>
      <c r="B10596" s="67" t="s">
        <v>342</v>
      </c>
      <c r="C10596" s="67">
        <v>-1</v>
      </c>
      <c r="D10596" s="67"/>
      <c r="E10596" s="67"/>
      <c r="F10596" s="67">
        <v>0.75</v>
      </c>
      <c r="G10596" s="600"/>
      <c r="H10596" s="67">
        <v>2.1</v>
      </c>
      <c r="I10596" s="598">
        <f>+PRODUCT(C10596:H10596)</f>
        <v>-1.575</v>
      </c>
    </row>
    <row r="10597" spans="1:9">
      <c r="A10597" s="67"/>
      <c r="B10597" s="67"/>
      <c r="C10597" s="67"/>
      <c r="D10597" s="67"/>
      <c r="E10597" s="67"/>
      <c r="F10597" s="67"/>
      <c r="G10597" s="600"/>
      <c r="H10597" s="67"/>
      <c r="I10597" s="702">
        <f>SUM(I10571:I10596)</f>
        <v>112.2957</v>
      </c>
    </row>
    <row r="10598" spans="1:9">
      <c r="A10598" s="67"/>
      <c r="B10598" s="67"/>
      <c r="C10598" s="67"/>
      <c r="D10598" s="67"/>
      <c r="E10598" s="67"/>
      <c r="F10598" s="67"/>
      <c r="G10598" s="600"/>
      <c r="H10598" s="67"/>
      <c r="I10598" s="702"/>
    </row>
    <row r="10599" spans="1:9">
      <c r="A10599" s="67"/>
      <c r="B10599" s="67"/>
      <c r="C10599" s="67"/>
      <c r="D10599" s="67"/>
      <c r="E10599" s="67"/>
      <c r="F10599" s="67"/>
      <c r="G10599" s="600"/>
      <c r="H10599" s="67"/>
      <c r="I10599" s="702"/>
    </row>
    <row r="10600" spans="1:9">
      <c r="A10600" s="67"/>
      <c r="B10600" s="67"/>
      <c r="C10600" s="67"/>
      <c r="D10600" s="67"/>
      <c r="E10600" s="67"/>
      <c r="F10600" s="67"/>
      <c r="G10600" s="600"/>
      <c r="H10600" s="67"/>
      <c r="I10600" s="702"/>
    </row>
    <row r="10601" spans="1:9">
      <c r="A10601" s="67"/>
      <c r="B10601" s="67"/>
      <c r="C10601" s="67"/>
      <c r="D10601" s="67"/>
      <c r="E10601" s="67"/>
      <c r="F10601" s="67"/>
      <c r="G10601" s="600"/>
      <c r="H10601" s="67"/>
      <c r="I10601" s="702"/>
    </row>
    <row r="10602" spans="1:9">
      <c r="A10602" s="67"/>
      <c r="B10602" s="67"/>
      <c r="C10602" s="67"/>
      <c r="D10602" s="67"/>
      <c r="E10602" s="67"/>
      <c r="F10602" s="67"/>
      <c r="G10602" s="600"/>
      <c r="H10602" s="67"/>
      <c r="I10602" s="702"/>
    </row>
    <row r="10603" spans="1:9">
      <c r="A10603" s="67"/>
      <c r="B10603" s="67"/>
      <c r="C10603" s="67"/>
      <c r="D10603" s="67"/>
      <c r="E10603" s="67"/>
      <c r="F10603" s="67"/>
      <c r="G10603" s="600"/>
      <c r="H10603" s="67"/>
      <c r="I10603" s="702"/>
    </row>
    <row r="10604" spans="1:9">
      <c r="A10604" s="67"/>
      <c r="B10604" s="67"/>
      <c r="C10604" s="67"/>
      <c r="D10604" s="67"/>
      <c r="E10604" s="67"/>
      <c r="F10604" s="67"/>
      <c r="G10604" s="600"/>
      <c r="H10604" s="67"/>
      <c r="I10604" s="702"/>
    </row>
    <row r="10605" spans="1:9">
      <c r="A10605" s="67"/>
      <c r="B10605" s="67"/>
      <c r="C10605" s="67"/>
      <c r="D10605" s="67"/>
      <c r="E10605" s="67"/>
      <c r="F10605" s="67"/>
      <c r="G10605" s="600"/>
      <c r="H10605" s="67"/>
      <c r="I10605" s="702"/>
    </row>
    <row r="10606" spans="1:9">
      <c r="A10606" s="67"/>
      <c r="B10606" s="67"/>
      <c r="C10606" s="67"/>
      <c r="D10606" s="67"/>
      <c r="E10606" s="67"/>
      <c r="F10606" s="67"/>
      <c r="G10606" s="600"/>
      <c r="H10606" s="67"/>
      <c r="I10606" s="702"/>
    </row>
    <row r="10607" spans="1:9">
      <c r="A10607" s="67"/>
      <c r="B10607" s="67"/>
      <c r="C10607" s="67"/>
      <c r="D10607" s="67"/>
      <c r="E10607" s="67"/>
      <c r="F10607" s="67"/>
      <c r="G10607" s="600"/>
      <c r="H10607" s="67"/>
      <c r="I10607" s="702"/>
    </row>
    <row r="10608" spans="1:9">
      <c r="A10608" s="67"/>
      <c r="B10608" s="67"/>
      <c r="C10608" s="67"/>
      <c r="D10608" s="67"/>
      <c r="E10608" s="67"/>
      <c r="F10608" s="67"/>
      <c r="G10608" s="600"/>
      <c r="H10608" s="67"/>
      <c r="I10608" s="702"/>
    </row>
    <row r="10609" spans="1:9">
      <c r="A10609" s="67"/>
      <c r="B10609" s="67"/>
      <c r="C10609" s="67"/>
      <c r="D10609" s="67"/>
      <c r="E10609" s="67"/>
      <c r="F10609" s="67"/>
      <c r="G10609" s="600"/>
      <c r="H10609" s="67"/>
      <c r="I10609" s="702"/>
    </row>
    <row r="10610" spans="1:9">
      <c r="A10610" s="67"/>
      <c r="B10610" s="67"/>
      <c r="C10610" s="67"/>
      <c r="D10610" s="67"/>
      <c r="E10610" s="67"/>
      <c r="F10610" s="67"/>
      <c r="G10610" s="600"/>
      <c r="H10610" s="67"/>
      <c r="I10610" s="702"/>
    </row>
    <row r="10611" spans="1:9">
      <c r="A10611" s="67"/>
      <c r="B10611" s="67" t="s">
        <v>21</v>
      </c>
      <c r="C10611" s="67"/>
      <c r="D10611" s="67"/>
      <c r="E10611" s="67"/>
      <c r="F10611" s="67"/>
      <c r="G10611" s="600"/>
      <c r="H10611" s="67"/>
      <c r="I10611" s="598"/>
    </row>
    <row r="10612" spans="1:9">
      <c r="A10612" s="67"/>
      <c r="B10612" s="67" t="s">
        <v>11</v>
      </c>
      <c r="C10612" s="67"/>
      <c r="D10612" s="67"/>
      <c r="E10612" s="67"/>
      <c r="F10612" s="67"/>
      <c r="G10612" s="600"/>
      <c r="H10612" s="67"/>
      <c r="I10612" s="598"/>
    </row>
    <row r="10613" spans="1:9">
      <c r="A10613" s="67"/>
      <c r="B10613" s="67" t="s">
        <v>1609</v>
      </c>
      <c r="C10613" s="67">
        <v>7</v>
      </c>
      <c r="D10613" s="67"/>
      <c r="E10613" s="67">
        <v>2</v>
      </c>
      <c r="F10613" s="67">
        <v>8.8889999999999993</v>
      </c>
      <c r="G10613" s="600"/>
      <c r="H10613" s="67">
        <v>2.1</v>
      </c>
      <c r="I10613" s="598">
        <f>+PRODUCT(C10613:H10613)</f>
        <v>261.33659999999998</v>
      </c>
    </row>
    <row r="10614" spans="1:9">
      <c r="A10614" s="67"/>
      <c r="B10614" s="67" t="s">
        <v>1736</v>
      </c>
      <c r="C10614" s="67">
        <v>7</v>
      </c>
      <c r="D10614" s="67"/>
      <c r="E10614" s="67">
        <v>-0.5</v>
      </c>
      <c r="F10614" s="67">
        <v>0.75</v>
      </c>
      <c r="G10614" s="600"/>
      <c r="H10614" s="67">
        <v>2.1</v>
      </c>
      <c r="I10614" s="598">
        <f>+PRODUCT(C10614:H10614)</f>
        <v>-5.5125000000000002</v>
      </c>
    </row>
    <row r="10615" spans="1:9">
      <c r="A10615" s="67"/>
      <c r="B10615" s="67" t="s">
        <v>1737</v>
      </c>
      <c r="C10615" s="67">
        <v>7</v>
      </c>
      <c r="D10615" s="67"/>
      <c r="E10615" s="67">
        <v>-0.5</v>
      </c>
      <c r="F10615" s="67">
        <v>0.6</v>
      </c>
      <c r="G10615" s="600"/>
      <c r="H10615" s="67">
        <f>2.1-1.025</f>
        <v>1.075</v>
      </c>
      <c r="I10615" s="598">
        <f>+PRODUCT(C10615:H10615)</f>
        <v>-2.2574999999999998</v>
      </c>
    </row>
    <row r="10616" spans="1:9">
      <c r="A10616" s="67"/>
      <c r="B10616" s="67"/>
      <c r="C10616" s="67"/>
      <c r="D10616" s="67"/>
      <c r="E10616" s="67"/>
      <c r="F10616" s="67"/>
      <c r="G10616" s="600"/>
      <c r="H10616" s="67"/>
      <c r="I10616" s="598"/>
    </row>
    <row r="10617" spans="1:9">
      <c r="A10617" s="67"/>
      <c r="B10617" s="67" t="s">
        <v>1609</v>
      </c>
      <c r="C10617" s="67">
        <v>4</v>
      </c>
      <c r="D10617" s="67"/>
      <c r="E10617" s="67">
        <v>2</v>
      </c>
      <c r="F10617" s="67">
        <v>8.6880000000000006</v>
      </c>
      <c r="G10617" s="600"/>
      <c r="H10617" s="67">
        <v>2.1</v>
      </c>
      <c r="I10617" s="598">
        <f>+PRODUCT(C10617:H10617)</f>
        <v>145.95840000000001</v>
      </c>
    </row>
    <row r="10618" spans="1:9">
      <c r="A10618" s="67"/>
      <c r="B10618" s="67" t="s">
        <v>338</v>
      </c>
      <c r="C10618" s="67">
        <v>4</v>
      </c>
      <c r="D10618" s="67"/>
      <c r="E10618" s="67">
        <v>-0.5</v>
      </c>
      <c r="F10618" s="67">
        <v>0.75</v>
      </c>
      <c r="G10618" s="600"/>
      <c r="H10618" s="67">
        <v>2.1</v>
      </c>
      <c r="I10618" s="598">
        <f>+PRODUCT(C10618:H10618)</f>
        <v>-3.15</v>
      </c>
    </row>
    <row r="10619" spans="1:9">
      <c r="A10619" s="67"/>
      <c r="B10619" s="67" t="s">
        <v>1738</v>
      </c>
      <c r="C10619" s="67">
        <v>4</v>
      </c>
      <c r="D10619" s="67"/>
      <c r="E10619" s="67">
        <v>-0.5</v>
      </c>
      <c r="F10619" s="67">
        <v>0.6</v>
      </c>
      <c r="G10619" s="600"/>
      <c r="H10619" s="67">
        <f>2.1-1.025</f>
        <v>1.075</v>
      </c>
      <c r="I10619" s="598">
        <f>+PRODUCT(C10619:H10619)</f>
        <v>-1.29</v>
      </c>
    </row>
    <row r="10620" spans="1:9">
      <c r="A10620" s="67"/>
      <c r="B10620" s="67"/>
      <c r="C10620" s="67"/>
      <c r="D10620" s="67"/>
      <c r="E10620" s="67"/>
      <c r="F10620" s="67"/>
      <c r="G10620" s="600"/>
      <c r="H10620" s="67"/>
      <c r="I10620" s="598"/>
    </row>
    <row r="10621" spans="1:9">
      <c r="A10621" s="67"/>
      <c r="B10621" s="67" t="s">
        <v>1168</v>
      </c>
      <c r="C10621" s="67">
        <v>1</v>
      </c>
      <c r="D10621" s="67"/>
      <c r="E10621" s="67">
        <v>2</v>
      </c>
      <c r="F10621" s="67">
        <v>6.0919999999999996</v>
      </c>
      <c r="G10621" s="600"/>
      <c r="H10621" s="67">
        <v>2.1</v>
      </c>
      <c r="I10621" s="598">
        <f>+PRODUCT(C10621:H10621)</f>
        <v>25.586400000000001</v>
      </c>
    </row>
    <row r="10622" spans="1:9">
      <c r="A10622" s="67"/>
      <c r="B10622" s="67" t="s">
        <v>338</v>
      </c>
      <c r="C10622" s="67">
        <v>1</v>
      </c>
      <c r="D10622" s="67"/>
      <c r="E10622" s="67">
        <v>-0.5</v>
      </c>
      <c r="F10622" s="67">
        <v>0.75</v>
      </c>
      <c r="G10622" s="600"/>
      <c r="H10622" s="67">
        <v>2.1</v>
      </c>
      <c r="I10622" s="598">
        <f>+PRODUCT(C10622:H10622)</f>
        <v>-0.78749999999999998</v>
      </c>
    </row>
    <row r="10623" spans="1:9">
      <c r="A10623" s="67"/>
      <c r="B10623" s="67" t="s">
        <v>1738</v>
      </c>
      <c r="C10623" s="67">
        <v>1</v>
      </c>
      <c r="D10623" s="67"/>
      <c r="E10623" s="67">
        <v>-0.5</v>
      </c>
      <c r="F10623" s="67">
        <v>0.6</v>
      </c>
      <c r="G10623" s="600"/>
      <c r="H10623" s="67">
        <f>2.1-1.025</f>
        <v>1.075</v>
      </c>
      <c r="I10623" s="598">
        <f>+PRODUCT(C10623:H10623)</f>
        <v>-0.32250000000000001</v>
      </c>
    </row>
    <row r="10624" spans="1:9">
      <c r="A10624" s="67"/>
      <c r="B10624" s="67"/>
      <c r="C10624" s="67"/>
      <c r="D10624" s="67"/>
      <c r="E10624" s="67"/>
      <c r="F10624" s="67"/>
      <c r="G10624" s="600"/>
      <c r="H10624" s="67"/>
      <c r="I10624" s="598"/>
    </row>
    <row r="10625" spans="1:9">
      <c r="A10625" s="67"/>
      <c r="B10625" s="67" t="s">
        <v>18</v>
      </c>
      <c r="C10625" s="67"/>
      <c r="D10625" s="67"/>
      <c r="E10625" s="67"/>
      <c r="F10625" s="67"/>
      <c r="G10625" s="600"/>
      <c r="H10625" s="67"/>
      <c r="I10625" s="598"/>
    </row>
    <row r="10626" spans="1:9">
      <c r="A10626" s="67"/>
      <c r="B10626" s="67" t="s">
        <v>1609</v>
      </c>
      <c r="C10626" s="67">
        <v>7</v>
      </c>
      <c r="D10626" s="67"/>
      <c r="E10626" s="67">
        <v>2</v>
      </c>
      <c r="F10626" s="67">
        <v>8.8889999999999993</v>
      </c>
      <c r="G10626" s="600"/>
      <c r="H10626" s="67">
        <v>2.1</v>
      </c>
      <c r="I10626" s="598">
        <f>+PRODUCT(C10626:H10626)</f>
        <v>261.33659999999998</v>
      </c>
    </row>
    <row r="10627" spans="1:9">
      <c r="A10627" s="67"/>
      <c r="B10627" s="67" t="s">
        <v>1736</v>
      </c>
      <c r="C10627" s="67">
        <v>7</v>
      </c>
      <c r="D10627" s="67"/>
      <c r="E10627" s="67">
        <v>-0.5</v>
      </c>
      <c r="F10627" s="67">
        <v>0.75</v>
      </c>
      <c r="G10627" s="600"/>
      <c r="H10627" s="67">
        <v>2.1</v>
      </c>
      <c r="I10627" s="598">
        <f>+PRODUCT(C10627:H10627)</f>
        <v>-5.5125000000000002</v>
      </c>
    </row>
    <row r="10628" spans="1:9">
      <c r="A10628" s="67"/>
      <c r="B10628" s="67" t="s">
        <v>1737</v>
      </c>
      <c r="C10628" s="67">
        <v>7</v>
      </c>
      <c r="D10628" s="67"/>
      <c r="E10628" s="67">
        <v>-0.5</v>
      </c>
      <c r="F10628" s="67">
        <v>0.6</v>
      </c>
      <c r="G10628" s="600"/>
      <c r="H10628" s="67">
        <f>2.1-1.025</f>
        <v>1.075</v>
      </c>
      <c r="I10628" s="598">
        <f>+PRODUCT(C10628:H10628)</f>
        <v>-2.2574999999999998</v>
      </c>
    </row>
    <row r="10629" spans="1:9">
      <c r="A10629" s="67"/>
      <c r="B10629" s="67"/>
      <c r="C10629" s="67"/>
      <c r="D10629" s="67"/>
      <c r="E10629" s="67"/>
      <c r="F10629" s="67"/>
      <c r="G10629" s="600"/>
      <c r="H10629" s="67"/>
      <c r="I10629" s="598"/>
    </row>
    <row r="10630" spans="1:9">
      <c r="A10630" s="67"/>
      <c r="B10630" s="67" t="s">
        <v>1609</v>
      </c>
      <c r="C10630" s="67">
        <v>4</v>
      </c>
      <c r="D10630" s="67"/>
      <c r="E10630" s="67">
        <v>2</v>
      </c>
      <c r="F10630" s="67">
        <v>8.0779999999999994</v>
      </c>
      <c r="G10630" s="600"/>
      <c r="H10630" s="67">
        <v>2.1</v>
      </c>
      <c r="I10630" s="598">
        <f>+PRODUCT(C10630:H10630)</f>
        <v>135.71039999999999</v>
      </c>
    </row>
    <row r="10631" spans="1:9">
      <c r="A10631" s="67"/>
      <c r="B10631" s="67" t="s">
        <v>338</v>
      </c>
      <c r="C10631" s="67">
        <v>4</v>
      </c>
      <c r="D10631" s="67"/>
      <c r="E10631" s="67">
        <v>-0.5</v>
      </c>
      <c r="F10631" s="67">
        <v>0.75</v>
      </c>
      <c r="G10631" s="600"/>
      <c r="H10631" s="67">
        <v>2.1</v>
      </c>
      <c r="I10631" s="598">
        <f>+PRODUCT(C10631:H10631)</f>
        <v>-3.15</v>
      </c>
    </row>
    <row r="10632" spans="1:9">
      <c r="A10632" s="67"/>
      <c r="B10632" s="67" t="s">
        <v>1738</v>
      </c>
      <c r="C10632" s="67">
        <v>4</v>
      </c>
      <c r="D10632" s="67"/>
      <c r="E10632" s="67">
        <v>-0.5</v>
      </c>
      <c r="F10632" s="67">
        <v>0.6</v>
      </c>
      <c r="G10632" s="600"/>
      <c r="H10632" s="67">
        <f>2.1-1.025</f>
        <v>1.075</v>
      </c>
      <c r="I10632" s="598">
        <f>+PRODUCT(C10632:H10632)</f>
        <v>-1.29</v>
      </c>
    </row>
    <row r="10633" spans="1:9">
      <c r="A10633" s="67"/>
      <c r="B10633" s="67"/>
      <c r="C10633" s="67"/>
      <c r="D10633" s="67"/>
      <c r="E10633" s="67"/>
      <c r="F10633" s="67"/>
      <c r="G10633" s="600"/>
      <c r="H10633" s="67"/>
      <c r="I10633" s="598"/>
    </row>
    <row r="10634" spans="1:9">
      <c r="A10634" s="67"/>
      <c r="B10634" s="67" t="s">
        <v>20</v>
      </c>
      <c r="C10634" s="67"/>
      <c r="D10634" s="67"/>
      <c r="E10634" s="67"/>
      <c r="F10634" s="67"/>
      <c r="G10634" s="600"/>
      <c r="H10634" s="67"/>
      <c r="I10634" s="598"/>
    </row>
    <row r="10635" spans="1:9">
      <c r="A10635" s="67"/>
      <c r="B10635" s="67" t="s">
        <v>1609</v>
      </c>
      <c r="C10635" s="67">
        <v>7</v>
      </c>
      <c r="D10635" s="67"/>
      <c r="E10635" s="67">
        <v>2</v>
      </c>
      <c r="F10635" s="67">
        <v>8.8889999999999993</v>
      </c>
      <c r="G10635" s="600"/>
      <c r="H10635" s="67">
        <v>2.1</v>
      </c>
      <c r="I10635" s="598">
        <f>+PRODUCT(C10635:H10635)</f>
        <v>261.33659999999998</v>
      </c>
    </row>
    <row r="10636" spans="1:9">
      <c r="A10636" s="67"/>
      <c r="B10636" s="67" t="s">
        <v>1736</v>
      </c>
      <c r="C10636" s="67">
        <v>7</v>
      </c>
      <c r="D10636" s="67"/>
      <c r="E10636" s="67">
        <v>-0.5</v>
      </c>
      <c r="F10636" s="67">
        <v>0.75</v>
      </c>
      <c r="G10636" s="600"/>
      <c r="H10636" s="67">
        <v>2.1</v>
      </c>
      <c r="I10636" s="598">
        <f>+PRODUCT(C10636:H10636)</f>
        <v>-5.5125000000000002</v>
      </c>
    </row>
    <row r="10637" spans="1:9">
      <c r="A10637" s="67"/>
      <c r="B10637" s="67" t="s">
        <v>1737</v>
      </c>
      <c r="C10637" s="67">
        <v>7</v>
      </c>
      <c r="D10637" s="67"/>
      <c r="E10637" s="67">
        <v>-0.5</v>
      </c>
      <c r="F10637" s="67">
        <v>0.6</v>
      </c>
      <c r="G10637" s="600"/>
      <c r="H10637" s="67">
        <f>2.1-1.025</f>
        <v>1.075</v>
      </c>
      <c r="I10637" s="598">
        <f>+PRODUCT(C10637:H10637)</f>
        <v>-2.2574999999999998</v>
      </c>
    </row>
    <row r="10638" spans="1:9">
      <c r="A10638" s="67"/>
      <c r="B10638" s="67"/>
      <c r="C10638" s="67"/>
      <c r="D10638" s="67"/>
      <c r="E10638" s="67"/>
      <c r="F10638" s="67"/>
      <c r="G10638" s="600"/>
      <c r="H10638" s="67"/>
      <c r="I10638" s="598"/>
    </row>
    <row r="10639" spans="1:9">
      <c r="A10639" s="67"/>
      <c r="B10639" s="67" t="s">
        <v>1609</v>
      </c>
      <c r="C10639" s="67">
        <v>4</v>
      </c>
      <c r="D10639" s="67"/>
      <c r="E10639" s="67">
        <v>2</v>
      </c>
      <c r="F10639" s="67">
        <v>7.8920000000000003</v>
      </c>
      <c r="G10639" s="600"/>
      <c r="H10639" s="67">
        <v>2.1</v>
      </c>
      <c r="I10639" s="598">
        <f>+PRODUCT(C10639:H10639)</f>
        <v>132.5856</v>
      </c>
    </row>
    <row r="10640" spans="1:9">
      <c r="A10640" s="67"/>
      <c r="B10640" s="67" t="s">
        <v>338</v>
      </c>
      <c r="C10640" s="67">
        <v>4</v>
      </c>
      <c r="D10640" s="67"/>
      <c r="E10640" s="67">
        <v>-0.5</v>
      </c>
      <c r="F10640" s="67">
        <v>0.75</v>
      </c>
      <c r="G10640" s="600"/>
      <c r="H10640" s="67">
        <v>2.1</v>
      </c>
      <c r="I10640" s="598">
        <f>+PRODUCT(C10640:H10640)</f>
        <v>-3.15</v>
      </c>
    </row>
    <row r="10641" spans="1:9">
      <c r="A10641" s="67"/>
      <c r="B10641" s="67" t="s">
        <v>1738</v>
      </c>
      <c r="C10641" s="67">
        <v>4</v>
      </c>
      <c r="D10641" s="67"/>
      <c r="E10641" s="67">
        <v>-0.5</v>
      </c>
      <c r="F10641" s="67">
        <v>0.6</v>
      </c>
      <c r="G10641" s="600"/>
      <c r="H10641" s="67">
        <f>2.1-1.025</f>
        <v>1.075</v>
      </c>
      <c r="I10641" s="598">
        <f>+PRODUCT(C10641:H10641)</f>
        <v>-1.29</v>
      </c>
    </row>
    <row r="10642" spans="1:9">
      <c r="A10642" s="67"/>
      <c r="B10642" s="67"/>
      <c r="C10642" s="67"/>
      <c r="D10642" s="67"/>
      <c r="E10642" s="67"/>
      <c r="F10642" s="67"/>
      <c r="G10642" s="600"/>
      <c r="H10642" s="67"/>
      <c r="I10642" s="598"/>
    </row>
    <row r="10643" spans="1:9">
      <c r="A10643" s="67"/>
      <c r="B10643" s="67" t="s">
        <v>22</v>
      </c>
      <c r="C10643" s="67"/>
      <c r="D10643" s="67"/>
      <c r="E10643" s="67"/>
      <c r="F10643" s="67"/>
      <c r="G10643" s="600"/>
      <c r="H10643" s="67"/>
      <c r="I10643" s="598"/>
    </row>
    <row r="10644" spans="1:9">
      <c r="A10644" s="67"/>
      <c r="B10644" s="67" t="s">
        <v>1609</v>
      </c>
      <c r="C10644" s="67">
        <v>7</v>
      </c>
      <c r="D10644" s="67"/>
      <c r="E10644" s="67">
        <v>2</v>
      </c>
      <c r="F10644" s="67">
        <v>8.8889999999999993</v>
      </c>
      <c r="G10644" s="600"/>
      <c r="H10644" s="67">
        <v>2.1</v>
      </c>
      <c r="I10644" s="598">
        <f>+PRODUCT(C10644:H10644)</f>
        <v>261.33659999999998</v>
      </c>
    </row>
    <row r="10645" spans="1:9">
      <c r="A10645" s="67"/>
      <c r="B10645" s="67" t="s">
        <v>1736</v>
      </c>
      <c r="C10645" s="67">
        <v>7</v>
      </c>
      <c r="D10645" s="67"/>
      <c r="E10645" s="67">
        <v>-0.5</v>
      </c>
      <c r="F10645" s="67">
        <v>0.75</v>
      </c>
      <c r="G10645" s="600"/>
      <c r="H10645" s="67">
        <v>2.1</v>
      </c>
      <c r="I10645" s="598">
        <f>+PRODUCT(C10645:H10645)</f>
        <v>-5.5125000000000002</v>
      </c>
    </row>
    <row r="10646" spans="1:9">
      <c r="A10646" s="67"/>
      <c r="B10646" s="67" t="s">
        <v>1737</v>
      </c>
      <c r="C10646" s="67">
        <v>7</v>
      </c>
      <c r="D10646" s="67"/>
      <c r="E10646" s="67">
        <v>-0.5</v>
      </c>
      <c r="F10646" s="67">
        <v>0.6</v>
      </c>
      <c r="G10646" s="600"/>
      <c r="H10646" s="67">
        <f>2.1-1.025</f>
        <v>1.075</v>
      </c>
      <c r="I10646" s="598">
        <f>+PRODUCT(C10646:H10646)</f>
        <v>-2.2574999999999998</v>
      </c>
    </row>
    <row r="10647" spans="1:9">
      <c r="A10647" s="67"/>
      <c r="B10647" s="67"/>
      <c r="C10647" s="67"/>
      <c r="D10647" s="67"/>
      <c r="E10647" s="67"/>
      <c r="F10647" s="67"/>
      <c r="G10647" s="600"/>
      <c r="H10647" s="67"/>
      <c r="I10647" s="598"/>
    </row>
    <row r="10648" spans="1:9">
      <c r="A10648" s="67"/>
      <c r="B10648" s="67"/>
      <c r="C10648" s="67"/>
      <c r="D10648" s="67"/>
      <c r="E10648" s="600"/>
      <c r="F10648" s="67"/>
      <c r="G10648" s="600"/>
      <c r="H10648" s="600"/>
    </row>
    <row r="10649" spans="1:9">
      <c r="A10649" s="67"/>
      <c r="B10649" s="601" t="s">
        <v>95</v>
      </c>
      <c r="C10649" s="67"/>
      <c r="D10649" s="67"/>
      <c r="E10649" s="600"/>
      <c r="F10649" s="67"/>
      <c r="G10649" s="600"/>
      <c r="H10649" s="600"/>
    </row>
    <row r="10650" spans="1:9">
      <c r="A10650" s="67"/>
      <c r="B10650" s="67" t="s">
        <v>1783</v>
      </c>
      <c r="C10650" s="67">
        <v>1</v>
      </c>
      <c r="D10650" s="67"/>
      <c r="E10650" s="600">
        <v>16.126000000000001</v>
      </c>
      <c r="F10650" s="67"/>
      <c r="G10650" s="600">
        <v>2.1</v>
      </c>
      <c r="H10650" s="600">
        <f>+PRODUCT(C10650:G10650)</f>
        <v>33.864600000000003</v>
      </c>
    </row>
    <row r="10651" spans="1:9">
      <c r="A10651" s="67"/>
      <c r="B10651" s="67" t="s">
        <v>1452</v>
      </c>
      <c r="C10651" s="67">
        <v>-1</v>
      </c>
      <c r="D10651" s="67"/>
      <c r="E10651" s="600">
        <v>0.9</v>
      </c>
      <c r="F10651" s="67"/>
      <c r="G10651" s="600">
        <v>2.1</v>
      </c>
      <c r="H10651" s="600">
        <f>+PRODUCT(C10651:G10651)</f>
        <v>-1.89</v>
      </c>
    </row>
    <row r="10652" spans="1:9">
      <c r="A10652" s="67"/>
      <c r="B10652" s="67" t="s">
        <v>431</v>
      </c>
      <c r="C10652" s="67">
        <v>-6</v>
      </c>
      <c r="D10652" s="67"/>
      <c r="E10652" s="600">
        <v>0.75</v>
      </c>
      <c r="F10652" s="67"/>
      <c r="G10652" s="600">
        <v>2.1</v>
      </c>
      <c r="H10652" s="600">
        <f>+PRODUCT(C10652:G10652)</f>
        <v>-9.4499999999999993</v>
      </c>
    </row>
    <row r="10653" spans="1:9">
      <c r="A10653" s="67"/>
      <c r="B10653" s="67" t="s">
        <v>1170</v>
      </c>
      <c r="C10653" s="67">
        <v>1</v>
      </c>
      <c r="D10653" s="67"/>
      <c r="E10653" s="600">
        <v>4.7039999999999997</v>
      </c>
      <c r="F10653" s="67"/>
      <c r="G10653" s="600">
        <v>2.1</v>
      </c>
      <c r="H10653" s="600">
        <f t="shared" ref="H10653:H10660" si="553">+PRODUCT(C10653:G10653)</f>
        <v>9.8783999999999992</v>
      </c>
    </row>
    <row r="10654" spans="1:9">
      <c r="A10654" s="67"/>
      <c r="B10654" s="67"/>
      <c r="C10654" s="67">
        <v>1</v>
      </c>
      <c r="D10654" s="67"/>
      <c r="E10654" s="600">
        <v>4.7</v>
      </c>
      <c r="F10654" s="67"/>
      <c r="G10654" s="600">
        <v>2.1</v>
      </c>
      <c r="H10654" s="600">
        <f t="shared" si="553"/>
        <v>9.8699999999999992</v>
      </c>
    </row>
    <row r="10655" spans="1:9">
      <c r="A10655" s="67"/>
      <c r="B10655" s="67"/>
      <c r="C10655" s="67">
        <v>1</v>
      </c>
      <c r="D10655" s="67"/>
      <c r="E10655" s="600">
        <v>4.7</v>
      </c>
      <c r="F10655" s="67"/>
      <c r="G10655" s="600">
        <v>2.1</v>
      </c>
      <c r="H10655" s="600">
        <f t="shared" si="553"/>
        <v>9.8699999999999992</v>
      </c>
    </row>
    <row r="10656" spans="1:9">
      <c r="A10656" s="67"/>
      <c r="B10656" s="67"/>
      <c r="C10656" s="67">
        <v>1</v>
      </c>
      <c r="D10656" s="67"/>
      <c r="E10656" s="600">
        <v>4.7</v>
      </c>
      <c r="F10656" s="67"/>
      <c r="G10656" s="600">
        <v>2.1</v>
      </c>
      <c r="H10656" s="600">
        <f t="shared" si="553"/>
        <v>9.8699999999999992</v>
      </c>
    </row>
    <row r="10657" spans="1:8">
      <c r="A10657" s="67"/>
      <c r="B10657" s="67"/>
      <c r="C10657" s="67">
        <v>1</v>
      </c>
      <c r="D10657" s="67"/>
      <c r="E10657" s="600">
        <v>4.7</v>
      </c>
      <c r="F10657" s="67"/>
      <c r="G10657" s="600">
        <v>2.1</v>
      </c>
      <c r="H10657" s="600">
        <f t="shared" si="553"/>
        <v>9.8699999999999992</v>
      </c>
    </row>
    <row r="10658" spans="1:8">
      <c r="A10658" s="67"/>
      <c r="B10658" s="67"/>
      <c r="C10658" s="67">
        <v>1</v>
      </c>
      <c r="D10658" s="67"/>
      <c r="E10658" s="600">
        <v>4.508</v>
      </c>
      <c r="F10658" s="67"/>
      <c r="G10658" s="600">
        <v>2.1</v>
      </c>
      <c r="H10658" s="600">
        <f t="shared" si="553"/>
        <v>9.4667999999999992</v>
      </c>
    </row>
    <row r="10659" spans="1:8">
      <c r="A10659" s="67"/>
      <c r="B10659" s="67"/>
      <c r="C10659" s="67">
        <v>1</v>
      </c>
      <c r="D10659" s="67"/>
      <c r="E10659" s="600">
        <v>4.516</v>
      </c>
      <c r="F10659" s="67"/>
      <c r="G10659" s="600">
        <v>2.1</v>
      </c>
      <c r="H10659" s="600">
        <f t="shared" si="553"/>
        <v>9.4835999999999991</v>
      </c>
    </row>
    <row r="10660" spans="1:8">
      <c r="A10660" s="67"/>
      <c r="B10660" s="67" t="s">
        <v>431</v>
      </c>
      <c r="C10660" s="67">
        <v>-6</v>
      </c>
      <c r="D10660" s="67"/>
      <c r="E10660" s="600">
        <v>0.75</v>
      </c>
      <c r="F10660" s="67"/>
      <c r="G10660" s="600">
        <v>2.1</v>
      </c>
      <c r="H10660" s="600">
        <f t="shared" si="553"/>
        <v>-9.4499999999999993</v>
      </c>
    </row>
    <row r="10661" spans="1:8">
      <c r="A10661" s="67"/>
      <c r="B10661" s="67"/>
      <c r="C10661" s="67"/>
      <c r="D10661" s="67"/>
      <c r="E10661" s="600"/>
      <c r="F10661" s="67"/>
      <c r="G10661" s="600"/>
      <c r="H10661" s="600"/>
    </row>
    <row r="10662" spans="1:8">
      <c r="A10662" s="67"/>
      <c r="B10662" s="67" t="s">
        <v>1784</v>
      </c>
      <c r="C10662" s="67">
        <v>1</v>
      </c>
      <c r="D10662" s="67"/>
      <c r="E10662" s="600">
        <v>9.3949999999999996</v>
      </c>
      <c r="F10662" s="67"/>
      <c r="G10662" s="600">
        <v>2.1</v>
      </c>
      <c r="H10662" s="600">
        <f>+PRODUCT(C10662:G10662)</f>
        <v>19.729500000000002</v>
      </c>
    </row>
    <row r="10663" spans="1:8">
      <c r="A10663" s="67"/>
      <c r="B10663" s="67" t="s">
        <v>434</v>
      </c>
      <c r="C10663" s="67">
        <v>-1</v>
      </c>
      <c r="D10663" s="67"/>
      <c r="E10663" s="600">
        <v>1</v>
      </c>
      <c r="F10663" s="67"/>
      <c r="G10663" s="600">
        <v>2.1</v>
      </c>
      <c r="H10663" s="600">
        <f>+PRODUCT(C10663:G10663)</f>
        <v>-2.1</v>
      </c>
    </row>
    <row r="10664" spans="1:8">
      <c r="A10664" s="67"/>
      <c r="B10664" s="67"/>
      <c r="C10664" s="67"/>
      <c r="D10664" s="67"/>
      <c r="E10664" s="600"/>
      <c r="F10664" s="67"/>
      <c r="G10664" s="600"/>
      <c r="H10664" s="600"/>
    </row>
    <row r="10665" spans="1:8">
      <c r="A10665" s="67"/>
      <c r="B10665" s="67" t="s">
        <v>1336</v>
      </c>
      <c r="C10665" s="67">
        <v>1</v>
      </c>
      <c r="D10665" s="67"/>
      <c r="E10665" s="600">
        <v>22.068999999999999</v>
      </c>
      <c r="F10665" s="67"/>
      <c r="G10665" s="600">
        <v>2.1</v>
      </c>
      <c r="H10665" s="600">
        <f>+PRODUCT(C10665:G10665)</f>
        <v>46.344900000000003</v>
      </c>
    </row>
    <row r="10666" spans="1:8">
      <c r="A10666" s="67"/>
      <c r="B10666" s="67" t="s">
        <v>1452</v>
      </c>
      <c r="C10666" s="67">
        <v>-1</v>
      </c>
      <c r="D10666" s="67"/>
      <c r="E10666" s="600">
        <v>0.9</v>
      </c>
      <c r="F10666" s="67"/>
      <c r="G10666" s="600">
        <v>2.1</v>
      </c>
      <c r="H10666" s="600">
        <f>+PRODUCT(C10666:G10666)</f>
        <v>-1.89</v>
      </c>
    </row>
    <row r="10667" spans="1:8">
      <c r="A10667" s="67"/>
      <c r="B10667" s="67" t="s">
        <v>431</v>
      </c>
      <c r="C10667" s="67">
        <v>-4</v>
      </c>
      <c r="D10667" s="67"/>
      <c r="E10667" s="600">
        <v>0.75</v>
      </c>
      <c r="F10667" s="67"/>
      <c r="G10667" s="600">
        <v>2.1</v>
      </c>
      <c r="H10667" s="600">
        <f>+PRODUCT(C10667:G10667)</f>
        <v>-6.3</v>
      </c>
    </row>
    <row r="10668" spans="1:8">
      <c r="A10668" s="67"/>
      <c r="B10668" s="67" t="s">
        <v>1170</v>
      </c>
      <c r="C10668" s="67">
        <v>1</v>
      </c>
      <c r="D10668" s="67"/>
      <c r="E10668" s="600">
        <v>4.7039999999999997</v>
      </c>
      <c r="F10668" s="67"/>
      <c r="G10668" s="600">
        <v>2.1</v>
      </c>
      <c r="H10668" s="600">
        <f t="shared" ref="H10668:H10675" si="554">+PRODUCT(C10668:G10668)</f>
        <v>9.8783999999999992</v>
      </c>
    </row>
    <row r="10669" spans="1:8">
      <c r="A10669" s="67"/>
      <c r="B10669" s="67"/>
      <c r="C10669" s="67">
        <v>1</v>
      </c>
      <c r="D10669" s="67"/>
      <c r="E10669" s="600">
        <v>4.7</v>
      </c>
      <c r="F10669" s="67"/>
      <c r="G10669" s="600">
        <v>2.1</v>
      </c>
      <c r="H10669" s="600">
        <f t="shared" si="554"/>
        <v>9.8699999999999992</v>
      </c>
    </row>
    <row r="10670" spans="1:8">
      <c r="A10670" s="67"/>
      <c r="B10670" s="67"/>
      <c r="C10670" s="67">
        <v>1</v>
      </c>
      <c r="D10670" s="67"/>
      <c r="E10670" s="600">
        <v>4.7</v>
      </c>
      <c r="F10670" s="67"/>
      <c r="G10670" s="600">
        <v>2.1</v>
      </c>
      <c r="H10670" s="600">
        <f t="shared" si="554"/>
        <v>9.8699999999999992</v>
      </c>
    </row>
    <row r="10671" spans="1:8">
      <c r="A10671" s="67"/>
      <c r="B10671" s="67"/>
      <c r="C10671" s="67">
        <v>1</v>
      </c>
      <c r="D10671" s="67"/>
      <c r="E10671" s="600">
        <v>4.7</v>
      </c>
      <c r="F10671" s="67"/>
      <c r="G10671" s="600">
        <v>2.1</v>
      </c>
      <c r="H10671" s="600">
        <f t="shared" si="554"/>
        <v>9.8699999999999992</v>
      </c>
    </row>
    <row r="10672" spans="1:8">
      <c r="A10672" s="67"/>
      <c r="B10672" s="67"/>
      <c r="C10672" s="67">
        <v>1</v>
      </c>
      <c r="D10672" s="67"/>
      <c r="E10672" s="600">
        <v>4.7</v>
      </c>
      <c r="F10672" s="67"/>
      <c r="G10672" s="600">
        <v>2.1</v>
      </c>
      <c r="H10672" s="600">
        <f t="shared" si="554"/>
        <v>9.8699999999999992</v>
      </c>
    </row>
    <row r="10673" spans="1:9">
      <c r="A10673" s="67"/>
      <c r="B10673" s="67"/>
      <c r="C10673" s="67">
        <v>1</v>
      </c>
      <c r="D10673" s="67"/>
      <c r="E10673" s="600">
        <v>4.508</v>
      </c>
      <c r="F10673" s="67"/>
      <c r="G10673" s="600">
        <v>2.1</v>
      </c>
      <c r="H10673" s="600">
        <f t="shared" si="554"/>
        <v>9.4667999999999992</v>
      </c>
    </row>
    <row r="10674" spans="1:9">
      <c r="A10674" s="67"/>
      <c r="B10674" s="67"/>
      <c r="C10674" s="67">
        <v>1</v>
      </c>
      <c r="D10674" s="67"/>
      <c r="E10674" s="600">
        <v>4.516</v>
      </c>
      <c r="F10674" s="67"/>
      <c r="G10674" s="600">
        <v>2.1</v>
      </c>
      <c r="H10674" s="600">
        <f t="shared" si="554"/>
        <v>9.4835999999999991</v>
      </c>
    </row>
    <row r="10675" spans="1:9">
      <c r="A10675" s="67"/>
      <c r="B10675" s="67" t="s">
        <v>431</v>
      </c>
      <c r="C10675" s="67">
        <v>-4</v>
      </c>
      <c r="D10675" s="67"/>
      <c r="E10675" s="600">
        <v>0.75</v>
      </c>
      <c r="F10675" s="67"/>
      <c r="G10675" s="600">
        <v>2.1</v>
      </c>
      <c r="H10675" s="600">
        <f t="shared" si="554"/>
        <v>-6.3</v>
      </c>
    </row>
    <row r="10676" spans="1:9">
      <c r="A10676" s="67"/>
      <c r="B10676" s="67"/>
      <c r="C10676" s="67"/>
      <c r="D10676" s="67"/>
      <c r="E10676" s="600"/>
      <c r="F10676" s="67"/>
      <c r="G10676" s="600"/>
      <c r="H10676" s="600"/>
    </row>
    <row r="10677" spans="1:9">
      <c r="A10677" s="67"/>
      <c r="B10677" s="67"/>
      <c r="C10677" s="67"/>
      <c r="D10677" s="67"/>
      <c r="E10677" s="600"/>
      <c r="F10677" s="67"/>
      <c r="G10677" s="600"/>
      <c r="H10677" s="600"/>
    </row>
    <row r="10678" spans="1:9">
      <c r="A10678" s="67"/>
      <c r="B10678" s="601" t="s">
        <v>1785</v>
      </c>
      <c r="C10678" s="67"/>
      <c r="D10678" s="67"/>
      <c r="E10678" s="600"/>
      <c r="F10678" s="67"/>
      <c r="G10678" s="600"/>
      <c r="H10678" s="600"/>
    </row>
    <row r="10679" spans="1:9">
      <c r="A10679" s="67"/>
      <c r="B10679" s="601" t="s">
        <v>95</v>
      </c>
      <c r="C10679" s="67"/>
      <c r="D10679" s="67"/>
      <c r="E10679" s="600"/>
      <c r="F10679" s="67"/>
      <c r="G10679" s="600"/>
      <c r="H10679" s="600"/>
    </row>
    <row r="10680" spans="1:9">
      <c r="A10680" s="67"/>
      <c r="B10680" s="67" t="s">
        <v>11</v>
      </c>
      <c r="C10680" s="67"/>
      <c r="D10680" s="67"/>
      <c r="E10680" s="600"/>
      <c r="F10680" s="67"/>
      <c r="G10680" s="600"/>
      <c r="H10680" s="600"/>
    </row>
    <row r="10681" spans="1:9">
      <c r="A10681" s="67"/>
      <c r="B10681" s="67" t="s">
        <v>1633</v>
      </c>
      <c r="C10681" s="67">
        <v>1</v>
      </c>
      <c r="D10681" s="67"/>
      <c r="E10681" s="600">
        <f>18.94</f>
        <v>18.940000000000001</v>
      </c>
      <c r="F10681" s="67"/>
      <c r="G10681" s="600">
        <v>0.1</v>
      </c>
      <c r="H10681" s="600">
        <f>+PRODUCT(C10681:G10681)</f>
        <v>1.8939999999999999</v>
      </c>
      <c r="I10681">
        <v>0.15</v>
      </c>
    </row>
    <row r="10682" spans="1:9">
      <c r="A10682" s="67"/>
      <c r="B10682" s="67"/>
      <c r="C10682" s="67">
        <v>1</v>
      </c>
      <c r="D10682" s="67"/>
      <c r="E10682" s="600">
        <f>2.189</f>
        <v>2.1890000000000001</v>
      </c>
      <c r="F10682" s="67"/>
      <c r="G10682" s="600">
        <v>0.1</v>
      </c>
      <c r="H10682" s="600">
        <f>+PRODUCT(C10682:G10682)</f>
        <v>0.21890000000000001</v>
      </c>
      <c r="I10682">
        <v>0.15</v>
      </c>
    </row>
    <row r="10683" spans="1:9">
      <c r="A10683" s="67"/>
      <c r="B10683" s="67"/>
      <c r="C10683" s="67"/>
      <c r="D10683" s="67"/>
      <c r="E10683" s="600"/>
      <c r="F10683" s="67"/>
      <c r="G10683" s="600"/>
      <c r="H10683" s="600"/>
    </row>
    <row r="10684" spans="1:9">
      <c r="A10684" s="67"/>
      <c r="B10684" s="67" t="s">
        <v>1634</v>
      </c>
      <c r="C10684" s="67">
        <v>1</v>
      </c>
      <c r="D10684" s="67"/>
      <c r="E10684" s="600">
        <f>22.025</f>
        <v>22.024999999999999</v>
      </c>
      <c r="F10684" s="67"/>
      <c r="G10684" s="600">
        <v>0.25</v>
      </c>
      <c r="H10684" s="600">
        <f>+PRODUCT(C10684:G10684)</f>
        <v>5.5062499999999996</v>
      </c>
    </row>
    <row r="10685" spans="1:9">
      <c r="A10685" s="67"/>
      <c r="B10685" s="67" t="s">
        <v>1634</v>
      </c>
      <c r="C10685" s="67">
        <v>1</v>
      </c>
      <c r="D10685" s="67"/>
      <c r="E10685" s="600">
        <f>16.53</f>
        <v>16.53</v>
      </c>
      <c r="F10685" s="67"/>
      <c r="G10685" s="600">
        <v>0.25</v>
      </c>
      <c r="H10685" s="600">
        <f>+PRODUCT(C10685:G10685)</f>
        <v>4.1325000000000003</v>
      </c>
    </row>
    <row r="10686" spans="1:9">
      <c r="A10686" s="67"/>
      <c r="B10686" s="67" t="s">
        <v>1634</v>
      </c>
      <c r="C10686" s="67">
        <v>1</v>
      </c>
      <c r="D10686" s="67"/>
      <c r="E10686" s="600">
        <f>17.469</f>
        <v>17.469000000000001</v>
      </c>
      <c r="F10686" s="67"/>
      <c r="G10686" s="600">
        <v>0.25</v>
      </c>
      <c r="H10686" s="600">
        <f>+PRODUCT(C10686:G10686)</f>
        <v>4.3672500000000003</v>
      </c>
    </row>
    <row r="10687" spans="1:9">
      <c r="A10687" s="67"/>
      <c r="B10687" s="67"/>
      <c r="C10687" s="67"/>
      <c r="D10687" s="67"/>
      <c r="E10687" s="600"/>
      <c r="F10687" s="67"/>
      <c r="G10687" s="600"/>
      <c r="H10687" s="600"/>
    </row>
    <row r="10688" spans="1:9">
      <c r="A10688" s="67"/>
      <c r="B10688" s="67" t="s">
        <v>18</v>
      </c>
      <c r="C10688" s="67"/>
      <c r="D10688" s="67"/>
      <c r="E10688" s="600"/>
      <c r="F10688" s="67"/>
      <c r="G10688" s="600"/>
      <c r="H10688" s="600"/>
    </row>
    <row r="10689" spans="1:9">
      <c r="A10689" s="67"/>
      <c r="B10689" s="67" t="s">
        <v>1634</v>
      </c>
      <c r="C10689" s="67">
        <v>1</v>
      </c>
      <c r="D10689" s="67"/>
      <c r="E10689" s="600">
        <f>22.025</f>
        <v>22.024999999999999</v>
      </c>
      <c r="F10689" s="67"/>
      <c r="G10689" s="600">
        <v>0.25</v>
      </c>
      <c r="H10689" s="600">
        <f>+PRODUCT(C10689:G10689)</f>
        <v>5.5062499999999996</v>
      </c>
    </row>
    <row r="10690" spans="1:9">
      <c r="A10690" s="67"/>
      <c r="B10690" s="67" t="s">
        <v>1634</v>
      </c>
      <c r="C10690" s="67">
        <v>1</v>
      </c>
      <c r="D10690" s="67"/>
      <c r="E10690" s="600">
        <f>16.53</f>
        <v>16.53</v>
      </c>
      <c r="F10690" s="67"/>
      <c r="G10690" s="600">
        <v>0.25</v>
      </c>
      <c r="H10690" s="600">
        <f>+PRODUCT(C10690:G10690)</f>
        <v>4.1325000000000003</v>
      </c>
    </row>
    <row r="10691" spans="1:9">
      <c r="A10691" s="67"/>
      <c r="B10691" s="67" t="s">
        <v>1634</v>
      </c>
      <c r="C10691" s="67">
        <v>1</v>
      </c>
      <c r="D10691" s="67"/>
      <c r="E10691" s="600">
        <f>17.469</f>
        <v>17.469000000000001</v>
      </c>
      <c r="F10691" s="67"/>
      <c r="G10691" s="600">
        <v>0.25</v>
      </c>
      <c r="H10691" s="600">
        <f>+PRODUCT(C10691:G10691)</f>
        <v>4.3672500000000003</v>
      </c>
    </row>
    <row r="10692" spans="1:9">
      <c r="A10692" s="67"/>
      <c r="B10692" s="67"/>
      <c r="C10692" s="67"/>
      <c r="D10692" s="67"/>
      <c r="E10692" s="600"/>
      <c r="F10692" s="67"/>
      <c r="G10692" s="600"/>
      <c r="H10692" s="600"/>
    </row>
    <row r="10693" spans="1:9">
      <c r="A10693" s="67"/>
      <c r="B10693" s="67"/>
      <c r="C10693" s="67"/>
      <c r="D10693" s="67"/>
      <c r="E10693" s="600"/>
      <c r="F10693" s="67"/>
      <c r="G10693" s="600"/>
      <c r="H10693" s="602">
        <f>SUM(H10681:H10692)</f>
        <v>30.1249</v>
      </c>
    </row>
    <row r="10694" spans="1:9">
      <c r="A10694" s="67"/>
      <c r="B10694" s="601" t="s">
        <v>1539</v>
      </c>
      <c r="C10694" s="67"/>
      <c r="D10694" s="67"/>
      <c r="E10694" s="600"/>
      <c r="F10694" s="67"/>
      <c r="G10694" s="600"/>
      <c r="H10694" s="600"/>
    </row>
    <row r="10695" spans="1:9">
      <c r="A10695" s="67"/>
      <c r="B10695" s="67" t="s">
        <v>1635</v>
      </c>
      <c r="C10695" s="67"/>
      <c r="D10695" s="67"/>
      <c r="E10695" s="67"/>
      <c r="F10695" s="67"/>
      <c r="G10695" s="67"/>
      <c r="H10695" s="67"/>
      <c r="I10695" s="598"/>
    </row>
    <row r="10696" spans="1:9">
      <c r="A10696" s="67"/>
      <c r="B10696" s="67" t="s">
        <v>1609</v>
      </c>
      <c r="C10696" s="67">
        <v>7</v>
      </c>
      <c r="D10696" s="67"/>
      <c r="E10696" s="600">
        <f>3.88</f>
        <v>3.88</v>
      </c>
      <c r="F10696" s="67"/>
      <c r="G10696" s="67">
        <f>0.225-0.05</f>
        <v>0.17499999999999999</v>
      </c>
      <c r="H10696" s="600">
        <f>+PRODUCT(C10696:G10696)</f>
        <v>4.7530000000000001</v>
      </c>
      <c r="I10696" s="598"/>
    </row>
    <row r="10697" spans="1:9">
      <c r="A10697" s="67"/>
      <c r="B10697" s="67" t="s">
        <v>1609</v>
      </c>
      <c r="C10697" s="67">
        <v>4</v>
      </c>
      <c r="D10697" s="67"/>
      <c r="E10697" s="600">
        <f>3.73</f>
        <v>3.73</v>
      </c>
      <c r="F10697" s="67"/>
      <c r="G10697" s="67">
        <f>0.225-0.05</f>
        <v>0.17499999999999999</v>
      </c>
      <c r="H10697" s="600">
        <f>+PRODUCT(C10697:G10697)</f>
        <v>2.6110000000000002</v>
      </c>
      <c r="I10697" s="598"/>
    </row>
    <row r="10698" spans="1:9">
      <c r="A10698" s="67"/>
      <c r="B10698" s="67"/>
      <c r="C10698" s="67"/>
      <c r="D10698" s="67"/>
      <c r="E10698" s="67"/>
      <c r="F10698" s="67"/>
      <c r="G10698" s="67"/>
      <c r="H10698" s="600"/>
      <c r="I10698" s="598"/>
    </row>
    <row r="10699" spans="1:9">
      <c r="A10699" s="67"/>
      <c r="B10699" s="67" t="s">
        <v>18</v>
      </c>
      <c r="C10699" s="67"/>
      <c r="D10699" s="67"/>
      <c r="E10699" s="67"/>
      <c r="F10699" s="67"/>
      <c r="G10699" s="67"/>
      <c r="H10699" s="600"/>
      <c r="I10699" s="598"/>
    </row>
    <row r="10700" spans="1:9">
      <c r="A10700" s="67"/>
      <c r="B10700" s="67" t="s">
        <v>1609</v>
      </c>
      <c r="C10700" s="67">
        <v>7</v>
      </c>
      <c r="D10700" s="67"/>
      <c r="E10700" s="600">
        <f>3.88</f>
        <v>3.88</v>
      </c>
      <c r="F10700" s="67"/>
      <c r="G10700" s="67">
        <f>0.225-0.05</f>
        <v>0.17499999999999999</v>
      </c>
      <c r="H10700" s="600">
        <f>+PRODUCT(C10700:G10700)</f>
        <v>4.7530000000000001</v>
      </c>
      <c r="I10700" s="598"/>
    </row>
    <row r="10701" spans="1:9">
      <c r="A10701" s="67"/>
      <c r="B10701" s="67" t="s">
        <v>1609</v>
      </c>
      <c r="C10701" s="67">
        <v>4</v>
      </c>
      <c r="D10701" s="67"/>
      <c r="E10701" s="600">
        <f>4.05</f>
        <v>4.05</v>
      </c>
      <c r="F10701" s="67"/>
      <c r="G10701" s="67">
        <f>0.225-0.05</f>
        <v>0.17499999999999999</v>
      </c>
      <c r="H10701" s="600">
        <f>+PRODUCT(C10701:G10701)</f>
        <v>2.835</v>
      </c>
      <c r="I10701" s="598"/>
    </row>
    <row r="10702" spans="1:9">
      <c r="A10702" s="67"/>
      <c r="B10702" s="67"/>
      <c r="C10702" s="67"/>
      <c r="D10702" s="67"/>
      <c r="E10702" s="67"/>
      <c r="F10702" s="67"/>
      <c r="G10702" s="67"/>
      <c r="H10702" s="600"/>
      <c r="I10702" s="598"/>
    </row>
    <row r="10703" spans="1:9">
      <c r="A10703" s="67"/>
      <c r="B10703" s="67" t="s">
        <v>20</v>
      </c>
      <c r="C10703" s="67">
        <v>7</v>
      </c>
      <c r="D10703" s="67"/>
      <c r="E10703" s="600">
        <f>3.88</f>
        <v>3.88</v>
      </c>
      <c r="F10703" s="67"/>
      <c r="G10703" s="67">
        <f>0.225-0.05</f>
        <v>0.17499999999999999</v>
      </c>
      <c r="H10703" s="600">
        <f>+PRODUCT(C10703:G10703)</f>
        <v>4.7530000000000001</v>
      </c>
      <c r="I10703" s="598"/>
    </row>
    <row r="10704" spans="1:9">
      <c r="A10704" s="67"/>
      <c r="B10704" s="67"/>
      <c r="C10704" s="67">
        <v>4</v>
      </c>
      <c r="D10704" s="67"/>
      <c r="E10704" s="600">
        <f>4.05</f>
        <v>4.05</v>
      </c>
      <c r="F10704" s="67"/>
      <c r="G10704" s="67">
        <f>0.225-0.05</f>
        <v>0.17499999999999999</v>
      </c>
      <c r="H10704" s="600">
        <f>+PRODUCT(C10704:G10704)</f>
        <v>2.835</v>
      </c>
      <c r="I10704" s="598"/>
    </row>
    <row r="10705" spans="1:9">
      <c r="A10705" s="67"/>
      <c r="B10705" s="67"/>
      <c r="C10705" s="67"/>
      <c r="D10705" s="67"/>
      <c r="E10705" s="67"/>
      <c r="F10705" s="67"/>
      <c r="G10705" s="67"/>
      <c r="H10705" s="603">
        <f>SUM(H10696:H10704)</f>
        <v>22.54</v>
      </c>
      <c r="I10705" s="598"/>
    </row>
    <row r="10706" spans="1:9">
      <c r="A10706" s="67"/>
      <c r="B10706" s="67"/>
      <c r="C10706" s="67"/>
      <c r="D10706" s="67"/>
      <c r="E10706" s="67"/>
      <c r="F10706" s="67"/>
      <c r="G10706" s="67"/>
      <c r="H10706" s="67"/>
      <c r="I10706" s="598"/>
    </row>
    <row r="10707" spans="1:9">
      <c r="A10707" s="67"/>
      <c r="B10707" s="601" t="s">
        <v>92</v>
      </c>
      <c r="C10707" s="67"/>
      <c r="D10707" s="67"/>
      <c r="E10707" s="600"/>
      <c r="F10707" s="67"/>
      <c r="G10707" s="600"/>
      <c r="H10707" s="600"/>
    </row>
    <row r="10708" spans="1:9">
      <c r="A10708" s="67"/>
      <c r="B10708" s="67" t="s">
        <v>1636</v>
      </c>
      <c r="C10708" s="67">
        <v>1</v>
      </c>
      <c r="D10708" s="67"/>
      <c r="E10708" s="600">
        <f>16.6</f>
        <v>16.600000000000001</v>
      </c>
      <c r="F10708" s="67"/>
      <c r="G10708" s="600">
        <v>0.25</v>
      </c>
      <c r="H10708" s="600">
        <f>+PRODUCT(C10708:G10708)</f>
        <v>4.1500000000000004</v>
      </c>
    </row>
    <row r="10709" spans="1:9">
      <c r="A10709" s="67"/>
      <c r="B10709" s="67"/>
      <c r="C10709" s="67">
        <v>1</v>
      </c>
      <c r="D10709" s="67"/>
      <c r="E10709" s="600">
        <f>14.72</f>
        <v>14.72</v>
      </c>
      <c r="F10709" s="67"/>
      <c r="G10709" s="600">
        <v>0.25</v>
      </c>
      <c r="H10709" s="600">
        <f>+PRODUCT(C10709:G10709)</f>
        <v>3.68</v>
      </c>
    </row>
    <row r="10710" spans="1:9">
      <c r="A10710" s="67"/>
      <c r="B10710" s="67"/>
      <c r="C10710" s="67">
        <v>1</v>
      </c>
      <c r="D10710" s="67"/>
      <c r="E10710" s="600">
        <f>3.77</f>
        <v>3.77</v>
      </c>
      <c r="F10710" s="67"/>
      <c r="G10710" s="600">
        <v>0.25</v>
      </c>
      <c r="H10710" s="600">
        <f>+PRODUCT(C10710:G10710)</f>
        <v>0.9425</v>
      </c>
    </row>
    <row r="10711" spans="1:9">
      <c r="A10711" s="67"/>
      <c r="B10711" s="67"/>
      <c r="C10711" s="67">
        <v>1</v>
      </c>
      <c r="D10711" s="67"/>
      <c r="E10711" s="600">
        <f>3.15</f>
        <v>3.15</v>
      </c>
      <c r="F10711" s="67"/>
      <c r="G10711" s="600">
        <v>0.25</v>
      </c>
      <c r="H10711" s="600">
        <f>+PRODUCT(C10711:G10711)</f>
        <v>0.78749999999999998</v>
      </c>
    </row>
    <row r="10712" spans="1:9">
      <c r="A10712" s="67"/>
      <c r="B10712" s="67"/>
      <c r="C10712" s="67">
        <v>1</v>
      </c>
      <c r="D10712" s="67"/>
      <c r="E10712" s="600">
        <f>12.51</f>
        <v>12.51</v>
      </c>
      <c r="F10712" s="67"/>
      <c r="G10712" s="600">
        <v>0.25</v>
      </c>
      <c r="H10712" s="600">
        <f>+PRODUCT(C10712:G10712)</f>
        <v>3.1274999999999999</v>
      </c>
    </row>
    <row r="10713" spans="1:9">
      <c r="A10713" s="67"/>
      <c r="B10713" s="67"/>
      <c r="C10713" s="67"/>
      <c r="D10713" s="67"/>
      <c r="E10713" s="600"/>
      <c r="F10713" s="67"/>
      <c r="G10713" s="600"/>
      <c r="H10713" s="602">
        <f>SUM(H10708:H10712)</f>
        <v>12.6875</v>
      </c>
    </row>
    <row r="10714" spans="1:9">
      <c r="A10714" s="67"/>
      <c r="B10714" s="67"/>
      <c r="C10714" s="67"/>
      <c r="D10714" s="67"/>
      <c r="E10714" s="600"/>
      <c r="F10714" s="67"/>
      <c r="G10714" s="600"/>
      <c r="H10714" s="600"/>
    </row>
    <row r="10715" spans="1:9">
      <c r="A10715" s="67"/>
      <c r="B10715" s="67"/>
      <c r="C10715" s="67"/>
      <c r="D10715" s="67"/>
      <c r="E10715" s="600"/>
      <c r="F10715" s="67"/>
      <c r="G10715" s="600"/>
      <c r="H10715" s="600"/>
    </row>
    <row r="10716" spans="1:9">
      <c r="A10716" s="67"/>
      <c r="B10716" s="601" t="s">
        <v>1785</v>
      </c>
      <c r="C10716" s="67"/>
      <c r="D10716" s="67"/>
      <c r="E10716" s="600"/>
      <c r="F10716" s="67"/>
      <c r="G10716" s="600"/>
      <c r="H10716" s="600"/>
    </row>
    <row r="10717" spans="1:9">
      <c r="A10717" s="67"/>
      <c r="B10717" s="601" t="s">
        <v>95</v>
      </c>
      <c r="C10717" s="67"/>
      <c r="D10717" s="67"/>
      <c r="E10717" s="600"/>
      <c r="F10717" s="67"/>
      <c r="G10717" s="600"/>
      <c r="H10717" s="600"/>
    </row>
    <row r="10718" spans="1:9">
      <c r="A10718" s="67"/>
      <c r="B10718" s="67" t="s">
        <v>11</v>
      </c>
      <c r="C10718" s="67"/>
      <c r="D10718" s="67"/>
      <c r="E10718" s="600"/>
      <c r="F10718" s="67"/>
      <c r="G10718" s="600"/>
      <c r="H10718" s="600"/>
    </row>
    <row r="10719" spans="1:9">
      <c r="A10719" s="67"/>
      <c r="B10719" s="67" t="s">
        <v>1633</v>
      </c>
      <c r="C10719" s="67">
        <v>1</v>
      </c>
      <c r="D10719" s="67"/>
      <c r="E10719" s="600">
        <f>18.94</f>
        <v>18.940000000000001</v>
      </c>
      <c r="F10719" s="67"/>
      <c r="G10719" s="600"/>
      <c r="H10719" s="600">
        <f>+PRODUCT(C10719:G10719)</f>
        <v>18.940000000000001</v>
      </c>
      <c r="I10719">
        <v>0.15</v>
      </c>
    </row>
    <row r="10720" spans="1:9">
      <c r="A10720" s="67"/>
      <c r="B10720" s="67"/>
      <c r="C10720" s="67">
        <v>1</v>
      </c>
      <c r="D10720" s="67"/>
      <c r="E10720" s="600">
        <f>2.189</f>
        <v>2.1890000000000001</v>
      </c>
      <c r="F10720" s="67"/>
      <c r="G10720" s="600"/>
      <c r="H10720" s="600">
        <f>+PRODUCT(C10720:G10720)</f>
        <v>2.1890000000000001</v>
      </c>
      <c r="I10720">
        <v>0.15</v>
      </c>
    </row>
    <row r="10721" spans="1:9">
      <c r="A10721" s="67"/>
      <c r="B10721" s="67"/>
      <c r="C10721" s="67"/>
      <c r="D10721" s="67"/>
      <c r="E10721" s="600"/>
      <c r="F10721" s="67"/>
      <c r="G10721" s="600"/>
      <c r="H10721" s="600"/>
    </row>
    <row r="10722" spans="1:9">
      <c r="A10722" s="67"/>
      <c r="B10722" s="67" t="s">
        <v>1634</v>
      </c>
      <c r="C10722" s="67">
        <v>1</v>
      </c>
      <c r="D10722" s="67"/>
      <c r="E10722" s="600">
        <f>22.025</f>
        <v>22.024999999999999</v>
      </c>
      <c r="F10722" s="67"/>
      <c r="G10722" s="600"/>
      <c r="H10722" s="600">
        <f>+PRODUCT(C10722:G10722)</f>
        <v>22.024999999999999</v>
      </c>
    </row>
    <row r="10723" spans="1:9">
      <c r="A10723" s="67"/>
      <c r="B10723" s="67" t="s">
        <v>1634</v>
      </c>
      <c r="C10723" s="67">
        <v>1</v>
      </c>
      <c r="D10723" s="67"/>
      <c r="E10723" s="600">
        <f>16.53</f>
        <v>16.53</v>
      </c>
      <c r="F10723" s="67"/>
      <c r="G10723" s="600"/>
      <c r="H10723" s="600">
        <f>+PRODUCT(C10723:G10723)</f>
        <v>16.53</v>
      </c>
    </row>
    <row r="10724" spans="1:9">
      <c r="A10724" s="67"/>
      <c r="B10724" s="67" t="s">
        <v>1634</v>
      </c>
      <c r="C10724" s="67">
        <v>1</v>
      </c>
      <c r="D10724" s="67"/>
      <c r="E10724" s="600">
        <f>17.469</f>
        <v>17.469000000000001</v>
      </c>
      <c r="F10724" s="67"/>
      <c r="G10724" s="600"/>
      <c r="H10724" s="600">
        <f>+PRODUCT(C10724:G10724)</f>
        <v>17.469000000000001</v>
      </c>
    </row>
    <row r="10725" spans="1:9">
      <c r="A10725" s="67"/>
      <c r="B10725" s="67"/>
      <c r="C10725" s="67"/>
      <c r="D10725" s="67"/>
      <c r="E10725" s="600"/>
      <c r="F10725" s="67"/>
      <c r="G10725" s="600"/>
      <c r="H10725" s="600"/>
    </row>
    <row r="10726" spans="1:9">
      <c r="A10726" s="67"/>
      <c r="B10726" s="67" t="s">
        <v>18</v>
      </c>
      <c r="C10726" s="67"/>
      <c r="D10726" s="67"/>
      <c r="E10726" s="600"/>
      <c r="F10726" s="67"/>
      <c r="G10726" s="600"/>
      <c r="H10726" s="600"/>
    </row>
    <row r="10727" spans="1:9">
      <c r="A10727" s="67"/>
      <c r="B10727" s="67" t="s">
        <v>1634</v>
      </c>
      <c r="C10727" s="67">
        <v>1</v>
      </c>
      <c r="D10727" s="67"/>
      <c r="E10727" s="600">
        <f>22.025</f>
        <v>22.024999999999999</v>
      </c>
      <c r="F10727" s="67"/>
      <c r="G10727" s="600"/>
      <c r="H10727" s="600">
        <f>+PRODUCT(C10727:G10727)</f>
        <v>22.024999999999999</v>
      </c>
    </row>
    <row r="10728" spans="1:9">
      <c r="A10728" s="67"/>
      <c r="B10728" s="67" t="s">
        <v>1634</v>
      </c>
      <c r="C10728" s="67">
        <v>1</v>
      </c>
      <c r="D10728" s="67"/>
      <c r="E10728" s="600">
        <f>16.53</f>
        <v>16.53</v>
      </c>
      <c r="F10728" s="67"/>
      <c r="G10728" s="600"/>
      <c r="H10728" s="600">
        <f>+PRODUCT(C10728:G10728)</f>
        <v>16.53</v>
      </c>
    </row>
    <row r="10729" spans="1:9">
      <c r="A10729" s="67"/>
      <c r="B10729" s="67" t="s">
        <v>1634</v>
      </c>
      <c r="C10729" s="67">
        <v>1</v>
      </c>
      <c r="D10729" s="67"/>
      <c r="E10729" s="600">
        <f>17.469</f>
        <v>17.469000000000001</v>
      </c>
      <c r="F10729" s="67"/>
      <c r="G10729" s="600"/>
      <c r="H10729" s="600">
        <f>+PRODUCT(C10729:G10729)</f>
        <v>17.469000000000001</v>
      </c>
    </row>
    <row r="10730" spans="1:9">
      <c r="A10730" s="67"/>
      <c r="B10730" s="67"/>
      <c r="C10730" s="67"/>
      <c r="D10730" s="67"/>
      <c r="E10730" s="600"/>
      <c r="F10730" s="67"/>
      <c r="G10730" s="600"/>
      <c r="H10730" s="600"/>
    </row>
    <row r="10731" spans="1:9">
      <c r="A10731" s="67"/>
      <c r="B10731" s="67"/>
      <c r="C10731" s="67"/>
      <c r="D10731" s="67"/>
      <c r="E10731" s="600"/>
      <c r="F10731" s="67"/>
      <c r="G10731" s="600"/>
      <c r="H10731" s="602">
        <f>SUM(H10719:H10730)</f>
        <v>133.17699999999999</v>
      </c>
    </row>
    <row r="10732" spans="1:9">
      <c r="A10732" s="67"/>
      <c r="B10732" s="601" t="s">
        <v>1539</v>
      </c>
      <c r="C10732" s="67"/>
      <c r="D10732" s="67"/>
      <c r="E10732" s="600"/>
      <c r="F10732" s="67"/>
      <c r="G10732" s="600"/>
      <c r="H10732" s="600"/>
    </row>
    <row r="10733" spans="1:9">
      <c r="A10733" s="67"/>
      <c r="B10733" s="67" t="s">
        <v>1635</v>
      </c>
      <c r="C10733" s="67"/>
      <c r="D10733" s="67"/>
      <c r="E10733" s="67"/>
      <c r="F10733" s="67"/>
      <c r="G10733" s="67"/>
      <c r="H10733" s="67"/>
      <c r="I10733" s="598"/>
    </row>
    <row r="10734" spans="1:9">
      <c r="A10734" s="67"/>
      <c r="B10734" s="67" t="s">
        <v>1609</v>
      </c>
      <c r="C10734" s="67">
        <v>7</v>
      </c>
      <c r="D10734" s="67"/>
      <c r="E10734" s="600">
        <f>3.88</f>
        <v>3.88</v>
      </c>
      <c r="F10734" s="67"/>
      <c r="G10734" s="67"/>
      <c r="H10734" s="600">
        <f>+PRODUCT(C10734:G10734)</f>
        <v>27.16</v>
      </c>
      <c r="I10734" s="598"/>
    </row>
    <row r="10735" spans="1:9">
      <c r="A10735" s="67"/>
      <c r="B10735" s="67" t="s">
        <v>1609</v>
      </c>
      <c r="C10735" s="67">
        <v>4</v>
      </c>
      <c r="D10735" s="67"/>
      <c r="E10735" s="600">
        <f>3.73</f>
        <v>3.73</v>
      </c>
      <c r="F10735" s="67"/>
      <c r="G10735" s="67"/>
      <c r="H10735" s="600">
        <f>+PRODUCT(C10735:G10735)</f>
        <v>14.92</v>
      </c>
      <c r="I10735" s="598"/>
    </row>
    <row r="10736" spans="1:9">
      <c r="A10736" s="67"/>
      <c r="B10736" s="67"/>
      <c r="C10736" s="67"/>
      <c r="D10736" s="67"/>
      <c r="E10736" s="67"/>
      <c r="F10736" s="67"/>
      <c r="G10736" s="67"/>
      <c r="H10736" s="600"/>
      <c r="I10736" s="598"/>
    </row>
    <row r="10737" spans="1:9">
      <c r="A10737" s="67"/>
      <c r="B10737" s="67" t="s">
        <v>18</v>
      </c>
      <c r="C10737" s="67"/>
      <c r="D10737" s="67"/>
      <c r="E10737" s="67"/>
      <c r="F10737" s="67"/>
      <c r="G10737" s="67"/>
      <c r="H10737" s="600"/>
      <c r="I10737" s="598"/>
    </row>
    <row r="10738" spans="1:9">
      <c r="A10738" s="67"/>
      <c r="B10738" s="67" t="s">
        <v>1609</v>
      </c>
      <c r="C10738" s="67">
        <v>7</v>
      </c>
      <c r="D10738" s="67"/>
      <c r="E10738" s="600">
        <f>3.88</f>
        <v>3.88</v>
      </c>
      <c r="F10738" s="67"/>
      <c r="G10738" s="67"/>
      <c r="H10738" s="600">
        <f>+PRODUCT(C10738:G10738)</f>
        <v>27.16</v>
      </c>
      <c r="I10738" s="598"/>
    </row>
    <row r="10739" spans="1:9">
      <c r="A10739" s="67"/>
      <c r="B10739" s="67" t="s">
        <v>1609</v>
      </c>
      <c r="C10739" s="67">
        <v>4</v>
      </c>
      <c r="D10739" s="67"/>
      <c r="E10739" s="600">
        <f>4.05</f>
        <v>4.05</v>
      </c>
      <c r="F10739" s="67"/>
      <c r="G10739" s="67"/>
      <c r="H10739" s="600">
        <f>+PRODUCT(C10739:G10739)</f>
        <v>16.2</v>
      </c>
      <c r="I10739" s="598"/>
    </row>
    <row r="10740" spans="1:9">
      <c r="A10740" s="67"/>
      <c r="B10740" s="67"/>
      <c r="C10740" s="67"/>
      <c r="D10740" s="67"/>
      <c r="E10740" s="67"/>
      <c r="F10740" s="67"/>
      <c r="G10740" s="67"/>
      <c r="H10740" s="600"/>
      <c r="I10740" s="598"/>
    </row>
    <row r="10741" spans="1:9">
      <c r="A10741" s="67"/>
      <c r="B10741" s="67" t="s">
        <v>20</v>
      </c>
      <c r="C10741" s="67">
        <v>7</v>
      </c>
      <c r="D10741" s="67"/>
      <c r="E10741" s="600">
        <f>3.88</f>
        <v>3.88</v>
      </c>
      <c r="F10741" s="67"/>
      <c r="G10741" s="67"/>
      <c r="H10741" s="600">
        <f>+PRODUCT(C10741:G10741)</f>
        <v>27.16</v>
      </c>
      <c r="I10741" s="598"/>
    </row>
    <row r="10742" spans="1:9">
      <c r="A10742" s="67"/>
      <c r="B10742" s="67"/>
      <c r="C10742" s="67">
        <v>4</v>
      </c>
      <c r="D10742" s="67"/>
      <c r="E10742" s="600">
        <f>4.05</f>
        <v>4.05</v>
      </c>
      <c r="F10742" s="67"/>
      <c r="G10742" s="67"/>
      <c r="H10742" s="600">
        <f>+PRODUCT(C10742:G10742)</f>
        <v>16.2</v>
      </c>
      <c r="I10742" s="598"/>
    </row>
    <row r="10743" spans="1:9">
      <c r="A10743" s="67"/>
      <c r="B10743" s="67"/>
      <c r="C10743" s="67"/>
      <c r="D10743" s="67"/>
      <c r="E10743" s="67"/>
      <c r="F10743" s="67"/>
      <c r="G10743" s="67"/>
      <c r="H10743" s="603">
        <f>SUM(H10734:H10742)</f>
        <v>128.80000000000001</v>
      </c>
      <c r="I10743" s="598"/>
    </row>
    <row r="10744" spans="1:9">
      <c r="A10744" s="67"/>
      <c r="B10744" s="67"/>
      <c r="C10744" s="67"/>
      <c r="D10744" s="67"/>
      <c r="E10744" s="67"/>
      <c r="F10744" s="67"/>
      <c r="G10744" s="67"/>
      <c r="H10744" s="67"/>
      <c r="I10744" s="598"/>
    </row>
    <row r="10745" spans="1:9">
      <c r="A10745" s="67"/>
      <c r="B10745" s="601" t="s">
        <v>92</v>
      </c>
      <c r="C10745" s="67"/>
      <c r="D10745" s="67"/>
      <c r="E10745" s="600"/>
      <c r="F10745" s="67"/>
      <c r="G10745" s="600"/>
      <c r="H10745" s="600"/>
    </row>
    <row r="10746" spans="1:9">
      <c r="A10746" s="67"/>
      <c r="B10746" s="67" t="s">
        <v>1636</v>
      </c>
      <c r="C10746" s="67">
        <v>1</v>
      </c>
      <c r="D10746" s="67"/>
      <c r="E10746" s="600">
        <f>16.6</f>
        <v>16.600000000000001</v>
      </c>
      <c r="F10746" s="67"/>
      <c r="G10746" s="600"/>
      <c r="H10746" s="600">
        <f>+PRODUCT(C10746:G10746)</f>
        <v>16.600000000000001</v>
      </c>
    </row>
    <row r="10747" spans="1:9">
      <c r="A10747" s="67"/>
      <c r="B10747" s="67"/>
      <c r="C10747" s="67">
        <v>1</v>
      </c>
      <c r="D10747" s="67"/>
      <c r="E10747" s="600">
        <f>14.72</f>
        <v>14.72</v>
      </c>
      <c r="F10747" s="67"/>
      <c r="G10747" s="600"/>
      <c r="H10747" s="600">
        <f>+PRODUCT(C10747:G10747)</f>
        <v>14.72</v>
      </c>
    </row>
    <row r="10748" spans="1:9">
      <c r="A10748" s="67"/>
      <c r="B10748" s="67"/>
      <c r="C10748" s="67">
        <v>1</v>
      </c>
      <c r="D10748" s="67"/>
      <c r="E10748" s="600">
        <f>3.77</f>
        <v>3.77</v>
      </c>
      <c r="F10748" s="67"/>
      <c r="G10748" s="600"/>
      <c r="H10748" s="600">
        <f>+PRODUCT(C10748:G10748)</f>
        <v>3.77</v>
      </c>
    </row>
    <row r="10749" spans="1:9">
      <c r="A10749" s="67"/>
      <c r="B10749" s="67"/>
      <c r="C10749" s="67">
        <v>1</v>
      </c>
      <c r="D10749" s="67"/>
      <c r="E10749" s="600">
        <f>3.15</f>
        <v>3.15</v>
      </c>
      <c r="F10749" s="67"/>
      <c r="G10749" s="600"/>
      <c r="H10749" s="600">
        <f>+PRODUCT(C10749:G10749)</f>
        <v>3.15</v>
      </c>
    </row>
    <row r="10750" spans="1:9">
      <c r="A10750" s="67"/>
      <c r="B10750" s="67"/>
      <c r="C10750" s="67">
        <v>1</v>
      </c>
      <c r="D10750" s="67"/>
      <c r="E10750" s="600">
        <f>12.51</f>
        <v>12.51</v>
      </c>
      <c r="F10750" s="67"/>
      <c r="G10750" s="600"/>
      <c r="H10750" s="600">
        <f>+PRODUCT(C10750:G10750)</f>
        <v>12.51</v>
      </c>
    </row>
    <row r="10751" spans="1:9">
      <c r="A10751" s="67"/>
      <c r="B10751" s="67"/>
      <c r="C10751" s="67"/>
      <c r="D10751" s="67"/>
      <c r="E10751" s="600"/>
      <c r="F10751" s="67"/>
      <c r="G10751" s="600"/>
      <c r="H10751" s="602">
        <f>SUM(H10746:H10750)</f>
        <v>50.75</v>
      </c>
    </row>
    <row r="10752" spans="1:9">
      <c r="A10752" s="67"/>
      <c r="B10752" s="67"/>
      <c r="C10752" s="67"/>
      <c r="D10752" s="67"/>
      <c r="E10752" s="600"/>
      <c r="F10752" s="67"/>
      <c r="G10752" s="600"/>
      <c r="H10752" s="600"/>
    </row>
    <row r="10753" spans="1:8">
      <c r="A10753" s="67"/>
      <c r="B10753" s="601" t="s">
        <v>1786</v>
      </c>
      <c r="C10753" s="67"/>
      <c r="D10753" s="67"/>
      <c r="E10753" s="600"/>
      <c r="F10753" s="67"/>
      <c r="G10753" s="600"/>
      <c r="H10753" s="600"/>
    </row>
    <row r="10754" spans="1:8">
      <c r="A10754" s="67"/>
      <c r="B10754" s="67" t="s">
        <v>95</v>
      </c>
      <c r="C10754" s="67"/>
      <c r="D10754" s="67"/>
      <c r="E10754" s="600"/>
      <c r="F10754" s="67"/>
      <c r="G10754" s="600"/>
      <c r="H10754" s="600"/>
    </row>
    <row r="10755" spans="1:8">
      <c r="A10755" s="67"/>
      <c r="B10755" s="67" t="s">
        <v>732</v>
      </c>
      <c r="C10755" s="67">
        <v>1</v>
      </c>
      <c r="D10755" s="67"/>
      <c r="E10755" s="600">
        <v>7.13</v>
      </c>
      <c r="F10755" s="67"/>
      <c r="G10755" s="600"/>
      <c r="H10755" s="600">
        <f>+PRODUCT(C10755:G10755)</f>
        <v>7.13</v>
      </c>
    </row>
    <row r="10756" spans="1:8">
      <c r="A10756" s="67"/>
      <c r="B10756" s="67"/>
      <c r="C10756" s="67">
        <v>1</v>
      </c>
      <c r="D10756" s="67"/>
      <c r="E10756" s="600">
        <v>4.5599999999999996</v>
      </c>
      <c r="F10756" s="67"/>
      <c r="G10756" s="600"/>
      <c r="H10756" s="600">
        <f t="shared" ref="H10756:H10761" si="555">+PRODUCT(C10756:G10756)</f>
        <v>4.5599999999999996</v>
      </c>
    </row>
    <row r="10757" spans="1:8">
      <c r="A10757" s="67"/>
      <c r="B10757" s="67"/>
      <c r="C10757" s="67">
        <v>1</v>
      </c>
      <c r="D10757" s="67"/>
      <c r="E10757" s="600">
        <f>5.883+4.26</f>
        <v>10.143000000000001</v>
      </c>
      <c r="F10757" s="67"/>
      <c r="G10757" s="600"/>
      <c r="H10757" s="600">
        <f t="shared" si="555"/>
        <v>10.143000000000001</v>
      </c>
    </row>
    <row r="10758" spans="1:8">
      <c r="A10758" s="67"/>
      <c r="B10758" s="67"/>
      <c r="C10758" s="67"/>
      <c r="D10758" s="67"/>
      <c r="E10758" s="600"/>
      <c r="F10758" s="67"/>
      <c r="G10758" s="600"/>
      <c r="H10758" s="602">
        <f>SUM(H10755:H10757)</f>
        <v>21.832999999999998</v>
      </c>
    </row>
    <row r="10759" spans="1:8">
      <c r="A10759" s="67"/>
      <c r="B10759" s="67"/>
      <c r="C10759" s="67"/>
      <c r="D10759" s="67"/>
      <c r="E10759" s="600"/>
      <c r="F10759" s="67"/>
      <c r="G10759" s="600"/>
      <c r="H10759" s="600"/>
    </row>
    <row r="10760" spans="1:8">
      <c r="A10760" s="67"/>
      <c r="B10760" s="67" t="s">
        <v>1787</v>
      </c>
      <c r="C10760" s="67">
        <v>1</v>
      </c>
      <c r="D10760" s="67"/>
      <c r="E10760" s="600">
        <v>15.849</v>
      </c>
      <c r="F10760" s="67"/>
      <c r="G10760" s="600"/>
      <c r="H10760" s="600">
        <f t="shared" si="555"/>
        <v>15.849</v>
      </c>
    </row>
    <row r="10761" spans="1:8">
      <c r="A10761" s="67"/>
      <c r="B10761" s="703">
        <v>4</v>
      </c>
      <c r="C10761" s="67">
        <v>1</v>
      </c>
      <c r="D10761" s="67"/>
      <c r="E10761" s="600">
        <v>13.762</v>
      </c>
      <c r="F10761" s="67"/>
      <c r="G10761" s="600"/>
      <c r="H10761" s="600">
        <f t="shared" si="555"/>
        <v>13.762</v>
      </c>
    </row>
    <row r="10762" spans="1:8">
      <c r="A10762" s="67"/>
      <c r="B10762" s="67"/>
      <c r="C10762" s="67"/>
      <c r="D10762" s="67"/>
      <c r="E10762" s="600"/>
      <c r="F10762" s="67"/>
      <c r="G10762" s="600"/>
      <c r="H10762" s="602">
        <f>SUM(H10760:H10761)</f>
        <v>29.611000000000001</v>
      </c>
    </row>
    <row r="10763" spans="1:8">
      <c r="A10763" s="67"/>
      <c r="B10763" s="67"/>
      <c r="C10763" s="67"/>
      <c r="D10763" s="67"/>
      <c r="E10763" s="600"/>
      <c r="F10763" s="67"/>
      <c r="G10763" s="600"/>
      <c r="H10763" s="600"/>
    </row>
    <row r="10764" spans="1:8">
      <c r="A10764" s="67"/>
      <c r="B10764" s="67" t="s">
        <v>18</v>
      </c>
      <c r="C10764" s="67"/>
      <c r="D10764" s="67"/>
      <c r="E10764" s="600"/>
      <c r="F10764" s="67"/>
      <c r="G10764" s="600"/>
      <c r="H10764" s="600"/>
    </row>
    <row r="10765" spans="1:8">
      <c r="A10765" s="67"/>
      <c r="B10765" s="67" t="s">
        <v>732</v>
      </c>
      <c r="C10765" s="67">
        <v>1</v>
      </c>
      <c r="D10765" s="67"/>
      <c r="E10765" s="600">
        <v>5.48</v>
      </c>
      <c r="F10765" s="67"/>
      <c r="G10765" s="600"/>
      <c r="H10765" s="602">
        <f>+PRODUCT(C10765:G10765)</f>
        <v>5.48</v>
      </c>
    </row>
    <row r="10766" spans="1:8">
      <c r="A10766" s="67"/>
      <c r="B10766" s="67"/>
      <c r="C10766" s="67"/>
      <c r="D10766" s="67"/>
      <c r="E10766" s="600"/>
      <c r="F10766" s="67"/>
      <c r="G10766" s="600"/>
      <c r="H10766" s="600"/>
    </row>
    <row r="10767" spans="1:8">
      <c r="A10767" s="67"/>
      <c r="B10767" s="67" t="s">
        <v>1787</v>
      </c>
      <c r="C10767" s="67">
        <v>1</v>
      </c>
      <c r="D10767" s="67"/>
      <c r="E10767" s="600">
        <v>15.945</v>
      </c>
      <c r="F10767" s="67"/>
      <c r="G10767" s="600"/>
      <c r="H10767" s="600">
        <f>+PRODUCT(C10767:G10767)</f>
        <v>15.945</v>
      </c>
    </row>
    <row r="10768" spans="1:8">
      <c r="A10768" s="67"/>
      <c r="B10768" s="67">
        <v>4</v>
      </c>
      <c r="C10768" s="67">
        <v>1</v>
      </c>
      <c r="D10768" s="67"/>
      <c r="E10768" s="600">
        <v>13.73</v>
      </c>
      <c r="F10768" s="67"/>
      <c r="G10768" s="600"/>
      <c r="H10768" s="600">
        <f>+PRODUCT(C10768:G10768)</f>
        <v>13.73</v>
      </c>
    </row>
    <row r="10769" spans="1:8">
      <c r="A10769" s="67"/>
      <c r="B10769" s="67"/>
      <c r="C10769" s="67"/>
      <c r="D10769" s="67"/>
      <c r="E10769" s="600"/>
      <c r="F10769" s="67"/>
      <c r="G10769" s="600"/>
      <c r="H10769" s="602">
        <f>SUM(H10767:H10768)</f>
        <v>29.675000000000001</v>
      </c>
    </row>
    <row r="10770" spans="1:8">
      <c r="A10770" s="67"/>
      <c r="B10770" s="67"/>
      <c r="C10770" s="67"/>
      <c r="D10770" s="67"/>
      <c r="E10770" s="600"/>
      <c r="F10770" s="67"/>
      <c r="G10770" s="600"/>
      <c r="H10770" s="600"/>
    </row>
    <row r="10771" spans="1:8">
      <c r="A10771" s="67"/>
      <c r="B10771" s="67" t="s">
        <v>20</v>
      </c>
      <c r="C10771" s="67"/>
      <c r="D10771" s="67"/>
      <c r="E10771" s="600"/>
      <c r="F10771" s="67"/>
      <c r="G10771" s="600"/>
      <c r="H10771" s="600"/>
    </row>
    <row r="10772" spans="1:8">
      <c r="A10772" s="67"/>
      <c r="B10772" s="67" t="s">
        <v>732</v>
      </c>
      <c r="C10772" s="67">
        <v>1</v>
      </c>
      <c r="D10772" s="67"/>
      <c r="E10772" s="600">
        <v>5.48</v>
      </c>
      <c r="F10772" s="67"/>
      <c r="G10772" s="600"/>
      <c r="H10772" s="602">
        <f>+PRODUCT(C10772:G10772)</f>
        <v>5.48</v>
      </c>
    </row>
    <row r="10773" spans="1:8">
      <c r="A10773" s="67"/>
      <c r="B10773" s="67"/>
      <c r="C10773" s="67"/>
      <c r="D10773" s="67"/>
      <c r="E10773" s="600"/>
      <c r="F10773" s="67"/>
      <c r="G10773" s="600"/>
      <c r="H10773" s="600"/>
    </row>
    <row r="10774" spans="1:8">
      <c r="A10774" s="67"/>
      <c r="B10774" s="67" t="s">
        <v>1787</v>
      </c>
      <c r="C10774" s="67">
        <v>1</v>
      </c>
      <c r="D10774" s="67"/>
      <c r="E10774" s="600">
        <v>15.945</v>
      </c>
      <c r="F10774" s="67"/>
      <c r="G10774" s="600"/>
      <c r="H10774" s="600">
        <f>+PRODUCT(C10774:G10774)</f>
        <v>15.945</v>
      </c>
    </row>
    <row r="10775" spans="1:8">
      <c r="A10775" s="67"/>
      <c r="B10775" s="67">
        <v>4</v>
      </c>
      <c r="C10775" s="67">
        <v>1</v>
      </c>
      <c r="D10775" s="67"/>
      <c r="E10775" s="600">
        <v>13.73</v>
      </c>
      <c r="F10775" s="67"/>
      <c r="G10775" s="600"/>
      <c r="H10775" s="600">
        <f>+PRODUCT(C10775:G10775)</f>
        <v>13.73</v>
      </c>
    </row>
    <row r="10776" spans="1:8">
      <c r="A10776" s="67"/>
      <c r="B10776" s="67"/>
      <c r="C10776" s="67"/>
      <c r="D10776" s="67"/>
      <c r="E10776" s="600"/>
      <c r="F10776" s="67"/>
      <c r="G10776" s="600"/>
      <c r="H10776" s="602">
        <f>SUM(H10774:H10775)</f>
        <v>29.675000000000001</v>
      </c>
    </row>
    <row r="10777" spans="1:8">
      <c r="A10777" s="67"/>
      <c r="B10777" s="67" t="s">
        <v>1788</v>
      </c>
      <c r="C10777" s="67"/>
      <c r="D10777" s="67"/>
      <c r="E10777" s="600"/>
      <c r="F10777" s="67"/>
      <c r="G10777" s="600"/>
      <c r="H10777" s="600"/>
    </row>
    <row r="10778" spans="1:8">
      <c r="A10778" s="67"/>
      <c r="B10778" s="67">
        <v>1</v>
      </c>
      <c r="C10778" s="67">
        <v>1</v>
      </c>
      <c r="D10778" s="67"/>
      <c r="E10778" s="600">
        <v>5.48</v>
      </c>
      <c r="F10778" s="67"/>
      <c r="G10778" s="600"/>
      <c r="H10778" s="602">
        <f>+PRODUCT(C10778:G10778)</f>
        <v>5.48</v>
      </c>
    </row>
  </sheetData>
  <mergeCells count="2">
    <mergeCell ref="C3:D3"/>
    <mergeCell ref="B7486:B7488"/>
  </mergeCells>
  <pageMargins left="0.7" right="0.7" top="0.75" bottom="0.75" header="0.3" footer="0.3"/>
  <pageSetup paperSize="9" orientation="portrait"/>
  <ignoredErrors>
    <ignoredError sqref="H10756" formulaRange="1"/>
  </ignoredError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59999389629810485"/>
    <pageSetUpPr fitToPage="1"/>
  </sheetPr>
  <dimension ref="A1:E38"/>
  <sheetViews>
    <sheetView tabSelected="1" view="pageBreakPreview" zoomScaleNormal="100" workbookViewId="0">
      <selection activeCell="F14" sqref="F14"/>
    </sheetView>
  </sheetViews>
  <sheetFormatPr defaultColWidth="9" defaultRowHeight="13.5"/>
  <cols>
    <col min="1" max="1" width="7.85546875" style="656" customWidth="1"/>
    <col min="2" max="2" width="51.5703125" style="657" customWidth="1"/>
    <col min="3" max="3" width="12.5703125" style="656" customWidth="1"/>
    <col min="4" max="249" width="9.140625" style="657"/>
    <col min="250" max="250" width="7.85546875" style="657" customWidth="1"/>
    <col min="251" max="251" width="51.5703125" style="657" customWidth="1"/>
    <col min="252" max="252" width="11.85546875" style="657" customWidth="1"/>
    <col min="253" max="253" width="19.5703125" style="657" customWidth="1"/>
    <col min="254" max="254" width="9.140625" style="657"/>
    <col min="255" max="255" width="16.28515625" style="657" customWidth="1"/>
    <col min="256" max="505" width="9.140625" style="657"/>
    <col min="506" max="506" width="7.85546875" style="657" customWidth="1"/>
    <col min="507" max="507" width="51.5703125" style="657" customWidth="1"/>
    <col min="508" max="508" width="11.85546875" style="657" customWidth="1"/>
    <col min="509" max="509" width="19.5703125" style="657" customWidth="1"/>
    <col min="510" max="510" width="9.140625" style="657"/>
    <col min="511" max="511" width="16.28515625" style="657" customWidth="1"/>
    <col min="512" max="761" width="9.140625" style="657"/>
    <col min="762" max="762" width="7.85546875" style="657" customWidth="1"/>
    <col min="763" max="763" width="51.5703125" style="657" customWidth="1"/>
    <col min="764" max="764" width="11.85546875" style="657" customWidth="1"/>
    <col min="765" max="765" width="19.5703125" style="657" customWidth="1"/>
    <col min="766" max="766" width="9.140625" style="657"/>
    <col min="767" max="767" width="16.28515625" style="657" customWidth="1"/>
    <col min="768" max="1017" width="9.140625" style="657"/>
    <col min="1018" max="1018" width="7.85546875" style="657" customWidth="1"/>
    <col min="1019" max="1019" width="51.5703125" style="657" customWidth="1"/>
    <col min="1020" max="1020" width="11.85546875" style="657" customWidth="1"/>
    <col min="1021" max="1021" width="19.5703125" style="657" customWidth="1"/>
    <col min="1022" max="1022" width="9.140625" style="657"/>
    <col min="1023" max="1023" width="16.28515625" style="657" customWidth="1"/>
    <col min="1024" max="1273" width="9.140625" style="657"/>
    <col min="1274" max="1274" width="7.85546875" style="657" customWidth="1"/>
    <col min="1275" max="1275" width="51.5703125" style="657" customWidth="1"/>
    <col min="1276" max="1276" width="11.85546875" style="657" customWidth="1"/>
    <col min="1277" max="1277" width="19.5703125" style="657" customWidth="1"/>
    <col min="1278" max="1278" width="9.140625" style="657"/>
    <col min="1279" max="1279" width="16.28515625" style="657" customWidth="1"/>
    <col min="1280" max="1529" width="9.140625" style="657"/>
    <col min="1530" max="1530" width="7.85546875" style="657" customWidth="1"/>
    <col min="1531" max="1531" width="51.5703125" style="657" customWidth="1"/>
    <col min="1532" max="1532" width="11.85546875" style="657" customWidth="1"/>
    <col min="1533" max="1533" width="19.5703125" style="657" customWidth="1"/>
    <col min="1534" max="1534" width="9.140625" style="657"/>
    <col min="1535" max="1535" width="16.28515625" style="657" customWidth="1"/>
    <col min="1536" max="1785" width="9.140625" style="657"/>
    <col min="1786" max="1786" width="7.85546875" style="657" customWidth="1"/>
    <col min="1787" max="1787" width="51.5703125" style="657" customWidth="1"/>
    <col min="1788" max="1788" width="11.85546875" style="657" customWidth="1"/>
    <col min="1789" max="1789" width="19.5703125" style="657" customWidth="1"/>
    <col min="1790" max="1790" width="9.140625" style="657"/>
    <col min="1791" max="1791" width="16.28515625" style="657" customWidth="1"/>
    <col min="1792" max="2041" width="9.140625" style="657"/>
    <col min="2042" max="2042" width="7.85546875" style="657" customWidth="1"/>
    <col min="2043" max="2043" width="51.5703125" style="657" customWidth="1"/>
    <col min="2044" max="2044" width="11.85546875" style="657" customWidth="1"/>
    <col min="2045" max="2045" width="19.5703125" style="657" customWidth="1"/>
    <col min="2046" max="2046" width="9.140625" style="657"/>
    <col min="2047" max="2047" width="16.28515625" style="657" customWidth="1"/>
    <col min="2048" max="2297" width="9.140625" style="657"/>
    <col min="2298" max="2298" width="7.85546875" style="657" customWidth="1"/>
    <col min="2299" max="2299" width="51.5703125" style="657" customWidth="1"/>
    <col min="2300" max="2300" width="11.85546875" style="657" customWidth="1"/>
    <col min="2301" max="2301" width="19.5703125" style="657" customWidth="1"/>
    <col min="2302" max="2302" width="9.140625" style="657"/>
    <col min="2303" max="2303" width="16.28515625" style="657" customWidth="1"/>
    <col min="2304" max="2553" width="9.140625" style="657"/>
    <col min="2554" max="2554" width="7.85546875" style="657" customWidth="1"/>
    <col min="2555" max="2555" width="51.5703125" style="657" customWidth="1"/>
    <col min="2556" max="2556" width="11.85546875" style="657" customWidth="1"/>
    <col min="2557" max="2557" width="19.5703125" style="657" customWidth="1"/>
    <col min="2558" max="2558" width="9.140625" style="657"/>
    <col min="2559" max="2559" width="16.28515625" style="657" customWidth="1"/>
    <col min="2560" max="2809" width="9.140625" style="657"/>
    <col min="2810" max="2810" width="7.85546875" style="657" customWidth="1"/>
    <col min="2811" max="2811" width="51.5703125" style="657" customWidth="1"/>
    <col min="2812" max="2812" width="11.85546875" style="657" customWidth="1"/>
    <col min="2813" max="2813" width="19.5703125" style="657" customWidth="1"/>
    <col min="2814" max="2814" width="9.140625" style="657"/>
    <col min="2815" max="2815" width="16.28515625" style="657" customWidth="1"/>
    <col min="2816" max="3065" width="9.140625" style="657"/>
    <col min="3066" max="3066" width="7.85546875" style="657" customWidth="1"/>
    <col min="3067" max="3067" width="51.5703125" style="657" customWidth="1"/>
    <col min="3068" max="3068" width="11.85546875" style="657" customWidth="1"/>
    <col min="3069" max="3069" width="19.5703125" style="657" customWidth="1"/>
    <col min="3070" max="3070" width="9.140625" style="657"/>
    <col min="3071" max="3071" width="16.28515625" style="657" customWidth="1"/>
    <col min="3072" max="3321" width="9.140625" style="657"/>
    <col min="3322" max="3322" width="7.85546875" style="657" customWidth="1"/>
    <col min="3323" max="3323" width="51.5703125" style="657" customWidth="1"/>
    <col min="3324" max="3324" width="11.85546875" style="657" customWidth="1"/>
    <col min="3325" max="3325" width="19.5703125" style="657" customWidth="1"/>
    <col min="3326" max="3326" width="9.140625" style="657"/>
    <col min="3327" max="3327" width="16.28515625" style="657" customWidth="1"/>
    <col min="3328" max="3577" width="9.140625" style="657"/>
    <col min="3578" max="3578" width="7.85546875" style="657" customWidth="1"/>
    <col min="3579" max="3579" width="51.5703125" style="657" customWidth="1"/>
    <col min="3580" max="3580" width="11.85546875" style="657" customWidth="1"/>
    <col min="3581" max="3581" width="19.5703125" style="657" customWidth="1"/>
    <col min="3582" max="3582" width="9.140625" style="657"/>
    <col min="3583" max="3583" width="16.28515625" style="657" customWidth="1"/>
    <col min="3584" max="3833" width="9.140625" style="657"/>
    <col min="3834" max="3834" width="7.85546875" style="657" customWidth="1"/>
    <col min="3835" max="3835" width="51.5703125" style="657" customWidth="1"/>
    <col min="3836" max="3836" width="11.85546875" style="657" customWidth="1"/>
    <col min="3837" max="3837" width="19.5703125" style="657" customWidth="1"/>
    <col min="3838" max="3838" width="9.140625" style="657"/>
    <col min="3839" max="3839" width="16.28515625" style="657" customWidth="1"/>
    <col min="3840" max="4089" width="9.140625" style="657"/>
    <col min="4090" max="4090" width="7.85546875" style="657" customWidth="1"/>
    <col min="4091" max="4091" width="51.5703125" style="657" customWidth="1"/>
    <col min="4092" max="4092" width="11.85546875" style="657" customWidth="1"/>
    <col min="4093" max="4093" width="19.5703125" style="657" customWidth="1"/>
    <col min="4094" max="4094" width="9.140625" style="657"/>
    <col min="4095" max="4095" width="16.28515625" style="657" customWidth="1"/>
    <col min="4096" max="4345" width="9.140625" style="657"/>
    <col min="4346" max="4346" width="7.85546875" style="657" customWidth="1"/>
    <col min="4347" max="4347" width="51.5703125" style="657" customWidth="1"/>
    <col min="4348" max="4348" width="11.85546875" style="657" customWidth="1"/>
    <col min="4349" max="4349" width="19.5703125" style="657" customWidth="1"/>
    <col min="4350" max="4350" width="9.140625" style="657"/>
    <col min="4351" max="4351" width="16.28515625" style="657" customWidth="1"/>
    <col min="4352" max="4601" width="9.140625" style="657"/>
    <col min="4602" max="4602" width="7.85546875" style="657" customWidth="1"/>
    <col min="4603" max="4603" width="51.5703125" style="657" customWidth="1"/>
    <col min="4604" max="4604" width="11.85546875" style="657" customWidth="1"/>
    <col min="4605" max="4605" width="19.5703125" style="657" customWidth="1"/>
    <col min="4606" max="4606" width="9.140625" style="657"/>
    <col min="4607" max="4607" width="16.28515625" style="657" customWidth="1"/>
    <col min="4608" max="4857" width="9.140625" style="657"/>
    <col min="4858" max="4858" width="7.85546875" style="657" customWidth="1"/>
    <col min="4859" max="4859" width="51.5703125" style="657" customWidth="1"/>
    <col min="4860" max="4860" width="11.85546875" style="657" customWidth="1"/>
    <col min="4861" max="4861" width="19.5703125" style="657" customWidth="1"/>
    <col min="4862" max="4862" width="9.140625" style="657"/>
    <col min="4863" max="4863" width="16.28515625" style="657" customWidth="1"/>
    <col min="4864" max="5113" width="9.140625" style="657"/>
    <col min="5114" max="5114" width="7.85546875" style="657" customWidth="1"/>
    <col min="5115" max="5115" width="51.5703125" style="657" customWidth="1"/>
    <col min="5116" max="5116" width="11.85546875" style="657" customWidth="1"/>
    <col min="5117" max="5117" width="19.5703125" style="657" customWidth="1"/>
    <col min="5118" max="5118" width="9.140625" style="657"/>
    <col min="5119" max="5119" width="16.28515625" style="657" customWidth="1"/>
    <col min="5120" max="5369" width="9.140625" style="657"/>
    <col min="5370" max="5370" width="7.85546875" style="657" customWidth="1"/>
    <col min="5371" max="5371" width="51.5703125" style="657" customWidth="1"/>
    <col min="5372" max="5372" width="11.85546875" style="657" customWidth="1"/>
    <col min="5373" max="5373" width="19.5703125" style="657" customWidth="1"/>
    <col min="5374" max="5374" width="9.140625" style="657"/>
    <col min="5375" max="5375" width="16.28515625" style="657" customWidth="1"/>
    <col min="5376" max="5625" width="9.140625" style="657"/>
    <col min="5626" max="5626" width="7.85546875" style="657" customWidth="1"/>
    <col min="5627" max="5627" width="51.5703125" style="657" customWidth="1"/>
    <col min="5628" max="5628" width="11.85546875" style="657" customWidth="1"/>
    <col min="5629" max="5629" width="19.5703125" style="657" customWidth="1"/>
    <col min="5630" max="5630" width="9.140625" style="657"/>
    <col min="5631" max="5631" width="16.28515625" style="657" customWidth="1"/>
    <col min="5632" max="5881" width="9.140625" style="657"/>
    <col min="5882" max="5882" width="7.85546875" style="657" customWidth="1"/>
    <col min="5883" max="5883" width="51.5703125" style="657" customWidth="1"/>
    <col min="5884" max="5884" width="11.85546875" style="657" customWidth="1"/>
    <col min="5885" max="5885" width="19.5703125" style="657" customWidth="1"/>
    <col min="5886" max="5886" width="9.140625" style="657"/>
    <col min="5887" max="5887" width="16.28515625" style="657" customWidth="1"/>
    <col min="5888" max="6137" width="9.140625" style="657"/>
    <col min="6138" max="6138" width="7.85546875" style="657" customWidth="1"/>
    <col min="6139" max="6139" width="51.5703125" style="657" customWidth="1"/>
    <col min="6140" max="6140" width="11.85546875" style="657" customWidth="1"/>
    <col min="6141" max="6141" width="19.5703125" style="657" customWidth="1"/>
    <col min="6142" max="6142" width="9.140625" style="657"/>
    <col min="6143" max="6143" width="16.28515625" style="657" customWidth="1"/>
    <col min="6144" max="6393" width="9.140625" style="657"/>
    <col min="6394" max="6394" width="7.85546875" style="657" customWidth="1"/>
    <col min="6395" max="6395" width="51.5703125" style="657" customWidth="1"/>
    <col min="6396" max="6396" width="11.85546875" style="657" customWidth="1"/>
    <col min="6397" max="6397" width="19.5703125" style="657" customWidth="1"/>
    <col min="6398" max="6398" width="9.140625" style="657"/>
    <col min="6399" max="6399" width="16.28515625" style="657" customWidth="1"/>
    <col min="6400" max="6649" width="9.140625" style="657"/>
    <col min="6650" max="6650" width="7.85546875" style="657" customWidth="1"/>
    <col min="6651" max="6651" width="51.5703125" style="657" customWidth="1"/>
    <col min="6652" max="6652" width="11.85546875" style="657" customWidth="1"/>
    <col min="6653" max="6653" width="19.5703125" style="657" customWidth="1"/>
    <col min="6654" max="6654" width="9.140625" style="657"/>
    <col min="6655" max="6655" width="16.28515625" style="657" customWidth="1"/>
    <col min="6656" max="6905" width="9.140625" style="657"/>
    <col min="6906" max="6906" width="7.85546875" style="657" customWidth="1"/>
    <col min="6907" max="6907" width="51.5703125" style="657" customWidth="1"/>
    <col min="6908" max="6908" width="11.85546875" style="657" customWidth="1"/>
    <col min="6909" max="6909" width="19.5703125" style="657" customWidth="1"/>
    <col min="6910" max="6910" width="9.140625" style="657"/>
    <col min="6911" max="6911" width="16.28515625" style="657" customWidth="1"/>
    <col min="6912" max="7161" width="9.140625" style="657"/>
    <col min="7162" max="7162" width="7.85546875" style="657" customWidth="1"/>
    <col min="7163" max="7163" width="51.5703125" style="657" customWidth="1"/>
    <col min="7164" max="7164" width="11.85546875" style="657" customWidth="1"/>
    <col min="7165" max="7165" width="19.5703125" style="657" customWidth="1"/>
    <col min="7166" max="7166" width="9.140625" style="657"/>
    <col min="7167" max="7167" width="16.28515625" style="657" customWidth="1"/>
    <col min="7168" max="7417" width="9.140625" style="657"/>
    <col min="7418" max="7418" width="7.85546875" style="657" customWidth="1"/>
    <col min="7419" max="7419" width="51.5703125" style="657" customWidth="1"/>
    <col min="7420" max="7420" width="11.85546875" style="657" customWidth="1"/>
    <col min="7421" max="7421" width="19.5703125" style="657" customWidth="1"/>
    <col min="7422" max="7422" width="9.140625" style="657"/>
    <col min="7423" max="7423" width="16.28515625" style="657" customWidth="1"/>
    <col min="7424" max="7673" width="9.140625" style="657"/>
    <col min="7674" max="7674" width="7.85546875" style="657" customWidth="1"/>
    <col min="7675" max="7675" width="51.5703125" style="657" customWidth="1"/>
    <col min="7676" max="7676" width="11.85546875" style="657" customWidth="1"/>
    <col min="7677" max="7677" width="19.5703125" style="657" customWidth="1"/>
    <col min="7678" max="7678" width="9.140625" style="657"/>
    <col min="7679" max="7679" width="16.28515625" style="657" customWidth="1"/>
    <col min="7680" max="7929" width="9.140625" style="657"/>
    <col min="7930" max="7930" width="7.85546875" style="657" customWidth="1"/>
    <col min="7931" max="7931" width="51.5703125" style="657" customWidth="1"/>
    <col min="7932" max="7932" width="11.85546875" style="657" customWidth="1"/>
    <col min="7933" max="7933" width="19.5703125" style="657" customWidth="1"/>
    <col min="7934" max="7934" width="9.140625" style="657"/>
    <col min="7935" max="7935" width="16.28515625" style="657" customWidth="1"/>
    <col min="7936" max="8185" width="9.140625" style="657"/>
    <col min="8186" max="8186" width="7.85546875" style="657" customWidth="1"/>
    <col min="8187" max="8187" width="51.5703125" style="657" customWidth="1"/>
    <col min="8188" max="8188" width="11.85546875" style="657" customWidth="1"/>
    <col min="8189" max="8189" width="19.5703125" style="657" customWidth="1"/>
    <col min="8190" max="8190" width="9.140625" style="657"/>
    <col min="8191" max="8191" width="16.28515625" style="657" customWidth="1"/>
    <col min="8192" max="8441" width="9.140625" style="657"/>
    <col min="8442" max="8442" width="7.85546875" style="657" customWidth="1"/>
    <col min="8443" max="8443" width="51.5703125" style="657" customWidth="1"/>
    <col min="8444" max="8444" width="11.85546875" style="657" customWidth="1"/>
    <col min="8445" max="8445" width="19.5703125" style="657" customWidth="1"/>
    <col min="8446" max="8446" width="9.140625" style="657"/>
    <col min="8447" max="8447" width="16.28515625" style="657" customWidth="1"/>
    <col min="8448" max="8697" width="9.140625" style="657"/>
    <col min="8698" max="8698" width="7.85546875" style="657" customWidth="1"/>
    <col min="8699" max="8699" width="51.5703125" style="657" customWidth="1"/>
    <col min="8700" max="8700" width="11.85546875" style="657" customWidth="1"/>
    <col min="8701" max="8701" width="19.5703125" style="657" customWidth="1"/>
    <col min="8702" max="8702" width="9.140625" style="657"/>
    <col min="8703" max="8703" width="16.28515625" style="657" customWidth="1"/>
    <col min="8704" max="8953" width="9.140625" style="657"/>
    <col min="8954" max="8954" width="7.85546875" style="657" customWidth="1"/>
    <col min="8955" max="8955" width="51.5703125" style="657" customWidth="1"/>
    <col min="8956" max="8956" width="11.85546875" style="657" customWidth="1"/>
    <col min="8957" max="8957" width="19.5703125" style="657" customWidth="1"/>
    <col min="8958" max="8958" width="9.140625" style="657"/>
    <col min="8959" max="8959" width="16.28515625" style="657" customWidth="1"/>
    <col min="8960" max="9209" width="9.140625" style="657"/>
    <col min="9210" max="9210" width="7.85546875" style="657" customWidth="1"/>
    <col min="9211" max="9211" width="51.5703125" style="657" customWidth="1"/>
    <col min="9212" max="9212" width="11.85546875" style="657" customWidth="1"/>
    <col min="9213" max="9213" width="19.5703125" style="657" customWidth="1"/>
    <col min="9214" max="9214" width="9.140625" style="657"/>
    <col min="9215" max="9215" width="16.28515625" style="657" customWidth="1"/>
    <col min="9216" max="9465" width="9.140625" style="657"/>
    <col min="9466" max="9466" width="7.85546875" style="657" customWidth="1"/>
    <col min="9467" max="9467" width="51.5703125" style="657" customWidth="1"/>
    <col min="9468" max="9468" width="11.85546875" style="657" customWidth="1"/>
    <col min="9469" max="9469" width="19.5703125" style="657" customWidth="1"/>
    <col min="9470" max="9470" width="9.140625" style="657"/>
    <col min="9471" max="9471" width="16.28515625" style="657" customWidth="1"/>
    <col min="9472" max="9721" width="9.140625" style="657"/>
    <col min="9722" max="9722" width="7.85546875" style="657" customWidth="1"/>
    <col min="9723" max="9723" width="51.5703125" style="657" customWidth="1"/>
    <col min="9724" max="9724" width="11.85546875" style="657" customWidth="1"/>
    <col min="9725" max="9725" width="19.5703125" style="657" customWidth="1"/>
    <col min="9726" max="9726" width="9.140625" style="657"/>
    <col min="9727" max="9727" width="16.28515625" style="657" customWidth="1"/>
    <col min="9728" max="9977" width="9.140625" style="657"/>
    <col min="9978" max="9978" width="7.85546875" style="657" customWidth="1"/>
    <col min="9979" max="9979" width="51.5703125" style="657" customWidth="1"/>
    <col min="9980" max="9980" width="11.85546875" style="657" customWidth="1"/>
    <col min="9981" max="9981" width="19.5703125" style="657" customWidth="1"/>
    <col min="9982" max="9982" width="9.140625" style="657"/>
    <col min="9983" max="9983" width="16.28515625" style="657" customWidth="1"/>
    <col min="9984" max="10233" width="9.140625" style="657"/>
    <col min="10234" max="10234" width="7.85546875" style="657" customWidth="1"/>
    <col min="10235" max="10235" width="51.5703125" style="657" customWidth="1"/>
    <col min="10236" max="10236" width="11.85546875" style="657" customWidth="1"/>
    <col min="10237" max="10237" width="19.5703125" style="657" customWidth="1"/>
    <col min="10238" max="10238" width="9.140625" style="657"/>
    <col min="10239" max="10239" width="16.28515625" style="657" customWidth="1"/>
    <col min="10240" max="10489" width="9.140625" style="657"/>
    <col min="10490" max="10490" width="7.85546875" style="657" customWidth="1"/>
    <col min="10491" max="10491" width="51.5703125" style="657" customWidth="1"/>
    <col min="10492" max="10492" width="11.85546875" style="657" customWidth="1"/>
    <col min="10493" max="10493" width="19.5703125" style="657" customWidth="1"/>
    <col min="10494" max="10494" width="9.140625" style="657"/>
    <col min="10495" max="10495" width="16.28515625" style="657" customWidth="1"/>
    <col min="10496" max="10745" width="9.140625" style="657"/>
    <col min="10746" max="10746" width="7.85546875" style="657" customWidth="1"/>
    <col min="10747" max="10747" width="51.5703125" style="657" customWidth="1"/>
    <col min="10748" max="10748" width="11.85546875" style="657" customWidth="1"/>
    <col min="10749" max="10749" width="19.5703125" style="657" customWidth="1"/>
    <col min="10750" max="10750" width="9.140625" style="657"/>
    <col min="10751" max="10751" width="16.28515625" style="657" customWidth="1"/>
    <col min="10752" max="11001" width="9.140625" style="657"/>
    <col min="11002" max="11002" width="7.85546875" style="657" customWidth="1"/>
    <col min="11003" max="11003" width="51.5703125" style="657" customWidth="1"/>
    <col min="11004" max="11004" width="11.85546875" style="657" customWidth="1"/>
    <col min="11005" max="11005" width="19.5703125" style="657" customWidth="1"/>
    <col min="11006" max="11006" width="9.140625" style="657"/>
    <col min="11007" max="11007" width="16.28515625" style="657" customWidth="1"/>
    <col min="11008" max="11257" width="9.140625" style="657"/>
    <col min="11258" max="11258" width="7.85546875" style="657" customWidth="1"/>
    <col min="11259" max="11259" width="51.5703125" style="657" customWidth="1"/>
    <col min="11260" max="11260" width="11.85546875" style="657" customWidth="1"/>
    <col min="11261" max="11261" width="19.5703125" style="657" customWidth="1"/>
    <col min="11262" max="11262" width="9.140625" style="657"/>
    <col min="11263" max="11263" width="16.28515625" style="657" customWidth="1"/>
    <col min="11264" max="11513" width="9.140625" style="657"/>
    <col min="11514" max="11514" width="7.85546875" style="657" customWidth="1"/>
    <col min="11515" max="11515" width="51.5703125" style="657" customWidth="1"/>
    <col min="11516" max="11516" width="11.85546875" style="657" customWidth="1"/>
    <col min="11517" max="11517" width="19.5703125" style="657" customWidth="1"/>
    <col min="11518" max="11518" width="9.140625" style="657"/>
    <col min="11519" max="11519" width="16.28515625" style="657" customWidth="1"/>
    <col min="11520" max="11769" width="9.140625" style="657"/>
    <col min="11770" max="11770" width="7.85546875" style="657" customWidth="1"/>
    <col min="11771" max="11771" width="51.5703125" style="657" customWidth="1"/>
    <col min="11772" max="11772" width="11.85546875" style="657" customWidth="1"/>
    <col min="11773" max="11773" width="19.5703125" style="657" customWidth="1"/>
    <col min="11774" max="11774" width="9.140625" style="657"/>
    <col min="11775" max="11775" width="16.28515625" style="657" customWidth="1"/>
    <col min="11776" max="12025" width="9.140625" style="657"/>
    <col min="12026" max="12026" width="7.85546875" style="657" customWidth="1"/>
    <col min="12027" max="12027" width="51.5703125" style="657" customWidth="1"/>
    <col min="12028" max="12028" width="11.85546875" style="657" customWidth="1"/>
    <col min="12029" max="12029" width="19.5703125" style="657" customWidth="1"/>
    <col min="12030" max="12030" width="9.140625" style="657"/>
    <col min="12031" max="12031" width="16.28515625" style="657" customWidth="1"/>
    <col min="12032" max="12281" width="9.140625" style="657"/>
    <col min="12282" max="12282" width="7.85546875" style="657" customWidth="1"/>
    <col min="12283" max="12283" width="51.5703125" style="657" customWidth="1"/>
    <col min="12284" max="12284" width="11.85546875" style="657" customWidth="1"/>
    <col min="12285" max="12285" width="19.5703125" style="657" customWidth="1"/>
    <col min="12286" max="12286" width="9.140625" style="657"/>
    <col min="12287" max="12287" width="16.28515625" style="657" customWidth="1"/>
    <col min="12288" max="12537" width="9.140625" style="657"/>
    <col min="12538" max="12538" width="7.85546875" style="657" customWidth="1"/>
    <col min="12539" max="12539" width="51.5703125" style="657" customWidth="1"/>
    <col min="12540" max="12540" width="11.85546875" style="657" customWidth="1"/>
    <col min="12541" max="12541" width="19.5703125" style="657" customWidth="1"/>
    <col min="12542" max="12542" width="9.140625" style="657"/>
    <col min="12543" max="12543" width="16.28515625" style="657" customWidth="1"/>
    <col min="12544" max="12793" width="9.140625" style="657"/>
    <col min="12794" max="12794" width="7.85546875" style="657" customWidth="1"/>
    <col min="12795" max="12795" width="51.5703125" style="657" customWidth="1"/>
    <col min="12796" max="12796" width="11.85546875" style="657" customWidth="1"/>
    <col min="12797" max="12797" width="19.5703125" style="657" customWidth="1"/>
    <col min="12798" max="12798" width="9.140625" style="657"/>
    <col min="12799" max="12799" width="16.28515625" style="657" customWidth="1"/>
    <col min="12800" max="13049" width="9.140625" style="657"/>
    <col min="13050" max="13050" width="7.85546875" style="657" customWidth="1"/>
    <col min="13051" max="13051" width="51.5703125" style="657" customWidth="1"/>
    <col min="13052" max="13052" width="11.85546875" style="657" customWidth="1"/>
    <col min="13053" max="13053" width="19.5703125" style="657" customWidth="1"/>
    <col min="13054" max="13054" width="9.140625" style="657"/>
    <col min="13055" max="13055" width="16.28515625" style="657" customWidth="1"/>
    <col min="13056" max="13305" width="9.140625" style="657"/>
    <col min="13306" max="13306" width="7.85546875" style="657" customWidth="1"/>
    <col min="13307" max="13307" width="51.5703125" style="657" customWidth="1"/>
    <col min="13308" max="13308" width="11.85546875" style="657" customWidth="1"/>
    <col min="13309" max="13309" width="19.5703125" style="657" customWidth="1"/>
    <col min="13310" max="13310" width="9.140625" style="657"/>
    <col min="13311" max="13311" width="16.28515625" style="657" customWidth="1"/>
    <col min="13312" max="13561" width="9.140625" style="657"/>
    <col min="13562" max="13562" width="7.85546875" style="657" customWidth="1"/>
    <col min="13563" max="13563" width="51.5703125" style="657" customWidth="1"/>
    <col min="13564" max="13564" width="11.85546875" style="657" customWidth="1"/>
    <col min="13565" max="13565" width="19.5703125" style="657" customWidth="1"/>
    <col min="13566" max="13566" width="9.140625" style="657"/>
    <col min="13567" max="13567" width="16.28515625" style="657" customWidth="1"/>
    <col min="13568" max="13817" width="9.140625" style="657"/>
    <col min="13818" max="13818" width="7.85546875" style="657" customWidth="1"/>
    <col min="13819" max="13819" width="51.5703125" style="657" customWidth="1"/>
    <col min="13820" max="13820" width="11.85546875" style="657" customWidth="1"/>
    <col min="13821" max="13821" width="19.5703125" style="657" customWidth="1"/>
    <col min="13822" max="13822" width="9.140625" style="657"/>
    <col min="13823" max="13823" width="16.28515625" style="657" customWidth="1"/>
    <col min="13824" max="14073" width="9.140625" style="657"/>
    <col min="14074" max="14074" width="7.85546875" style="657" customWidth="1"/>
    <col min="14075" max="14075" width="51.5703125" style="657" customWidth="1"/>
    <col min="14076" max="14076" width="11.85546875" style="657" customWidth="1"/>
    <col min="14077" max="14077" width="19.5703125" style="657" customWidth="1"/>
    <col min="14078" max="14078" width="9.140625" style="657"/>
    <col min="14079" max="14079" width="16.28515625" style="657" customWidth="1"/>
    <col min="14080" max="14329" width="9.140625" style="657"/>
    <col min="14330" max="14330" width="7.85546875" style="657" customWidth="1"/>
    <col min="14331" max="14331" width="51.5703125" style="657" customWidth="1"/>
    <col min="14332" max="14332" width="11.85546875" style="657" customWidth="1"/>
    <col min="14333" max="14333" width="19.5703125" style="657" customWidth="1"/>
    <col min="14334" max="14334" width="9.140625" style="657"/>
    <col min="14335" max="14335" width="16.28515625" style="657" customWidth="1"/>
    <col min="14336" max="14585" width="9.140625" style="657"/>
    <col min="14586" max="14586" width="7.85546875" style="657" customWidth="1"/>
    <col min="14587" max="14587" width="51.5703125" style="657" customWidth="1"/>
    <col min="14588" max="14588" width="11.85546875" style="657" customWidth="1"/>
    <col min="14589" max="14589" width="19.5703125" style="657" customWidth="1"/>
    <col min="14590" max="14590" width="9.140625" style="657"/>
    <col min="14591" max="14591" width="16.28515625" style="657" customWidth="1"/>
    <col min="14592" max="14841" width="9.140625" style="657"/>
    <col min="14842" max="14842" width="7.85546875" style="657" customWidth="1"/>
    <col min="14843" max="14843" width="51.5703125" style="657" customWidth="1"/>
    <col min="14844" max="14844" width="11.85546875" style="657" customWidth="1"/>
    <col min="14845" max="14845" width="19.5703125" style="657" customWidth="1"/>
    <col min="14846" max="14846" width="9.140625" style="657"/>
    <col min="14847" max="14847" width="16.28515625" style="657" customWidth="1"/>
    <col min="14848" max="15097" width="9.140625" style="657"/>
    <col min="15098" max="15098" width="7.85546875" style="657" customWidth="1"/>
    <col min="15099" max="15099" width="51.5703125" style="657" customWidth="1"/>
    <col min="15100" max="15100" width="11.85546875" style="657" customWidth="1"/>
    <col min="15101" max="15101" width="19.5703125" style="657" customWidth="1"/>
    <col min="15102" max="15102" width="9.140625" style="657"/>
    <col min="15103" max="15103" width="16.28515625" style="657" customWidth="1"/>
    <col min="15104" max="15353" width="9.140625" style="657"/>
    <col min="15354" max="15354" width="7.85546875" style="657" customWidth="1"/>
    <col min="15355" max="15355" width="51.5703125" style="657" customWidth="1"/>
    <col min="15356" max="15356" width="11.85546875" style="657" customWidth="1"/>
    <col min="15357" max="15357" width="19.5703125" style="657" customWidth="1"/>
    <col min="15358" max="15358" width="9.140625" style="657"/>
    <col min="15359" max="15359" width="16.28515625" style="657" customWidth="1"/>
    <col min="15360" max="15609" width="9.140625" style="657"/>
    <col min="15610" max="15610" width="7.85546875" style="657" customWidth="1"/>
    <col min="15611" max="15611" width="51.5703125" style="657" customWidth="1"/>
    <col min="15612" max="15612" width="11.85546875" style="657" customWidth="1"/>
    <col min="15613" max="15613" width="19.5703125" style="657" customWidth="1"/>
    <col min="15614" max="15614" width="9.140625" style="657"/>
    <col min="15615" max="15615" width="16.28515625" style="657" customWidth="1"/>
    <col min="15616" max="15865" width="9.140625" style="657"/>
    <col min="15866" max="15866" width="7.85546875" style="657" customWidth="1"/>
    <col min="15867" max="15867" width="51.5703125" style="657" customWidth="1"/>
    <col min="15868" max="15868" width="11.85546875" style="657" customWidth="1"/>
    <col min="15869" max="15869" width="19.5703125" style="657" customWidth="1"/>
    <col min="15870" max="15870" width="9.140625" style="657"/>
    <col min="15871" max="15871" width="16.28515625" style="657" customWidth="1"/>
    <col min="15872" max="16121" width="9.140625" style="657"/>
    <col min="16122" max="16122" width="7.85546875" style="657" customWidth="1"/>
    <col min="16123" max="16123" width="51.5703125" style="657" customWidth="1"/>
    <col min="16124" max="16124" width="11.85546875" style="657" customWidth="1"/>
    <col min="16125" max="16125" width="19.5703125" style="657" customWidth="1"/>
    <col min="16126" max="16126" width="9.140625" style="657"/>
    <col min="16127" max="16127" width="16.28515625" style="657" customWidth="1"/>
    <col min="16128" max="16377" width="9.140625" style="657"/>
    <col min="16378" max="16384" width="9.140625" style="657" customWidth="1"/>
  </cols>
  <sheetData>
    <row r="1" spans="1:5" s="923" customFormat="1" ht="16.5" customHeight="1" thickBot="1">
      <c r="A1" s="920" t="s">
        <v>1789</v>
      </c>
      <c r="B1" s="921"/>
      <c r="C1" s="922"/>
    </row>
    <row r="2" spans="1:5" s="927" customFormat="1" ht="19.5" customHeight="1">
      <c r="A2" s="924" t="s">
        <v>3204</v>
      </c>
      <c r="B2" s="925"/>
      <c r="C2" s="926"/>
    </row>
    <row r="3" spans="1:5" s="927" customFormat="1" ht="20.25" customHeight="1">
      <c r="A3" s="928" t="s">
        <v>3205</v>
      </c>
      <c r="B3" s="929"/>
      <c r="C3" s="930"/>
    </row>
    <row r="4" spans="1:5" s="927" customFormat="1" ht="18.75" customHeight="1">
      <c r="A4" s="928" t="s">
        <v>3206</v>
      </c>
      <c r="B4" s="929"/>
      <c r="C4" s="930"/>
    </row>
    <row r="5" spans="1:5" s="933" customFormat="1" ht="15.75" thickBot="1">
      <c r="A5" s="934" t="s">
        <v>3207</v>
      </c>
      <c r="B5" s="935"/>
      <c r="C5" s="936"/>
      <c r="D5" s="931"/>
      <c r="E5" s="932"/>
    </row>
    <row r="6" spans="1:5" s="655" customFormat="1" ht="20.100000000000001" customHeight="1">
      <c r="A6" s="1005" t="s">
        <v>1790</v>
      </c>
      <c r="B6" s="1006" t="s">
        <v>1791</v>
      </c>
      <c r="C6" s="1007" t="s">
        <v>1792</v>
      </c>
    </row>
    <row r="7" spans="1:5" s="655" customFormat="1" ht="20.100000000000001" customHeight="1">
      <c r="A7" s="995"/>
      <c r="B7" s="996"/>
      <c r="C7" s="1008" t="s">
        <v>1793</v>
      </c>
    </row>
    <row r="8" spans="1:5" s="655" customFormat="1" ht="15">
      <c r="A8" s="997" t="s">
        <v>1794</v>
      </c>
      <c r="B8" s="998" t="s">
        <v>1795</v>
      </c>
      <c r="C8" s="1009">
        <f>'PHE-BOQ'!F38</f>
        <v>0</v>
      </c>
    </row>
    <row r="9" spans="1:5" s="655" customFormat="1" ht="15">
      <c r="A9" s="997"/>
      <c r="B9" s="998"/>
      <c r="C9" s="1009"/>
    </row>
    <row r="10" spans="1:5" s="655" customFormat="1" ht="15">
      <c r="A10" s="997" t="s">
        <v>1796</v>
      </c>
      <c r="B10" s="998" t="s">
        <v>1797</v>
      </c>
      <c r="C10" s="1009">
        <f>'PHE-BOQ'!F87</f>
        <v>0</v>
      </c>
    </row>
    <row r="11" spans="1:5" s="655" customFormat="1" ht="15">
      <c r="A11" s="997"/>
      <c r="B11" s="998"/>
      <c r="C11" s="1009"/>
    </row>
    <row r="12" spans="1:5" s="655" customFormat="1" ht="15">
      <c r="A12" s="997" t="s">
        <v>1798</v>
      </c>
      <c r="B12" s="999" t="s">
        <v>1799</v>
      </c>
      <c r="C12" s="1009">
        <f>'PHE-BOQ'!F174</f>
        <v>0</v>
      </c>
    </row>
    <row r="13" spans="1:5" s="655" customFormat="1" ht="15">
      <c r="A13" s="997"/>
      <c r="B13" s="998"/>
      <c r="C13" s="1009"/>
    </row>
    <row r="14" spans="1:5" s="655" customFormat="1" ht="30">
      <c r="A14" s="997" t="s">
        <v>1800</v>
      </c>
      <c r="B14" s="1000" t="s">
        <v>1801</v>
      </c>
      <c r="C14" s="1009">
        <f>'PHE-BOQ'!F225</f>
        <v>0</v>
      </c>
    </row>
    <row r="15" spans="1:5" s="655" customFormat="1" ht="15">
      <c r="A15" s="997"/>
      <c r="B15" s="998"/>
      <c r="C15" s="1009"/>
    </row>
    <row r="16" spans="1:5" s="655" customFormat="1" ht="15">
      <c r="A16" s="997" t="s">
        <v>1802</v>
      </c>
      <c r="B16" s="998" t="s">
        <v>1803</v>
      </c>
      <c r="C16" s="1009"/>
    </row>
    <row r="17" spans="1:3" s="655" customFormat="1" ht="15">
      <c r="A17" s="997"/>
      <c r="B17" s="998"/>
      <c r="C17" s="1009"/>
    </row>
    <row r="18" spans="1:3" s="655" customFormat="1" ht="15">
      <c r="A18" s="1001" t="s">
        <v>1804</v>
      </c>
      <c r="B18" s="1002"/>
      <c r="C18" s="1010">
        <f>SUM(C8:C17)</f>
        <v>0</v>
      </c>
    </row>
    <row r="19" spans="1:3" s="655" customFormat="1" ht="15">
      <c r="A19" s="997"/>
      <c r="B19" s="998" t="s">
        <v>1805</v>
      </c>
      <c r="C19" s="1011"/>
    </row>
    <row r="20" spans="1:3" s="655" customFormat="1" ht="15.75" thickBot="1">
      <c r="A20" s="1003"/>
      <c r="B20" s="1004" t="s">
        <v>1806</v>
      </c>
      <c r="C20" s="1012">
        <f>C18+(C18*0.18)</f>
        <v>0</v>
      </c>
    </row>
    <row r="21" spans="1:3">
      <c r="A21" s="657"/>
      <c r="B21" s="658"/>
    </row>
    <row r="23" spans="1:3">
      <c r="C23" s="659"/>
    </row>
    <row r="33" spans="1:3">
      <c r="A33" s="660"/>
    </row>
    <row r="35" spans="1:3">
      <c r="B35" s="656"/>
      <c r="C35" s="659"/>
    </row>
    <row r="36" spans="1:3">
      <c r="C36" s="659"/>
    </row>
    <row r="37" spans="1:3">
      <c r="C37" s="659"/>
    </row>
    <row r="38" spans="1:3">
      <c r="C38" s="659"/>
    </row>
  </sheetData>
  <mergeCells count="8">
    <mergeCell ref="A1:C1"/>
    <mergeCell ref="A2:C2"/>
    <mergeCell ref="A3:C3"/>
    <mergeCell ref="A4:C4"/>
    <mergeCell ref="A5:C5"/>
    <mergeCell ref="A18:B18"/>
    <mergeCell ref="A6:A7"/>
    <mergeCell ref="B6:B7"/>
  </mergeCells>
  <printOptions horizontalCentered="1"/>
  <pageMargins left="0.23622047244094491" right="0.23622047244094491" top="0.74803149606299213" bottom="0.23622047244094491" header="0.39370078740157483" footer="0.11811023622047245"/>
  <pageSetup paperSize="9" fitToHeight="0" orientation="portrait" useFirstPageNumber="1" r:id="rId1"/>
  <headerFooter>
    <oddFooter>&amp;LNLSIU Bengaluru &amp;G&amp;C&amp;P&amp;RPlumbing Works Summary</oddFooter>
  </headerFooter>
  <drawing r:id="rId2"/>
  <legacyDrawingHF r:id="rId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59999389629810485"/>
    <pageSetUpPr fitToPage="1"/>
  </sheetPr>
  <dimension ref="A1:Q420"/>
  <sheetViews>
    <sheetView zoomScaleSheetLayoutView="115" workbookViewId="0">
      <pane ySplit="6" topLeftCell="A172" activePane="bottomLeft" state="frozen"/>
      <selection pane="bottomLeft" activeCell="F38" sqref="F38"/>
    </sheetView>
  </sheetViews>
  <sheetFormatPr defaultColWidth="9" defaultRowHeight="15"/>
  <cols>
    <col min="1" max="1" width="8.42578125" style="648" customWidth="1"/>
    <col min="2" max="2" width="86.42578125" style="649" customWidth="1"/>
    <col min="3" max="3" width="9.85546875" style="650" customWidth="1"/>
    <col min="4" max="4" width="12" style="651" customWidth="1"/>
    <col min="5" max="5" width="10" style="648" customWidth="1"/>
    <col min="6" max="6" width="10.7109375" style="652" customWidth="1"/>
    <col min="7" max="7" width="34.140625" style="653" customWidth="1"/>
    <col min="8" max="239" width="9.140625" style="650"/>
    <col min="240" max="240" width="6.28515625" style="650" customWidth="1"/>
    <col min="241" max="241" width="88.140625" style="650" customWidth="1"/>
    <col min="242" max="242" width="9.85546875" style="650" customWidth="1"/>
    <col min="243" max="243" width="13" style="650" customWidth="1"/>
    <col min="244" max="244" width="18.140625" style="650" customWidth="1"/>
    <col min="245" max="246" width="9.140625" style="650"/>
    <col min="247" max="247" width="13.140625" style="650" customWidth="1"/>
    <col min="248" max="248" width="15.42578125" style="650" customWidth="1"/>
    <col min="249" max="249" width="9.140625" style="650"/>
    <col min="250" max="250" width="12.7109375" style="650" customWidth="1"/>
    <col min="251" max="251" width="9.140625" style="650"/>
    <col min="252" max="252" width="14" style="650" customWidth="1"/>
    <col min="253" max="253" width="9.140625" style="650"/>
    <col min="254" max="254" width="12.28515625" style="650" customWidth="1"/>
    <col min="255" max="255" width="32.5703125" style="650" customWidth="1"/>
    <col min="256" max="256" width="33.42578125" style="650" customWidth="1"/>
    <col min="257" max="495" width="9.140625" style="650"/>
    <col min="496" max="496" width="6.28515625" style="650" customWidth="1"/>
    <col min="497" max="497" width="88.140625" style="650" customWidth="1"/>
    <col min="498" max="498" width="9.85546875" style="650" customWidth="1"/>
    <col min="499" max="499" width="13" style="650" customWidth="1"/>
    <col min="500" max="500" width="18.140625" style="650" customWidth="1"/>
    <col min="501" max="502" width="9.140625" style="650"/>
    <col min="503" max="503" width="13.140625" style="650" customWidth="1"/>
    <col min="504" max="504" width="15.42578125" style="650" customWidth="1"/>
    <col min="505" max="505" width="9.140625" style="650"/>
    <col min="506" max="506" width="12.7109375" style="650" customWidth="1"/>
    <col min="507" max="507" width="9.140625" style="650"/>
    <col min="508" max="508" width="14" style="650" customWidth="1"/>
    <col min="509" max="509" width="9.140625" style="650"/>
    <col min="510" max="510" width="12.28515625" style="650" customWidth="1"/>
    <col min="511" max="511" width="32.5703125" style="650" customWidth="1"/>
    <col min="512" max="512" width="33.42578125" style="650" customWidth="1"/>
    <col min="513" max="751" width="9.140625" style="650"/>
    <col min="752" max="752" width="6.28515625" style="650" customWidth="1"/>
    <col min="753" max="753" width="88.140625" style="650" customWidth="1"/>
    <col min="754" max="754" width="9.85546875" style="650" customWidth="1"/>
    <col min="755" max="755" width="13" style="650" customWidth="1"/>
    <col min="756" max="756" width="18.140625" style="650" customWidth="1"/>
    <col min="757" max="758" width="9.140625" style="650"/>
    <col min="759" max="759" width="13.140625" style="650" customWidth="1"/>
    <col min="760" max="760" width="15.42578125" style="650" customWidth="1"/>
    <col min="761" max="761" width="9.140625" style="650"/>
    <col min="762" max="762" width="12.7109375" style="650" customWidth="1"/>
    <col min="763" max="763" width="9.140625" style="650"/>
    <col min="764" max="764" width="14" style="650" customWidth="1"/>
    <col min="765" max="765" width="9.140625" style="650"/>
    <col min="766" max="766" width="12.28515625" style="650" customWidth="1"/>
    <col min="767" max="767" width="32.5703125" style="650" customWidth="1"/>
    <col min="768" max="768" width="33.42578125" style="650" customWidth="1"/>
    <col min="769" max="1007" width="9.140625" style="650"/>
    <col min="1008" max="1008" width="6.28515625" style="650" customWidth="1"/>
    <col min="1009" max="1009" width="88.140625" style="650" customWidth="1"/>
    <col min="1010" max="1010" width="9.85546875" style="650" customWidth="1"/>
    <col min="1011" max="1011" width="13" style="650" customWidth="1"/>
    <col min="1012" max="1012" width="18.140625" style="650" customWidth="1"/>
    <col min="1013" max="1014" width="9.140625" style="650"/>
    <col min="1015" max="1015" width="13.140625" style="650" customWidth="1"/>
    <col min="1016" max="1016" width="15.42578125" style="650" customWidth="1"/>
    <col min="1017" max="1017" width="9.140625" style="650"/>
    <col min="1018" max="1018" width="12.7109375" style="650" customWidth="1"/>
    <col min="1019" max="1019" width="9.140625" style="650"/>
    <col min="1020" max="1020" width="14" style="650" customWidth="1"/>
    <col min="1021" max="1021" width="9.140625" style="650"/>
    <col min="1022" max="1022" width="12.28515625" style="650" customWidth="1"/>
    <col min="1023" max="1023" width="32.5703125" style="650" customWidth="1"/>
    <col min="1024" max="1024" width="33.42578125" style="650" customWidth="1"/>
    <col min="1025" max="1263" width="9.140625" style="650"/>
    <col min="1264" max="1264" width="6.28515625" style="650" customWidth="1"/>
    <col min="1265" max="1265" width="88.140625" style="650" customWidth="1"/>
    <col min="1266" max="1266" width="9.85546875" style="650" customWidth="1"/>
    <col min="1267" max="1267" width="13" style="650" customWidth="1"/>
    <col min="1268" max="1268" width="18.140625" style="650" customWidth="1"/>
    <col min="1269" max="1270" width="9.140625" style="650"/>
    <col min="1271" max="1271" width="13.140625" style="650" customWidth="1"/>
    <col min="1272" max="1272" width="15.42578125" style="650" customWidth="1"/>
    <col min="1273" max="1273" width="9.140625" style="650"/>
    <col min="1274" max="1274" width="12.7109375" style="650" customWidth="1"/>
    <col min="1275" max="1275" width="9.140625" style="650"/>
    <col min="1276" max="1276" width="14" style="650" customWidth="1"/>
    <col min="1277" max="1277" width="9.140625" style="650"/>
    <col min="1278" max="1278" width="12.28515625" style="650" customWidth="1"/>
    <col min="1279" max="1279" width="32.5703125" style="650" customWidth="1"/>
    <col min="1280" max="1280" width="33.42578125" style="650" customWidth="1"/>
    <col min="1281" max="1519" width="9.140625" style="650"/>
    <col min="1520" max="1520" width="6.28515625" style="650" customWidth="1"/>
    <col min="1521" max="1521" width="88.140625" style="650" customWidth="1"/>
    <col min="1522" max="1522" width="9.85546875" style="650" customWidth="1"/>
    <col min="1523" max="1523" width="13" style="650" customWidth="1"/>
    <col min="1524" max="1524" width="18.140625" style="650" customWidth="1"/>
    <col min="1525" max="1526" width="9.140625" style="650"/>
    <col min="1527" max="1527" width="13.140625" style="650" customWidth="1"/>
    <col min="1528" max="1528" width="15.42578125" style="650" customWidth="1"/>
    <col min="1529" max="1529" width="9.140625" style="650"/>
    <col min="1530" max="1530" width="12.7109375" style="650" customWidth="1"/>
    <col min="1531" max="1531" width="9.140625" style="650"/>
    <col min="1532" max="1532" width="14" style="650" customWidth="1"/>
    <col min="1533" max="1533" width="9.140625" style="650"/>
    <col min="1534" max="1534" width="12.28515625" style="650" customWidth="1"/>
    <col min="1535" max="1535" width="32.5703125" style="650" customWidth="1"/>
    <col min="1536" max="1536" width="33.42578125" style="650" customWidth="1"/>
    <col min="1537" max="1775" width="9.140625" style="650"/>
    <col min="1776" max="1776" width="6.28515625" style="650" customWidth="1"/>
    <col min="1777" max="1777" width="88.140625" style="650" customWidth="1"/>
    <col min="1778" max="1778" width="9.85546875" style="650" customWidth="1"/>
    <col min="1779" max="1779" width="13" style="650" customWidth="1"/>
    <col min="1780" max="1780" width="18.140625" style="650" customWidth="1"/>
    <col min="1781" max="1782" width="9.140625" style="650"/>
    <col min="1783" max="1783" width="13.140625" style="650" customWidth="1"/>
    <col min="1784" max="1784" width="15.42578125" style="650" customWidth="1"/>
    <col min="1785" max="1785" width="9.140625" style="650"/>
    <col min="1786" max="1786" width="12.7109375" style="650" customWidth="1"/>
    <col min="1787" max="1787" width="9.140625" style="650"/>
    <col min="1788" max="1788" width="14" style="650" customWidth="1"/>
    <col min="1789" max="1789" width="9.140625" style="650"/>
    <col min="1790" max="1790" width="12.28515625" style="650" customWidth="1"/>
    <col min="1791" max="1791" width="32.5703125" style="650" customWidth="1"/>
    <col min="1792" max="1792" width="33.42578125" style="650" customWidth="1"/>
    <col min="1793" max="2031" width="9.140625" style="650"/>
    <col min="2032" max="2032" width="6.28515625" style="650" customWidth="1"/>
    <col min="2033" max="2033" width="88.140625" style="650" customWidth="1"/>
    <col min="2034" max="2034" width="9.85546875" style="650" customWidth="1"/>
    <col min="2035" max="2035" width="13" style="650" customWidth="1"/>
    <col min="2036" max="2036" width="18.140625" style="650" customWidth="1"/>
    <col min="2037" max="2038" width="9.140625" style="650"/>
    <col min="2039" max="2039" width="13.140625" style="650" customWidth="1"/>
    <col min="2040" max="2040" width="15.42578125" style="650" customWidth="1"/>
    <col min="2041" max="2041" width="9.140625" style="650"/>
    <col min="2042" max="2042" width="12.7109375" style="650" customWidth="1"/>
    <col min="2043" max="2043" width="9.140625" style="650"/>
    <col min="2044" max="2044" width="14" style="650" customWidth="1"/>
    <col min="2045" max="2045" width="9.140625" style="650"/>
    <col min="2046" max="2046" width="12.28515625" style="650" customWidth="1"/>
    <col min="2047" max="2047" width="32.5703125" style="650" customWidth="1"/>
    <col min="2048" max="2048" width="33.42578125" style="650" customWidth="1"/>
    <col min="2049" max="2287" width="9.140625" style="650"/>
    <col min="2288" max="2288" width="6.28515625" style="650" customWidth="1"/>
    <col min="2289" max="2289" width="88.140625" style="650" customWidth="1"/>
    <col min="2290" max="2290" width="9.85546875" style="650" customWidth="1"/>
    <col min="2291" max="2291" width="13" style="650" customWidth="1"/>
    <col min="2292" max="2292" width="18.140625" style="650" customWidth="1"/>
    <col min="2293" max="2294" width="9.140625" style="650"/>
    <col min="2295" max="2295" width="13.140625" style="650" customWidth="1"/>
    <col min="2296" max="2296" width="15.42578125" style="650" customWidth="1"/>
    <col min="2297" max="2297" width="9.140625" style="650"/>
    <col min="2298" max="2298" width="12.7109375" style="650" customWidth="1"/>
    <col min="2299" max="2299" width="9.140625" style="650"/>
    <col min="2300" max="2300" width="14" style="650" customWidth="1"/>
    <col min="2301" max="2301" width="9.140625" style="650"/>
    <col min="2302" max="2302" width="12.28515625" style="650" customWidth="1"/>
    <col min="2303" max="2303" width="32.5703125" style="650" customWidth="1"/>
    <col min="2304" max="2304" width="33.42578125" style="650" customWidth="1"/>
    <col min="2305" max="2543" width="9.140625" style="650"/>
    <col min="2544" max="2544" width="6.28515625" style="650" customWidth="1"/>
    <col min="2545" max="2545" width="88.140625" style="650" customWidth="1"/>
    <col min="2546" max="2546" width="9.85546875" style="650" customWidth="1"/>
    <col min="2547" max="2547" width="13" style="650" customWidth="1"/>
    <col min="2548" max="2548" width="18.140625" style="650" customWidth="1"/>
    <col min="2549" max="2550" width="9.140625" style="650"/>
    <col min="2551" max="2551" width="13.140625" style="650" customWidth="1"/>
    <col min="2552" max="2552" width="15.42578125" style="650" customWidth="1"/>
    <col min="2553" max="2553" width="9.140625" style="650"/>
    <col min="2554" max="2554" width="12.7109375" style="650" customWidth="1"/>
    <col min="2555" max="2555" width="9.140625" style="650"/>
    <col min="2556" max="2556" width="14" style="650" customWidth="1"/>
    <col min="2557" max="2557" width="9.140625" style="650"/>
    <col min="2558" max="2558" width="12.28515625" style="650" customWidth="1"/>
    <col min="2559" max="2559" width="32.5703125" style="650" customWidth="1"/>
    <col min="2560" max="2560" width="33.42578125" style="650" customWidth="1"/>
    <col min="2561" max="2799" width="9.140625" style="650"/>
    <col min="2800" max="2800" width="6.28515625" style="650" customWidth="1"/>
    <col min="2801" max="2801" width="88.140625" style="650" customWidth="1"/>
    <col min="2802" max="2802" width="9.85546875" style="650" customWidth="1"/>
    <col min="2803" max="2803" width="13" style="650" customWidth="1"/>
    <col min="2804" max="2804" width="18.140625" style="650" customWidth="1"/>
    <col min="2805" max="2806" width="9.140625" style="650"/>
    <col min="2807" max="2807" width="13.140625" style="650" customWidth="1"/>
    <col min="2808" max="2808" width="15.42578125" style="650" customWidth="1"/>
    <col min="2809" max="2809" width="9.140625" style="650"/>
    <col min="2810" max="2810" width="12.7109375" style="650" customWidth="1"/>
    <col min="2811" max="2811" width="9.140625" style="650"/>
    <col min="2812" max="2812" width="14" style="650" customWidth="1"/>
    <col min="2813" max="2813" width="9.140625" style="650"/>
    <col min="2814" max="2814" width="12.28515625" style="650" customWidth="1"/>
    <col min="2815" max="2815" width="32.5703125" style="650" customWidth="1"/>
    <col min="2816" max="2816" width="33.42578125" style="650" customWidth="1"/>
    <col min="2817" max="3055" width="9.140625" style="650"/>
    <col min="3056" max="3056" width="6.28515625" style="650" customWidth="1"/>
    <col min="3057" max="3057" width="88.140625" style="650" customWidth="1"/>
    <col min="3058" max="3058" width="9.85546875" style="650" customWidth="1"/>
    <col min="3059" max="3059" width="13" style="650" customWidth="1"/>
    <col min="3060" max="3060" width="18.140625" style="650" customWidth="1"/>
    <col min="3061" max="3062" width="9.140625" style="650"/>
    <col min="3063" max="3063" width="13.140625" style="650" customWidth="1"/>
    <col min="3064" max="3064" width="15.42578125" style="650" customWidth="1"/>
    <col min="3065" max="3065" width="9.140625" style="650"/>
    <col min="3066" max="3066" width="12.7109375" style="650" customWidth="1"/>
    <col min="3067" max="3067" width="9.140625" style="650"/>
    <col min="3068" max="3068" width="14" style="650" customWidth="1"/>
    <col min="3069" max="3069" width="9.140625" style="650"/>
    <col min="3070" max="3070" width="12.28515625" style="650" customWidth="1"/>
    <col min="3071" max="3071" width="32.5703125" style="650" customWidth="1"/>
    <col min="3072" max="3072" width="33.42578125" style="650" customWidth="1"/>
    <col min="3073" max="3311" width="9.140625" style="650"/>
    <col min="3312" max="3312" width="6.28515625" style="650" customWidth="1"/>
    <col min="3313" max="3313" width="88.140625" style="650" customWidth="1"/>
    <col min="3314" max="3314" width="9.85546875" style="650" customWidth="1"/>
    <col min="3315" max="3315" width="13" style="650" customWidth="1"/>
    <col min="3316" max="3316" width="18.140625" style="650" customWidth="1"/>
    <col min="3317" max="3318" width="9.140625" style="650"/>
    <col min="3319" max="3319" width="13.140625" style="650" customWidth="1"/>
    <col min="3320" max="3320" width="15.42578125" style="650" customWidth="1"/>
    <col min="3321" max="3321" width="9.140625" style="650"/>
    <col min="3322" max="3322" width="12.7109375" style="650" customWidth="1"/>
    <col min="3323" max="3323" width="9.140625" style="650"/>
    <col min="3324" max="3324" width="14" style="650" customWidth="1"/>
    <col min="3325" max="3325" width="9.140625" style="650"/>
    <col min="3326" max="3326" width="12.28515625" style="650" customWidth="1"/>
    <col min="3327" max="3327" width="32.5703125" style="650" customWidth="1"/>
    <col min="3328" max="3328" width="33.42578125" style="650" customWidth="1"/>
    <col min="3329" max="3567" width="9.140625" style="650"/>
    <col min="3568" max="3568" width="6.28515625" style="650" customWidth="1"/>
    <col min="3569" max="3569" width="88.140625" style="650" customWidth="1"/>
    <col min="3570" max="3570" width="9.85546875" style="650" customWidth="1"/>
    <col min="3571" max="3571" width="13" style="650" customWidth="1"/>
    <col min="3572" max="3572" width="18.140625" style="650" customWidth="1"/>
    <col min="3573" max="3574" width="9.140625" style="650"/>
    <col min="3575" max="3575" width="13.140625" style="650" customWidth="1"/>
    <col min="3576" max="3576" width="15.42578125" style="650" customWidth="1"/>
    <col min="3577" max="3577" width="9.140625" style="650"/>
    <col min="3578" max="3578" width="12.7109375" style="650" customWidth="1"/>
    <col min="3579" max="3579" width="9.140625" style="650"/>
    <col min="3580" max="3580" width="14" style="650" customWidth="1"/>
    <col min="3581" max="3581" width="9.140625" style="650"/>
    <col min="3582" max="3582" width="12.28515625" style="650" customWidth="1"/>
    <col min="3583" max="3583" width="32.5703125" style="650" customWidth="1"/>
    <col min="3584" max="3584" width="33.42578125" style="650" customWidth="1"/>
    <col min="3585" max="3823" width="9.140625" style="650"/>
    <col min="3824" max="3824" width="6.28515625" style="650" customWidth="1"/>
    <col min="3825" max="3825" width="88.140625" style="650" customWidth="1"/>
    <col min="3826" max="3826" width="9.85546875" style="650" customWidth="1"/>
    <col min="3827" max="3827" width="13" style="650" customWidth="1"/>
    <col min="3828" max="3828" width="18.140625" style="650" customWidth="1"/>
    <col min="3829" max="3830" width="9.140625" style="650"/>
    <col min="3831" max="3831" width="13.140625" style="650" customWidth="1"/>
    <col min="3832" max="3832" width="15.42578125" style="650" customWidth="1"/>
    <col min="3833" max="3833" width="9.140625" style="650"/>
    <col min="3834" max="3834" width="12.7109375" style="650" customWidth="1"/>
    <col min="3835" max="3835" width="9.140625" style="650"/>
    <col min="3836" max="3836" width="14" style="650" customWidth="1"/>
    <col min="3837" max="3837" width="9.140625" style="650"/>
    <col min="3838" max="3838" width="12.28515625" style="650" customWidth="1"/>
    <col min="3839" max="3839" width="32.5703125" style="650" customWidth="1"/>
    <col min="3840" max="3840" width="33.42578125" style="650" customWidth="1"/>
    <col min="3841" max="4079" width="9.140625" style="650"/>
    <col min="4080" max="4080" width="6.28515625" style="650" customWidth="1"/>
    <col min="4081" max="4081" width="88.140625" style="650" customWidth="1"/>
    <col min="4082" max="4082" width="9.85546875" style="650" customWidth="1"/>
    <col min="4083" max="4083" width="13" style="650" customWidth="1"/>
    <col min="4084" max="4084" width="18.140625" style="650" customWidth="1"/>
    <col min="4085" max="4086" width="9.140625" style="650"/>
    <col min="4087" max="4087" width="13.140625" style="650" customWidth="1"/>
    <col min="4088" max="4088" width="15.42578125" style="650" customWidth="1"/>
    <col min="4089" max="4089" width="9.140625" style="650"/>
    <col min="4090" max="4090" width="12.7109375" style="650" customWidth="1"/>
    <col min="4091" max="4091" width="9.140625" style="650"/>
    <col min="4092" max="4092" width="14" style="650" customWidth="1"/>
    <col min="4093" max="4093" width="9.140625" style="650"/>
    <col min="4094" max="4094" width="12.28515625" style="650" customWidth="1"/>
    <col min="4095" max="4095" width="32.5703125" style="650" customWidth="1"/>
    <col min="4096" max="4096" width="33.42578125" style="650" customWidth="1"/>
    <col min="4097" max="4335" width="9.140625" style="650"/>
    <col min="4336" max="4336" width="6.28515625" style="650" customWidth="1"/>
    <col min="4337" max="4337" width="88.140625" style="650" customWidth="1"/>
    <col min="4338" max="4338" width="9.85546875" style="650" customWidth="1"/>
    <col min="4339" max="4339" width="13" style="650" customWidth="1"/>
    <col min="4340" max="4340" width="18.140625" style="650" customWidth="1"/>
    <col min="4341" max="4342" width="9.140625" style="650"/>
    <col min="4343" max="4343" width="13.140625" style="650" customWidth="1"/>
    <col min="4344" max="4344" width="15.42578125" style="650" customWidth="1"/>
    <col min="4345" max="4345" width="9.140625" style="650"/>
    <col min="4346" max="4346" width="12.7109375" style="650" customWidth="1"/>
    <col min="4347" max="4347" width="9.140625" style="650"/>
    <col min="4348" max="4348" width="14" style="650" customWidth="1"/>
    <col min="4349" max="4349" width="9.140625" style="650"/>
    <col min="4350" max="4350" width="12.28515625" style="650" customWidth="1"/>
    <col min="4351" max="4351" width="32.5703125" style="650" customWidth="1"/>
    <col min="4352" max="4352" width="33.42578125" style="650" customWidth="1"/>
    <col min="4353" max="4591" width="9.140625" style="650"/>
    <col min="4592" max="4592" width="6.28515625" style="650" customWidth="1"/>
    <col min="4593" max="4593" width="88.140625" style="650" customWidth="1"/>
    <col min="4594" max="4594" width="9.85546875" style="650" customWidth="1"/>
    <col min="4595" max="4595" width="13" style="650" customWidth="1"/>
    <col min="4596" max="4596" width="18.140625" style="650" customWidth="1"/>
    <col min="4597" max="4598" width="9.140625" style="650"/>
    <col min="4599" max="4599" width="13.140625" style="650" customWidth="1"/>
    <col min="4600" max="4600" width="15.42578125" style="650" customWidth="1"/>
    <col min="4601" max="4601" width="9.140625" style="650"/>
    <col min="4602" max="4602" width="12.7109375" style="650" customWidth="1"/>
    <col min="4603" max="4603" width="9.140625" style="650"/>
    <col min="4604" max="4604" width="14" style="650" customWidth="1"/>
    <col min="4605" max="4605" width="9.140625" style="650"/>
    <col min="4606" max="4606" width="12.28515625" style="650" customWidth="1"/>
    <col min="4607" max="4607" width="32.5703125" style="650" customWidth="1"/>
    <col min="4608" max="4608" width="33.42578125" style="650" customWidth="1"/>
    <col min="4609" max="4847" width="9.140625" style="650"/>
    <col min="4848" max="4848" width="6.28515625" style="650" customWidth="1"/>
    <col min="4849" max="4849" width="88.140625" style="650" customWidth="1"/>
    <col min="4850" max="4850" width="9.85546875" style="650" customWidth="1"/>
    <col min="4851" max="4851" width="13" style="650" customWidth="1"/>
    <col min="4852" max="4852" width="18.140625" style="650" customWidth="1"/>
    <col min="4853" max="4854" width="9.140625" style="650"/>
    <col min="4855" max="4855" width="13.140625" style="650" customWidth="1"/>
    <col min="4856" max="4856" width="15.42578125" style="650" customWidth="1"/>
    <col min="4857" max="4857" width="9.140625" style="650"/>
    <col min="4858" max="4858" width="12.7109375" style="650" customWidth="1"/>
    <col min="4859" max="4859" width="9.140625" style="650"/>
    <col min="4860" max="4860" width="14" style="650" customWidth="1"/>
    <col min="4861" max="4861" width="9.140625" style="650"/>
    <col min="4862" max="4862" width="12.28515625" style="650" customWidth="1"/>
    <col min="4863" max="4863" width="32.5703125" style="650" customWidth="1"/>
    <col min="4864" max="4864" width="33.42578125" style="650" customWidth="1"/>
    <col min="4865" max="5103" width="9.140625" style="650"/>
    <col min="5104" max="5104" width="6.28515625" style="650" customWidth="1"/>
    <col min="5105" max="5105" width="88.140625" style="650" customWidth="1"/>
    <col min="5106" max="5106" width="9.85546875" style="650" customWidth="1"/>
    <col min="5107" max="5107" width="13" style="650" customWidth="1"/>
    <col min="5108" max="5108" width="18.140625" style="650" customWidth="1"/>
    <col min="5109" max="5110" width="9.140625" style="650"/>
    <col min="5111" max="5111" width="13.140625" style="650" customWidth="1"/>
    <col min="5112" max="5112" width="15.42578125" style="650" customWidth="1"/>
    <col min="5113" max="5113" width="9.140625" style="650"/>
    <col min="5114" max="5114" width="12.7109375" style="650" customWidth="1"/>
    <col min="5115" max="5115" width="9.140625" style="650"/>
    <col min="5116" max="5116" width="14" style="650" customWidth="1"/>
    <col min="5117" max="5117" width="9.140625" style="650"/>
    <col min="5118" max="5118" width="12.28515625" style="650" customWidth="1"/>
    <col min="5119" max="5119" width="32.5703125" style="650" customWidth="1"/>
    <col min="5120" max="5120" width="33.42578125" style="650" customWidth="1"/>
    <col min="5121" max="5359" width="9.140625" style="650"/>
    <col min="5360" max="5360" width="6.28515625" style="650" customWidth="1"/>
    <col min="5361" max="5361" width="88.140625" style="650" customWidth="1"/>
    <col min="5362" max="5362" width="9.85546875" style="650" customWidth="1"/>
    <col min="5363" max="5363" width="13" style="650" customWidth="1"/>
    <col min="5364" max="5364" width="18.140625" style="650" customWidth="1"/>
    <col min="5365" max="5366" width="9.140625" style="650"/>
    <col min="5367" max="5367" width="13.140625" style="650" customWidth="1"/>
    <col min="5368" max="5368" width="15.42578125" style="650" customWidth="1"/>
    <col min="5369" max="5369" width="9.140625" style="650"/>
    <col min="5370" max="5370" width="12.7109375" style="650" customWidth="1"/>
    <col min="5371" max="5371" width="9.140625" style="650"/>
    <col min="5372" max="5372" width="14" style="650" customWidth="1"/>
    <col min="5373" max="5373" width="9.140625" style="650"/>
    <col min="5374" max="5374" width="12.28515625" style="650" customWidth="1"/>
    <col min="5375" max="5375" width="32.5703125" style="650" customWidth="1"/>
    <col min="5376" max="5376" width="33.42578125" style="650" customWidth="1"/>
    <col min="5377" max="5615" width="9.140625" style="650"/>
    <col min="5616" max="5616" width="6.28515625" style="650" customWidth="1"/>
    <col min="5617" max="5617" width="88.140625" style="650" customWidth="1"/>
    <col min="5618" max="5618" width="9.85546875" style="650" customWidth="1"/>
    <col min="5619" max="5619" width="13" style="650" customWidth="1"/>
    <col min="5620" max="5620" width="18.140625" style="650" customWidth="1"/>
    <col min="5621" max="5622" width="9.140625" style="650"/>
    <col min="5623" max="5623" width="13.140625" style="650" customWidth="1"/>
    <col min="5624" max="5624" width="15.42578125" style="650" customWidth="1"/>
    <col min="5625" max="5625" width="9.140625" style="650"/>
    <col min="5626" max="5626" width="12.7109375" style="650" customWidth="1"/>
    <col min="5627" max="5627" width="9.140625" style="650"/>
    <col min="5628" max="5628" width="14" style="650" customWidth="1"/>
    <col min="5629" max="5629" width="9.140625" style="650"/>
    <col min="5630" max="5630" width="12.28515625" style="650" customWidth="1"/>
    <col min="5631" max="5631" width="32.5703125" style="650" customWidth="1"/>
    <col min="5632" max="5632" width="33.42578125" style="650" customWidth="1"/>
    <col min="5633" max="5871" width="9.140625" style="650"/>
    <col min="5872" max="5872" width="6.28515625" style="650" customWidth="1"/>
    <col min="5873" max="5873" width="88.140625" style="650" customWidth="1"/>
    <col min="5874" max="5874" width="9.85546875" style="650" customWidth="1"/>
    <col min="5875" max="5875" width="13" style="650" customWidth="1"/>
    <col min="5876" max="5876" width="18.140625" style="650" customWidth="1"/>
    <col min="5877" max="5878" width="9.140625" style="650"/>
    <col min="5879" max="5879" width="13.140625" style="650" customWidth="1"/>
    <col min="5880" max="5880" width="15.42578125" style="650" customWidth="1"/>
    <col min="5881" max="5881" width="9.140625" style="650"/>
    <col min="5882" max="5882" width="12.7109375" style="650" customWidth="1"/>
    <col min="5883" max="5883" width="9.140625" style="650"/>
    <col min="5884" max="5884" width="14" style="650" customWidth="1"/>
    <col min="5885" max="5885" width="9.140625" style="650"/>
    <col min="5886" max="5886" width="12.28515625" style="650" customWidth="1"/>
    <col min="5887" max="5887" width="32.5703125" style="650" customWidth="1"/>
    <col min="5888" max="5888" width="33.42578125" style="650" customWidth="1"/>
    <col min="5889" max="6127" width="9.140625" style="650"/>
    <col min="6128" max="6128" width="6.28515625" style="650" customWidth="1"/>
    <col min="6129" max="6129" width="88.140625" style="650" customWidth="1"/>
    <col min="6130" max="6130" width="9.85546875" style="650" customWidth="1"/>
    <col min="6131" max="6131" width="13" style="650" customWidth="1"/>
    <col min="6132" max="6132" width="18.140625" style="650" customWidth="1"/>
    <col min="6133" max="6134" width="9.140625" style="650"/>
    <col min="6135" max="6135" width="13.140625" style="650" customWidth="1"/>
    <col min="6136" max="6136" width="15.42578125" style="650" customWidth="1"/>
    <col min="6137" max="6137" width="9.140625" style="650"/>
    <col min="6138" max="6138" width="12.7109375" style="650" customWidth="1"/>
    <col min="6139" max="6139" width="9.140625" style="650"/>
    <col min="6140" max="6140" width="14" style="650" customWidth="1"/>
    <col min="6141" max="6141" width="9.140625" style="650"/>
    <col min="6142" max="6142" width="12.28515625" style="650" customWidth="1"/>
    <col min="6143" max="6143" width="32.5703125" style="650" customWidth="1"/>
    <col min="6144" max="6144" width="33.42578125" style="650" customWidth="1"/>
    <col min="6145" max="6383" width="9.140625" style="650"/>
    <col min="6384" max="6384" width="6.28515625" style="650" customWidth="1"/>
    <col min="6385" max="6385" width="88.140625" style="650" customWidth="1"/>
    <col min="6386" max="6386" width="9.85546875" style="650" customWidth="1"/>
    <col min="6387" max="6387" width="13" style="650" customWidth="1"/>
    <col min="6388" max="6388" width="18.140625" style="650" customWidth="1"/>
    <col min="6389" max="6390" width="9.140625" style="650"/>
    <col min="6391" max="6391" width="13.140625" style="650" customWidth="1"/>
    <col min="6392" max="6392" width="15.42578125" style="650" customWidth="1"/>
    <col min="6393" max="6393" width="9.140625" style="650"/>
    <col min="6394" max="6394" width="12.7109375" style="650" customWidth="1"/>
    <col min="6395" max="6395" width="9.140625" style="650"/>
    <col min="6396" max="6396" width="14" style="650" customWidth="1"/>
    <col min="6397" max="6397" width="9.140625" style="650"/>
    <col min="6398" max="6398" width="12.28515625" style="650" customWidth="1"/>
    <col min="6399" max="6399" width="32.5703125" style="650" customWidth="1"/>
    <col min="6400" max="6400" width="33.42578125" style="650" customWidth="1"/>
    <col min="6401" max="6639" width="9.140625" style="650"/>
    <col min="6640" max="6640" width="6.28515625" style="650" customWidth="1"/>
    <col min="6641" max="6641" width="88.140625" style="650" customWidth="1"/>
    <col min="6642" max="6642" width="9.85546875" style="650" customWidth="1"/>
    <col min="6643" max="6643" width="13" style="650" customWidth="1"/>
    <col min="6644" max="6644" width="18.140625" style="650" customWidth="1"/>
    <col min="6645" max="6646" width="9.140625" style="650"/>
    <col min="6647" max="6647" width="13.140625" style="650" customWidth="1"/>
    <col min="6648" max="6648" width="15.42578125" style="650" customWidth="1"/>
    <col min="6649" max="6649" width="9.140625" style="650"/>
    <col min="6650" max="6650" width="12.7109375" style="650" customWidth="1"/>
    <col min="6651" max="6651" width="9.140625" style="650"/>
    <col min="6652" max="6652" width="14" style="650" customWidth="1"/>
    <col min="6653" max="6653" width="9.140625" style="650"/>
    <col min="6654" max="6654" width="12.28515625" style="650" customWidth="1"/>
    <col min="6655" max="6655" width="32.5703125" style="650" customWidth="1"/>
    <col min="6656" max="6656" width="33.42578125" style="650" customWidth="1"/>
    <col min="6657" max="6895" width="9.140625" style="650"/>
    <col min="6896" max="6896" width="6.28515625" style="650" customWidth="1"/>
    <col min="6897" max="6897" width="88.140625" style="650" customWidth="1"/>
    <col min="6898" max="6898" width="9.85546875" style="650" customWidth="1"/>
    <col min="6899" max="6899" width="13" style="650" customWidth="1"/>
    <col min="6900" max="6900" width="18.140625" style="650" customWidth="1"/>
    <col min="6901" max="6902" width="9.140625" style="650"/>
    <col min="6903" max="6903" width="13.140625" style="650" customWidth="1"/>
    <col min="6904" max="6904" width="15.42578125" style="650" customWidth="1"/>
    <col min="6905" max="6905" width="9.140625" style="650"/>
    <col min="6906" max="6906" width="12.7109375" style="650" customWidth="1"/>
    <col min="6907" max="6907" width="9.140625" style="650"/>
    <col min="6908" max="6908" width="14" style="650" customWidth="1"/>
    <col min="6909" max="6909" width="9.140625" style="650"/>
    <col min="6910" max="6910" width="12.28515625" style="650" customWidth="1"/>
    <col min="6911" max="6911" width="32.5703125" style="650" customWidth="1"/>
    <col min="6912" max="6912" width="33.42578125" style="650" customWidth="1"/>
    <col min="6913" max="7151" width="9.140625" style="650"/>
    <col min="7152" max="7152" width="6.28515625" style="650" customWidth="1"/>
    <col min="7153" max="7153" width="88.140625" style="650" customWidth="1"/>
    <col min="7154" max="7154" width="9.85546875" style="650" customWidth="1"/>
    <col min="7155" max="7155" width="13" style="650" customWidth="1"/>
    <col min="7156" max="7156" width="18.140625" style="650" customWidth="1"/>
    <col min="7157" max="7158" width="9.140625" style="650"/>
    <col min="7159" max="7159" width="13.140625" style="650" customWidth="1"/>
    <col min="7160" max="7160" width="15.42578125" style="650" customWidth="1"/>
    <col min="7161" max="7161" width="9.140625" style="650"/>
    <col min="7162" max="7162" width="12.7109375" style="650" customWidth="1"/>
    <col min="7163" max="7163" width="9.140625" style="650"/>
    <col min="7164" max="7164" width="14" style="650" customWidth="1"/>
    <col min="7165" max="7165" width="9.140625" style="650"/>
    <col min="7166" max="7166" width="12.28515625" style="650" customWidth="1"/>
    <col min="7167" max="7167" width="32.5703125" style="650" customWidth="1"/>
    <col min="7168" max="7168" width="33.42578125" style="650" customWidth="1"/>
    <col min="7169" max="7407" width="9.140625" style="650"/>
    <col min="7408" max="7408" width="6.28515625" style="650" customWidth="1"/>
    <col min="7409" max="7409" width="88.140625" style="650" customWidth="1"/>
    <col min="7410" max="7410" width="9.85546875" style="650" customWidth="1"/>
    <col min="7411" max="7411" width="13" style="650" customWidth="1"/>
    <col min="7412" max="7412" width="18.140625" style="650" customWidth="1"/>
    <col min="7413" max="7414" width="9.140625" style="650"/>
    <col min="7415" max="7415" width="13.140625" style="650" customWidth="1"/>
    <col min="7416" max="7416" width="15.42578125" style="650" customWidth="1"/>
    <col min="7417" max="7417" width="9.140625" style="650"/>
    <col min="7418" max="7418" width="12.7109375" style="650" customWidth="1"/>
    <col min="7419" max="7419" width="9.140625" style="650"/>
    <col min="7420" max="7420" width="14" style="650" customWidth="1"/>
    <col min="7421" max="7421" width="9.140625" style="650"/>
    <col min="7422" max="7422" width="12.28515625" style="650" customWidth="1"/>
    <col min="7423" max="7423" width="32.5703125" style="650" customWidth="1"/>
    <col min="7424" max="7424" width="33.42578125" style="650" customWidth="1"/>
    <col min="7425" max="7663" width="9.140625" style="650"/>
    <col min="7664" max="7664" width="6.28515625" style="650" customWidth="1"/>
    <col min="7665" max="7665" width="88.140625" style="650" customWidth="1"/>
    <col min="7666" max="7666" width="9.85546875" style="650" customWidth="1"/>
    <col min="7667" max="7667" width="13" style="650" customWidth="1"/>
    <col min="7668" max="7668" width="18.140625" style="650" customWidth="1"/>
    <col min="7669" max="7670" width="9.140625" style="650"/>
    <col min="7671" max="7671" width="13.140625" style="650" customWidth="1"/>
    <col min="7672" max="7672" width="15.42578125" style="650" customWidth="1"/>
    <col min="7673" max="7673" width="9.140625" style="650"/>
    <col min="7674" max="7674" width="12.7109375" style="650" customWidth="1"/>
    <col min="7675" max="7675" width="9.140625" style="650"/>
    <col min="7676" max="7676" width="14" style="650" customWidth="1"/>
    <col min="7677" max="7677" width="9.140625" style="650"/>
    <col min="7678" max="7678" width="12.28515625" style="650" customWidth="1"/>
    <col min="7679" max="7679" width="32.5703125" style="650" customWidth="1"/>
    <col min="7680" max="7680" width="33.42578125" style="650" customWidth="1"/>
    <col min="7681" max="7919" width="9.140625" style="650"/>
    <col min="7920" max="7920" width="6.28515625" style="650" customWidth="1"/>
    <col min="7921" max="7921" width="88.140625" style="650" customWidth="1"/>
    <col min="7922" max="7922" width="9.85546875" style="650" customWidth="1"/>
    <col min="7923" max="7923" width="13" style="650" customWidth="1"/>
    <col min="7924" max="7924" width="18.140625" style="650" customWidth="1"/>
    <col min="7925" max="7926" width="9.140625" style="650"/>
    <col min="7927" max="7927" width="13.140625" style="650" customWidth="1"/>
    <col min="7928" max="7928" width="15.42578125" style="650" customWidth="1"/>
    <col min="7929" max="7929" width="9.140625" style="650"/>
    <col min="7930" max="7930" width="12.7109375" style="650" customWidth="1"/>
    <col min="7931" max="7931" width="9.140625" style="650"/>
    <col min="7932" max="7932" width="14" style="650" customWidth="1"/>
    <col min="7933" max="7933" width="9.140625" style="650"/>
    <col min="7934" max="7934" width="12.28515625" style="650" customWidth="1"/>
    <col min="7935" max="7935" width="32.5703125" style="650" customWidth="1"/>
    <col min="7936" max="7936" width="33.42578125" style="650" customWidth="1"/>
    <col min="7937" max="8175" width="9.140625" style="650"/>
    <col min="8176" max="8176" width="6.28515625" style="650" customWidth="1"/>
    <col min="8177" max="8177" width="88.140625" style="650" customWidth="1"/>
    <col min="8178" max="8178" width="9.85546875" style="650" customWidth="1"/>
    <col min="8179" max="8179" width="13" style="650" customWidth="1"/>
    <col min="8180" max="8180" width="18.140625" style="650" customWidth="1"/>
    <col min="8181" max="8182" width="9.140625" style="650"/>
    <col min="8183" max="8183" width="13.140625" style="650" customWidth="1"/>
    <col min="8184" max="8184" width="15.42578125" style="650" customWidth="1"/>
    <col min="8185" max="8185" width="9.140625" style="650"/>
    <col min="8186" max="8186" width="12.7109375" style="650" customWidth="1"/>
    <col min="8187" max="8187" width="9.140625" style="650"/>
    <col min="8188" max="8188" width="14" style="650" customWidth="1"/>
    <col min="8189" max="8189" width="9.140625" style="650"/>
    <col min="8190" max="8190" width="12.28515625" style="650" customWidth="1"/>
    <col min="8191" max="8191" width="32.5703125" style="650" customWidth="1"/>
    <col min="8192" max="8192" width="33.42578125" style="650" customWidth="1"/>
    <col min="8193" max="8431" width="9.140625" style="650"/>
    <col min="8432" max="8432" width="6.28515625" style="650" customWidth="1"/>
    <col min="8433" max="8433" width="88.140625" style="650" customWidth="1"/>
    <col min="8434" max="8434" width="9.85546875" style="650" customWidth="1"/>
    <col min="8435" max="8435" width="13" style="650" customWidth="1"/>
    <col min="8436" max="8436" width="18.140625" style="650" customWidth="1"/>
    <col min="8437" max="8438" width="9.140625" style="650"/>
    <col min="8439" max="8439" width="13.140625" style="650" customWidth="1"/>
    <col min="8440" max="8440" width="15.42578125" style="650" customWidth="1"/>
    <col min="8441" max="8441" width="9.140625" style="650"/>
    <col min="8442" max="8442" width="12.7109375" style="650" customWidth="1"/>
    <col min="8443" max="8443" width="9.140625" style="650"/>
    <col min="8444" max="8444" width="14" style="650" customWidth="1"/>
    <col min="8445" max="8445" width="9.140625" style="650"/>
    <col min="8446" max="8446" width="12.28515625" style="650" customWidth="1"/>
    <col min="8447" max="8447" width="32.5703125" style="650" customWidth="1"/>
    <col min="8448" max="8448" width="33.42578125" style="650" customWidth="1"/>
    <col min="8449" max="8687" width="9.140625" style="650"/>
    <col min="8688" max="8688" width="6.28515625" style="650" customWidth="1"/>
    <col min="8689" max="8689" width="88.140625" style="650" customWidth="1"/>
    <col min="8690" max="8690" width="9.85546875" style="650" customWidth="1"/>
    <col min="8691" max="8691" width="13" style="650" customWidth="1"/>
    <col min="8692" max="8692" width="18.140625" style="650" customWidth="1"/>
    <col min="8693" max="8694" width="9.140625" style="650"/>
    <col min="8695" max="8695" width="13.140625" style="650" customWidth="1"/>
    <col min="8696" max="8696" width="15.42578125" style="650" customWidth="1"/>
    <col min="8697" max="8697" width="9.140625" style="650"/>
    <col min="8698" max="8698" width="12.7109375" style="650" customWidth="1"/>
    <col min="8699" max="8699" width="9.140625" style="650"/>
    <col min="8700" max="8700" width="14" style="650" customWidth="1"/>
    <col min="8701" max="8701" width="9.140625" style="650"/>
    <col min="8702" max="8702" width="12.28515625" style="650" customWidth="1"/>
    <col min="8703" max="8703" width="32.5703125" style="650" customWidth="1"/>
    <col min="8704" max="8704" width="33.42578125" style="650" customWidth="1"/>
    <col min="8705" max="8943" width="9.140625" style="650"/>
    <col min="8944" max="8944" width="6.28515625" style="650" customWidth="1"/>
    <col min="8945" max="8945" width="88.140625" style="650" customWidth="1"/>
    <col min="8946" max="8946" width="9.85546875" style="650" customWidth="1"/>
    <col min="8947" max="8947" width="13" style="650" customWidth="1"/>
    <col min="8948" max="8948" width="18.140625" style="650" customWidth="1"/>
    <col min="8949" max="8950" width="9.140625" style="650"/>
    <col min="8951" max="8951" width="13.140625" style="650" customWidth="1"/>
    <col min="8952" max="8952" width="15.42578125" style="650" customWidth="1"/>
    <col min="8953" max="8953" width="9.140625" style="650"/>
    <col min="8954" max="8954" width="12.7109375" style="650" customWidth="1"/>
    <col min="8955" max="8955" width="9.140625" style="650"/>
    <col min="8956" max="8956" width="14" style="650" customWidth="1"/>
    <col min="8957" max="8957" width="9.140625" style="650"/>
    <col min="8958" max="8958" width="12.28515625" style="650" customWidth="1"/>
    <col min="8959" max="8959" width="32.5703125" style="650" customWidth="1"/>
    <col min="8960" max="8960" width="33.42578125" style="650" customWidth="1"/>
    <col min="8961" max="9199" width="9.140625" style="650"/>
    <col min="9200" max="9200" width="6.28515625" style="650" customWidth="1"/>
    <col min="9201" max="9201" width="88.140625" style="650" customWidth="1"/>
    <col min="9202" max="9202" width="9.85546875" style="650" customWidth="1"/>
    <col min="9203" max="9203" width="13" style="650" customWidth="1"/>
    <col min="9204" max="9204" width="18.140625" style="650" customWidth="1"/>
    <col min="9205" max="9206" width="9.140625" style="650"/>
    <col min="9207" max="9207" width="13.140625" style="650" customWidth="1"/>
    <col min="9208" max="9208" width="15.42578125" style="650" customWidth="1"/>
    <col min="9209" max="9209" width="9.140625" style="650"/>
    <col min="9210" max="9210" width="12.7109375" style="650" customWidth="1"/>
    <col min="9211" max="9211" width="9.140625" style="650"/>
    <col min="9212" max="9212" width="14" style="650" customWidth="1"/>
    <col min="9213" max="9213" width="9.140625" style="650"/>
    <col min="9214" max="9214" width="12.28515625" style="650" customWidth="1"/>
    <col min="9215" max="9215" width="32.5703125" style="650" customWidth="1"/>
    <col min="9216" max="9216" width="33.42578125" style="650" customWidth="1"/>
    <col min="9217" max="9455" width="9.140625" style="650"/>
    <col min="9456" max="9456" width="6.28515625" style="650" customWidth="1"/>
    <col min="9457" max="9457" width="88.140625" style="650" customWidth="1"/>
    <col min="9458" max="9458" width="9.85546875" style="650" customWidth="1"/>
    <col min="9459" max="9459" width="13" style="650" customWidth="1"/>
    <col min="9460" max="9460" width="18.140625" style="650" customWidth="1"/>
    <col min="9461" max="9462" width="9.140625" style="650"/>
    <col min="9463" max="9463" width="13.140625" style="650" customWidth="1"/>
    <col min="9464" max="9464" width="15.42578125" style="650" customWidth="1"/>
    <col min="9465" max="9465" width="9.140625" style="650"/>
    <col min="9466" max="9466" width="12.7109375" style="650" customWidth="1"/>
    <col min="9467" max="9467" width="9.140625" style="650"/>
    <col min="9468" max="9468" width="14" style="650" customWidth="1"/>
    <col min="9469" max="9469" width="9.140625" style="650"/>
    <col min="9470" max="9470" width="12.28515625" style="650" customWidth="1"/>
    <col min="9471" max="9471" width="32.5703125" style="650" customWidth="1"/>
    <col min="9472" max="9472" width="33.42578125" style="650" customWidth="1"/>
    <col min="9473" max="9711" width="9.140625" style="650"/>
    <col min="9712" max="9712" width="6.28515625" style="650" customWidth="1"/>
    <col min="9713" max="9713" width="88.140625" style="650" customWidth="1"/>
    <col min="9714" max="9714" width="9.85546875" style="650" customWidth="1"/>
    <col min="9715" max="9715" width="13" style="650" customWidth="1"/>
    <col min="9716" max="9716" width="18.140625" style="650" customWidth="1"/>
    <col min="9717" max="9718" width="9.140625" style="650"/>
    <col min="9719" max="9719" width="13.140625" style="650" customWidth="1"/>
    <col min="9720" max="9720" width="15.42578125" style="650" customWidth="1"/>
    <col min="9721" max="9721" width="9.140625" style="650"/>
    <col min="9722" max="9722" width="12.7109375" style="650" customWidth="1"/>
    <col min="9723" max="9723" width="9.140625" style="650"/>
    <col min="9724" max="9724" width="14" style="650" customWidth="1"/>
    <col min="9725" max="9725" width="9.140625" style="650"/>
    <col min="9726" max="9726" width="12.28515625" style="650" customWidth="1"/>
    <col min="9727" max="9727" width="32.5703125" style="650" customWidth="1"/>
    <col min="9728" max="9728" width="33.42578125" style="650" customWidth="1"/>
    <col min="9729" max="9967" width="9.140625" style="650"/>
    <col min="9968" max="9968" width="6.28515625" style="650" customWidth="1"/>
    <col min="9969" max="9969" width="88.140625" style="650" customWidth="1"/>
    <col min="9970" max="9970" width="9.85546875" style="650" customWidth="1"/>
    <col min="9971" max="9971" width="13" style="650" customWidth="1"/>
    <col min="9972" max="9972" width="18.140625" style="650" customWidth="1"/>
    <col min="9973" max="9974" width="9.140625" style="650"/>
    <col min="9975" max="9975" width="13.140625" style="650" customWidth="1"/>
    <col min="9976" max="9976" width="15.42578125" style="650" customWidth="1"/>
    <col min="9977" max="9977" width="9.140625" style="650"/>
    <col min="9978" max="9978" width="12.7109375" style="650" customWidth="1"/>
    <col min="9979" max="9979" width="9.140625" style="650"/>
    <col min="9980" max="9980" width="14" style="650" customWidth="1"/>
    <col min="9981" max="9981" width="9.140625" style="650"/>
    <col min="9982" max="9982" width="12.28515625" style="650" customWidth="1"/>
    <col min="9983" max="9983" width="32.5703125" style="650" customWidth="1"/>
    <col min="9984" max="9984" width="33.42578125" style="650" customWidth="1"/>
    <col min="9985" max="10223" width="9.140625" style="650"/>
    <col min="10224" max="10224" width="6.28515625" style="650" customWidth="1"/>
    <col min="10225" max="10225" width="88.140625" style="650" customWidth="1"/>
    <col min="10226" max="10226" width="9.85546875" style="650" customWidth="1"/>
    <col min="10227" max="10227" width="13" style="650" customWidth="1"/>
    <col min="10228" max="10228" width="18.140625" style="650" customWidth="1"/>
    <col min="10229" max="10230" width="9.140625" style="650"/>
    <col min="10231" max="10231" width="13.140625" style="650" customWidth="1"/>
    <col min="10232" max="10232" width="15.42578125" style="650" customWidth="1"/>
    <col min="10233" max="10233" width="9.140625" style="650"/>
    <col min="10234" max="10234" width="12.7109375" style="650" customWidth="1"/>
    <col min="10235" max="10235" width="9.140625" style="650"/>
    <col min="10236" max="10236" width="14" style="650" customWidth="1"/>
    <col min="10237" max="10237" width="9.140625" style="650"/>
    <col min="10238" max="10238" width="12.28515625" style="650" customWidth="1"/>
    <col min="10239" max="10239" width="32.5703125" style="650" customWidth="1"/>
    <col min="10240" max="10240" width="33.42578125" style="650" customWidth="1"/>
    <col min="10241" max="10479" width="9.140625" style="650"/>
    <col min="10480" max="10480" width="6.28515625" style="650" customWidth="1"/>
    <col min="10481" max="10481" width="88.140625" style="650" customWidth="1"/>
    <col min="10482" max="10482" width="9.85546875" style="650" customWidth="1"/>
    <col min="10483" max="10483" width="13" style="650" customWidth="1"/>
    <col min="10484" max="10484" width="18.140625" style="650" customWidth="1"/>
    <col min="10485" max="10486" width="9.140625" style="650"/>
    <col min="10487" max="10487" width="13.140625" style="650" customWidth="1"/>
    <col min="10488" max="10488" width="15.42578125" style="650" customWidth="1"/>
    <col min="10489" max="10489" width="9.140625" style="650"/>
    <col min="10490" max="10490" width="12.7109375" style="650" customWidth="1"/>
    <col min="10491" max="10491" width="9.140625" style="650"/>
    <col min="10492" max="10492" width="14" style="650" customWidth="1"/>
    <col min="10493" max="10493" width="9.140625" style="650"/>
    <col min="10494" max="10494" width="12.28515625" style="650" customWidth="1"/>
    <col min="10495" max="10495" width="32.5703125" style="650" customWidth="1"/>
    <col min="10496" max="10496" width="33.42578125" style="650" customWidth="1"/>
    <col min="10497" max="10735" width="9.140625" style="650"/>
    <col min="10736" max="10736" width="6.28515625" style="650" customWidth="1"/>
    <col min="10737" max="10737" width="88.140625" style="650" customWidth="1"/>
    <col min="10738" max="10738" width="9.85546875" style="650" customWidth="1"/>
    <col min="10739" max="10739" width="13" style="650" customWidth="1"/>
    <col min="10740" max="10740" width="18.140625" style="650" customWidth="1"/>
    <col min="10741" max="10742" width="9.140625" style="650"/>
    <col min="10743" max="10743" width="13.140625" style="650" customWidth="1"/>
    <col min="10744" max="10744" width="15.42578125" style="650" customWidth="1"/>
    <col min="10745" max="10745" width="9.140625" style="650"/>
    <col min="10746" max="10746" width="12.7109375" style="650" customWidth="1"/>
    <col min="10747" max="10747" width="9.140625" style="650"/>
    <col min="10748" max="10748" width="14" style="650" customWidth="1"/>
    <col min="10749" max="10749" width="9.140625" style="650"/>
    <col min="10750" max="10750" width="12.28515625" style="650" customWidth="1"/>
    <col min="10751" max="10751" width="32.5703125" style="650" customWidth="1"/>
    <col min="10752" max="10752" width="33.42578125" style="650" customWidth="1"/>
    <col min="10753" max="10991" width="9.140625" style="650"/>
    <col min="10992" max="10992" width="6.28515625" style="650" customWidth="1"/>
    <col min="10993" max="10993" width="88.140625" style="650" customWidth="1"/>
    <col min="10994" max="10994" width="9.85546875" style="650" customWidth="1"/>
    <col min="10995" max="10995" width="13" style="650" customWidth="1"/>
    <col min="10996" max="10996" width="18.140625" style="650" customWidth="1"/>
    <col min="10997" max="10998" width="9.140625" style="650"/>
    <col min="10999" max="10999" width="13.140625" style="650" customWidth="1"/>
    <col min="11000" max="11000" width="15.42578125" style="650" customWidth="1"/>
    <col min="11001" max="11001" width="9.140625" style="650"/>
    <col min="11002" max="11002" width="12.7109375" style="650" customWidth="1"/>
    <col min="11003" max="11003" width="9.140625" style="650"/>
    <col min="11004" max="11004" width="14" style="650" customWidth="1"/>
    <col min="11005" max="11005" width="9.140625" style="650"/>
    <col min="11006" max="11006" width="12.28515625" style="650" customWidth="1"/>
    <col min="11007" max="11007" width="32.5703125" style="650" customWidth="1"/>
    <col min="11008" max="11008" width="33.42578125" style="650" customWidth="1"/>
    <col min="11009" max="11247" width="9.140625" style="650"/>
    <col min="11248" max="11248" width="6.28515625" style="650" customWidth="1"/>
    <col min="11249" max="11249" width="88.140625" style="650" customWidth="1"/>
    <col min="11250" max="11250" width="9.85546875" style="650" customWidth="1"/>
    <col min="11251" max="11251" width="13" style="650" customWidth="1"/>
    <col min="11252" max="11252" width="18.140625" style="650" customWidth="1"/>
    <col min="11253" max="11254" width="9.140625" style="650"/>
    <col min="11255" max="11255" width="13.140625" style="650" customWidth="1"/>
    <col min="11256" max="11256" width="15.42578125" style="650" customWidth="1"/>
    <col min="11257" max="11257" width="9.140625" style="650"/>
    <col min="11258" max="11258" width="12.7109375" style="650" customWidth="1"/>
    <col min="11259" max="11259" width="9.140625" style="650"/>
    <col min="11260" max="11260" width="14" style="650" customWidth="1"/>
    <col min="11261" max="11261" width="9.140625" style="650"/>
    <col min="11262" max="11262" width="12.28515625" style="650" customWidth="1"/>
    <col min="11263" max="11263" width="32.5703125" style="650" customWidth="1"/>
    <col min="11264" max="11264" width="33.42578125" style="650" customWidth="1"/>
    <col min="11265" max="11503" width="9.140625" style="650"/>
    <col min="11504" max="11504" width="6.28515625" style="650" customWidth="1"/>
    <col min="11505" max="11505" width="88.140625" style="650" customWidth="1"/>
    <col min="11506" max="11506" width="9.85546875" style="650" customWidth="1"/>
    <col min="11507" max="11507" width="13" style="650" customWidth="1"/>
    <col min="11508" max="11508" width="18.140625" style="650" customWidth="1"/>
    <col min="11509" max="11510" width="9.140625" style="650"/>
    <col min="11511" max="11511" width="13.140625" style="650" customWidth="1"/>
    <col min="11512" max="11512" width="15.42578125" style="650" customWidth="1"/>
    <col min="11513" max="11513" width="9.140625" style="650"/>
    <col min="11514" max="11514" width="12.7109375" style="650" customWidth="1"/>
    <col min="11515" max="11515" width="9.140625" style="650"/>
    <col min="11516" max="11516" width="14" style="650" customWidth="1"/>
    <col min="11517" max="11517" width="9.140625" style="650"/>
    <col min="11518" max="11518" width="12.28515625" style="650" customWidth="1"/>
    <col min="11519" max="11519" width="32.5703125" style="650" customWidth="1"/>
    <col min="11520" max="11520" width="33.42578125" style="650" customWidth="1"/>
    <col min="11521" max="11759" width="9.140625" style="650"/>
    <col min="11760" max="11760" width="6.28515625" style="650" customWidth="1"/>
    <col min="11761" max="11761" width="88.140625" style="650" customWidth="1"/>
    <col min="11762" max="11762" width="9.85546875" style="650" customWidth="1"/>
    <col min="11763" max="11763" width="13" style="650" customWidth="1"/>
    <col min="11764" max="11764" width="18.140625" style="650" customWidth="1"/>
    <col min="11765" max="11766" width="9.140625" style="650"/>
    <col min="11767" max="11767" width="13.140625" style="650" customWidth="1"/>
    <col min="11768" max="11768" width="15.42578125" style="650" customWidth="1"/>
    <col min="11769" max="11769" width="9.140625" style="650"/>
    <col min="11770" max="11770" width="12.7109375" style="650" customWidth="1"/>
    <col min="11771" max="11771" width="9.140625" style="650"/>
    <col min="11772" max="11772" width="14" style="650" customWidth="1"/>
    <col min="11773" max="11773" width="9.140625" style="650"/>
    <col min="11774" max="11774" width="12.28515625" style="650" customWidth="1"/>
    <col min="11775" max="11775" width="32.5703125" style="650" customWidth="1"/>
    <col min="11776" max="11776" width="33.42578125" style="650" customWidth="1"/>
    <col min="11777" max="12015" width="9.140625" style="650"/>
    <col min="12016" max="12016" width="6.28515625" style="650" customWidth="1"/>
    <col min="12017" max="12017" width="88.140625" style="650" customWidth="1"/>
    <col min="12018" max="12018" width="9.85546875" style="650" customWidth="1"/>
    <col min="12019" max="12019" width="13" style="650" customWidth="1"/>
    <col min="12020" max="12020" width="18.140625" style="650" customWidth="1"/>
    <col min="12021" max="12022" width="9.140625" style="650"/>
    <col min="12023" max="12023" width="13.140625" style="650" customWidth="1"/>
    <col min="12024" max="12024" width="15.42578125" style="650" customWidth="1"/>
    <col min="12025" max="12025" width="9.140625" style="650"/>
    <col min="12026" max="12026" width="12.7109375" style="650" customWidth="1"/>
    <col min="12027" max="12027" width="9.140625" style="650"/>
    <col min="12028" max="12028" width="14" style="650" customWidth="1"/>
    <col min="12029" max="12029" width="9.140625" style="650"/>
    <col min="12030" max="12030" width="12.28515625" style="650" customWidth="1"/>
    <col min="12031" max="12031" width="32.5703125" style="650" customWidth="1"/>
    <col min="12032" max="12032" width="33.42578125" style="650" customWidth="1"/>
    <col min="12033" max="12271" width="9.140625" style="650"/>
    <col min="12272" max="12272" width="6.28515625" style="650" customWidth="1"/>
    <col min="12273" max="12273" width="88.140625" style="650" customWidth="1"/>
    <col min="12274" max="12274" width="9.85546875" style="650" customWidth="1"/>
    <col min="12275" max="12275" width="13" style="650" customWidth="1"/>
    <col min="12276" max="12276" width="18.140625" style="650" customWidth="1"/>
    <col min="12277" max="12278" width="9.140625" style="650"/>
    <col min="12279" max="12279" width="13.140625" style="650" customWidth="1"/>
    <col min="12280" max="12280" width="15.42578125" style="650" customWidth="1"/>
    <col min="12281" max="12281" width="9.140625" style="650"/>
    <col min="12282" max="12282" width="12.7109375" style="650" customWidth="1"/>
    <col min="12283" max="12283" width="9.140625" style="650"/>
    <col min="12284" max="12284" width="14" style="650" customWidth="1"/>
    <col min="12285" max="12285" width="9.140625" style="650"/>
    <col min="12286" max="12286" width="12.28515625" style="650" customWidth="1"/>
    <col min="12287" max="12287" width="32.5703125" style="650" customWidth="1"/>
    <col min="12288" max="12288" width="33.42578125" style="650" customWidth="1"/>
    <col min="12289" max="12527" width="9.140625" style="650"/>
    <col min="12528" max="12528" width="6.28515625" style="650" customWidth="1"/>
    <col min="12529" max="12529" width="88.140625" style="650" customWidth="1"/>
    <col min="12530" max="12530" width="9.85546875" style="650" customWidth="1"/>
    <col min="12531" max="12531" width="13" style="650" customWidth="1"/>
    <col min="12532" max="12532" width="18.140625" style="650" customWidth="1"/>
    <col min="12533" max="12534" width="9.140625" style="650"/>
    <col min="12535" max="12535" width="13.140625" style="650" customWidth="1"/>
    <col min="12536" max="12536" width="15.42578125" style="650" customWidth="1"/>
    <col min="12537" max="12537" width="9.140625" style="650"/>
    <col min="12538" max="12538" width="12.7109375" style="650" customWidth="1"/>
    <col min="12539" max="12539" width="9.140625" style="650"/>
    <col min="12540" max="12540" width="14" style="650" customWidth="1"/>
    <col min="12541" max="12541" width="9.140625" style="650"/>
    <col min="12542" max="12542" width="12.28515625" style="650" customWidth="1"/>
    <col min="12543" max="12543" width="32.5703125" style="650" customWidth="1"/>
    <col min="12544" max="12544" width="33.42578125" style="650" customWidth="1"/>
    <col min="12545" max="12783" width="9.140625" style="650"/>
    <col min="12784" max="12784" width="6.28515625" style="650" customWidth="1"/>
    <col min="12785" max="12785" width="88.140625" style="650" customWidth="1"/>
    <col min="12786" max="12786" width="9.85546875" style="650" customWidth="1"/>
    <col min="12787" max="12787" width="13" style="650" customWidth="1"/>
    <col min="12788" max="12788" width="18.140625" style="650" customWidth="1"/>
    <col min="12789" max="12790" width="9.140625" style="650"/>
    <col min="12791" max="12791" width="13.140625" style="650" customWidth="1"/>
    <col min="12792" max="12792" width="15.42578125" style="650" customWidth="1"/>
    <col min="12793" max="12793" width="9.140625" style="650"/>
    <col min="12794" max="12794" width="12.7109375" style="650" customWidth="1"/>
    <col min="12795" max="12795" width="9.140625" style="650"/>
    <col min="12796" max="12796" width="14" style="650" customWidth="1"/>
    <col min="12797" max="12797" width="9.140625" style="650"/>
    <col min="12798" max="12798" width="12.28515625" style="650" customWidth="1"/>
    <col min="12799" max="12799" width="32.5703125" style="650" customWidth="1"/>
    <col min="12800" max="12800" width="33.42578125" style="650" customWidth="1"/>
    <col min="12801" max="13039" width="9.140625" style="650"/>
    <col min="13040" max="13040" width="6.28515625" style="650" customWidth="1"/>
    <col min="13041" max="13041" width="88.140625" style="650" customWidth="1"/>
    <col min="13042" max="13042" width="9.85546875" style="650" customWidth="1"/>
    <col min="13043" max="13043" width="13" style="650" customWidth="1"/>
    <col min="13044" max="13044" width="18.140625" style="650" customWidth="1"/>
    <col min="13045" max="13046" width="9.140625" style="650"/>
    <col min="13047" max="13047" width="13.140625" style="650" customWidth="1"/>
    <col min="13048" max="13048" width="15.42578125" style="650" customWidth="1"/>
    <col min="13049" max="13049" width="9.140625" style="650"/>
    <col min="13050" max="13050" width="12.7109375" style="650" customWidth="1"/>
    <col min="13051" max="13051" width="9.140625" style="650"/>
    <col min="13052" max="13052" width="14" style="650" customWidth="1"/>
    <col min="13053" max="13053" width="9.140625" style="650"/>
    <col min="13054" max="13054" width="12.28515625" style="650" customWidth="1"/>
    <col min="13055" max="13055" width="32.5703125" style="650" customWidth="1"/>
    <col min="13056" max="13056" width="33.42578125" style="650" customWidth="1"/>
    <col min="13057" max="13295" width="9.140625" style="650"/>
    <col min="13296" max="13296" width="6.28515625" style="650" customWidth="1"/>
    <col min="13297" max="13297" width="88.140625" style="650" customWidth="1"/>
    <col min="13298" max="13298" width="9.85546875" style="650" customWidth="1"/>
    <col min="13299" max="13299" width="13" style="650" customWidth="1"/>
    <col min="13300" max="13300" width="18.140625" style="650" customWidth="1"/>
    <col min="13301" max="13302" width="9.140625" style="650"/>
    <col min="13303" max="13303" width="13.140625" style="650" customWidth="1"/>
    <col min="13304" max="13304" width="15.42578125" style="650" customWidth="1"/>
    <col min="13305" max="13305" width="9.140625" style="650"/>
    <col min="13306" max="13306" width="12.7109375" style="650" customWidth="1"/>
    <col min="13307" max="13307" width="9.140625" style="650"/>
    <col min="13308" max="13308" width="14" style="650" customWidth="1"/>
    <col min="13309" max="13309" width="9.140625" style="650"/>
    <col min="13310" max="13310" width="12.28515625" style="650" customWidth="1"/>
    <col min="13311" max="13311" width="32.5703125" style="650" customWidth="1"/>
    <col min="13312" max="13312" width="33.42578125" style="650" customWidth="1"/>
    <col min="13313" max="13551" width="9.140625" style="650"/>
    <col min="13552" max="13552" width="6.28515625" style="650" customWidth="1"/>
    <col min="13553" max="13553" width="88.140625" style="650" customWidth="1"/>
    <col min="13554" max="13554" width="9.85546875" style="650" customWidth="1"/>
    <col min="13555" max="13555" width="13" style="650" customWidth="1"/>
    <col min="13556" max="13556" width="18.140625" style="650" customWidth="1"/>
    <col min="13557" max="13558" width="9.140625" style="650"/>
    <col min="13559" max="13559" width="13.140625" style="650" customWidth="1"/>
    <col min="13560" max="13560" width="15.42578125" style="650" customWidth="1"/>
    <col min="13561" max="13561" width="9.140625" style="650"/>
    <col min="13562" max="13562" width="12.7109375" style="650" customWidth="1"/>
    <col min="13563" max="13563" width="9.140625" style="650"/>
    <col min="13564" max="13564" width="14" style="650" customWidth="1"/>
    <col min="13565" max="13565" width="9.140625" style="650"/>
    <col min="13566" max="13566" width="12.28515625" style="650" customWidth="1"/>
    <col min="13567" max="13567" width="32.5703125" style="650" customWidth="1"/>
    <col min="13568" max="13568" width="33.42578125" style="650" customWidth="1"/>
    <col min="13569" max="13807" width="9.140625" style="650"/>
    <col min="13808" max="13808" width="6.28515625" style="650" customWidth="1"/>
    <col min="13809" max="13809" width="88.140625" style="650" customWidth="1"/>
    <col min="13810" max="13810" width="9.85546875" style="650" customWidth="1"/>
    <col min="13811" max="13811" width="13" style="650" customWidth="1"/>
    <col min="13812" max="13812" width="18.140625" style="650" customWidth="1"/>
    <col min="13813" max="13814" width="9.140625" style="650"/>
    <col min="13815" max="13815" width="13.140625" style="650" customWidth="1"/>
    <col min="13816" max="13816" width="15.42578125" style="650" customWidth="1"/>
    <col min="13817" max="13817" width="9.140625" style="650"/>
    <col min="13818" max="13818" width="12.7109375" style="650" customWidth="1"/>
    <col min="13819" max="13819" width="9.140625" style="650"/>
    <col min="13820" max="13820" width="14" style="650" customWidth="1"/>
    <col min="13821" max="13821" width="9.140625" style="650"/>
    <col min="13822" max="13822" width="12.28515625" style="650" customWidth="1"/>
    <col min="13823" max="13823" width="32.5703125" style="650" customWidth="1"/>
    <col min="13824" max="13824" width="33.42578125" style="650" customWidth="1"/>
    <col min="13825" max="14063" width="9.140625" style="650"/>
    <col min="14064" max="14064" width="6.28515625" style="650" customWidth="1"/>
    <col min="14065" max="14065" width="88.140625" style="650" customWidth="1"/>
    <col min="14066" max="14066" width="9.85546875" style="650" customWidth="1"/>
    <col min="14067" max="14067" width="13" style="650" customWidth="1"/>
    <col min="14068" max="14068" width="18.140625" style="650" customWidth="1"/>
    <col min="14069" max="14070" width="9.140625" style="650"/>
    <col min="14071" max="14071" width="13.140625" style="650" customWidth="1"/>
    <col min="14072" max="14072" width="15.42578125" style="650" customWidth="1"/>
    <col min="14073" max="14073" width="9.140625" style="650"/>
    <col min="14074" max="14074" width="12.7109375" style="650" customWidth="1"/>
    <col min="14075" max="14075" width="9.140625" style="650"/>
    <col min="14076" max="14076" width="14" style="650" customWidth="1"/>
    <col min="14077" max="14077" width="9.140625" style="650"/>
    <col min="14078" max="14078" width="12.28515625" style="650" customWidth="1"/>
    <col min="14079" max="14079" width="32.5703125" style="650" customWidth="1"/>
    <col min="14080" max="14080" width="33.42578125" style="650" customWidth="1"/>
    <col min="14081" max="14319" width="9.140625" style="650"/>
    <col min="14320" max="14320" width="6.28515625" style="650" customWidth="1"/>
    <col min="14321" max="14321" width="88.140625" style="650" customWidth="1"/>
    <col min="14322" max="14322" width="9.85546875" style="650" customWidth="1"/>
    <col min="14323" max="14323" width="13" style="650" customWidth="1"/>
    <col min="14324" max="14324" width="18.140625" style="650" customWidth="1"/>
    <col min="14325" max="14326" width="9.140625" style="650"/>
    <col min="14327" max="14327" width="13.140625" style="650" customWidth="1"/>
    <col min="14328" max="14328" width="15.42578125" style="650" customWidth="1"/>
    <col min="14329" max="14329" width="9.140625" style="650"/>
    <col min="14330" max="14330" width="12.7109375" style="650" customWidth="1"/>
    <col min="14331" max="14331" width="9.140625" style="650"/>
    <col min="14332" max="14332" width="14" style="650" customWidth="1"/>
    <col min="14333" max="14333" width="9.140625" style="650"/>
    <col min="14334" max="14334" width="12.28515625" style="650" customWidth="1"/>
    <col min="14335" max="14335" width="32.5703125" style="650" customWidth="1"/>
    <col min="14336" max="14336" width="33.42578125" style="650" customWidth="1"/>
    <col min="14337" max="14575" width="9.140625" style="650"/>
    <col min="14576" max="14576" width="6.28515625" style="650" customWidth="1"/>
    <col min="14577" max="14577" width="88.140625" style="650" customWidth="1"/>
    <col min="14578" max="14578" width="9.85546875" style="650" customWidth="1"/>
    <col min="14579" max="14579" width="13" style="650" customWidth="1"/>
    <col min="14580" max="14580" width="18.140625" style="650" customWidth="1"/>
    <col min="14581" max="14582" width="9.140625" style="650"/>
    <col min="14583" max="14583" width="13.140625" style="650" customWidth="1"/>
    <col min="14584" max="14584" width="15.42578125" style="650" customWidth="1"/>
    <col min="14585" max="14585" width="9.140625" style="650"/>
    <col min="14586" max="14586" width="12.7109375" style="650" customWidth="1"/>
    <col min="14587" max="14587" width="9.140625" style="650"/>
    <col min="14588" max="14588" width="14" style="650" customWidth="1"/>
    <col min="14589" max="14589" width="9.140625" style="650"/>
    <col min="14590" max="14590" width="12.28515625" style="650" customWidth="1"/>
    <col min="14591" max="14591" width="32.5703125" style="650" customWidth="1"/>
    <col min="14592" max="14592" width="33.42578125" style="650" customWidth="1"/>
    <col min="14593" max="14831" width="9.140625" style="650"/>
    <col min="14832" max="14832" width="6.28515625" style="650" customWidth="1"/>
    <col min="14833" max="14833" width="88.140625" style="650" customWidth="1"/>
    <col min="14834" max="14834" width="9.85546875" style="650" customWidth="1"/>
    <col min="14835" max="14835" width="13" style="650" customWidth="1"/>
    <col min="14836" max="14836" width="18.140625" style="650" customWidth="1"/>
    <col min="14837" max="14838" width="9.140625" style="650"/>
    <col min="14839" max="14839" width="13.140625" style="650" customWidth="1"/>
    <col min="14840" max="14840" width="15.42578125" style="650" customWidth="1"/>
    <col min="14841" max="14841" width="9.140625" style="650"/>
    <col min="14842" max="14842" width="12.7109375" style="650" customWidth="1"/>
    <col min="14843" max="14843" width="9.140625" style="650"/>
    <col min="14844" max="14844" width="14" style="650" customWidth="1"/>
    <col min="14845" max="14845" width="9.140625" style="650"/>
    <col min="14846" max="14846" width="12.28515625" style="650" customWidth="1"/>
    <col min="14847" max="14847" width="32.5703125" style="650" customWidth="1"/>
    <col min="14848" max="14848" width="33.42578125" style="650" customWidth="1"/>
    <col min="14849" max="15087" width="9.140625" style="650"/>
    <col min="15088" max="15088" width="6.28515625" style="650" customWidth="1"/>
    <col min="15089" max="15089" width="88.140625" style="650" customWidth="1"/>
    <col min="15090" max="15090" width="9.85546875" style="650" customWidth="1"/>
    <col min="15091" max="15091" width="13" style="650" customWidth="1"/>
    <col min="15092" max="15092" width="18.140625" style="650" customWidth="1"/>
    <col min="15093" max="15094" width="9.140625" style="650"/>
    <col min="15095" max="15095" width="13.140625" style="650" customWidth="1"/>
    <col min="15096" max="15096" width="15.42578125" style="650" customWidth="1"/>
    <col min="15097" max="15097" width="9.140625" style="650"/>
    <col min="15098" max="15098" width="12.7109375" style="650" customWidth="1"/>
    <col min="15099" max="15099" width="9.140625" style="650"/>
    <col min="15100" max="15100" width="14" style="650" customWidth="1"/>
    <col min="15101" max="15101" width="9.140625" style="650"/>
    <col min="15102" max="15102" width="12.28515625" style="650" customWidth="1"/>
    <col min="15103" max="15103" width="32.5703125" style="650" customWidth="1"/>
    <col min="15104" max="15104" width="33.42578125" style="650" customWidth="1"/>
    <col min="15105" max="15343" width="9.140625" style="650"/>
    <col min="15344" max="15344" width="6.28515625" style="650" customWidth="1"/>
    <col min="15345" max="15345" width="88.140625" style="650" customWidth="1"/>
    <col min="15346" max="15346" width="9.85546875" style="650" customWidth="1"/>
    <col min="15347" max="15347" width="13" style="650" customWidth="1"/>
    <col min="15348" max="15348" width="18.140625" style="650" customWidth="1"/>
    <col min="15349" max="15350" width="9.140625" style="650"/>
    <col min="15351" max="15351" width="13.140625" style="650" customWidth="1"/>
    <col min="15352" max="15352" width="15.42578125" style="650" customWidth="1"/>
    <col min="15353" max="15353" width="9.140625" style="650"/>
    <col min="15354" max="15354" width="12.7109375" style="650" customWidth="1"/>
    <col min="15355" max="15355" width="9.140625" style="650"/>
    <col min="15356" max="15356" width="14" style="650" customWidth="1"/>
    <col min="15357" max="15357" width="9.140625" style="650"/>
    <col min="15358" max="15358" width="12.28515625" style="650" customWidth="1"/>
    <col min="15359" max="15359" width="32.5703125" style="650" customWidth="1"/>
    <col min="15360" max="15360" width="33.42578125" style="650" customWidth="1"/>
    <col min="15361" max="15599" width="9.140625" style="650"/>
    <col min="15600" max="15600" width="6.28515625" style="650" customWidth="1"/>
    <col min="15601" max="15601" width="88.140625" style="650" customWidth="1"/>
    <col min="15602" max="15602" width="9.85546875" style="650" customWidth="1"/>
    <col min="15603" max="15603" width="13" style="650" customWidth="1"/>
    <col min="15604" max="15604" width="18.140625" style="650" customWidth="1"/>
    <col min="15605" max="15606" width="9.140625" style="650"/>
    <col min="15607" max="15607" width="13.140625" style="650" customWidth="1"/>
    <col min="15608" max="15608" width="15.42578125" style="650" customWidth="1"/>
    <col min="15609" max="15609" width="9.140625" style="650"/>
    <col min="15610" max="15610" width="12.7109375" style="650" customWidth="1"/>
    <col min="15611" max="15611" width="9.140625" style="650"/>
    <col min="15612" max="15612" width="14" style="650" customWidth="1"/>
    <col min="15613" max="15613" width="9.140625" style="650"/>
    <col min="15614" max="15614" width="12.28515625" style="650" customWidth="1"/>
    <col min="15615" max="15615" width="32.5703125" style="650" customWidth="1"/>
    <col min="15616" max="15616" width="33.42578125" style="650" customWidth="1"/>
    <col min="15617" max="15855" width="9.140625" style="650"/>
    <col min="15856" max="15856" width="6.28515625" style="650" customWidth="1"/>
    <col min="15857" max="15857" width="88.140625" style="650" customWidth="1"/>
    <col min="15858" max="15858" width="9.85546875" style="650" customWidth="1"/>
    <col min="15859" max="15859" width="13" style="650" customWidth="1"/>
    <col min="15860" max="15860" width="18.140625" style="650" customWidth="1"/>
    <col min="15861" max="15862" width="9.140625" style="650"/>
    <col min="15863" max="15863" width="13.140625" style="650" customWidth="1"/>
    <col min="15864" max="15864" width="15.42578125" style="650" customWidth="1"/>
    <col min="15865" max="15865" width="9.140625" style="650"/>
    <col min="15866" max="15866" width="12.7109375" style="650" customWidth="1"/>
    <col min="15867" max="15867" width="9.140625" style="650"/>
    <col min="15868" max="15868" width="14" style="650" customWidth="1"/>
    <col min="15869" max="15869" width="9.140625" style="650"/>
    <col min="15870" max="15870" width="12.28515625" style="650" customWidth="1"/>
    <col min="15871" max="15871" width="32.5703125" style="650" customWidth="1"/>
    <col min="15872" max="15872" width="33.42578125" style="650" customWidth="1"/>
    <col min="15873" max="16111" width="9.140625" style="650"/>
    <col min="16112" max="16112" width="6.28515625" style="650" customWidth="1"/>
    <col min="16113" max="16113" width="88.140625" style="650" customWidth="1"/>
    <col min="16114" max="16114" width="9.85546875" style="650" customWidth="1"/>
    <col min="16115" max="16115" width="13" style="650" customWidth="1"/>
    <col min="16116" max="16116" width="18.140625" style="650" customWidth="1"/>
    <col min="16117" max="16118" width="9.140625" style="650"/>
    <col min="16119" max="16119" width="13.140625" style="650" customWidth="1"/>
    <col min="16120" max="16120" width="15.42578125" style="650" customWidth="1"/>
    <col min="16121" max="16121" width="9.140625" style="650"/>
    <col min="16122" max="16122" width="12.7109375" style="650" customWidth="1"/>
    <col min="16123" max="16123" width="9.140625" style="650"/>
    <col min="16124" max="16124" width="14" style="650" customWidth="1"/>
    <col min="16125" max="16125" width="9.140625" style="650"/>
    <col min="16126" max="16126" width="12.28515625" style="650" customWidth="1"/>
    <col min="16127" max="16127" width="32.5703125" style="650" customWidth="1"/>
    <col min="16128" max="16128" width="33.42578125" style="650" customWidth="1"/>
    <col min="16129" max="16366" width="9.140625" style="650"/>
    <col min="16367" max="16377" width="9.140625" style="650" customWidth="1"/>
    <col min="16378" max="16384" width="9" style="650"/>
  </cols>
  <sheetData>
    <row r="1" spans="1:9" s="923" customFormat="1" ht="16.5" customHeight="1" thickBot="1">
      <c r="A1" s="920" t="s">
        <v>3203</v>
      </c>
      <c r="B1" s="921"/>
      <c r="C1" s="921"/>
      <c r="D1" s="921"/>
      <c r="E1" s="921"/>
      <c r="F1" s="921"/>
      <c r="G1" s="922"/>
    </row>
    <row r="2" spans="1:9" s="927" customFormat="1" ht="19.5" customHeight="1">
      <c r="A2" s="924" t="s">
        <v>3204</v>
      </c>
      <c r="B2" s="925"/>
      <c r="C2" s="925"/>
      <c r="D2" s="925"/>
      <c r="E2" s="925"/>
      <c r="F2" s="925"/>
      <c r="G2" s="926"/>
    </row>
    <row r="3" spans="1:9" s="927" customFormat="1" ht="20.25" customHeight="1">
      <c r="A3" s="928" t="s">
        <v>3205</v>
      </c>
      <c r="B3" s="929"/>
      <c r="C3" s="929"/>
      <c r="D3" s="929"/>
      <c r="E3" s="929"/>
      <c r="F3" s="929"/>
      <c r="G3" s="930"/>
    </row>
    <row r="4" spans="1:9" s="927" customFormat="1" ht="18.75" customHeight="1">
      <c r="A4" s="928" t="s">
        <v>3206</v>
      </c>
      <c r="B4" s="929"/>
      <c r="C4" s="929"/>
      <c r="D4" s="929"/>
      <c r="E4" s="929"/>
      <c r="F4" s="929"/>
      <c r="G4" s="930"/>
    </row>
    <row r="5" spans="1:9" s="933" customFormat="1" ht="15.75" thickBot="1">
      <c r="A5" s="934" t="s">
        <v>3207</v>
      </c>
      <c r="B5" s="935"/>
      <c r="C5" s="935"/>
      <c r="D5" s="935"/>
      <c r="E5" s="935"/>
      <c r="F5" s="935"/>
      <c r="G5" s="936"/>
      <c r="H5" s="931"/>
      <c r="I5" s="932"/>
    </row>
    <row r="6" spans="1:9">
      <c r="A6" s="937" t="s">
        <v>1807</v>
      </c>
      <c r="B6" s="938" t="s">
        <v>1791</v>
      </c>
      <c r="C6" s="939" t="s">
        <v>1808</v>
      </c>
      <c r="D6" s="940" t="s">
        <v>1809</v>
      </c>
      <c r="E6" s="941" t="s">
        <v>1810</v>
      </c>
      <c r="F6" s="942" t="s">
        <v>1811</v>
      </c>
      <c r="G6" s="985" t="s">
        <v>1812</v>
      </c>
    </row>
    <row r="7" spans="1:9" s="647" customFormat="1">
      <c r="A7" s="944" t="s">
        <v>1794</v>
      </c>
      <c r="B7" s="986" t="s">
        <v>1814</v>
      </c>
      <c r="C7" s="943"/>
      <c r="D7" s="944"/>
      <c r="E7" s="943"/>
      <c r="F7" s="945"/>
      <c r="G7" s="946"/>
    </row>
    <row r="8" spans="1:9" ht="71.25">
      <c r="A8" s="943">
        <v>1</v>
      </c>
      <c r="B8" s="987" t="s">
        <v>1815</v>
      </c>
      <c r="C8" s="943"/>
      <c r="D8" s="947"/>
      <c r="E8" s="943"/>
      <c r="F8" s="948"/>
      <c r="G8" s="949"/>
    </row>
    <row r="9" spans="1:9" ht="59.25">
      <c r="A9" s="943" t="s">
        <v>1816</v>
      </c>
      <c r="B9" s="988" t="s">
        <v>3208</v>
      </c>
      <c r="C9" s="943" t="s">
        <v>1817</v>
      </c>
      <c r="D9" s="947">
        <v>24</v>
      </c>
      <c r="E9" s="943"/>
      <c r="F9" s="948">
        <f>E9*D9</f>
        <v>0</v>
      </c>
      <c r="G9" s="949"/>
    </row>
    <row r="10" spans="1:9" ht="59.25">
      <c r="A10" s="943" t="s">
        <v>1818</v>
      </c>
      <c r="B10" s="988" t="s">
        <v>3209</v>
      </c>
      <c r="C10" s="943" t="s">
        <v>1817</v>
      </c>
      <c r="D10" s="947">
        <v>24</v>
      </c>
      <c r="E10" s="943"/>
      <c r="F10" s="948"/>
      <c r="G10" s="949"/>
    </row>
    <row r="11" spans="1:9">
      <c r="A11" s="943"/>
      <c r="B11" s="989"/>
      <c r="C11" s="943"/>
      <c r="D11" s="944"/>
      <c r="E11" s="943"/>
      <c r="F11" s="945"/>
      <c r="G11" s="949"/>
    </row>
    <row r="12" spans="1:9" ht="85.5" customHeight="1">
      <c r="A12" s="943">
        <f>A8+1</f>
        <v>2</v>
      </c>
      <c r="B12" s="987" t="s">
        <v>3210</v>
      </c>
      <c r="C12" s="943"/>
      <c r="D12" s="944"/>
      <c r="E12" s="943"/>
      <c r="F12" s="945"/>
      <c r="G12" s="949"/>
    </row>
    <row r="13" spans="1:9" ht="74.25">
      <c r="A13" s="943" t="s">
        <v>1816</v>
      </c>
      <c r="B13" s="988" t="s">
        <v>3211</v>
      </c>
      <c r="C13" s="943" t="s">
        <v>1817</v>
      </c>
      <c r="D13" s="947">
        <v>28</v>
      </c>
      <c r="E13" s="951"/>
      <c r="F13" s="948">
        <f>E13*D13</f>
        <v>0</v>
      </c>
      <c r="G13" s="949"/>
    </row>
    <row r="14" spans="1:9" customFormat="1" ht="74.25">
      <c r="A14" s="943" t="s">
        <v>1819</v>
      </c>
      <c r="B14" s="988" t="s">
        <v>3212</v>
      </c>
      <c r="C14" s="943" t="s">
        <v>1817</v>
      </c>
      <c r="D14" s="947">
        <v>28</v>
      </c>
      <c r="E14" s="951"/>
      <c r="F14" s="948"/>
      <c r="G14" s="949"/>
    </row>
    <row r="15" spans="1:9" s="647" customFormat="1">
      <c r="A15" s="943"/>
      <c r="B15" s="988"/>
      <c r="C15" s="943"/>
      <c r="D15" s="944"/>
      <c r="E15" s="943"/>
      <c r="F15" s="945"/>
      <c r="G15" s="949"/>
    </row>
    <row r="16" spans="1:9" ht="86.25">
      <c r="A16" s="943">
        <f>A12+1</f>
        <v>3</v>
      </c>
      <c r="B16" s="961" t="s">
        <v>3213</v>
      </c>
      <c r="C16" s="943"/>
      <c r="D16" s="944"/>
      <c r="E16" s="951"/>
      <c r="F16" s="948">
        <f>E16*D16</f>
        <v>0</v>
      </c>
      <c r="G16" s="949"/>
    </row>
    <row r="17" spans="1:7" ht="90">
      <c r="A17" s="943" t="s">
        <v>1816</v>
      </c>
      <c r="B17" s="961" t="s">
        <v>3214</v>
      </c>
      <c r="C17" s="943" t="s">
        <v>1817</v>
      </c>
      <c r="D17" s="944">
        <v>12</v>
      </c>
      <c r="E17" s="951"/>
      <c r="F17" s="948"/>
      <c r="G17" s="949"/>
    </row>
    <row r="18" spans="1:7" ht="44.25">
      <c r="A18" s="943" t="s">
        <v>1819</v>
      </c>
      <c r="B18" s="961" t="s">
        <v>3215</v>
      </c>
      <c r="C18" s="943" t="s">
        <v>1817</v>
      </c>
      <c r="D18" s="944">
        <v>18</v>
      </c>
      <c r="E18" s="951"/>
      <c r="F18" s="948"/>
      <c r="G18" s="949"/>
    </row>
    <row r="19" spans="1:7">
      <c r="A19" s="943"/>
      <c r="B19" s="987"/>
      <c r="C19" s="943"/>
      <c r="D19" s="944"/>
      <c r="E19" s="943"/>
      <c r="F19" s="945"/>
      <c r="G19" s="949"/>
    </row>
    <row r="20" spans="1:7" ht="57">
      <c r="A20" s="943">
        <f>A16+1</f>
        <v>4</v>
      </c>
      <c r="B20" s="961" t="s">
        <v>1820</v>
      </c>
      <c r="C20" s="943"/>
      <c r="D20" s="947"/>
      <c r="E20" s="951"/>
      <c r="F20" s="948">
        <f>E20*D20</f>
        <v>0</v>
      </c>
      <c r="G20" s="949"/>
    </row>
    <row r="21" spans="1:7" customFormat="1" ht="44.25">
      <c r="A21" s="943" t="s">
        <v>1816</v>
      </c>
      <c r="B21" s="961" t="s">
        <v>3216</v>
      </c>
      <c r="C21" s="943" t="s">
        <v>1817</v>
      </c>
      <c r="D21" s="947">
        <f>D9</f>
        <v>24</v>
      </c>
      <c r="E21" s="951"/>
      <c r="F21" s="948"/>
      <c r="G21" s="949"/>
    </row>
    <row r="22" spans="1:7" customFormat="1" ht="29.25">
      <c r="A22" s="943" t="s">
        <v>1819</v>
      </c>
      <c r="B22" s="961" t="s">
        <v>3217</v>
      </c>
      <c r="C22" s="943" t="s">
        <v>1817</v>
      </c>
      <c r="D22" s="947">
        <f>D10</f>
        <v>24</v>
      </c>
      <c r="E22" s="951"/>
      <c r="F22" s="948"/>
      <c r="G22" s="949"/>
    </row>
    <row r="23" spans="1:7" s="647" customFormat="1">
      <c r="A23" s="943"/>
      <c r="B23" s="987"/>
      <c r="C23" s="943"/>
      <c r="D23" s="944"/>
      <c r="E23" s="943"/>
      <c r="F23" s="945"/>
      <c r="G23" s="949"/>
    </row>
    <row r="24" spans="1:7" s="647" customFormat="1" ht="42.75">
      <c r="A24" s="952">
        <f>A20+1</f>
        <v>5</v>
      </c>
      <c r="B24" s="990" t="s">
        <v>1821</v>
      </c>
      <c r="C24" s="952" t="s">
        <v>1817</v>
      </c>
      <c r="D24" s="953">
        <v>0</v>
      </c>
      <c r="E24" s="952"/>
      <c r="F24" s="954">
        <f>E24*D24</f>
        <v>0</v>
      </c>
      <c r="G24" s="955" t="s">
        <v>3250</v>
      </c>
    </row>
    <row r="25" spans="1:7" s="647" customFormat="1" ht="74.25">
      <c r="A25" s="952" t="s">
        <v>1816</v>
      </c>
      <c r="B25" s="959" t="s">
        <v>3218</v>
      </c>
      <c r="C25" s="952" t="s">
        <v>1817</v>
      </c>
      <c r="D25" s="956">
        <v>0</v>
      </c>
      <c r="E25" s="957"/>
      <c r="F25" s="954">
        <f>E25*D25</f>
        <v>0</v>
      </c>
      <c r="G25" s="958"/>
    </row>
    <row r="26" spans="1:7" s="647" customFormat="1">
      <c r="A26" s="943"/>
      <c r="B26" s="987"/>
      <c r="C26" s="943"/>
      <c r="D26" s="944"/>
      <c r="E26" s="943"/>
      <c r="F26" s="945"/>
      <c r="G26" s="949"/>
    </row>
    <row r="27" spans="1:7" s="647" customFormat="1" ht="89.25">
      <c r="A27" s="952" t="s">
        <v>1818</v>
      </c>
      <c r="B27" s="959" t="s">
        <v>3219</v>
      </c>
      <c r="C27" s="952" t="s">
        <v>1817</v>
      </c>
      <c r="D27" s="956">
        <v>0</v>
      </c>
      <c r="E27" s="957"/>
      <c r="F27" s="954">
        <f>E27*D27</f>
        <v>0</v>
      </c>
      <c r="G27" s="949"/>
    </row>
    <row r="28" spans="1:7" s="647" customFormat="1">
      <c r="A28" s="943"/>
      <c r="B28" s="987"/>
      <c r="C28" s="943"/>
      <c r="D28" s="944"/>
      <c r="E28" s="943"/>
      <c r="F28" s="945"/>
      <c r="G28" s="949"/>
    </row>
    <row r="29" spans="1:7" s="647" customFormat="1" ht="58.5">
      <c r="A29" s="943">
        <f>A24+1</f>
        <v>6</v>
      </c>
      <c r="B29" s="961" t="s">
        <v>3220</v>
      </c>
      <c r="C29" s="943" t="s">
        <v>1817</v>
      </c>
      <c r="D29" s="947">
        <f>'QTY TAKEOFF'!E12+'QTY TAKEOFF'!F12</f>
        <v>52</v>
      </c>
      <c r="E29" s="943"/>
      <c r="F29" s="948">
        <f>E29*D29</f>
        <v>0</v>
      </c>
      <c r="G29" s="949" t="s">
        <v>1823</v>
      </c>
    </row>
    <row r="30" spans="1:7" s="647" customFormat="1">
      <c r="A30" s="943"/>
      <c r="B30" s="987"/>
      <c r="C30" s="943"/>
      <c r="D30" s="944"/>
      <c r="E30" s="943"/>
      <c r="F30" s="945"/>
      <c r="G30" s="949"/>
    </row>
    <row r="31" spans="1:7" s="647" customFormat="1" ht="72.75">
      <c r="A31" s="943">
        <f>A29+1</f>
        <v>7</v>
      </c>
      <c r="B31" s="961" t="s">
        <v>3221</v>
      </c>
      <c r="C31" s="943" t="s">
        <v>1817</v>
      </c>
      <c r="D31" s="947">
        <f>'QTY TAKEOFF'!D12</f>
        <v>23</v>
      </c>
      <c r="E31" s="943"/>
      <c r="F31" s="948">
        <f>E31*D31</f>
        <v>0</v>
      </c>
      <c r="G31" s="949"/>
    </row>
    <row r="32" spans="1:7" s="647" customFormat="1">
      <c r="A32" s="943"/>
      <c r="B32" s="961"/>
      <c r="C32" s="943"/>
      <c r="D32" s="947"/>
      <c r="E32" s="943"/>
      <c r="F32" s="948"/>
      <c r="G32" s="949"/>
    </row>
    <row r="33" spans="1:11" s="647" customFormat="1" ht="43.5">
      <c r="A33" s="943">
        <f>A31+1</f>
        <v>8</v>
      </c>
      <c r="B33" s="961" t="s">
        <v>3222</v>
      </c>
      <c r="C33" s="943" t="s">
        <v>1817</v>
      </c>
      <c r="D33" s="947">
        <f>'QTY TAKEOFF'!H12</f>
        <v>29</v>
      </c>
      <c r="E33" s="943"/>
      <c r="F33" s="948">
        <f>E33*D33</f>
        <v>0</v>
      </c>
      <c r="G33" s="949"/>
    </row>
    <row r="34" spans="1:11" s="647" customFormat="1">
      <c r="A34" s="952"/>
      <c r="B34" s="959"/>
      <c r="C34" s="952"/>
      <c r="D34" s="956"/>
      <c r="E34" s="952"/>
      <c r="F34" s="954"/>
      <c r="G34" s="960"/>
    </row>
    <row r="35" spans="1:11" s="647" customFormat="1" ht="32.25" customHeight="1">
      <c r="A35" s="991">
        <f>A33+1</f>
        <v>9</v>
      </c>
      <c r="B35" s="959" t="s">
        <v>1824</v>
      </c>
      <c r="C35" s="952" t="s">
        <v>1817</v>
      </c>
      <c r="D35" s="956">
        <v>9</v>
      </c>
      <c r="E35" s="952"/>
      <c r="F35" s="954">
        <f>E35*D35</f>
        <v>0</v>
      </c>
      <c r="G35" s="955"/>
    </row>
    <row r="36" spans="1:11" s="647" customFormat="1" ht="29.25">
      <c r="A36" s="991"/>
      <c r="B36" s="959" t="s">
        <v>3223</v>
      </c>
      <c r="C36" s="952" t="s">
        <v>1817</v>
      </c>
      <c r="D36" s="956">
        <v>9</v>
      </c>
      <c r="E36" s="952"/>
      <c r="F36" s="954">
        <f>E36*D36</f>
        <v>0</v>
      </c>
      <c r="G36" s="958"/>
    </row>
    <row r="37" spans="1:11" s="647" customFormat="1">
      <c r="A37" s="943"/>
      <c r="B37" s="961"/>
      <c r="C37" s="943"/>
      <c r="D37" s="947"/>
      <c r="E37" s="943"/>
      <c r="F37" s="954"/>
      <c r="G37" s="960"/>
    </row>
    <row r="38" spans="1:11" s="647" customFormat="1">
      <c r="A38" s="943"/>
      <c r="B38" s="992" t="s">
        <v>1825</v>
      </c>
      <c r="C38" s="962"/>
      <c r="D38" s="963"/>
      <c r="E38" s="964"/>
      <c r="F38" s="964">
        <f>SUM(F8:F33)</f>
        <v>0</v>
      </c>
      <c r="G38" s="960"/>
      <c r="I38" s="648"/>
      <c r="K38" s="648"/>
    </row>
    <row r="39" spans="1:11" s="647" customFormat="1">
      <c r="A39" s="943"/>
      <c r="B39" s="987"/>
      <c r="C39" s="943"/>
      <c r="D39" s="944"/>
      <c r="E39" s="943"/>
      <c r="F39" s="945"/>
      <c r="G39" s="960"/>
    </row>
    <row r="40" spans="1:11" s="647" customFormat="1">
      <c r="A40" s="944" t="s">
        <v>1796</v>
      </c>
      <c r="B40" s="986" t="s">
        <v>1826</v>
      </c>
      <c r="C40" s="943"/>
      <c r="D40" s="944"/>
      <c r="E40" s="943"/>
      <c r="F40" s="945"/>
      <c r="G40" s="949"/>
    </row>
    <row r="41" spans="1:11" s="647" customFormat="1" ht="98.25" customHeight="1">
      <c r="A41" s="943">
        <f>A35+1</f>
        <v>10</v>
      </c>
      <c r="B41" s="987" t="s">
        <v>3224</v>
      </c>
      <c r="C41" s="943"/>
      <c r="D41" s="944"/>
      <c r="E41" s="943"/>
      <c r="F41" s="945"/>
      <c r="G41" s="949"/>
    </row>
    <row r="42" spans="1:11" s="647" customFormat="1">
      <c r="A42" s="943" t="s">
        <v>1816</v>
      </c>
      <c r="B42" s="987" t="s">
        <v>1827</v>
      </c>
      <c r="C42" s="943" t="s">
        <v>1828</v>
      </c>
      <c r="D42" s="947" t="s">
        <v>1829</v>
      </c>
      <c r="E42" s="943"/>
      <c r="F42" s="948" t="s">
        <v>1830</v>
      </c>
      <c r="G42" s="949"/>
    </row>
    <row r="43" spans="1:11" s="647" customFormat="1">
      <c r="A43" s="943"/>
      <c r="B43" s="987"/>
      <c r="C43" s="943"/>
      <c r="D43" s="944"/>
      <c r="E43" s="943"/>
      <c r="F43" s="945"/>
      <c r="G43" s="949"/>
    </row>
    <row r="44" spans="1:11" s="647" customFormat="1">
      <c r="A44" s="943" t="s">
        <v>1818</v>
      </c>
      <c r="B44" s="987" t="s">
        <v>1831</v>
      </c>
      <c r="C44" s="943" t="s">
        <v>1828</v>
      </c>
      <c r="D44" s="947">
        <v>127</v>
      </c>
      <c r="E44" s="943"/>
      <c r="F44" s="948">
        <f>E44*D44</f>
        <v>0</v>
      </c>
      <c r="G44" s="949"/>
    </row>
    <row r="45" spans="1:11" s="647" customFormat="1">
      <c r="A45" s="943"/>
      <c r="B45" s="987"/>
      <c r="C45" s="943"/>
      <c r="D45" s="944"/>
      <c r="E45" s="943"/>
      <c r="F45" s="945"/>
      <c r="G45" s="949"/>
    </row>
    <row r="46" spans="1:11" s="647" customFormat="1">
      <c r="A46" s="943" t="s">
        <v>1832</v>
      </c>
      <c r="B46" s="987" t="s">
        <v>1833</v>
      </c>
      <c r="C46" s="943" t="s">
        <v>1828</v>
      </c>
      <c r="D46" s="947">
        <v>165</v>
      </c>
      <c r="E46" s="943"/>
      <c r="F46" s="948">
        <f>E46*D46</f>
        <v>0</v>
      </c>
      <c r="G46" s="949"/>
    </row>
    <row r="47" spans="1:11" s="647" customFormat="1">
      <c r="A47" s="943"/>
      <c r="B47" s="987"/>
      <c r="C47" s="943"/>
      <c r="D47" s="944"/>
      <c r="E47" s="943"/>
      <c r="F47" s="945"/>
      <c r="G47" s="949"/>
    </row>
    <row r="48" spans="1:11" s="647" customFormat="1" ht="16.5">
      <c r="A48" s="943" t="s">
        <v>1834</v>
      </c>
      <c r="B48" s="987" t="s">
        <v>3225</v>
      </c>
      <c r="C48" s="943" t="s">
        <v>1828</v>
      </c>
      <c r="D48" s="947">
        <v>8</v>
      </c>
      <c r="E48" s="943"/>
      <c r="F48" s="948">
        <f>E48*D48</f>
        <v>0</v>
      </c>
      <c r="G48" s="949"/>
    </row>
    <row r="49" spans="1:7" s="647" customFormat="1">
      <c r="A49" s="943"/>
      <c r="B49" s="987"/>
      <c r="C49" s="943"/>
      <c r="D49" s="944"/>
      <c r="E49" s="943"/>
      <c r="F49" s="945"/>
      <c r="G49" s="949"/>
    </row>
    <row r="50" spans="1:7" s="647" customFormat="1" ht="16.5">
      <c r="A50" s="943" t="s">
        <v>1835</v>
      </c>
      <c r="B50" s="987" t="s">
        <v>3226</v>
      </c>
      <c r="C50" s="943" t="s">
        <v>1828</v>
      </c>
      <c r="D50" s="947">
        <v>21</v>
      </c>
      <c r="E50" s="943"/>
      <c r="F50" s="948">
        <f>E50*D50</f>
        <v>0</v>
      </c>
      <c r="G50" s="949"/>
    </row>
    <row r="51" spans="1:7" s="647" customFormat="1">
      <c r="A51" s="943"/>
      <c r="B51" s="987"/>
      <c r="C51" s="943"/>
      <c r="D51" s="944"/>
      <c r="E51" s="943"/>
      <c r="F51" s="945"/>
      <c r="G51" s="949"/>
    </row>
    <row r="52" spans="1:7" s="647" customFormat="1" ht="73.5">
      <c r="A52" s="943">
        <f>A41+1</f>
        <v>11</v>
      </c>
      <c r="B52" s="987" t="s">
        <v>3227</v>
      </c>
      <c r="C52" s="943"/>
      <c r="D52" s="944"/>
      <c r="E52" s="943"/>
      <c r="F52" s="945"/>
      <c r="G52" s="949"/>
    </row>
    <row r="53" spans="1:7" s="647" customFormat="1">
      <c r="A53" s="943"/>
      <c r="B53" s="987" t="s">
        <v>1836</v>
      </c>
      <c r="C53" s="943"/>
      <c r="D53" s="944"/>
      <c r="E53" s="943"/>
      <c r="F53" s="945"/>
      <c r="G53" s="949"/>
    </row>
    <row r="54" spans="1:7" s="647" customFormat="1" ht="28.5">
      <c r="A54" s="943"/>
      <c r="B54" s="987" t="s">
        <v>1837</v>
      </c>
      <c r="C54" s="943"/>
      <c r="D54" s="944"/>
      <c r="E54" s="943"/>
      <c r="F54" s="945"/>
      <c r="G54" s="949"/>
    </row>
    <row r="55" spans="1:7" s="647" customFormat="1">
      <c r="A55" s="943"/>
      <c r="B55" s="987" t="s">
        <v>1838</v>
      </c>
      <c r="C55" s="943"/>
      <c r="D55" s="944"/>
      <c r="E55" s="943"/>
      <c r="F55" s="945"/>
      <c r="G55" s="949"/>
    </row>
    <row r="56" spans="1:7" s="647" customFormat="1" ht="42.75">
      <c r="A56" s="943"/>
      <c r="B56" s="987" t="s">
        <v>1839</v>
      </c>
      <c r="C56" s="943"/>
      <c r="D56" s="944"/>
      <c r="E56" s="943"/>
      <c r="F56" s="945"/>
      <c r="G56" s="949"/>
    </row>
    <row r="57" spans="1:7" s="647" customFormat="1">
      <c r="A57" s="943" t="s">
        <v>1816</v>
      </c>
      <c r="B57" s="987" t="s">
        <v>1840</v>
      </c>
      <c r="C57" s="943" t="s">
        <v>1828</v>
      </c>
      <c r="D57" s="947" t="s">
        <v>1829</v>
      </c>
      <c r="E57" s="943"/>
      <c r="F57" s="948" t="s">
        <v>1830</v>
      </c>
      <c r="G57" s="949"/>
    </row>
    <row r="58" spans="1:7" s="647" customFormat="1">
      <c r="A58" s="943"/>
      <c r="B58" s="987"/>
      <c r="C58" s="943"/>
      <c r="D58" s="944"/>
      <c r="E58" s="943"/>
      <c r="F58" s="945"/>
      <c r="G58" s="949"/>
    </row>
    <row r="59" spans="1:7" s="647" customFormat="1">
      <c r="A59" s="943" t="s">
        <v>1818</v>
      </c>
      <c r="B59" s="987" t="s">
        <v>1841</v>
      </c>
      <c r="C59" s="943" t="s">
        <v>1828</v>
      </c>
      <c r="D59" s="947">
        <v>61</v>
      </c>
      <c r="E59" s="943"/>
      <c r="F59" s="948">
        <f>E59*D59</f>
        <v>0</v>
      </c>
      <c r="G59" s="949"/>
    </row>
    <row r="60" spans="1:7" s="647" customFormat="1">
      <c r="A60" s="943"/>
      <c r="B60" s="987"/>
      <c r="C60" s="943"/>
      <c r="D60" s="944"/>
      <c r="E60" s="943"/>
      <c r="F60" s="945"/>
      <c r="G60" s="949"/>
    </row>
    <row r="61" spans="1:7" s="647" customFormat="1">
      <c r="A61" s="943" t="s">
        <v>1832</v>
      </c>
      <c r="B61" s="987" t="s">
        <v>1833</v>
      </c>
      <c r="C61" s="943" t="s">
        <v>1828</v>
      </c>
      <c r="D61" s="947">
        <v>76</v>
      </c>
      <c r="E61" s="943"/>
      <c r="F61" s="948">
        <f>E61*D61</f>
        <v>0</v>
      </c>
      <c r="G61" s="949"/>
    </row>
    <row r="62" spans="1:7" s="647" customFormat="1">
      <c r="A62" s="943"/>
      <c r="B62" s="987"/>
      <c r="C62" s="943"/>
      <c r="D62" s="944"/>
      <c r="E62" s="943"/>
      <c r="F62" s="945"/>
      <c r="G62" s="949"/>
    </row>
    <row r="63" spans="1:7" s="647" customFormat="1">
      <c r="A63" s="943" t="s">
        <v>1834</v>
      </c>
      <c r="B63" s="987" t="s">
        <v>1842</v>
      </c>
      <c r="C63" s="943" t="s">
        <v>1828</v>
      </c>
      <c r="D63" s="947">
        <v>68</v>
      </c>
      <c r="E63" s="943"/>
      <c r="F63" s="948">
        <f>E63*D63</f>
        <v>0</v>
      </c>
      <c r="G63" s="949"/>
    </row>
    <row r="64" spans="1:7" s="647" customFormat="1">
      <c r="A64" s="943"/>
      <c r="B64" s="987"/>
      <c r="C64" s="943"/>
      <c r="D64" s="944"/>
      <c r="E64" s="943"/>
      <c r="F64" s="945"/>
      <c r="G64" s="949"/>
    </row>
    <row r="65" spans="1:7" s="647" customFormat="1" ht="58.5">
      <c r="A65" s="943">
        <f>A52+1</f>
        <v>12</v>
      </c>
      <c r="B65" s="987" t="s">
        <v>3228</v>
      </c>
      <c r="C65" s="943"/>
      <c r="D65" s="944"/>
      <c r="E65" s="943"/>
      <c r="F65" s="945"/>
      <c r="G65" s="949"/>
    </row>
    <row r="66" spans="1:7" s="647" customFormat="1">
      <c r="A66" s="943" t="s">
        <v>1843</v>
      </c>
      <c r="B66" s="987" t="s">
        <v>1844</v>
      </c>
      <c r="C66" s="943" t="s">
        <v>1817</v>
      </c>
      <c r="D66" s="947">
        <v>85</v>
      </c>
      <c r="E66" s="943"/>
      <c r="F66" s="948">
        <f>E66*D66</f>
        <v>0</v>
      </c>
      <c r="G66" s="949"/>
    </row>
    <row r="67" spans="1:7" s="647" customFormat="1">
      <c r="A67" s="943" t="s">
        <v>1845</v>
      </c>
      <c r="B67" s="987" t="s">
        <v>1846</v>
      </c>
      <c r="C67" s="943" t="s">
        <v>1817</v>
      </c>
      <c r="D67" s="944">
        <v>12</v>
      </c>
      <c r="E67" s="943"/>
      <c r="F67" s="948">
        <f>E67*D67</f>
        <v>0</v>
      </c>
      <c r="G67" s="949"/>
    </row>
    <row r="68" spans="1:7" s="647" customFormat="1">
      <c r="A68" s="943"/>
      <c r="B68" s="989"/>
      <c r="C68" s="943"/>
      <c r="D68" s="944"/>
      <c r="E68" s="943"/>
      <c r="F68" s="945"/>
      <c r="G68" s="949"/>
    </row>
    <row r="69" spans="1:7" s="647" customFormat="1" ht="29.25">
      <c r="A69" s="943">
        <f>A65+1</f>
        <v>13</v>
      </c>
      <c r="B69" s="987" t="s">
        <v>3229</v>
      </c>
      <c r="C69" s="943" t="s">
        <v>1817</v>
      </c>
      <c r="D69" s="947">
        <f>D16/2</f>
        <v>0</v>
      </c>
      <c r="E69" s="943"/>
      <c r="F69" s="948">
        <f>E69*D69</f>
        <v>0</v>
      </c>
      <c r="G69" s="949"/>
    </row>
    <row r="70" spans="1:7">
      <c r="A70" s="943"/>
      <c r="B70" s="987"/>
      <c r="C70" s="943"/>
      <c r="D70" s="944"/>
      <c r="E70" s="943"/>
      <c r="F70" s="945"/>
      <c r="G70" s="949"/>
    </row>
    <row r="71" spans="1:7" ht="72">
      <c r="A71" s="943">
        <f>A69+1</f>
        <v>14</v>
      </c>
      <c r="B71" s="961" t="s">
        <v>3230</v>
      </c>
      <c r="C71" s="943"/>
      <c r="D71" s="944"/>
      <c r="E71" s="943"/>
      <c r="F71" s="945"/>
      <c r="G71" s="955" t="s">
        <v>1822</v>
      </c>
    </row>
    <row r="72" spans="1:7" s="647" customFormat="1">
      <c r="A72" s="943" t="s">
        <v>1816</v>
      </c>
      <c r="B72" s="989" t="s">
        <v>1847</v>
      </c>
      <c r="C72" s="943" t="s">
        <v>1817</v>
      </c>
      <c r="D72" s="947" t="s">
        <v>1829</v>
      </c>
      <c r="E72" s="943"/>
      <c r="F72" s="948" t="s">
        <v>1830</v>
      </c>
      <c r="G72" s="965"/>
    </row>
    <row r="73" spans="1:7">
      <c r="A73" s="943"/>
      <c r="B73" s="987"/>
      <c r="C73" s="943"/>
      <c r="D73" s="944"/>
      <c r="E73" s="943"/>
      <c r="F73" s="945"/>
      <c r="G73" s="965"/>
    </row>
    <row r="74" spans="1:7" s="647" customFormat="1">
      <c r="A74" s="943" t="s">
        <v>1818</v>
      </c>
      <c r="B74" s="989" t="s">
        <v>1848</v>
      </c>
      <c r="C74" s="943" t="s">
        <v>1817</v>
      </c>
      <c r="D74" s="947" t="s">
        <v>1829</v>
      </c>
      <c r="E74" s="943"/>
      <c r="F74" s="948" t="s">
        <v>1830</v>
      </c>
      <c r="G74" s="965"/>
    </row>
    <row r="75" spans="1:7">
      <c r="A75" s="943"/>
      <c r="B75" s="987"/>
      <c r="C75" s="943"/>
      <c r="D75" s="944"/>
      <c r="E75" s="943"/>
      <c r="F75" s="945"/>
      <c r="G75" s="965"/>
    </row>
    <row r="76" spans="1:7" s="647" customFormat="1">
      <c r="A76" s="943" t="s">
        <v>1832</v>
      </c>
      <c r="B76" s="989" t="s">
        <v>1849</v>
      </c>
      <c r="C76" s="943" t="s">
        <v>1817</v>
      </c>
      <c r="D76" s="947" t="s">
        <v>1829</v>
      </c>
      <c r="E76" s="943"/>
      <c r="F76" s="948" t="s">
        <v>1830</v>
      </c>
      <c r="G76" s="965"/>
    </row>
    <row r="77" spans="1:7">
      <c r="A77" s="943"/>
      <c r="B77" s="987"/>
      <c r="C77" s="943"/>
      <c r="D77" s="944"/>
      <c r="E77" s="943"/>
      <c r="F77" s="945"/>
      <c r="G77" s="965"/>
    </row>
    <row r="78" spans="1:7" s="647" customFormat="1">
      <c r="A78" s="943" t="s">
        <v>1834</v>
      </c>
      <c r="B78" s="989" t="s">
        <v>1850</v>
      </c>
      <c r="C78" s="943" t="s">
        <v>1817</v>
      </c>
      <c r="D78" s="947" t="s">
        <v>1829</v>
      </c>
      <c r="E78" s="943"/>
      <c r="F78" s="948" t="s">
        <v>1830</v>
      </c>
      <c r="G78" s="958"/>
    </row>
    <row r="79" spans="1:7">
      <c r="A79" s="943"/>
      <c r="B79" s="987"/>
      <c r="C79" s="943"/>
      <c r="D79" s="944"/>
      <c r="E79" s="943"/>
      <c r="F79" s="945"/>
      <c r="G79" s="949"/>
    </row>
    <row r="80" spans="1:7" ht="30">
      <c r="A80" s="943">
        <f>A71+1</f>
        <v>15</v>
      </c>
      <c r="B80" s="987" t="s">
        <v>3231</v>
      </c>
      <c r="C80" s="943" t="s">
        <v>1817</v>
      </c>
      <c r="D80" s="947" t="s">
        <v>1829</v>
      </c>
      <c r="E80" s="943"/>
      <c r="F80" s="948" t="s">
        <v>1830</v>
      </c>
      <c r="G80" s="966" t="s">
        <v>1822</v>
      </c>
    </row>
    <row r="81" spans="1:14" ht="13.5" customHeight="1">
      <c r="A81" s="943"/>
      <c r="B81" s="987"/>
      <c r="C81" s="943"/>
      <c r="D81" s="944"/>
      <c r="E81" s="943"/>
      <c r="F81" s="945"/>
      <c r="G81" s="967"/>
    </row>
    <row r="82" spans="1:14" ht="43.5">
      <c r="A82" s="943">
        <f>A80+1</f>
        <v>16</v>
      </c>
      <c r="B82" s="961" t="s">
        <v>3232</v>
      </c>
      <c r="C82" s="951"/>
      <c r="D82" s="944"/>
      <c r="E82" s="943"/>
      <c r="F82" s="945"/>
      <c r="G82" s="967"/>
    </row>
    <row r="83" spans="1:14" s="647" customFormat="1">
      <c r="A83" s="943" t="s">
        <v>1816</v>
      </c>
      <c r="B83" s="989" t="s">
        <v>1851</v>
      </c>
      <c r="C83" s="943" t="s">
        <v>1817</v>
      </c>
      <c r="D83" s="947">
        <f>D66+D67</f>
        <v>97</v>
      </c>
      <c r="E83" s="943"/>
      <c r="F83" s="948">
        <f>E83*D83</f>
        <v>0</v>
      </c>
      <c r="G83" s="967"/>
      <c r="H83" s="650"/>
      <c r="I83" s="650"/>
      <c r="J83" s="650"/>
      <c r="K83" s="650"/>
      <c r="L83" s="650"/>
      <c r="M83" s="650"/>
      <c r="N83" s="650"/>
    </row>
    <row r="84" spans="1:14" ht="13.5" customHeight="1">
      <c r="A84" s="943"/>
      <c r="B84" s="987"/>
      <c r="C84" s="968"/>
      <c r="D84" s="944"/>
      <c r="E84" s="943"/>
      <c r="F84" s="945"/>
      <c r="G84" s="969"/>
    </row>
    <row r="85" spans="1:14" ht="44.25">
      <c r="A85" s="943">
        <f>A82+1</f>
        <v>17</v>
      </c>
      <c r="B85" s="961" t="s">
        <v>3233</v>
      </c>
      <c r="C85" s="943" t="s">
        <v>1817</v>
      </c>
      <c r="D85" s="947">
        <f>14+6</f>
        <v>20</v>
      </c>
      <c r="E85" s="943"/>
      <c r="F85" s="948">
        <f>E85*D85</f>
        <v>0</v>
      </c>
      <c r="G85" s="949"/>
    </row>
    <row r="86" spans="1:14">
      <c r="A86" s="943"/>
      <c r="B86" s="961"/>
      <c r="C86" s="943"/>
      <c r="D86" s="944"/>
      <c r="E86" s="943"/>
      <c r="F86" s="945"/>
      <c r="G86" s="949"/>
    </row>
    <row r="87" spans="1:14" s="647" customFormat="1">
      <c r="A87" s="962"/>
      <c r="B87" s="992" t="s">
        <v>1852</v>
      </c>
      <c r="C87" s="962"/>
      <c r="D87" s="963"/>
      <c r="E87" s="962"/>
      <c r="F87" s="964">
        <f>SUM(F42:F85)</f>
        <v>0</v>
      </c>
      <c r="G87" s="949"/>
      <c r="H87" s="650"/>
      <c r="I87" s="650"/>
      <c r="J87" s="650"/>
      <c r="K87" s="650"/>
      <c r="L87" s="650"/>
      <c r="M87" s="650"/>
      <c r="N87" s="650"/>
    </row>
    <row r="88" spans="1:14" s="647" customFormat="1">
      <c r="A88" s="944" t="s">
        <v>1798</v>
      </c>
      <c r="B88" s="986" t="s">
        <v>1853</v>
      </c>
      <c r="C88" s="943"/>
      <c r="D88" s="944"/>
      <c r="E88" s="943"/>
      <c r="F88" s="945"/>
      <c r="G88" s="949"/>
      <c r="H88" s="650"/>
      <c r="I88" s="650"/>
      <c r="J88" s="650"/>
      <c r="K88" s="650"/>
      <c r="L88" s="650"/>
      <c r="M88" s="650"/>
      <c r="N88" s="650"/>
    </row>
    <row r="89" spans="1:14" ht="85.5">
      <c r="A89" s="993">
        <f>A85+1</f>
        <v>18</v>
      </c>
      <c r="B89" s="989" t="s">
        <v>1854</v>
      </c>
      <c r="C89" s="943"/>
      <c r="D89" s="944"/>
      <c r="E89" s="943"/>
      <c r="F89" s="945"/>
      <c r="G89" s="949"/>
    </row>
    <row r="90" spans="1:14" s="647" customFormat="1">
      <c r="A90" s="943" t="s">
        <v>1816</v>
      </c>
      <c r="B90" s="989" t="s">
        <v>1855</v>
      </c>
      <c r="C90" s="943" t="s">
        <v>1856</v>
      </c>
      <c r="D90" s="947" t="s">
        <v>1829</v>
      </c>
      <c r="E90" s="943"/>
      <c r="F90" s="948" t="s">
        <v>1830</v>
      </c>
      <c r="G90" s="949"/>
      <c r="H90" s="650"/>
      <c r="I90" s="650"/>
      <c r="J90" s="650"/>
      <c r="K90" s="650"/>
      <c r="L90" s="650"/>
      <c r="M90" s="650"/>
      <c r="N90" s="650"/>
    </row>
    <row r="91" spans="1:14">
      <c r="A91" s="943"/>
      <c r="B91" s="987"/>
      <c r="C91" s="943"/>
      <c r="D91" s="944"/>
      <c r="E91" s="943"/>
      <c r="F91" s="945"/>
      <c r="G91" s="949"/>
    </row>
    <row r="92" spans="1:14" s="647" customFormat="1">
      <c r="A92" s="943" t="s">
        <v>1818</v>
      </c>
      <c r="B92" s="989" t="s">
        <v>1857</v>
      </c>
      <c r="C92" s="943" t="s">
        <v>1856</v>
      </c>
      <c r="D92" s="947" t="s">
        <v>1829</v>
      </c>
      <c r="E92" s="943"/>
      <c r="F92" s="948" t="s">
        <v>1830</v>
      </c>
      <c r="G92" s="949"/>
      <c r="H92" s="650"/>
      <c r="I92" s="650"/>
      <c r="J92" s="650"/>
      <c r="K92" s="650"/>
      <c r="L92" s="650"/>
      <c r="M92" s="650"/>
      <c r="N92" s="650"/>
    </row>
    <row r="93" spans="1:14">
      <c r="A93" s="943"/>
      <c r="B93" s="987"/>
      <c r="C93" s="943"/>
      <c r="D93" s="944"/>
      <c r="E93" s="943"/>
      <c r="F93" s="945"/>
      <c r="G93" s="949"/>
    </row>
    <row r="94" spans="1:14" s="647" customFormat="1">
      <c r="A94" s="943" t="s">
        <v>1832</v>
      </c>
      <c r="B94" s="989" t="s">
        <v>1858</v>
      </c>
      <c r="C94" s="943" t="s">
        <v>1856</v>
      </c>
      <c r="D94" s="947" t="s">
        <v>1829</v>
      </c>
      <c r="E94" s="943"/>
      <c r="F94" s="948" t="s">
        <v>1830</v>
      </c>
      <c r="G94" s="949"/>
    </row>
    <row r="95" spans="1:14">
      <c r="A95" s="943"/>
      <c r="B95" s="987"/>
      <c r="C95" s="943"/>
      <c r="D95" s="944"/>
      <c r="E95" s="943"/>
      <c r="F95" s="945"/>
      <c r="G95" s="949"/>
    </row>
    <row r="96" spans="1:14" s="647" customFormat="1">
      <c r="A96" s="943" t="s">
        <v>1834</v>
      </c>
      <c r="B96" s="989" t="s">
        <v>1859</v>
      </c>
      <c r="C96" s="943" t="s">
        <v>1856</v>
      </c>
      <c r="D96" s="947" t="s">
        <v>1829</v>
      </c>
      <c r="E96" s="943"/>
      <c r="F96" s="948" t="s">
        <v>1830</v>
      </c>
      <c r="G96" s="949"/>
    </row>
    <row r="97" spans="1:7">
      <c r="A97" s="943"/>
      <c r="B97" s="987"/>
      <c r="C97" s="943"/>
      <c r="D97" s="944"/>
      <c r="E97" s="943"/>
      <c r="F97" s="945"/>
      <c r="G97" s="949"/>
    </row>
    <row r="98" spans="1:7" s="647" customFormat="1">
      <c r="A98" s="943" t="s">
        <v>1835</v>
      </c>
      <c r="B98" s="989" t="s">
        <v>1860</v>
      </c>
      <c r="C98" s="943" t="s">
        <v>1856</v>
      </c>
      <c r="D98" s="947" t="s">
        <v>1829</v>
      </c>
      <c r="E98" s="943"/>
      <c r="F98" s="948" t="s">
        <v>1830</v>
      </c>
      <c r="G98" s="949"/>
    </row>
    <row r="99" spans="1:7">
      <c r="A99" s="943"/>
      <c r="B99" s="987"/>
      <c r="C99" s="943"/>
      <c r="D99" s="944"/>
      <c r="E99" s="943"/>
      <c r="F99" s="945"/>
      <c r="G99" s="949"/>
    </row>
    <row r="100" spans="1:7" s="647" customFormat="1">
      <c r="A100" s="943" t="s">
        <v>1861</v>
      </c>
      <c r="B100" s="989" t="s">
        <v>1862</v>
      </c>
      <c r="C100" s="943" t="s">
        <v>1856</v>
      </c>
      <c r="D100" s="947">
        <v>11</v>
      </c>
      <c r="E100" s="943"/>
      <c r="F100" s="948">
        <f>E100*D100</f>
        <v>0</v>
      </c>
      <c r="G100" s="949"/>
    </row>
    <row r="101" spans="1:7">
      <c r="A101" s="943"/>
      <c r="B101" s="987"/>
      <c r="C101" s="943"/>
      <c r="D101" s="944"/>
      <c r="E101" s="943"/>
      <c r="F101" s="945"/>
      <c r="G101" s="949"/>
    </row>
    <row r="102" spans="1:7" s="647" customFormat="1">
      <c r="A102" s="943" t="s">
        <v>1863</v>
      </c>
      <c r="B102" s="989" t="s">
        <v>1864</v>
      </c>
      <c r="C102" s="943" t="s">
        <v>1856</v>
      </c>
      <c r="D102" s="947" t="s">
        <v>1829</v>
      </c>
      <c r="E102" s="943"/>
      <c r="F102" s="948" t="s">
        <v>1830</v>
      </c>
      <c r="G102" s="949"/>
    </row>
    <row r="103" spans="1:7" s="647" customFormat="1">
      <c r="A103" s="943"/>
      <c r="B103" s="989"/>
      <c r="C103" s="943"/>
      <c r="D103" s="944"/>
      <c r="E103" s="943"/>
      <c r="F103" s="945"/>
      <c r="G103" s="949"/>
    </row>
    <row r="104" spans="1:7" s="647" customFormat="1">
      <c r="A104" s="943" t="s">
        <v>1865</v>
      </c>
      <c r="B104" s="989" t="s">
        <v>1866</v>
      </c>
      <c r="C104" s="943" t="s">
        <v>1856</v>
      </c>
      <c r="D104" s="947" t="s">
        <v>1829</v>
      </c>
      <c r="E104" s="943"/>
      <c r="F104" s="948" t="s">
        <v>1830</v>
      </c>
      <c r="G104" s="949"/>
    </row>
    <row r="105" spans="1:7">
      <c r="A105" s="943"/>
      <c r="B105" s="987"/>
      <c r="C105" s="943"/>
      <c r="D105" s="944"/>
      <c r="E105" s="943"/>
      <c r="F105" s="945"/>
      <c r="G105" s="949"/>
    </row>
    <row r="106" spans="1:7" ht="86.25">
      <c r="A106" s="993">
        <f>A89+1</f>
        <v>19</v>
      </c>
      <c r="B106" s="987" t="s">
        <v>3234</v>
      </c>
      <c r="C106" s="943"/>
      <c r="D106" s="944"/>
      <c r="E106" s="943"/>
      <c r="F106" s="945"/>
      <c r="G106" s="949"/>
    </row>
    <row r="107" spans="1:7" s="647" customFormat="1">
      <c r="A107" s="943" t="s">
        <v>1816</v>
      </c>
      <c r="B107" s="989" t="s">
        <v>1867</v>
      </c>
      <c r="C107" s="943" t="s">
        <v>1828</v>
      </c>
      <c r="D107" s="970" t="s">
        <v>1829</v>
      </c>
      <c r="E107" s="943"/>
      <c r="F107" s="948" t="s">
        <v>1830</v>
      </c>
      <c r="G107" s="949"/>
    </row>
    <row r="108" spans="1:7">
      <c r="A108" s="943"/>
      <c r="B108" s="987"/>
      <c r="C108" s="943"/>
      <c r="D108" s="944"/>
      <c r="E108" s="943"/>
      <c r="F108" s="945"/>
      <c r="G108" s="949"/>
    </row>
    <row r="109" spans="1:7" s="647" customFormat="1">
      <c r="A109" s="943" t="s">
        <v>1818</v>
      </c>
      <c r="B109" s="989" t="s">
        <v>1868</v>
      </c>
      <c r="C109" s="943" t="s">
        <v>1828</v>
      </c>
      <c r="D109" s="947">
        <f>574+425</f>
        <v>999</v>
      </c>
      <c r="E109" s="943"/>
      <c r="F109" s="948">
        <f>E109*D109</f>
        <v>0</v>
      </c>
      <c r="G109" s="949"/>
    </row>
    <row r="110" spans="1:7">
      <c r="A110" s="943"/>
      <c r="B110" s="987"/>
      <c r="C110" s="943"/>
      <c r="D110" s="944"/>
      <c r="E110" s="943"/>
      <c r="F110" s="945"/>
      <c r="G110" s="949"/>
    </row>
    <row r="111" spans="1:7" s="647" customFormat="1">
      <c r="A111" s="943" t="s">
        <v>1832</v>
      </c>
      <c r="B111" s="989" t="s">
        <v>1869</v>
      </c>
      <c r="C111" s="943" t="s">
        <v>1828</v>
      </c>
      <c r="D111" s="947">
        <v>172</v>
      </c>
      <c r="E111" s="943"/>
      <c r="F111" s="948">
        <f>E111*D111</f>
        <v>0</v>
      </c>
      <c r="G111" s="949"/>
    </row>
    <row r="112" spans="1:7" s="647" customFormat="1">
      <c r="A112" s="943"/>
      <c r="B112" s="989"/>
      <c r="C112" s="943"/>
      <c r="D112" s="970"/>
      <c r="E112" s="943"/>
      <c r="F112" s="945"/>
      <c r="G112" s="949"/>
    </row>
    <row r="113" spans="1:7" s="647" customFormat="1">
      <c r="A113" s="943" t="s">
        <v>1834</v>
      </c>
      <c r="B113" s="989" t="s">
        <v>1870</v>
      </c>
      <c r="C113" s="943" t="s">
        <v>1828</v>
      </c>
      <c r="D113" s="947">
        <v>14</v>
      </c>
      <c r="E113" s="943"/>
      <c r="F113" s="948">
        <f>E113*D113</f>
        <v>0</v>
      </c>
      <c r="G113" s="949"/>
    </row>
    <row r="114" spans="1:7" s="647" customFormat="1">
      <c r="A114" s="943"/>
      <c r="B114" s="989"/>
      <c r="C114" s="943"/>
      <c r="D114" s="970"/>
      <c r="E114" s="943"/>
      <c r="F114" s="948"/>
      <c r="G114" s="949"/>
    </row>
    <row r="115" spans="1:7" s="648" customFormat="1">
      <c r="A115" s="943" t="s">
        <v>1835</v>
      </c>
      <c r="B115" s="989" t="s">
        <v>1871</v>
      </c>
      <c r="C115" s="943" t="s">
        <v>1828</v>
      </c>
      <c r="D115" s="944">
        <v>305</v>
      </c>
      <c r="E115" s="943"/>
      <c r="F115" s="948">
        <f>E115*D115</f>
        <v>0</v>
      </c>
      <c r="G115" s="971"/>
    </row>
    <row r="116" spans="1:7" s="648" customFormat="1">
      <c r="A116" s="943"/>
      <c r="B116" s="989"/>
      <c r="C116" s="943"/>
      <c r="D116" s="943"/>
      <c r="E116" s="943"/>
      <c r="F116" s="943"/>
      <c r="G116" s="971"/>
    </row>
    <row r="117" spans="1:7" s="648" customFormat="1">
      <c r="A117" s="943" t="s">
        <v>1861</v>
      </c>
      <c r="B117" s="989" t="s">
        <v>1872</v>
      </c>
      <c r="C117" s="943" t="s">
        <v>1828</v>
      </c>
      <c r="D117" s="947">
        <v>61</v>
      </c>
      <c r="E117" s="943"/>
      <c r="F117" s="948">
        <f>E117*D117</f>
        <v>0</v>
      </c>
      <c r="G117" s="971"/>
    </row>
    <row r="118" spans="1:7" s="647" customFormat="1">
      <c r="A118" s="943"/>
      <c r="B118" s="989"/>
      <c r="C118" s="943"/>
      <c r="D118" s="944"/>
      <c r="E118" s="943"/>
      <c r="F118" s="945"/>
      <c r="G118" s="949"/>
    </row>
    <row r="119" spans="1:7" ht="78" customHeight="1">
      <c r="A119" s="943">
        <f>A106+1</f>
        <v>20</v>
      </c>
      <c r="B119" s="987" t="s">
        <v>3235</v>
      </c>
      <c r="C119" s="951"/>
      <c r="D119" s="944"/>
      <c r="E119" s="943"/>
      <c r="F119" s="945"/>
      <c r="G119" s="949"/>
    </row>
    <row r="120" spans="1:7" s="647" customFormat="1">
      <c r="A120" s="943" t="s">
        <v>1816</v>
      </c>
      <c r="B120" s="989" t="s">
        <v>1873</v>
      </c>
      <c r="C120" s="943" t="s">
        <v>1817</v>
      </c>
      <c r="D120" s="944" t="s">
        <v>1829</v>
      </c>
      <c r="E120" s="943"/>
      <c r="F120" s="948" t="s">
        <v>1830</v>
      </c>
      <c r="G120" s="949"/>
    </row>
    <row r="121" spans="1:7">
      <c r="A121" s="943"/>
      <c r="B121" s="987"/>
      <c r="C121" s="943"/>
      <c r="D121" s="944"/>
      <c r="E121" s="943"/>
      <c r="F121" s="945"/>
      <c r="G121" s="949"/>
    </row>
    <row r="122" spans="1:7" s="647" customFormat="1">
      <c r="A122" s="943" t="s">
        <v>1818</v>
      </c>
      <c r="B122" s="989" t="s">
        <v>1874</v>
      </c>
      <c r="C122" s="943" t="s">
        <v>1817</v>
      </c>
      <c r="D122" s="970">
        <v>18</v>
      </c>
      <c r="E122" s="943"/>
      <c r="F122" s="948">
        <f>E122*D122</f>
        <v>0</v>
      </c>
      <c r="G122" s="949"/>
    </row>
    <row r="123" spans="1:7">
      <c r="A123" s="943"/>
      <c r="B123" s="987"/>
      <c r="C123" s="943"/>
      <c r="D123" s="944"/>
      <c r="E123" s="943"/>
      <c r="F123" s="945"/>
      <c r="G123" s="949"/>
    </row>
    <row r="124" spans="1:7" s="647" customFormat="1">
      <c r="A124" s="943" t="s">
        <v>1832</v>
      </c>
      <c r="B124" s="989" t="s">
        <v>1875</v>
      </c>
      <c r="C124" s="943" t="s">
        <v>1817</v>
      </c>
      <c r="D124" s="970">
        <v>13</v>
      </c>
      <c r="E124" s="943"/>
      <c r="F124" s="948">
        <f>E124*D124</f>
        <v>0</v>
      </c>
      <c r="G124" s="949"/>
    </row>
    <row r="125" spans="1:7">
      <c r="A125" s="943"/>
      <c r="B125" s="987"/>
      <c r="C125" s="943"/>
      <c r="D125" s="944"/>
      <c r="E125" s="943"/>
      <c r="F125" s="945"/>
      <c r="G125" s="949"/>
    </row>
    <row r="126" spans="1:7" s="647" customFormat="1">
      <c r="A126" s="943" t="s">
        <v>1834</v>
      </c>
      <c r="B126" s="989" t="s">
        <v>1876</v>
      </c>
      <c r="C126" s="943" t="s">
        <v>1817</v>
      </c>
      <c r="D126" s="970">
        <v>4</v>
      </c>
      <c r="E126" s="943"/>
      <c r="F126" s="948">
        <f>E126*D126</f>
        <v>0</v>
      </c>
      <c r="G126" s="949"/>
    </row>
    <row r="127" spans="1:7">
      <c r="A127" s="943"/>
      <c r="B127" s="987"/>
      <c r="C127" s="943"/>
      <c r="D127" s="944"/>
      <c r="E127" s="943"/>
      <c r="F127" s="945"/>
      <c r="G127" s="949"/>
    </row>
    <row r="128" spans="1:7" s="647" customFormat="1">
      <c r="A128" s="943" t="s">
        <v>1835</v>
      </c>
      <c r="B128" s="989" t="s">
        <v>1877</v>
      </c>
      <c r="C128" s="943" t="s">
        <v>1817</v>
      </c>
      <c r="D128" s="970">
        <v>3</v>
      </c>
      <c r="E128" s="943"/>
      <c r="F128" s="948">
        <f>E128*D128</f>
        <v>0</v>
      </c>
      <c r="G128" s="949"/>
    </row>
    <row r="129" spans="1:7">
      <c r="A129" s="943"/>
      <c r="B129" s="987"/>
      <c r="C129" s="943"/>
      <c r="D129" s="944"/>
      <c r="E129" s="943"/>
      <c r="F129" s="945"/>
      <c r="G129" s="949"/>
    </row>
    <row r="130" spans="1:7" s="647" customFormat="1">
      <c r="A130" s="943" t="s">
        <v>1861</v>
      </c>
      <c r="B130" s="989" t="s">
        <v>1850</v>
      </c>
      <c r="C130" s="943" t="s">
        <v>1817</v>
      </c>
      <c r="D130" s="970">
        <v>19</v>
      </c>
      <c r="E130" s="943"/>
      <c r="F130" s="948">
        <f>E130*D130</f>
        <v>0</v>
      </c>
      <c r="G130" s="949"/>
    </row>
    <row r="131" spans="1:7" s="647" customFormat="1">
      <c r="A131" s="943"/>
      <c r="B131" s="989"/>
      <c r="C131" s="943"/>
      <c r="D131" s="944"/>
      <c r="E131" s="943"/>
      <c r="F131" s="945"/>
      <c r="G131" s="949"/>
    </row>
    <row r="132" spans="1:7" ht="43.5">
      <c r="A132" s="943">
        <f>A119+1</f>
        <v>21</v>
      </c>
      <c r="B132" s="987" t="s">
        <v>3236</v>
      </c>
      <c r="C132" s="943"/>
      <c r="D132" s="944"/>
      <c r="E132" s="943"/>
      <c r="F132" s="945"/>
      <c r="G132" s="949"/>
    </row>
    <row r="133" spans="1:7" s="647" customFormat="1">
      <c r="A133" s="943" t="s">
        <v>1816</v>
      </c>
      <c r="B133" s="989" t="s">
        <v>1878</v>
      </c>
      <c r="C133" s="943" t="s">
        <v>1817</v>
      </c>
      <c r="D133" s="944">
        <v>3</v>
      </c>
      <c r="E133" s="943"/>
      <c r="F133" s="948">
        <f>E133*D133</f>
        <v>0</v>
      </c>
      <c r="G133" s="949"/>
    </row>
    <row r="134" spans="1:7" s="647" customFormat="1">
      <c r="A134" s="943"/>
      <c r="B134" s="989"/>
      <c r="C134" s="943"/>
      <c r="D134" s="944"/>
      <c r="E134" s="943"/>
      <c r="F134" s="945"/>
      <c r="G134" s="949"/>
    </row>
    <row r="135" spans="1:7" s="647" customFormat="1">
      <c r="A135" s="943" t="s">
        <v>1818</v>
      </c>
      <c r="B135" s="989" t="s">
        <v>1879</v>
      </c>
      <c r="C135" s="943" t="s">
        <v>1817</v>
      </c>
      <c r="D135" s="944" t="s">
        <v>1829</v>
      </c>
      <c r="E135" s="943"/>
      <c r="F135" s="948" t="s">
        <v>1830</v>
      </c>
      <c r="G135" s="949"/>
    </row>
    <row r="136" spans="1:7" s="647" customFormat="1">
      <c r="A136" s="943"/>
      <c r="B136" s="989"/>
      <c r="C136" s="943"/>
      <c r="D136" s="944"/>
      <c r="E136" s="943"/>
      <c r="F136" s="945"/>
      <c r="G136" s="949"/>
    </row>
    <row r="137" spans="1:7" s="647" customFormat="1">
      <c r="A137" s="943" t="s">
        <v>1832</v>
      </c>
      <c r="B137" s="989" t="s">
        <v>1848</v>
      </c>
      <c r="C137" s="943" t="s">
        <v>1817</v>
      </c>
      <c r="D137" s="944" t="s">
        <v>1829</v>
      </c>
      <c r="E137" s="943"/>
      <c r="F137" s="948" t="s">
        <v>1830</v>
      </c>
      <c r="G137" s="949"/>
    </row>
    <row r="138" spans="1:7" s="647" customFormat="1">
      <c r="A138" s="943"/>
      <c r="B138" s="989"/>
      <c r="C138" s="943"/>
      <c r="D138" s="944"/>
      <c r="E138" s="943"/>
      <c r="F138" s="945"/>
      <c r="G138" s="949"/>
    </row>
    <row r="139" spans="1:7" ht="30">
      <c r="A139" s="943">
        <f>A132+1</f>
        <v>22</v>
      </c>
      <c r="B139" s="961" t="s">
        <v>3237</v>
      </c>
      <c r="C139" s="943"/>
      <c r="D139" s="972"/>
      <c r="E139" s="943"/>
      <c r="F139" s="945"/>
      <c r="G139" s="949"/>
    </row>
    <row r="140" spans="1:7">
      <c r="A140" s="943" t="s">
        <v>1816</v>
      </c>
      <c r="B140" s="961" t="s">
        <v>1875</v>
      </c>
      <c r="C140" s="943" t="s">
        <v>1817</v>
      </c>
      <c r="D140" s="973" t="s">
        <v>1829</v>
      </c>
      <c r="E140" s="943"/>
      <c r="F140" s="948" t="s">
        <v>1830</v>
      </c>
      <c r="G140" s="949"/>
    </row>
    <row r="141" spans="1:7">
      <c r="A141" s="943"/>
      <c r="B141" s="961"/>
      <c r="C141" s="943"/>
      <c r="D141" s="973"/>
      <c r="E141" s="943"/>
      <c r="F141" s="945"/>
      <c r="G141" s="949"/>
    </row>
    <row r="142" spans="1:7" s="647" customFormat="1">
      <c r="A142" s="943" t="s">
        <v>1818</v>
      </c>
      <c r="B142" s="989" t="s">
        <v>1880</v>
      </c>
      <c r="C142" s="943" t="s">
        <v>1817</v>
      </c>
      <c r="D142" s="973" t="s">
        <v>1829</v>
      </c>
      <c r="E142" s="943"/>
      <c r="F142" s="948" t="s">
        <v>1830</v>
      </c>
      <c r="G142" s="949"/>
    </row>
    <row r="143" spans="1:7" s="647" customFormat="1">
      <c r="A143" s="943"/>
      <c r="B143" s="989"/>
      <c r="C143" s="943"/>
      <c r="D143" s="973"/>
      <c r="E143" s="943"/>
      <c r="F143" s="945"/>
      <c r="G143" s="949"/>
    </row>
    <row r="144" spans="1:7" s="647" customFormat="1">
      <c r="A144" s="943" t="s">
        <v>1832</v>
      </c>
      <c r="B144" s="989" t="s">
        <v>1881</v>
      </c>
      <c r="C144" s="943" t="s">
        <v>1817</v>
      </c>
      <c r="D144" s="974" t="s">
        <v>1829</v>
      </c>
      <c r="E144" s="943"/>
      <c r="F144" s="948" t="s">
        <v>1830</v>
      </c>
      <c r="G144" s="949"/>
    </row>
    <row r="145" spans="1:7" s="647" customFormat="1">
      <c r="A145" s="943"/>
      <c r="B145" s="989"/>
      <c r="C145" s="943"/>
      <c r="D145" s="974"/>
      <c r="E145" s="943"/>
      <c r="F145" s="945"/>
      <c r="G145" s="949"/>
    </row>
    <row r="146" spans="1:7" s="647" customFormat="1">
      <c r="A146" s="943" t="s">
        <v>1834</v>
      </c>
      <c r="B146" s="989" t="s">
        <v>1882</v>
      </c>
      <c r="C146" s="943" t="s">
        <v>1817</v>
      </c>
      <c r="D146" s="944">
        <v>3</v>
      </c>
      <c r="E146" s="943"/>
      <c r="F146" s="948">
        <f>E146*D146</f>
        <v>0</v>
      </c>
      <c r="G146" s="949"/>
    </row>
    <row r="147" spans="1:7" s="647" customFormat="1">
      <c r="A147" s="943"/>
      <c r="B147" s="989"/>
      <c r="C147" s="943"/>
      <c r="D147" s="944"/>
      <c r="E147" s="943"/>
      <c r="F147" s="948"/>
      <c r="G147" s="949"/>
    </row>
    <row r="148" spans="1:7" s="647" customFormat="1">
      <c r="A148" s="943" t="s">
        <v>1835</v>
      </c>
      <c r="B148" s="989" t="s">
        <v>1883</v>
      </c>
      <c r="C148" s="943" t="s">
        <v>1817</v>
      </c>
      <c r="D148" s="944">
        <v>1</v>
      </c>
      <c r="E148" s="943"/>
      <c r="F148" s="948"/>
      <c r="G148" s="949"/>
    </row>
    <row r="149" spans="1:7" s="647" customFormat="1">
      <c r="A149" s="943"/>
      <c r="B149" s="989"/>
      <c r="C149" s="943"/>
      <c r="D149" s="944"/>
      <c r="E149" s="943"/>
      <c r="F149" s="945"/>
      <c r="G149" s="949"/>
    </row>
    <row r="150" spans="1:7" s="647" customFormat="1" ht="30">
      <c r="A150" s="943">
        <f>A139+1</f>
        <v>23</v>
      </c>
      <c r="B150" s="961" t="s">
        <v>3238</v>
      </c>
      <c r="C150" s="943"/>
      <c r="D150" s="944"/>
      <c r="E150" s="943"/>
      <c r="F150" s="945"/>
      <c r="G150" s="949"/>
    </row>
    <row r="151" spans="1:7" s="647" customFormat="1">
      <c r="A151" s="943" t="s">
        <v>1816</v>
      </c>
      <c r="B151" s="989" t="s">
        <v>1882</v>
      </c>
      <c r="C151" s="943" t="s">
        <v>1817</v>
      </c>
      <c r="D151" s="974">
        <v>2</v>
      </c>
      <c r="E151" s="943"/>
      <c r="F151" s="948">
        <f>E151*D151</f>
        <v>0</v>
      </c>
      <c r="G151" s="949"/>
    </row>
    <row r="152" spans="1:7" s="647" customFormat="1">
      <c r="A152" s="943"/>
      <c r="B152" s="989"/>
      <c r="C152" s="943"/>
      <c r="D152" s="974"/>
      <c r="E152" s="943"/>
      <c r="F152" s="945"/>
      <c r="G152" s="949"/>
    </row>
    <row r="153" spans="1:7" s="647" customFormat="1">
      <c r="A153" s="943" t="s">
        <v>1818</v>
      </c>
      <c r="B153" s="989" t="s">
        <v>1883</v>
      </c>
      <c r="C153" s="943" t="s">
        <v>1817</v>
      </c>
      <c r="D153" s="973" t="s">
        <v>1829</v>
      </c>
      <c r="E153" s="943"/>
      <c r="F153" s="948" t="s">
        <v>1830</v>
      </c>
      <c r="G153" s="949"/>
    </row>
    <row r="154" spans="1:7" s="647" customFormat="1">
      <c r="A154" s="943"/>
      <c r="B154" s="989"/>
      <c r="C154" s="943"/>
      <c r="D154" s="974"/>
      <c r="E154" s="943"/>
      <c r="F154" s="945"/>
      <c r="G154" s="949"/>
    </row>
    <row r="155" spans="1:7" s="647" customFormat="1">
      <c r="A155" s="943" t="s">
        <v>1832</v>
      </c>
      <c r="B155" s="989" t="s">
        <v>1879</v>
      </c>
      <c r="C155" s="943" t="s">
        <v>1817</v>
      </c>
      <c r="D155" s="973" t="s">
        <v>1829</v>
      </c>
      <c r="E155" s="943"/>
      <c r="F155" s="948" t="s">
        <v>1830</v>
      </c>
      <c r="G155" s="949"/>
    </row>
    <row r="156" spans="1:7" s="647" customFormat="1">
      <c r="A156" s="943"/>
      <c r="B156" s="989"/>
      <c r="C156" s="943"/>
      <c r="D156" s="974"/>
      <c r="E156" s="943"/>
      <c r="F156" s="945"/>
      <c r="G156" s="949"/>
    </row>
    <row r="157" spans="1:7" ht="43.5">
      <c r="A157" s="993">
        <f>A150+1</f>
        <v>24</v>
      </c>
      <c r="B157" s="961" t="s">
        <v>3239</v>
      </c>
      <c r="C157" s="943"/>
      <c r="D157" s="944"/>
      <c r="E157" s="943"/>
      <c r="F157" s="945"/>
      <c r="G157" s="949"/>
    </row>
    <row r="158" spans="1:7" s="647" customFormat="1">
      <c r="A158" s="943" t="s">
        <v>1816</v>
      </c>
      <c r="B158" s="989" t="s">
        <v>1874</v>
      </c>
      <c r="C158" s="943" t="s">
        <v>1817</v>
      </c>
      <c r="D158" s="947">
        <v>14</v>
      </c>
      <c r="E158" s="943"/>
      <c r="F158" s="948">
        <f>E158*D158</f>
        <v>0</v>
      </c>
      <c r="G158" s="949"/>
    </row>
    <row r="159" spans="1:7" s="647" customFormat="1">
      <c r="A159" s="943"/>
      <c r="B159" s="989"/>
      <c r="C159" s="943"/>
      <c r="D159" s="944"/>
      <c r="E159" s="943"/>
      <c r="F159" s="945"/>
      <c r="G159" s="949"/>
    </row>
    <row r="160" spans="1:7" s="647" customFormat="1" ht="35.25" customHeight="1">
      <c r="A160" s="943">
        <f>A157+1</f>
        <v>25</v>
      </c>
      <c r="B160" s="961" t="s">
        <v>3240</v>
      </c>
      <c r="C160" s="943"/>
      <c r="D160" s="944"/>
      <c r="E160" s="943"/>
      <c r="F160" s="945"/>
      <c r="G160" s="949"/>
    </row>
    <row r="161" spans="1:7" s="647" customFormat="1">
      <c r="A161" s="943" t="s">
        <v>1816</v>
      </c>
      <c r="B161" s="989" t="s">
        <v>1877</v>
      </c>
      <c r="C161" s="943" t="s">
        <v>1817</v>
      </c>
      <c r="D161" s="947" t="s">
        <v>1829</v>
      </c>
      <c r="E161" s="943"/>
      <c r="F161" s="948" t="s">
        <v>1830</v>
      </c>
      <c r="G161" s="949"/>
    </row>
    <row r="162" spans="1:7" s="647" customFormat="1">
      <c r="A162" s="943"/>
      <c r="B162" s="989"/>
      <c r="C162" s="943"/>
      <c r="D162" s="944"/>
      <c r="E162" s="943"/>
      <c r="F162" s="945"/>
      <c r="G162" s="949"/>
    </row>
    <row r="163" spans="1:7" s="647" customFormat="1">
      <c r="A163" s="943" t="s">
        <v>1818</v>
      </c>
      <c r="B163" s="989" t="s">
        <v>1850</v>
      </c>
      <c r="C163" s="943" t="s">
        <v>1817</v>
      </c>
      <c r="D163" s="947">
        <v>3</v>
      </c>
      <c r="E163" s="943"/>
      <c r="F163" s="948" t="s">
        <v>1830</v>
      </c>
      <c r="G163" s="949"/>
    </row>
    <row r="164" spans="1:7" s="647" customFormat="1">
      <c r="A164" s="943"/>
      <c r="B164" s="989"/>
      <c r="C164" s="943"/>
      <c r="D164" s="974"/>
      <c r="E164" s="975"/>
      <c r="F164" s="945"/>
      <c r="G164" s="949"/>
    </row>
    <row r="165" spans="1:7" s="647" customFormat="1">
      <c r="A165" s="943" t="s">
        <v>1832</v>
      </c>
      <c r="B165" s="989" t="s">
        <v>1878</v>
      </c>
      <c r="C165" s="943" t="s">
        <v>1817</v>
      </c>
      <c r="D165" s="974">
        <v>1</v>
      </c>
      <c r="E165" s="975"/>
      <c r="F165" s="948">
        <f>E165*D165</f>
        <v>0</v>
      </c>
      <c r="G165" s="949"/>
    </row>
    <row r="166" spans="1:7" s="647" customFormat="1">
      <c r="A166" s="943"/>
      <c r="B166" s="989"/>
      <c r="C166" s="943"/>
      <c r="D166" s="974"/>
      <c r="E166" s="975"/>
      <c r="F166" s="945"/>
      <c r="G166" s="949"/>
    </row>
    <row r="167" spans="1:7" s="647" customFormat="1" ht="42.75">
      <c r="A167" s="943">
        <f>A160+1</f>
        <v>26</v>
      </c>
      <c r="B167" s="989" t="s">
        <v>1884</v>
      </c>
      <c r="C167" s="943"/>
      <c r="D167" s="974"/>
      <c r="E167" s="975"/>
      <c r="F167" s="945"/>
      <c r="G167" s="949"/>
    </row>
    <row r="168" spans="1:7" s="647" customFormat="1">
      <c r="A168" s="943" t="s">
        <v>1816</v>
      </c>
      <c r="B168" s="989" t="s">
        <v>1876</v>
      </c>
      <c r="C168" s="943" t="s">
        <v>1817</v>
      </c>
      <c r="D168" s="947" t="s">
        <v>1829</v>
      </c>
      <c r="E168" s="943"/>
      <c r="F168" s="948" t="s">
        <v>1830</v>
      </c>
      <c r="G168" s="949"/>
    </row>
    <row r="169" spans="1:7">
      <c r="A169" s="943"/>
      <c r="B169" s="961"/>
      <c r="C169" s="943"/>
      <c r="D169" s="944"/>
      <c r="E169" s="943"/>
      <c r="F169" s="945"/>
      <c r="G169" s="949"/>
    </row>
    <row r="170" spans="1:7" s="647" customFormat="1">
      <c r="A170" s="943" t="s">
        <v>1818</v>
      </c>
      <c r="B170" s="989" t="s">
        <v>1877</v>
      </c>
      <c r="C170" s="943" t="s">
        <v>1817</v>
      </c>
      <c r="D170" s="947" t="s">
        <v>1829</v>
      </c>
      <c r="E170" s="943"/>
      <c r="F170" s="948" t="s">
        <v>1830</v>
      </c>
      <c r="G170" s="949"/>
    </row>
    <row r="171" spans="1:7">
      <c r="A171" s="943"/>
      <c r="B171" s="961"/>
      <c r="C171" s="943"/>
      <c r="D171" s="944"/>
      <c r="E171" s="943"/>
      <c r="F171" s="945"/>
      <c r="G171" s="949"/>
    </row>
    <row r="172" spans="1:7" s="647" customFormat="1">
      <c r="A172" s="943" t="s">
        <v>1832</v>
      </c>
      <c r="B172" s="989" t="s">
        <v>1850</v>
      </c>
      <c r="C172" s="943" t="s">
        <v>1817</v>
      </c>
      <c r="D172" s="947">
        <v>1</v>
      </c>
      <c r="E172" s="943"/>
      <c r="F172" s="948" t="s">
        <v>1830</v>
      </c>
      <c r="G172" s="949"/>
    </row>
    <row r="173" spans="1:7" s="647" customFormat="1">
      <c r="A173" s="943"/>
      <c r="B173" s="989"/>
      <c r="C173" s="943"/>
      <c r="D173" s="974"/>
      <c r="E173" s="975"/>
      <c r="F173" s="945"/>
      <c r="G173" s="949"/>
    </row>
    <row r="174" spans="1:7" s="647" customFormat="1">
      <c r="A174" s="962"/>
      <c r="B174" s="992" t="s">
        <v>1885</v>
      </c>
      <c r="C174" s="962"/>
      <c r="D174" s="963"/>
      <c r="E174" s="962"/>
      <c r="F174" s="964">
        <f>SUM(F88:F173)</f>
        <v>0</v>
      </c>
      <c r="G174" s="949"/>
    </row>
    <row r="175" spans="1:7" s="647" customFormat="1">
      <c r="A175" s="944" t="s">
        <v>1800</v>
      </c>
      <c r="B175" s="986" t="s">
        <v>1886</v>
      </c>
      <c r="C175" s="943"/>
      <c r="D175" s="944"/>
      <c r="E175" s="943"/>
      <c r="F175" s="945"/>
      <c r="G175" s="949"/>
    </row>
    <row r="176" spans="1:7" ht="72">
      <c r="A176" s="943">
        <f>A167+1</f>
        <v>27</v>
      </c>
      <c r="B176" s="961" t="s">
        <v>3241</v>
      </c>
      <c r="C176" s="943" t="s">
        <v>1887</v>
      </c>
      <c r="D176" s="944"/>
      <c r="E176" s="943"/>
      <c r="F176" s="945"/>
      <c r="G176" s="949"/>
    </row>
    <row r="177" spans="1:7" s="647" customFormat="1">
      <c r="A177" s="943" t="s">
        <v>1816</v>
      </c>
      <c r="B177" s="989" t="s">
        <v>1888</v>
      </c>
      <c r="C177" s="943" t="s">
        <v>1856</v>
      </c>
      <c r="D177" s="947" t="s">
        <v>1829</v>
      </c>
      <c r="E177" s="943"/>
      <c r="F177" s="948" t="s">
        <v>1830</v>
      </c>
      <c r="G177" s="949"/>
    </row>
    <row r="178" spans="1:7">
      <c r="A178" s="943"/>
      <c r="B178" s="961"/>
      <c r="C178" s="943"/>
      <c r="D178" s="944"/>
      <c r="E178" s="943"/>
      <c r="F178" s="945"/>
      <c r="G178" s="949"/>
    </row>
    <row r="179" spans="1:7" s="647" customFormat="1">
      <c r="A179" s="943" t="s">
        <v>1816</v>
      </c>
      <c r="B179" s="989" t="s">
        <v>1889</v>
      </c>
      <c r="C179" s="943" t="s">
        <v>1856</v>
      </c>
      <c r="D179" s="947">
        <f>(150+95.23)*1.1</f>
        <v>269.75300000000004</v>
      </c>
      <c r="E179" s="943"/>
      <c r="F179" s="948">
        <f>E179*D179</f>
        <v>0</v>
      </c>
      <c r="G179" s="949"/>
    </row>
    <row r="180" spans="1:7">
      <c r="A180" s="943"/>
      <c r="B180" s="961"/>
      <c r="C180" s="943"/>
      <c r="D180" s="944"/>
      <c r="E180" s="943"/>
      <c r="F180" s="945"/>
      <c r="G180" s="949"/>
    </row>
    <row r="181" spans="1:7" s="647" customFormat="1">
      <c r="A181" s="943" t="s">
        <v>1818</v>
      </c>
      <c r="B181" s="989" t="s">
        <v>1890</v>
      </c>
      <c r="C181" s="943" t="s">
        <v>1856</v>
      </c>
      <c r="D181" s="947">
        <f>(320+160+14.5+12.9+17.2)*1.1</f>
        <v>577.06000000000006</v>
      </c>
      <c r="E181" s="943"/>
      <c r="F181" s="948">
        <f>E181*D181</f>
        <v>0</v>
      </c>
      <c r="G181" s="949"/>
    </row>
    <row r="182" spans="1:7" s="647" customFormat="1">
      <c r="A182" s="943"/>
      <c r="B182" s="989"/>
      <c r="C182" s="943"/>
      <c r="D182" s="944"/>
      <c r="E182" s="943"/>
      <c r="F182" s="945"/>
      <c r="G182" s="949"/>
    </row>
    <row r="183" spans="1:7" s="647" customFormat="1">
      <c r="A183" s="943" t="s">
        <v>1832</v>
      </c>
      <c r="B183" s="989" t="s">
        <v>1891</v>
      </c>
      <c r="C183" s="943" t="s">
        <v>1856</v>
      </c>
      <c r="D183" s="947">
        <f>(62+115)*1.1</f>
        <v>194.70000000000002</v>
      </c>
      <c r="E183" s="943"/>
      <c r="F183" s="948">
        <f>E183*D183</f>
        <v>0</v>
      </c>
      <c r="G183" s="949"/>
    </row>
    <row r="184" spans="1:7" s="647" customFormat="1">
      <c r="A184" s="943"/>
      <c r="B184" s="989"/>
      <c r="C184" s="943"/>
      <c r="D184" s="944"/>
      <c r="E184" s="943"/>
      <c r="F184" s="945"/>
      <c r="G184" s="949"/>
    </row>
    <row r="185" spans="1:7" s="647" customFormat="1">
      <c r="A185" s="943" t="s">
        <v>1834</v>
      </c>
      <c r="B185" s="989" t="s">
        <v>1892</v>
      </c>
      <c r="C185" s="943" t="s">
        <v>1856</v>
      </c>
      <c r="D185" s="947" t="s">
        <v>1829</v>
      </c>
      <c r="E185" s="943"/>
      <c r="F185" s="948" t="s">
        <v>1830</v>
      </c>
      <c r="G185" s="949"/>
    </row>
    <row r="186" spans="1:7" s="647" customFormat="1">
      <c r="A186" s="943"/>
      <c r="B186" s="989"/>
      <c r="C186" s="943"/>
      <c r="D186" s="944"/>
      <c r="E186" s="943"/>
      <c r="F186" s="945"/>
      <c r="G186" s="949"/>
    </row>
    <row r="187" spans="1:7" ht="59.25">
      <c r="A187" s="943">
        <v>36</v>
      </c>
      <c r="B187" s="961" t="s">
        <v>3242</v>
      </c>
      <c r="C187" s="943"/>
      <c r="D187" s="944"/>
      <c r="E187" s="943"/>
      <c r="F187" s="945"/>
      <c r="G187" s="966" t="s">
        <v>1822</v>
      </c>
    </row>
    <row r="188" spans="1:7" s="647" customFormat="1">
      <c r="A188" s="943" t="s">
        <v>1816</v>
      </c>
      <c r="B188" s="989" t="s">
        <v>1847</v>
      </c>
      <c r="C188" s="943" t="s">
        <v>1817</v>
      </c>
      <c r="D188" s="947" t="s">
        <v>1829</v>
      </c>
      <c r="E188" s="943"/>
      <c r="F188" s="948" t="s">
        <v>1830</v>
      </c>
      <c r="G188" s="949"/>
    </row>
    <row r="189" spans="1:7">
      <c r="A189" s="943"/>
      <c r="B189" s="987"/>
      <c r="C189" s="943"/>
      <c r="D189" s="944"/>
      <c r="E189" s="943"/>
      <c r="F189" s="945"/>
      <c r="G189" s="949"/>
    </row>
    <row r="190" spans="1:7" s="647" customFormat="1">
      <c r="A190" s="943" t="s">
        <v>1818</v>
      </c>
      <c r="B190" s="989" t="s">
        <v>1848</v>
      </c>
      <c r="C190" s="943" t="s">
        <v>1817</v>
      </c>
      <c r="D190" s="947" t="s">
        <v>1829</v>
      </c>
      <c r="E190" s="943"/>
      <c r="F190" s="948" t="s">
        <v>1830</v>
      </c>
      <c r="G190" s="949"/>
    </row>
    <row r="191" spans="1:7" s="647" customFormat="1">
      <c r="A191" s="943"/>
      <c r="B191" s="989"/>
      <c r="C191" s="943"/>
      <c r="D191" s="944"/>
      <c r="E191" s="943"/>
      <c r="F191" s="945"/>
      <c r="G191" s="949"/>
    </row>
    <row r="192" spans="1:7" ht="28.5">
      <c r="A192" s="943">
        <v>38</v>
      </c>
      <c r="B192" s="961" t="s">
        <v>1893</v>
      </c>
      <c r="C192" s="943" t="s">
        <v>3243</v>
      </c>
      <c r="D192" s="947" t="s">
        <v>1829</v>
      </c>
      <c r="E192" s="943"/>
      <c r="F192" s="948" t="s">
        <v>1830</v>
      </c>
      <c r="G192" s="949" t="s">
        <v>1894</v>
      </c>
    </row>
    <row r="193" spans="1:7">
      <c r="A193" s="943"/>
      <c r="B193" s="961"/>
      <c r="C193" s="943"/>
      <c r="D193" s="944"/>
      <c r="E193" s="943"/>
      <c r="F193" s="945"/>
      <c r="G193" s="949"/>
    </row>
    <row r="194" spans="1:7" ht="57">
      <c r="A194" s="943">
        <v>39</v>
      </c>
      <c r="B194" s="961" t="s">
        <v>1895</v>
      </c>
      <c r="C194" s="943" t="s">
        <v>3243</v>
      </c>
      <c r="D194" s="947" t="s">
        <v>1829</v>
      </c>
      <c r="E194" s="943"/>
      <c r="F194" s="948" t="s">
        <v>1830</v>
      </c>
      <c r="G194" s="949" t="s">
        <v>1894</v>
      </c>
    </row>
    <row r="195" spans="1:7">
      <c r="A195" s="943"/>
      <c r="B195" s="961"/>
      <c r="C195" s="943"/>
      <c r="D195" s="944"/>
      <c r="E195" s="943"/>
      <c r="F195" s="945"/>
      <c r="G195" s="949"/>
    </row>
    <row r="196" spans="1:7" ht="171">
      <c r="A196" s="943">
        <v>40</v>
      </c>
      <c r="B196" s="961" t="s">
        <v>1896</v>
      </c>
      <c r="C196" s="943"/>
      <c r="D196" s="944"/>
      <c r="E196" s="943"/>
      <c r="F196" s="945"/>
      <c r="G196" s="949"/>
    </row>
    <row r="197" spans="1:7">
      <c r="A197" s="943"/>
      <c r="B197" s="961"/>
      <c r="C197" s="943"/>
      <c r="D197" s="944"/>
      <c r="E197" s="943"/>
      <c r="F197" s="945"/>
      <c r="G197" s="949"/>
    </row>
    <row r="198" spans="1:7" ht="42.75">
      <c r="A198" s="943" t="s">
        <v>1816</v>
      </c>
      <c r="B198" s="987" t="s">
        <v>1897</v>
      </c>
      <c r="C198" s="943" t="s">
        <v>1817</v>
      </c>
      <c r="D198" s="947">
        <v>1</v>
      </c>
      <c r="E198" s="943"/>
      <c r="F198" s="948" t="s">
        <v>1830</v>
      </c>
      <c r="G198" s="955" t="s">
        <v>1898</v>
      </c>
    </row>
    <row r="199" spans="1:7">
      <c r="A199" s="943"/>
      <c r="B199" s="987"/>
      <c r="C199" s="943"/>
      <c r="D199" s="944"/>
      <c r="E199" s="943"/>
      <c r="F199" s="945"/>
      <c r="G199" s="965"/>
    </row>
    <row r="200" spans="1:7" ht="42.75">
      <c r="A200" s="943" t="s">
        <v>1818</v>
      </c>
      <c r="B200" s="987" t="s">
        <v>1899</v>
      </c>
      <c r="C200" s="943" t="s">
        <v>1817</v>
      </c>
      <c r="D200" s="947">
        <v>13</v>
      </c>
      <c r="E200" s="943"/>
      <c r="F200" s="948" t="s">
        <v>1830</v>
      </c>
      <c r="G200" s="965"/>
    </row>
    <row r="201" spans="1:7">
      <c r="A201" s="943"/>
      <c r="B201" s="987"/>
      <c r="C201" s="943"/>
      <c r="D201" s="944"/>
      <c r="E201" s="943"/>
      <c r="F201" s="945"/>
      <c r="G201" s="965"/>
    </row>
    <row r="202" spans="1:7" ht="43.5">
      <c r="A202" s="943" t="s">
        <v>1832</v>
      </c>
      <c r="B202" s="987" t="s">
        <v>3244</v>
      </c>
      <c r="C202" s="943" t="s">
        <v>1817</v>
      </c>
      <c r="D202" s="947" t="s">
        <v>1829</v>
      </c>
      <c r="E202" s="943"/>
      <c r="F202" s="948" t="s">
        <v>1830</v>
      </c>
      <c r="G202" s="965"/>
    </row>
    <row r="203" spans="1:7">
      <c r="A203" s="943"/>
      <c r="B203" s="987"/>
      <c r="C203" s="943"/>
      <c r="D203" s="944"/>
      <c r="E203" s="943"/>
      <c r="F203" s="945"/>
      <c r="G203" s="958"/>
    </row>
    <row r="204" spans="1:7" ht="171.75">
      <c r="A204" s="943">
        <v>41</v>
      </c>
      <c r="B204" s="961" t="s">
        <v>3245</v>
      </c>
      <c r="C204" s="943" t="s">
        <v>1900</v>
      </c>
      <c r="D204" s="947">
        <v>8</v>
      </c>
      <c r="E204" s="943"/>
      <c r="F204" s="948">
        <f>E204*D204</f>
        <v>0</v>
      </c>
      <c r="G204" s="949"/>
    </row>
    <row r="205" spans="1:7">
      <c r="A205" s="943"/>
      <c r="B205" s="987"/>
      <c r="C205" s="943"/>
      <c r="D205" s="944"/>
      <c r="E205" s="943"/>
      <c r="F205" s="945"/>
      <c r="G205" s="949"/>
    </row>
    <row r="206" spans="1:7" ht="47.25" customHeight="1">
      <c r="A206" s="943">
        <v>42</v>
      </c>
      <c r="B206" s="961" t="s">
        <v>1901</v>
      </c>
      <c r="C206" s="943" t="s">
        <v>1817</v>
      </c>
      <c r="D206" s="947">
        <f>D204</f>
        <v>8</v>
      </c>
      <c r="E206" s="943"/>
      <c r="F206" s="948">
        <f>E206*D206</f>
        <v>0</v>
      </c>
      <c r="G206" s="949"/>
    </row>
    <row r="207" spans="1:7">
      <c r="A207" s="943"/>
      <c r="B207" s="961"/>
      <c r="C207" s="943"/>
      <c r="D207" s="944"/>
      <c r="E207" s="943"/>
      <c r="F207" s="945"/>
      <c r="G207" s="949"/>
    </row>
    <row r="208" spans="1:7" ht="57">
      <c r="A208" s="943">
        <v>43</v>
      </c>
      <c r="B208" s="961" t="s">
        <v>1902</v>
      </c>
      <c r="C208" s="943"/>
      <c r="D208" s="944"/>
      <c r="E208" s="943"/>
      <c r="F208" s="945"/>
      <c r="G208" s="949"/>
    </row>
    <row r="209" spans="1:17">
      <c r="A209" s="943" t="s">
        <v>1816</v>
      </c>
      <c r="B209" s="961" t="s">
        <v>1903</v>
      </c>
      <c r="C209" s="943" t="s">
        <v>1856</v>
      </c>
      <c r="D209" s="947" t="s">
        <v>1829</v>
      </c>
      <c r="E209" s="943"/>
      <c r="F209" s="948" t="s">
        <v>1830</v>
      </c>
      <c r="G209" s="949"/>
    </row>
    <row r="210" spans="1:17">
      <c r="A210" s="943" t="s">
        <v>1818</v>
      </c>
      <c r="B210" s="961" t="s">
        <v>1904</v>
      </c>
      <c r="C210" s="943" t="s">
        <v>1856</v>
      </c>
      <c r="D210" s="947" t="s">
        <v>1829</v>
      </c>
      <c r="E210" s="943"/>
      <c r="F210" s="948" t="s">
        <v>1830</v>
      </c>
      <c r="G210" s="949"/>
    </row>
    <row r="211" spans="1:17">
      <c r="A211" s="943" t="s">
        <v>1832</v>
      </c>
      <c r="B211" s="961" t="s">
        <v>1905</v>
      </c>
      <c r="C211" s="943" t="s">
        <v>1856</v>
      </c>
      <c r="D211" s="947" t="s">
        <v>1829</v>
      </c>
      <c r="E211" s="943"/>
      <c r="F211" s="948" t="s">
        <v>1830</v>
      </c>
      <c r="G211" s="949"/>
    </row>
    <row r="212" spans="1:17">
      <c r="A212" s="943"/>
      <c r="B212" s="961"/>
      <c r="C212" s="943"/>
      <c r="D212" s="944"/>
      <c r="E212" s="943"/>
      <c r="F212" s="945"/>
      <c r="G212" s="949"/>
    </row>
    <row r="213" spans="1:17" ht="86.25">
      <c r="A213" s="943">
        <v>44</v>
      </c>
      <c r="B213" s="961" t="s">
        <v>3246</v>
      </c>
      <c r="C213" s="943" t="s">
        <v>1900</v>
      </c>
      <c r="D213" s="947" t="s">
        <v>1829</v>
      </c>
      <c r="E213" s="943"/>
      <c r="F213" s="948" t="s">
        <v>1830</v>
      </c>
      <c r="G213" s="984"/>
    </row>
    <row r="214" spans="1:17">
      <c r="A214" s="943"/>
      <c r="B214" s="961"/>
      <c r="C214" s="943"/>
      <c r="D214" s="947"/>
      <c r="E214" s="943"/>
      <c r="F214" s="948"/>
      <c r="G214" s="984"/>
    </row>
    <row r="215" spans="1:17" s="983" customFormat="1" ht="132.75" customHeight="1">
      <c r="A215" s="952">
        <v>45</v>
      </c>
      <c r="B215" s="959" t="s">
        <v>3247</v>
      </c>
      <c r="C215" s="952"/>
      <c r="D215" s="956"/>
      <c r="E215" s="952"/>
      <c r="F215" s="954"/>
      <c r="G215" s="984"/>
    </row>
    <row r="216" spans="1:17" s="983" customFormat="1">
      <c r="A216" s="952" t="s">
        <v>1816</v>
      </c>
      <c r="B216" s="959" t="s">
        <v>1906</v>
      </c>
      <c r="C216" s="952" t="s">
        <v>1900</v>
      </c>
      <c r="D216" s="956">
        <v>8</v>
      </c>
      <c r="E216" s="952"/>
      <c r="F216" s="954">
        <f>E216*D216</f>
        <v>0</v>
      </c>
      <c r="G216" s="984"/>
    </row>
    <row r="217" spans="1:17" s="983" customFormat="1">
      <c r="A217" s="952" t="s">
        <v>1818</v>
      </c>
      <c r="B217" s="959" t="s">
        <v>1907</v>
      </c>
      <c r="C217" s="952" t="s">
        <v>1900</v>
      </c>
      <c r="D217" s="956">
        <v>8</v>
      </c>
      <c r="E217" s="952"/>
      <c r="F217" s="954">
        <f>E217*D217</f>
        <v>0</v>
      </c>
      <c r="G217" s="984"/>
    </row>
    <row r="218" spans="1:17">
      <c r="A218" s="943"/>
      <c r="B218" s="961"/>
      <c r="C218" s="943"/>
      <c r="D218" s="944"/>
      <c r="E218" s="943"/>
      <c r="F218" s="945"/>
      <c r="G218" s="984"/>
    </row>
    <row r="219" spans="1:17" ht="29.25">
      <c r="A219" s="943">
        <f>A215+1</f>
        <v>46</v>
      </c>
      <c r="B219" s="987" t="s">
        <v>3248</v>
      </c>
      <c r="C219" s="976" t="s">
        <v>1900</v>
      </c>
      <c r="D219" s="947" t="s">
        <v>1829</v>
      </c>
      <c r="E219" s="943"/>
      <c r="F219" s="945"/>
      <c r="G219" s="984"/>
    </row>
    <row r="220" spans="1:17" customFormat="1">
      <c r="A220" s="943"/>
      <c r="B220" s="987"/>
      <c r="C220" s="976"/>
      <c r="D220" s="947"/>
      <c r="E220" s="943"/>
      <c r="F220" s="945"/>
      <c r="G220" s="949"/>
      <c r="H220" s="650"/>
      <c r="I220" s="650"/>
      <c r="J220" s="650"/>
      <c r="K220" s="650"/>
      <c r="L220" s="650"/>
      <c r="M220" s="650"/>
      <c r="N220" s="650"/>
      <c r="O220" s="650"/>
      <c r="P220" s="650"/>
      <c r="Q220" s="650"/>
    </row>
    <row r="221" spans="1:17" customFormat="1" ht="43.5">
      <c r="A221" s="943">
        <f>A219+1</f>
        <v>47</v>
      </c>
      <c r="B221" s="987" t="s">
        <v>3249</v>
      </c>
      <c r="C221" s="976"/>
      <c r="D221" s="947"/>
      <c r="E221" s="943"/>
      <c r="F221" s="945"/>
      <c r="G221" s="949"/>
      <c r="H221" s="650"/>
      <c r="I221" s="650"/>
      <c r="J221" s="650"/>
      <c r="K221" s="650"/>
      <c r="L221" s="650"/>
      <c r="M221" s="650"/>
      <c r="N221" s="650"/>
      <c r="O221" s="650"/>
      <c r="P221" s="650"/>
      <c r="Q221" s="650"/>
    </row>
    <row r="222" spans="1:17" customFormat="1">
      <c r="A222" s="943" t="s">
        <v>1816</v>
      </c>
      <c r="B222" s="994" t="s">
        <v>1908</v>
      </c>
      <c r="C222" s="976" t="s">
        <v>1909</v>
      </c>
      <c r="D222" s="950">
        <f>(8.1+10.6+10.6)*1.1</f>
        <v>32.229999999999997</v>
      </c>
      <c r="E222" s="943"/>
      <c r="F222" s="945"/>
      <c r="G222" s="949"/>
      <c r="H222" s="650"/>
      <c r="I222" s="650"/>
      <c r="J222" s="650"/>
      <c r="K222" s="650"/>
      <c r="L222" s="650"/>
      <c r="M222" s="650"/>
      <c r="N222" s="650"/>
      <c r="O222" s="650"/>
      <c r="P222" s="650"/>
      <c r="Q222" s="650"/>
    </row>
    <row r="223" spans="1:17" customFormat="1">
      <c r="A223" s="943" t="s">
        <v>1818</v>
      </c>
      <c r="B223" s="994" t="s">
        <v>1910</v>
      </c>
      <c r="C223" s="976" t="s">
        <v>1909</v>
      </c>
      <c r="D223" s="950">
        <f>26.4*2*1.1</f>
        <v>58.08</v>
      </c>
      <c r="E223" s="943"/>
      <c r="F223" s="945"/>
      <c r="G223" s="949"/>
      <c r="H223" s="650"/>
      <c r="I223" s="650"/>
      <c r="J223" s="650"/>
      <c r="K223" s="650"/>
      <c r="L223" s="650"/>
      <c r="M223" s="650"/>
      <c r="N223" s="650"/>
      <c r="O223" s="650"/>
      <c r="P223" s="650"/>
      <c r="Q223" s="650"/>
    </row>
    <row r="224" spans="1:17" customFormat="1">
      <c r="A224" s="943"/>
      <c r="B224" s="994"/>
      <c r="C224" s="976"/>
      <c r="D224" s="947"/>
      <c r="E224" s="943"/>
      <c r="F224" s="945"/>
      <c r="G224" s="949"/>
      <c r="H224" s="650"/>
      <c r="I224" s="650"/>
      <c r="J224" s="650"/>
      <c r="K224" s="650"/>
      <c r="L224" s="650"/>
      <c r="M224" s="650"/>
      <c r="N224" s="650"/>
      <c r="O224" s="650"/>
      <c r="P224" s="650"/>
      <c r="Q224" s="650"/>
    </row>
    <row r="225" spans="1:17" s="647" customFormat="1" ht="15.75" thickBot="1">
      <c r="A225" s="977"/>
      <c r="B225" s="978" t="s">
        <v>1911</v>
      </c>
      <c r="C225" s="979"/>
      <c r="D225" s="980"/>
      <c r="E225" s="981">
        <f>SUM(E177:E219)</f>
        <v>0</v>
      </c>
      <c r="F225" s="981">
        <f>SUM(F177:F219)</f>
        <v>0</v>
      </c>
      <c r="G225" s="982"/>
      <c r="H225" s="650"/>
      <c r="I225" s="650"/>
      <c r="J225" s="650"/>
      <c r="K225" s="650"/>
      <c r="L225" s="650"/>
      <c r="M225" s="650"/>
      <c r="N225" s="650"/>
      <c r="O225" s="650"/>
      <c r="P225" s="650"/>
      <c r="Q225" s="650"/>
    </row>
    <row r="226" spans="1:17">
      <c r="G226" s="654"/>
    </row>
    <row r="227" spans="1:17">
      <c r="G227" s="654"/>
    </row>
    <row r="228" spans="1:17">
      <c r="G228" s="654"/>
    </row>
    <row r="229" spans="1:17">
      <c r="G229" s="654"/>
    </row>
    <row r="230" spans="1:17">
      <c r="G230" s="654"/>
    </row>
    <row r="231" spans="1:17">
      <c r="G231" s="654"/>
    </row>
    <row r="232" spans="1:17">
      <c r="G232" s="654"/>
    </row>
    <row r="233" spans="1:17">
      <c r="G233" s="654"/>
    </row>
    <row r="234" spans="1:17">
      <c r="G234" s="654"/>
    </row>
    <row r="235" spans="1:17">
      <c r="G235" s="654"/>
    </row>
    <row r="236" spans="1:17">
      <c r="G236" s="654"/>
    </row>
    <row r="237" spans="1:17">
      <c r="G237" s="654"/>
    </row>
    <row r="238" spans="1:17">
      <c r="G238" s="654"/>
    </row>
    <row r="239" spans="1:17">
      <c r="G239" s="654"/>
    </row>
    <row r="240" spans="1:17">
      <c r="G240" s="654"/>
    </row>
    <row r="241" spans="7:7">
      <c r="G241" s="654"/>
    </row>
    <row r="242" spans="7:7">
      <c r="G242" s="654"/>
    </row>
    <row r="243" spans="7:7">
      <c r="G243" s="654"/>
    </row>
    <row r="244" spans="7:7">
      <c r="G244" s="654"/>
    </row>
    <row r="245" spans="7:7">
      <c r="G245" s="654"/>
    </row>
    <row r="246" spans="7:7">
      <c r="G246" s="654"/>
    </row>
    <row r="247" spans="7:7">
      <c r="G247" s="654"/>
    </row>
    <row r="248" spans="7:7">
      <c r="G248" s="654"/>
    </row>
    <row r="249" spans="7:7">
      <c r="G249" s="654"/>
    </row>
    <row r="250" spans="7:7">
      <c r="G250" s="654"/>
    </row>
    <row r="251" spans="7:7">
      <c r="G251" s="654"/>
    </row>
    <row r="252" spans="7:7">
      <c r="G252" s="654"/>
    </row>
    <row r="253" spans="7:7">
      <c r="G253" s="654"/>
    </row>
    <row r="254" spans="7:7">
      <c r="G254" s="654"/>
    </row>
    <row r="255" spans="7:7">
      <c r="G255" s="654"/>
    </row>
    <row r="256" spans="7:7">
      <c r="G256" s="654"/>
    </row>
    <row r="257" spans="7:7">
      <c r="G257" s="654"/>
    </row>
    <row r="258" spans="7:7">
      <c r="G258" s="654"/>
    </row>
    <row r="259" spans="7:7">
      <c r="G259" s="654"/>
    </row>
    <row r="260" spans="7:7">
      <c r="G260" s="654"/>
    </row>
    <row r="261" spans="7:7">
      <c r="G261" s="654"/>
    </row>
    <row r="262" spans="7:7">
      <c r="G262" s="654"/>
    </row>
    <row r="263" spans="7:7">
      <c r="G263" s="654"/>
    </row>
    <row r="264" spans="7:7">
      <c r="G264" s="654"/>
    </row>
    <row r="265" spans="7:7">
      <c r="G265" s="654"/>
    </row>
    <row r="266" spans="7:7">
      <c r="G266" s="654"/>
    </row>
    <row r="267" spans="7:7">
      <c r="G267" s="654"/>
    </row>
    <row r="268" spans="7:7">
      <c r="G268" s="654"/>
    </row>
    <row r="269" spans="7:7">
      <c r="G269" s="654"/>
    </row>
    <row r="270" spans="7:7">
      <c r="G270" s="654"/>
    </row>
    <row r="271" spans="7:7">
      <c r="G271" s="654"/>
    </row>
    <row r="272" spans="7:7">
      <c r="G272" s="654"/>
    </row>
    <row r="273" spans="7:7">
      <c r="G273" s="654"/>
    </row>
    <row r="274" spans="7:7">
      <c r="G274" s="654"/>
    </row>
    <row r="275" spans="7:7">
      <c r="G275" s="654"/>
    </row>
    <row r="276" spans="7:7">
      <c r="G276" s="654"/>
    </row>
    <row r="277" spans="7:7">
      <c r="G277" s="654"/>
    </row>
    <row r="278" spans="7:7">
      <c r="G278" s="654"/>
    </row>
    <row r="279" spans="7:7">
      <c r="G279" s="654"/>
    </row>
    <row r="280" spans="7:7">
      <c r="G280" s="654"/>
    </row>
    <row r="281" spans="7:7">
      <c r="G281" s="654"/>
    </row>
    <row r="282" spans="7:7">
      <c r="G282" s="654"/>
    </row>
    <row r="283" spans="7:7">
      <c r="G283" s="654"/>
    </row>
    <row r="284" spans="7:7">
      <c r="G284" s="654"/>
    </row>
    <row r="285" spans="7:7">
      <c r="G285" s="654"/>
    </row>
    <row r="286" spans="7:7">
      <c r="G286" s="654"/>
    </row>
    <row r="287" spans="7:7">
      <c r="G287" s="654"/>
    </row>
    <row r="288" spans="7:7">
      <c r="G288" s="654"/>
    </row>
    <row r="289" spans="7:7">
      <c r="G289" s="654"/>
    </row>
    <row r="290" spans="7:7">
      <c r="G290" s="654"/>
    </row>
    <row r="291" spans="7:7">
      <c r="G291" s="654"/>
    </row>
    <row r="292" spans="7:7">
      <c r="G292" s="654"/>
    </row>
    <row r="293" spans="7:7">
      <c r="G293" s="654"/>
    </row>
    <row r="294" spans="7:7">
      <c r="G294" s="654"/>
    </row>
    <row r="295" spans="7:7">
      <c r="G295" s="654"/>
    </row>
    <row r="296" spans="7:7">
      <c r="G296" s="654"/>
    </row>
    <row r="297" spans="7:7">
      <c r="G297" s="654"/>
    </row>
    <row r="298" spans="7:7">
      <c r="G298" s="654"/>
    </row>
    <row r="299" spans="7:7">
      <c r="G299" s="654"/>
    </row>
    <row r="300" spans="7:7">
      <c r="G300" s="654"/>
    </row>
    <row r="301" spans="7:7">
      <c r="G301" s="654"/>
    </row>
    <row r="302" spans="7:7">
      <c r="G302" s="654"/>
    </row>
    <row r="303" spans="7:7">
      <c r="G303" s="654"/>
    </row>
    <row r="304" spans="7:7">
      <c r="G304" s="654"/>
    </row>
    <row r="305" spans="7:7">
      <c r="G305" s="654"/>
    </row>
    <row r="306" spans="7:7">
      <c r="G306" s="654"/>
    </row>
    <row r="307" spans="7:7">
      <c r="G307" s="654"/>
    </row>
    <row r="308" spans="7:7">
      <c r="G308" s="654"/>
    </row>
    <row r="309" spans="7:7">
      <c r="G309" s="654"/>
    </row>
    <row r="310" spans="7:7">
      <c r="G310" s="654"/>
    </row>
    <row r="311" spans="7:7">
      <c r="G311" s="654"/>
    </row>
    <row r="312" spans="7:7">
      <c r="G312" s="654"/>
    </row>
    <row r="313" spans="7:7">
      <c r="G313" s="654"/>
    </row>
    <row r="314" spans="7:7">
      <c r="G314" s="654"/>
    </row>
    <row r="315" spans="7:7">
      <c r="G315" s="654"/>
    </row>
    <row r="316" spans="7:7">
      <c r="G316" s="654"/>
    </row>
    <row r="317" spans="7:7">
      <c r="G317" s="654"/>
    </row>
    <row r="318" spans="7:7">
      <c r="G318" s="654"/>
    </row>
    <row r="319" spans="7:7">
      <c r="G319" s="654"/>
    </row>
    <row r="320" spans="7:7">
      <c r="G320" s="654"/>
    </row>
    <row r="321" spans="7:7">
      <c r="G321" s="654"/>
    </row>
    <row r="322" spans="7:7">
      <c r="G322" s="654"/>
    </row>
    <row r="323" spans="7:7">
      <c r="G323" s="654"/>
    </row>
    <row r="324" spans="7:7">
      <c r="G324" s="654"/>
    </row>
    <row r="325" spans="7:7">
      <c r="G325" s="654"/>
    </row>
    <row r="326" spans="7:7">
      <c r="G326" s="654"/>
    </row>
    <row r="327" spans="7:7">
      <c r="G327" s="654"/>
    </row>
    <row r="328" spans="7:7">
      <c r="G328" s="654"/>
    </row>
    <row r="329" spans="7:7">
      <c r="G329" s="654"/>
    </row>
    <row r="330" spans="7:7">
      <c r="G330" s="654"/>
    </row>
    <row r="331" spans="7:7">
      <c r="G331" s="654"/>
    </row>
    <row r="332" spans="7:7">
      <c r="G332" s="654"/>
    </row>
    <row r="333" spans="7:7">
      <c r="G333" s="654"/>
    </row>
    <row r="334" spans="7:7">
      <c r="G334" s="654"/>
    </row>
    <row r="335" spans="7:7">
      <c r="G335" s="654"/>
    </row>
    <row r="336" spans="7:7">
      <c r="G336" s="654"/>
    </row>
    <row r="337" spans="7:7">
      <c r="G337" s="654"/>
    </row>
    <row r="338" spans="7:7">
      <c r="G338" s="654"/>
    </row>
    <row r="339" spans="7:7">
      <c r="G339" s="654"/>
    </row>
    <row r="340" spans="7:7">
      <c r="G340" s="654"/>
    </row>
    <row r="341" spans="7:7">
      <c r="G341" s="654"/>
    </row>
    <row r="342" spans="7:7">
      <c r="G342" s="654"/>
    </row>
    <row r="343" spans="7:7">
      <c r="G343" s="654"/>
    </row>
    <row r="344" spans="7:7">
      <c r="G344" s="654"/>
    </row>
    <row r="345" spans="7:7">
      <c r="G345" s="654"/>
    </row>
    <row r="346" spans="7:7">
      <c r="G346" s="654"/>
    </row>
    <row r="347" spans="7:7">
      <c r="G347" s="654"/>
    </row>
    <row r="348" spans="7:7">
      <c r="G348" s="654"/>
    </row>
    <row r="349" spans="7:7">
      <c r="G349" s="654"/>
    </row>
    <row r="350" spans="7:7">
      <c r="G350" s="654"/>
    </row>
    <row r="351" spans="7:7">
      <c r="G351" s="654"/>
    </row>
    <row r="352" spans="7:7">
      <c r="G352" s="654"/>
    </row>
    <row r="353" spans="7:7">
      <c r="G353" s="654"/>
    </row>
    <row r="354" spans="7:7">
      <c r="G354" s="654"/>
    </row>
    <row r="355" spans="7:7">
      <c r="G355" s="654"/>
    </row>
    <row r="356" spans="7:7">
      <c r="G356" s="654"/>
    </row>
    <row r="357" spans="7:7">
      <c r="G357" s="654"/>
    </row>
    <row r="358" spans="7:7">
      <c r="G358" s="654"/>
    </row>
    <row r="359" spans="7:7">
      <c r="G359" s="654"/>
    </row>
    <row r="360" spans="7:7">
      <c r="G360" s="654"/>
    </row>
    <row r="361" spans="7:7">
      <c r="G361" s="654"/>
    </row>
    <row r="362" spans="7:7">
      <c r="G362" s="654"/>
    </row>
    <row r="363" spans="7:7">
      <c r="G363" s="654"/>
    </row>
    <row r="364" spans="7:7">
      <c r="G364" s="654"/>
    </row>
    <row r="365" spans="7:7">
      <c r="G365" s="654"/>
    </row>
    <row r="366" spans="7:7">
      <c r="G366" s="654"/>
    </row>
    <row r="367" spans="7:7">
      <c r="G367" s="654"/>
    </row>
    <row r="368" spans="7:7">
      <c r="G368" s="654"/>
    </row>
    <row r="369" spans="7:7">
      <c r="G369" s="654"/>
    </row>
    <row r="370" spans="7:7">
      <c r="G370" s="654"/>
    </row>
    <row r="371" spans="7:7">
      <c r="G371" s="654"/>
    </row>
    <row r="372" spans="7:7">
      <c r="G372" s="654"/>
    </row>
    <row r="373" spans="7:7">
      <c r="G373" s="654"/>
    </row>
    <row r="374" spans="7:7">
      <c r="G374" s="654"/>
    </row>
    <row r="375" spans="7:7">
      <c r="G375" s="654"/>
    </row>
    <row r="376" spans="7:7">
      <c r="G376" s="654"/>
    </row>
    <row r="377" spans="7:7">
      <c r="G377" s="654"/>
    </row>
    <row r="378" spans="7:7">
      <c r="G378" s="654"/>
    </row>
    <row r="379" spans="7:7">
      <c r="G379" s="654"/>
    </row>
    <row r="380" spans="7:7">
      <c r="G380" s="654"/>
    </row>
    <row r="381" spans="7:7">
      <c r="G381" s="654"/>
    </row>
    <row r="382" spans="7:7">
      <c r="G382" s="654"/>
    </row>
    <row r="383" spans="7:7">
      <c r="G383" s="654"/>
    </row>
    <row r="384" spans="7:7">
      <c r="G384" s="654"/>
    </row>
    <row r="385" spans="7:7">
      <c r="G385" s="654"/>
    </row>
    <row r="386" spans="7:7">
      <c r="G386" s="654"/>
    </row>
    <row r="387" spans="7:7">
      <c r="G387" s="654"/>
    </row>
    <row r="388" spans="7:7">
      <c r="G388" s="654"/>
    </row>
    <row r="389" spans="7:7">
      <c r="G389" s="654"/>
    </row>
    <row r="390" spans="7:7">
      <c r="G390" s="654"/>
    </row>
    <row r="391" spans="7:7">
      <c r="G391" s="654"/>
    </row>
    <row r="392" spans="7:7">
      <c r="G392" s="654"/>
    </row>
    <row r="393" spans="7:7">
      <c r="G393" s="654"/>
    </row>
    <row r="394" spans="7:7">
      <c r="G394" s="654"/>
    </row>
    <row r="395" spans="7:7">
      <c r="G395" s="654"/>
    </row>
    <row r="396" spans="7:7">
      <c r="G396" s="654"/>
    </row>
    <row r="397" spans="7:7">
      <c r="G397" s="654"/>
    </row>
    <row r="398" spans="7:7">
      <c r="G398" s="654"/>
    </row>
    <row r="399" spans="7:7">
      <c r="G399" s="654"/>
    </row>
    <row r="400" spans="7:7">
      <c r="G400" s="654"/>
    </row>
    <row r="401" spans="7:7">
      <c r="G401" s="654"/>
    </row>
    <row r="402" spans="7:7">
      <c r="G402" s="654"/>
    </row>
    <row r="403" spans="7:7">
      <c r="G403" s="654"/>
    </row>
    <row r="404" spans="7:7">
      <c r="G404" s="654"/>
    </row>
    <row r="405" spans="7:7">
      <c r="G405" s="654"/>
    </row>
    <row r="406" spans="7:7">
      <c r="G406" s="654"/>
    </row>
    <row r="407" spans="7:7">
      <c r="G407" s="654"/>
    </row>
    <row r="408" spans="7:7">
      <c r="G408" s="654"/>
    </row>
    <row r="409" spans="7:7">
      <c r="G409" s="654"/>
    </row>
    <row r="410" spans="7:7">
      <c r="G410" s="654"/>
    </row>
    <row r="411" spans="7:7">
      <c r="G411" s="654"/>
    </row>
    <row r="412" spans="7:7">
      <c r="G412" s="654"/>
    </row>
    <row r="413" spans="7:7">
      <c r="G413" s="654"/>
    </row>
    <row r="414" spans="7:7">
      <c r="G414" s="654"/>
    </row>
    <row r="415" spans="7:7">
      <c r="G415" s="654"/>
    </row>
    <row r="416" spans="7:7">
      <c r="G416" s="654"/>
    </row>
    <row r="417" spans="7:7">
      <c r="G417" s="654"/>
    </row>
    <row r="418" spans="7:7">
      <c r="G418" s="654"/>
    </row>
    <row r="419" spans="7:7">
      <c r="G419" s="654"/>
    </row>
    <row r="420" spans="7:7">
      <c r="G420" s="654"/>
    </row>
  </sheetData>
  <mergeCells count="10">
    <mergeCell ref="A1:G1"/>
    <mergeCell ref="A2:G2"/>
    <mergeCell ref="A3:G3"/>
    <mergeCell ref="A4:G4"/>
    <mergeCell ref="A5:G5"/>
    <mergeCell ref="A35:A36"/>
    <mergeCell ref="G24:G25"/>
    <mergeCell ref="G35:G36"/>
    <mergeCell ref="G71:G78"/>
    <mergeCell ref="G198:G203"/>
  </mergeCells>
  <printOptions horizontalCentered="1"/>
  <pageMargins left="0.19685039370078741" right="0.19685039370078741" top="0.59055118110236227" bottom="0.39370078740157483" header="0.19685039370078741" footer="0.11811023622047245"/>
  <pageSetup paperSize="9" scale="83" firstPageNumber="2" fitToHeight="0" orientation="landscape" useFirstPageNumber="1" r:id="rId1"/>
  <headerFooter>
    <oddFooter>&amp;LNLSIU Bengaluru &amp;G&amp;C&amp;P&amp;RPlumbing Works</oddFooter>
  </headerFooter>
  <rowBreaks count="5" manualBreakCount="5">
    <brk id="37" max="6" man="1"/>
    <brk id="86" max="6" man="1"/>
    <brk id="117" max="6" man="1"/>
    <brk id="174" max="6" man="1"/>
    <brk id="195" max="6" man="1"/>
  </rowBreaks>
  <drawing r:id="rId2"/>
  <legacyDrawingHF r:id="rId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H23"/>
  <sheetViews>
    <sheetView workbookViewId="0">
      <selection activeCell="D23" sqref="D23"/>
    </sheetView>
  </sheetViews>
  <sheetFormatPr defaultColWidth="9" defaultRowHeight="15"/>
  <cols>
    <col min="2" max="2" width="6.5703125" customWidth="1"/>
    <col min="3" max="3" width="12.7109375" customWidth="1"/>
    <col min="4" max="4" width="21.140625" customWidth="1"/>
    <col min="5" max="5" width="15" customWidth="1"/>
    <col min="6" max="6" width="12.28515625" customWidth="1"/>
    <col min="7" max="7" width="7.5703125" customWidth="1"/>
    <col min="8" max="8" width="16.42578125" customWidth="1"/>
  </cols>
  <sheetData>
    <row r="2" spans="2:8">
      <c r="B2" s="714" t="s">
        <v>1795</v>
      </c>
      <c r="C2" s="715"/>
      <c r="D2" s="715"/>
      <c r="E2" s="715"/>
      <c r="F2" s="715"/>
      <c r="G2" s="715"/>
      <c r="H2" s="716"/>
    </row>
    <row r="3" spans="2:8">
      <c r="B3" s="633" t="s">
        <v>1912</v>
      </c>
      <c r="C3" s="634" t="s">
        <v>1791</v>
      </c>
      <c r="D3" s="635" t="s">
        <v>1913</v>
      </c>
      <c r="E3" s="634" t="s">
        <v>1914</v>
      </c>
      <c r="F3" s="635" t="s">
        <v>1915</v>
      </c>
      <c r="G3" s="634" t="s">
        <v>1916</v>
      </c>
      <c r="H3" s="634" t="s">
        <v>1917</v>
      </c>
    </row>
    <row r="4" spans="2:8">
      <c r="B4" s="717"/>
      <c r="C4" s="718"/>
      <c r="D4" s="718"/>
      <c r="E4" s="718"/>
      <c r="F4" s="718"/>
      <c r="G4" s="718"/>
      <c r="H4" s="719"/>
    </row>
    <row r="5" spans="2:8">
      <c r="B5" s="636">
        <v>1</v>
      </c>
      <c r="C5" s="637" t="s">
        <v>1918</v>
      </c>
      <c r="D5" s="637">
        <v>4</v>
      </c>
      <c r="E5" s="637">
        <f>D5</f>
        <v>4</v>
      </c>
      <c r="F5" s="637">
        <v>5</v>
      </c>
      <c r="G5" s="637">
        <v>2</v>
      </c>
      <c r="H5" s="638">
        <f>F5</f>
        <v>5</v>
      </c>
    </row>
    <row r="6" spans="2:8">
      <c r="B6" s="639">
        <v>2</v>
      </c>
      <c r="C6" s="15" t="s">
        <v>1093</v>
      </c>
      <c r="D6" s="15">
        <v>4</v>
      </c>
      <c r="E6" s="15">
        <f t="shared" ref="E6:E11" si="0">D6</f>
        <v>4</v>
      </c>
      <c r="F6" s="15">
        <v>5</v>
      </c>
      <c r="G6" s="15">
        <v>2</v>
      </c>
      <c r="H6" s="640">
        <f t="shared" ref="H6:H11" si="1">F6</f>
        <v>5</v>
      </c>
    </row>
    <row r="7" spans="2:8">
      <c r="B7" s="639">
        <v>3</v>
      </c>
      <c r="C7" s="15" t="s">
        <v>63</v>
      </c>
      <c r="D7" s="15">
        <v>4</v>
      </c>
      <c r="E7" s="15">
        <f t="shared" si="0"/>
        <v>4</v>
      </c>
      <c r="F7" s="15">
        <v>5</v>
      </c>
      <c r="G7" s="15">
        <v>2</v>
      </c>
      <c r="H7" s="640">
        <f t="shared" si="1"/>
        <v>5</v>
      </c>
    </row>
    <row r="8" spans="2:8">
      <c r="B8" s="639">
        <v>4</v>
      </c>
      <c r="C8" s="15" t="s">
        <v>62</v>
      </c>
      <c r="D8" s="15">
        <v>4</v>
      </c>
      <c r="E8" s="15">
        <f t="shared" si="0"/>
        <v>4</v>
      </c>
      <c r="F8" s="15">
        <v>5</v>
      </c>
      <c r="G8" s="15">
        <v>2</v>
      </c>
      <c r="H8" s="640">
        <f t="shared" si="1"/>
        <v>5</v>
      </c>
    </row>
    <row r="9" spans="2:8">
      <c r="B9" s="639">
        <v>5</v>
      </c>
      <c r="C9" s="15" t="s">
        <v>57</v>
      </c>
      <c r="D9" s="15">
        <v>1</v>
      </c>
      <c r="E9" s="15">
        <f t="shared" si="0"/>
        <v>1</v>
      </c>
      <c r="F9" s="15">
        <v>1</v>
      </c>
      <c r="G9" s="15">
        <v>0</v>
      </c>
      <c r="H9" s="640">
        <f t="shared" si="1"/>
        <v>1</v>
      </c>
    </row>
    <row r="10" spans="2:8">
      <c r="B10" s="639">
        <v>6</v>
      </c>
      <c r="C10" s="15" t="s">
        <v>1668</v>
      </c>
      <c r="D10" s="15">
        <v>0</v>
      </c>
      <c r="E10" s="15">
        <f t="shared" si="0"/>
        <v>0</v>
      </c>
      <c r="F10" s="15">
        <v>0</v>
      </c>
      <c r="G10" s="15">
        <v>0</v>
      </c>
      <c r="H10" s="640">
        <f t="shared" si="1"/>
        <v>0</v>
      </c>
    </row>
    <row r="11" spans="2:8">
      <c r="B11" s="641">
        <v>7</v>
      </c>
      <c r="C11" s="642" t="s">
        <v>1919</v>
      </c>
      <c r="D11" s="642">
        <v>6</v>
      </c>
      <c r="E11" s="642">
        <f t="shared" si="0"/>
        <v>6</v>
      </c>
      <c r="F11" s="642">
        <v>8</v>
      </c>
      <c r="G11" s="642">
        <v>3</v>
      </c>
      <c r="H11" s="643">
        <f t="shared" si="1"/>
        <v>8</v>
      </c>
    </row>
    <row r="12" spans="2:8">
      <c r="B12" s="644">
        <v>8</v>
      </c>
      <c r="C12" s="645" t="s">
        <v>1920</v>
      </c>
      <c r="D12" s="645">
        <f>SUM(D5:D11)</f>
        <v>23</v>
      </c>
      <c r="E12" s="645">
        <f t="shared" ref="E12:H12" si="2">SUM(E5:E11)</f>
        <v>23</v>
      </c>
      <c r="F12" s="645">
        <f t="shared" si="2"/>
        <v>29</v>
      </c>
      <c r="G12" s="645">
        <f t="shared" si="2"/>
        <v>11</v>
      </c>
      <c r="H12" s="199">
        <f t="shared" si="2"/>
        <v>29</v>
      </c>
    </row>
    <row r="14" spans="2:8">
      <c r="B14" s="646" t="s">
        <v>1826</v>
      </c>
    </row>
    <row r="15" spans="2:8">
      <c r="B15" s="633" t="s">
        <v>1912</v>
      </c>
      <c r="C15" s="634" t="s">
        <v>1791</v>
      </c>
      <c r="D15" s="634" t="s">
        <v>1921</v>
      </c>
      <c r="E15" s="634" t="s">
        <v>1922</v>
      </c>
      <c r="F15" s="634" t="s">
        <v>1923</v>
      </c>
      <c r="G15" s="634" t="s">
        <v>1924</v>
      </c>
    </row>
    <row r="17" spans="2:4">
      <c r="B17" s="636">
        <v>1</v>
      </c>
      <c r="C17" s="637" t="s">
        <v>1918</v>
      </c>
      <c r="D17" s="70">
        <f>(1.5*2)+(0.4*4)+(0.2*2)+(2.3+0.4)</f>
        <v>7.7</v>
      </c>
    </row>
    <row r="18" spans="2:4">
      <c r="B18" s="639">
        <v>2</v>
      </c>
      <c r="C18" s="15" t="s">
        <v>1093</v>
      </c>
      <c r="D18" s="70">
        <f>(1.5*2)+(0.4*4)+(0.2*2)+(2.3+0.4)</f>
        <v>7.7</v>
      </c>
    </row>
    <row r="19" spans="2:4">
      <c r="B19" s="639">
        <v>3</v>
      </c>
      <c r="C19" s="15" t="s">
        <v>63</v>
      </c>
      <c r="D19" s="70">
        <f>(1.5*2)+(0.4*4)+(0.2*2)+(2.3+0.4)</f>
        <v>7.7</v>
      </c>
    </row>
    <row r="20" spans="2:4">
      <c r="B20" s="639">
        <v>4</v>
      </c>
      <c r="C20" s="15" t="s">
        <v>62</v>
      </c>
      <c r="D20" s="70">
        <f>(1.5*2)+(0.4*4)+(0.2*2)+(2.3+0.4)+(2.7+2.5+(0.4*4)+2.7+0.8+1.9)+(0.4*10)</f>
        <v>23.9</v>
      </c>
    </row>
    <row r="21" spans="2:4">
      <c r="B21" s="639">
        <v>5</v>
      </c>
      <c r="C21" s="15" t="s">
        <v>57</v>
      </c>
    </row>
    <row r="22" spans="2:4">
      <c r="B22" s="639">
        <v>6</v>
      </c>
      <c r="C22" s="15" t="s">
        <v>1668</v>
      </c>
    </row>
    <row r="23" spans="2:4">
      <c r="B23" s="641">
        <v>7</v>
      </c>
      <c r="C23" s="642" t="s">
        <v>1919</v>
      </c>
    </row>
  </sheetData>
  <mergeCells count="2">
    <mergeCell ref="B2:H2"/>
    <mergeCell ref="B4:H4"/>
  </mergeCells>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59999389629810485"/>
  </sheetPr>
  <dimension ref="A1:D62"/>
  <sheetViews>
    <sheetView workbookViewId="0">
      <selection activeCell="C31" sqref="C31"/>
    </sheetView>
  </sheetViews>
  <sheetFormatPr defaultColWidth="9" defaultRowHeight="12.75"/>
  <cols>
    <col min="1" max="1" width="7.140625" style="511" customWidth="1"/>
    <col min="2" max="2" width="42.140625" style="511" customWidth="1"/>
    <col min="3" max="3" width="46.5703125" style="511" customWidth="1"/>
    <col min="4" max="4" width="23.85546875" style="511" customWidth="1"/>
    <col min="5" max="256" width="9.140625" style="511"/>
    <col min="257" max="257" width="7.140625" style="511" customWidth="1"/>
    <col min="258" max="258" width="42.140625" style="511" customWidth="1"/>
    <col min="259" max="259" width="46.5703125" style="511" customWidth="1"/>
    <col min="260" max="512" width="9.140625" style="511"/>
    <col min="513" max="513" width="7.140625" style="511" customWidth="1"/>
    <col min="514" max="514" width="42.140625" style="511" customWidth="1"/>
    <col min="515" max="515" width="46.5703125" style="511" customWidth="1"/>
    <col min="516" max="768" width="9.140625" style="511"/>
    <col min="769" max="769" width="7.140625" style="511" customWidth="1"/>
    <col min="770" max="770" width="42.140625" style="511" customWidth="1"/>
    <col min="771" max="771" width="46.5703125" style="511" customWidth="1"/>
    <col min="772" max="1024" width="9.140625" style="511"/>
    <col min="1025" max="1025" width="7.140625" style="511" customWidth="1"/>
    <col min="1026" max="1026" width="42.140625" style="511" customWidth="1"/>
    <col min="1027" max="1027" width="46.5703125" style="511" customWidth="1"/>
    <col min="1028" max="1280" width="9.140625" style="511"/>
    <col min="1281" max="1281" width="7.140625" style="511" customWidth="1"/>
    <col min="1282" max="1282" width="42.140625" style="511" customWidth="1"/>
    <col min="1283" max="1283" width="46.5703125" style="511" customWidth="1"/>
    <col min="1284" max="1536" width="9.140625" style="511"/>
    <col min="1537" max="1537" width="7.140625" style="511" customWidth="1"/>
    <col min="1538" max="1538" width="42.140625" style="511" customWidth="1"/>
    <col min="1539" max="1539" width="46.5703125" style="511" customWidth="1"/>
    <col min="1540" max="1792" width="9.140625" style="511"/>
    <col min="1793" max="1793" width="7.140625" style="511" customWidth="1"/>
    <col min="1794" max="1794" width="42.140625" style="511" customWidth="1"/>
    <col min="1795" max="1795" width="46.5703125" style="511" customWidth="1"/>
    <col min="1796" max="2048" width="9.140625" style="511"/>
    <col min="2049" max="2049" width="7.140625" style="511" customWidth="1"/>
    <col min="2050" max="2050" width="42.140625" style="511" customWidth="1"/>
    <col min="2051" max="2051" width="46.5703125" style="511" customWidth="1"/>
    <col min="2052" max="2304" width="9.140625" style="511"/>
    <col min="2305" max="2305" width="7.140625" style="511" customWidth="1"/>
    <col min="2306" max="2306" width="42.140625" style="511" customWidth="1"/>
    <col min="2307" max="2307" width="46.5703125" style="511" customWidth="1"/>
    <col min="2308" max="2560" width="9.140625" style="511"/>
    <col min="2561" max="2561" width="7.140625" style="511" customWidth="1"/>
    <col min="2562" max="2562" width="42.140625" style="511" customWidth="1"/>
    <col min="2563" max="2563" width="46.5703125" style="511" customWidth="1"/>
    <col min="2564" max="2816" width="9.140625" style="511"/>
    <col min="2817" max="2817" width="7.140625" style="511" customWidth="1"/>
    <col min="2818" max="2818" width="42.140625" style="511" customWidth="1"/>
    <col min="2819" max="2819" width="46.5703125" style="511" customWidth="1"/>
    <col min="2820" max="3072" width="9.140625" style="511"/>
    <col min="3073" max="3073" width="7.140625" style="511" customWidth="1"/>
    <col min="3074" max="3074" width="42.140625" style="511" customWidth="1"/>
    <col min="3075" max="3075" width="46.5703125" style="511" customWidth="1"/>
    <col min="3076" max="3328" width="9.140625" style="511"/>
    <col min="3329" max="3329" width="7.140625" style="511" customWidth="1"/>
    <col min="3330" max="3330" width="42.140625" style="511" customWidth="1"/>
    <col min="3331" max="3331" width="46.5703125" style="511" customWidth="1"/>
    <col min="3332" max="3584" width="9.140625" style="511"/>
    <col min="3585" max="3585" width="7.140625" style="511" customWidth="1"/>
    <col min="3586" max="3586" width="42.140625" style="511" customWidth="1"/>
    <col min="3587" max="3587" width="46.5703125" style="511" customWidth="1"/>
    <col min="3588" max="3840" width="9.140625" style="511"/>
    <col min="3841" max="3841" width="7.140625" style="511" customWidth="1"/>
    <col min="3842" max="3842" width="42.140625" style="511" customWidth="1"/>
    <col min="3843" max="3843" width="46.5703125" style="511" customWidth="1"/>
    <col min="3844" max="4096" width="9.140625" style="511"/>
    <col min="4097" max="4097" width="7.140625" style="511" customWidth="1"/>
    <col min="4098" max="4098" width="42.140625" style="511" customWidth="1"/>
    <col min="4099" max="4099" width="46.5703125" style="511" customWidth="1"/>
    <col min="4100" max="4352" width="9.140625" style="511"/>
    <col min="4353" max="4353" width="7.140625" style="511" customWidth="1"/>
    <col min="4354" max="4354" width="42.140625" style="511" customWidth="1"/>
    <col min="4355" max="4355" width="46.5703125" style="511" customWidth="1"/>
    <col min="4356" max="4608" width="9.140625" style="511"/>
    <col min="4609" max="4609" width="7.140625" style="511" customWidth="1"/>
    <col min="4610" max="4610" width="42.140625" style="511" customWidth="1"/>
    <col min="4611" max="4611" width="46.5703125" style="511" customWidth="1"/>
    <col min="4612" max="4864" width="9.140625" style="511"/>
    <col min="4865" max="4865" width="7.140625" style="511" customWidth="1"/>
    <col min="4866" max="4866" width="42.140625" style="511" customWidth="1"/>
    <col min="4867" max="4867" width="46.5703125" style="511" customWidth="1"/>
    <col min="4868" max="5120" width="9.140625" style="511"/>
    <col min="5121" max="5121" width="7.140625" style="511" customWidth="1"/>
    <col min="5122" max="5122" width="42.140625" style="511" customWidth="1"/>
    <col min="5123" max="5123" width="46.5703125" style="511" customWidth="1"/>
    <col min="5124" max="5376" width="9.140625" style="511"/>
    <col min="5377" max="5377" width="7.140625" style="511" customWidth="1"/>
    <col min="5378" max="5378" width="42.140625" style="511" customWidth="1"/>
    <col min="5379" max="5379" width="46.5703125" style="511" customWidth="1"/>
    <col min="5380" max="5632" width="9.140625" style="511"/>
    <col min="5633" max="5633" width="7.140625" style="511" customWidth="1"/>
    <col min="5634" max="5634" width="42.140625" style="511" customWidth="1"/>
    <col min="5635" max="5635" width="46.5703125" style="511" customWidth="1"/>
    <col min="5636" max="5888" width="9.140625" style="511"/>
    <col min="5889" max="5889" width="7.140625" style="511" customWidth="1"/>
    <col min="5890" max="5890" width="42.140625" style="511" customWidth="1"/>
    <col min="5891" max="5891" width="46.5703125" style="511" customWidth="1"/>
    <col min="5892" max="6144" width="9.140625" style="511"/>
    <col min="6145" max="6145" width="7.140625" style="511" customWidth="1"/>
    <col min="6146" max="6146" width="42.140625" style="511" customWidth="1"/>
    <col min="6147" max="6147" width="46.5703125" style="511" customWidth="1"/>
    <col min="6148" max="6400" width="9.140625" style="511"/>
    <col min="6401" max="6401" width="7.140625" style="511" customWidth="1"/>
    <col min="6402" max="6402" width="42.140625" style="511" customWidth="1"/>
    <col min="6403" max="6403" width="46.5703125" style="511" customWidth="1"/>
    <col min="6404" max="6656" width="9.140625" style="511"/>
    <col min="6657" max="6657" width="7.140625" style="511" customWidth="1"/>
    <col min="6658" max="6658" width="42.140625" style="511" customWidth="1"/>
    <col min="6659" max="6659" width="46.5703125" style="511" customWidth="1"/>
    <col min="6660" max="6912" width="9.140625" style="511"/>
    <col min="6913" max="6913" width="7.140625" style="511" customWidth="1"/>
    <col min="6914" max="6914" width="42.140625" style="511" customWidth="1"/>
    <col min="6915" max="6915" width="46.5703125" style="511" customWidth="1"/>
    <col min="6916" max="7168" width="9.140625" style="511"/>
    <col min="7169" max="7169" width="7.140625" style="511" customWidth="1"/>
    <col min="7170" max="7170" width="42.140625" style="511" customWidth="1"/>
    <col min="7171" max="7171" width="46.5703125" style="511" customWidth="1"/>
    <col min="7172" max="7424" width="9.140625" style="511"/>
    <col min="7425" max="7425" width="7.140625" style="511" customWidth="1"/>
    <col min="7426" max="7426" width="42.140625" style="511" customWidth="1"/>
    <col min="7427" max="7427" width="46.5703125" style="511" customWidth="1"/>
    <col min="7428" max="7680" width="9.140625" style="511"/>
    <col min="7681" max="7681" width="7.140625" style="511" customWidth="1"/>
    <col min="7682" max="7682" width="42.140625" style="511" customWidth="1"/>
    <col min="7683" max="7683" width="46.5703125" style="511" customWidth="1"/>
    <col min="7684" max="7936" width="9.140625" style="511"/>
    <col min="7937" max="7937" width="7.140625" style="511" customWidth="1"/>
    <col min="7938" max="7938" width="42.140625" style="511" customWidth="1"/>
    <col min="7939" max="7939" width="46.5703125" style="511" customWidth="1"/>
    <col min="7940" max="8192" width="9.140625" style="511"/>
    <col min="8193" max="8193" width="7.140625" style="511" customWidth="1"/>
    <col min="8194" max="8194" width="42.140625" style="511" customWidth="1"/>
    <col min="8195" max="8195" width="46.5703125" style="511" customWidth="1"/>
    <col min="8196" max="8448" width="9.140625" style="511"/>
    <col min="8449" max="8449" width="7.140625" style="511" customWidth="1"/>
    <col min="8450" max="8450" width="42.140625" style="511" customWidth="1"/>
    <col min="8451" max="8451" width="46.5703125" style="511" customWidth="1"/>
    <col min="8452" max="8704" width="9.140625" style="511"/>
    <col min="8705" max="8705" width="7.140625" style="511" customWidth="1"/>
    <col min="8706" max="8706" width="42.140625" style="511" customWidth="1"/>
    <col min="8707" max="8707" width="46.5703125" style="511" customWidth="1"/>
    <col min="8708" max="8960" width="9.140625" style="511"/>
    <col min="8961" max="8961" width="7.140625" style="511" customWidth="1"/>
    <col min="8962" max="8962" width="42.140625" style="511" customWidth="1"/>
    <col min="8963" max="8963" width="46.5703125" style="511" customWidth="1"/>
    <col min="8964" max="9216" width="9.140625" style="511"/>
    <col min="9217" max="9217" width="7.140625" style="511" customWidth="1"/>
    <col min="9218" max="9218" width="42.140625" style="511" customWidth="1"/>
    <col min="9219" max="9219" width="46.5703125" style="511" customWidth="1"/>
    <col min="9220" max="9472" width="9.140625" style="511"/>
    <col min="9473" max="9473" width="7.140625" style="511" customWidth="1"/>
    <col min="9474" max="9474" width="42.140625" style="511" customWidth="1"/>
    <col min="9475" max="9475" width="46.5703125" style="511" customWidth="1"/>
    <col min="9476" max="9728" width="9.140625" style="511"/>
    <col min="9729" max="9729" width="7.140625" style="511" customWidth="1"/>
    <col min="9730" max="9730" width="42.140625" style="511" customWidth="1"/>
    <col min="9731" max="9731" width="46.5703125" style="511" customWidth="1"/>
    <col min="9732" max="9984" width="9.140625" style="511"/>
    <col min="9985" max="9985" width="7.140625" style="511" customWidth="1"/>
    <col min="9986" max="9986" width="42.140625" style="511" customWidth="1"/>
    <col min="9987" max="9987" width="46.5703125" style="511" customWidth="1"/>
    <col min="9988" max="10240" width="9.140625" style="511"/>
    <col min="10241" max="10241" width="7.140625" style="511" customWidth="1"/>
    <col min="10242" max="10242" width="42.140625" style="511" customWidth="1"/>
    <col min="10243" max="10243" width="46.5703125" style="511" customWidth="1"/>
    <col min="10244" max="10496" width="9.140625" style="511"/>
    <col min="10497" max="10497" width="7.140625" style="511" customWidth="1"/>
    <col min="10498" max="10498" width="42.140625" style="511" customWidth="1"/>
    <col min="10499" max="10499" width="46.5703125" style="511" customWidth="1"/>
    <col min="10500" max="10752" width="9.140625" style="511"/>
    <col min="10753" max="10753" width="7.140625" style="511" customWidth="1"/>
    <col min="10754" max="10754" width="42.140625" style="511" customWidth="1"/>
    <col min="10755" max="10755" width="46.5703125" style="511" customWidth="1"/>
    <col min="10756" max="11008" width="9.140625" style="511"/>
    <col min="11009" max="11009" width="7.140625" style="511" customWidth="1"/>
    <col min="11010" max="11010" width="42.140625" style="511" customWidth="1"/>
    <col min="11011" max="11011" width="46.5703125" style="511" customWidth="1"/>
    <col min="11012" max="11264" width="9.140625" style="511"/>
    <col min="11265" max="11265" width="7.140625" style="511" customWidth="1"/>
    <col min="11266" max="11266" width="42.140625" style="511" customWidth="1"/>
    <col min="11267" max="11267" width="46.5703125" style="511" customWidth="1"/>
    <col min="11268" max="11520" width="9.140625" style="511"/>
    <col min="11521" max="11521" width="7.140625" style="511" customWidth="1"/>
    <col min="11522" max="11522" width="42.140625" style="511" customWidth="1"/>
    <col min="11523" max="11523" width="46.5703125" style="511" customWidth="1"/>
    <col min="11524" max="11776" width="9.140625" style="511"/>
    <col min="11777" max="11777" width="7.140625" style="511" customWidth="1"/>
    <col min="11778" max="11778" width="42.140625" style="511" customWidth="1"/>
    <col min="11779" max="11779" width="46.5703125" style="511" customWidth="1"/>
    <col min="11780" max="12032" width="9.140625" style="511"/>
    <col min="12033" max="12033" width="7.140625" style="511" customWidth="1"/>
    <col min="12034" max="12034" width="42.140625" style="511" customWidth="1"/>
    <col min="12035" max="12035" width="46.5703125" style="511" customWidth="1"/>
    <col min="12036" max="12288" width="9.140625" style="511"/>
    <col min="12289" max="12289" width="7.140625" style="511" customWidth="1"/>
    <col min="12290" max="12290" width="42.140625" style="511" customWidth="1"/>
    <col min="12291" max="12291" width="46.5703125" style="511" customWidth="1"/>
    <col min="12292" max="12544" width="9.140625" style="511"/>
    <col min="12545" max="12545" width="7.140625" style="511" customWidth="1"/>
    <col min="12546" max="12546" width="42.140625" style="511" customWidth="1"/>
    <col min="12547" max="12547" width="46.5703125" style="511" customWidth="1"/>
    <col min="12548" max="12800" width="9.140625" style="511"/>
    <col min="12801" max="12801" width="7.140625" style="511" customWidth="1"/>
    <col min="12802" max="12802" width="42.140625" style="511" customWidth="1"/>
    <col min="12803" max="12803" width="46.5703125" style="511" customWidth="1"/>
    <col min="12804" max="13056" width="9.140625" style="511"/>
    <col min="13057" max="13057" width="7.140625" style="511" customWidth="1"/>
    <col min="13058" max="13058" width="42.140625" style="511" customWidth="1"/>
    <col min="13059" max="13059" width="46.5703125" style="511" customWidth="1"/>
    <col min="13060" max="13312" width="9.140625" style="511"/>
    <col min="13313" max="13313" width="7.140625" style="511" customWidth="1"/>
    <col min="13314" max="13314" width="42.140625" style="511" customWidth="1"/>
    <col min="13315" max="13315" width="46.5703125" style="511" customWidth="1"/>
    <col min="13316" max="13568" width="9.140625" style="511"/>
    <col min="13569" max="13569" width="7.140625" style="511" customWidth="1"/>
    <col min="13570" max="13570" width="42.140625" style="511" customWidth="1"/>
    <col min="13571" max="13571" width="46.5703125" style="511" customWidth="1"/>
    <col min="13572" max="13824" width="9.140625" style="511"/>
    <col min="13825" max="13825" width="7.140625" style="511" customWidth="1"/>
    <col min="13826" max="13826" width="42.140625" style="511" customWidth="1"/>
    <col min="13827" max="13827" width="46.5703125" style="511" customWidth="1"/>
    <col min="13828" max="14080" width="9.140625" style="511"/>
    <col min="14081" max="14081" width="7.140625" style="511" customWidth="1"/>
    <col min="14082" max="14082" width="42.140625" style="511" customWidth="1"/>
    <col min="14083" max="14083" width="46.5703125" style="511" customWidth="1"/>
    <col min="14084" max="14336" width="9.140625" style="511"/>
    <col min="14337" max="14337" width="7.140625" style="511" customWidth="1"/>
    <col min="14338" max="14338" width="42.140625" style="511" customWidth="1"/>
    <col min="14339" max="14339" width="46.5703125" style="511" customWidth="1"/>
    <col min="14340" max="14592" width="9.140625" style="511"/>
    <col min="14593" max="14593" width="7.140625" style="511" customWidth="1"/>
    <col min="14594" max="14594" width="42.140625" style="511" customWidth="1"/>
    <col min="14595" max="14595" width="46.5703125" style="511" customWidth="1"/>
    <col min="14596" max="14848" width="9.140625" style="511"/>
    <col min="14849" max="14849" width="7.140625" style="511" customWidth="1"/>
    <col min="14850" max="14850" width="42.140625" style="511" customWidth="1"/>
    <col min="14851" max="14851" width="46.5703125" style="511" customWidth="1"/>
    <col min="14852" max="15104" width="9.140625" style="511"/>
    <col min="15105" max="15105" width="7.140625" style="511" customWidth="1"/>
    <col min="15106" max="15106" width="42.140625" style="511" customWidth="1"/>
    <col min="15107" max="15107" width="46.5703125" style="511" customWidth="1"/>
    <col min="15108" max="15360" width="9.140625" style="511"/>
    <col min="15361" max="15361" width="7.140625" style="511" customWidth="1"/>
    <col min="15362" max="15362" width="42.140625" style="511" customWidth="1"/>
    <col min="15363" max="15363" width="46.5703125" style="511" customWidth="1"/>
    <col min="15364" max="15616" width="9.140625" style="511"/>
    <col min="15617" max="15617" width="7.140625" style="511" customWidth="1"/>
    <col min="15618" max="15618" width="42.140625" style="511" customWidth="1"/>
    <col min="15619" max="15619" width="46.5703125" style="511" customWidth="1"/>
    <col min="15620" max="15872" width="9.140625" style="511"/>
    <col min="15873" max="15873" width="7.140625" style="511" customWidth="1"/>
    <col min="15874" max="15874" width="42.140625" style="511" customWidth="1"/>
    <col min="15875" max="15875" width="46.5703125" style="511" customWidth="1"/>
    <col min="15876" max="16128" width="9.140625" style="511"/>
    <col min="16129" max="16129" width="7.140625" style="511" customWidth="1"/>
    <col min="16130" max="16130" width="42.140625" style="511" customWidth="1"/>
    <col min="16131" max="16131" width="46.5703125" style="511" customWidth="1"/>
    <col min="16132" max="16384" width="9.140625" style="511"/>
  </cols>
  <sheetData>
    <row r="1" spans="1:4" ht="15">
      <c r="A1" s="720" t="s">
        <v>1925</v>
      </c>
      <c r="B1" s="721"/>
      <c r="C1" s="722"/>
      <c r="D1" s="609" t="s">
        <v>1813</v>
      </c>
    </row>
    <row r="2" spans="1:4" ht="15">
      <c r="A2" s="610" t="s">
        <v>1926</v>
      </c>
      <c r="B2" s="611" t="s">
        <v>1927</v>
      </c>
      <c r="C2" s="612" t="s">
        <v>1928</v>
      </c>
    </row>
    <row r="3" spans="1:4" ht="15">
      <c r="A3" s="613">
        <v>1</v>
      </c>
      <c r="B3" s="614" t="s">
        <v>1929</v>
      </c>
      <c r="C3" s="615" t="s">
        <v>1930</v>
      </c>
    </row>
    <row r="4" spans="1:4" ht="15">
      <c r="A4" s="613">
        <v>2</v>
      </c>
      <c r="B4" s="614" t="s">
        <v>1931</v>
      </c>
      <c r="C4" s="615" t="s">
        <v>1930</v>
      </c>
    </row>
    <row r="5" spans="1:4" ht="15">
      <c r="A5" s="613">
        <v>3</v>
      </c>
      <c r="B5" s="614" t="s">
        <v>1932</v>
      </c>
      <c r="C5" s="615" t="s">
        <v>1933</v>
      </c>
    </row>
    <row r="6" spans="1:4" ht="15">
      <c r="A6" s="613">
        <v>4</v>
      </c>
      <c r="B6" s="614" t="s">
        <v>1934</v>
      </c>
      <c r="C6" s="615" t="s">
        <v>1933</v>
      </c>
    </row>
    <row r="7" spans="1:4" ht="15">
      <c r="A7" s="613">
        <v>5</v>
      </c>
      <c r="B7" s="614" t="s">
        <v>1935</v>
      </c>
      <c r="C7" s="615" t="s">
        <v>1936</v>
      </c>
    </row>
    <row r="8" spans="1:4" ht="15">
      <c r="A8" s="613">
        <v>6</v>
      </c>
      <c r="B8" s="614" t="s">
        <v>1937</v>
      </c>
      <c r="C8" s="615" t="s">
        <v>1938</v>
      </c>
    </row>
    <row r="9" spans="1:4" ht="15">
      <c r="A9" s="613">
        <v>7</v>
      </c>
      <c r="B9" s="614" t="s">
        <v>1939</v>
      </c>
      <c r="C9" s="615" t="s">
        <v>1940</v>
      </c>
    </row>
    <row r="10" spans="1:4" ht="15">
      <c r="A10" s="613">
        <v>8</v>
      </c>
      <c r="B10" s="614" t="s">
        <v>1941</v>
      </c>
      <c r="C10" s="615" t="s">
        <v>1942</v>
      </c>
    </row>
    <row r="11" spans="1:4" ht="15">
      <c r="A11" s="613">
        <v>9</v>
      </c>
      <c r="B11" s="614" t="s">
        <v>1943</v>
      </c>
      <c r="C11" s="615" t="s">
        <v>1944</v>
      </c>
    </row>
    <row r="12" spans="1:4" ht="15">
      <c r="A12" s="613">
        <v>10</v>
      </c>
      <c r="B12" s="614" t="s">
        <v>1945</v>
      </c>
      <c r="C12" s="615" t="s">
        <v>1930</v>
      </c>
    </row>
    <row r="13" spans="1:4" ht="15">
      <c r="A13" s="613">
        <v>11</v>
      </c>
      <c r="B13" s="614" t="s">
        <v>1946</v>
      </c>
      <c r="C13" s="615" t="s">
        <v>1930</v>
      </c>
    </row>
    <row r="14" spans="1:4" ht="15">
      <c r="A14" s="613">
        <v>12</v>
      </c>
      <c r="B14" s="614" t="s">
        <v>1947</v>
      </c>
      <c r="C14" s="615" t="s">
        <v>1930</v>
      </c>
    </row>
    <row r="15" spans="1:4" ht="15">
      <c r="A15" s="613">
        <v>13</v>
      </c>
      <c r="B15" s="614" t="s">
        <v>1948</v>
      </c>
      <c r="C15" s="615" t="s">
        <v>1930</v>
      </c>
    </row>
    <row r="16" spans="1:4" ht="15">
      <c r="A16" s="613">
        <v>14</v>
      </c>
      <c r="B16" s="614" t="s">
        <v>1949</v>
      </c>
      <c r="C16" s="615" t="s">
        <v>1930</v>
      </c>
    </row>
    <row r="17" spans="1:4" ht="15">
      <c r="A17" s="613">
        <v>15</v>
      </c>
      <c r="B17" s="616" t="s">
        <v>1950</v>
      </c>
      <c r="C17" s="615" t="s">
        <v>1951</v>
      </c>
      <c r="D17" s="726" t="s">
        <v>1952</v>
      </c>
    </row>
    <row r="18" spans="1:4" ht="15">
      <c r="A18" s="613">
        <v>16</v>
      </c>
      <c r="B18" s="614" t="s">
        <v>1953</v>
      </c>
      <c r="C18" s="615" t="s">
        <v>1954</v>
      </c>
      <c r="D18" s="726"/>
    </row>
    <row r="19" spans="1:4" ht="15">
      <c r="A19" s="613">
        <v>17</v>
      </c>
      <c r="B19" s="616" t="s">
        <v>1955</v>
      </c>
      <c r="C19" s="615" t="s">
        <v>1956</v>
      </c>
    </row>
    <row r="20" spans="1:4" ht="15">
      <c r="A20" s="613">
        <v>18</v>
      </c>
      <c r="B20" s="617" t="s">
        <v>1957</v>
      </c>
      <c r="C20" s="618" t="s">
        <v>1958</v>
      </c>
    </row>
    <row r="21" spans="1:4" ht="15">
      <c r="A21" s="613">
        <v>19</v>
      </c>
      <c r="B21" s="617" t="s">
        <v>1959</v>
      </c>
      <c r="C21" s="619" t="s">
        <v>1960</v>
      </c>
    </row>
    <row r="22" spans="1:4" ht="15">
      <c r="A22" s="613">
        <v>20</v>
      </c>
      <c r="B22" s="617" t="s">
        <v>1961</v>
      </c>
      <c r="C22" s="619" t="s">
        <v>1962</v>
      </c>
    </row>
    <row r="23" spans="1:4" ht="15">
      <c r="A23" s="613">
        <v>21</v>
      </c>
      <c r="B23" s="617" t="s">
        <v>1963</v>
      </c>
      <c r="C23" s="620" t="s">
        <v>1964</v>
      </c>
    </row>
    <row r="24" spans="1:4" ht="15">
      <c r="A24" s="613">
        <v>22</v>
      </c>
      <c r="B24" s="614" t="s">
        <v>1965</v>
      </c>
      <c r="C24" s="615" t="s">
        <v>1966</v>
      </c>
    </row>
    <row r="25" spans="1:4" ht="15">
      <c r="A25" s="613">
        <v>23</v>
      </c>
      <c r="B25" s="614" t="s">
        <v>1967</v>
      </c>
      <c r="C25" s="615" t="s">
        <v>1968</v>
      </c>
    </row>
    <row r="26" spans="1:4" ht="15">
      <c r="A26" s="613">
        <v>24</v>
      </c>
      <c r="B26" s="710" t="s">
        <v>1969</v>
      </c>
      <c r="C26" s="615" t="s">
        <v>1970</v>
      </c>
    </row>
    <row r="27" spans="1:4" ht="15">
      <c r="A27" s="613">
        <v>25</v>
      </c>
      <c r="B27" s="614" t="s">
        <v>1971</v>
      </c>
      <c r="C27" s="615" t="s">
        <v>1972</v>
      </c>
    </row>
    <row r="28" spans="1:4" ht="15">
      <c r="A28" s="613">
        <v>26</v>
      </c>
      <c r="B28" s="614" t="s">
        <v>1973</v>
      </c>
      <c r="C28" s="615" t="s">
        <v>1972</v>
      </c>
    </row>
    <row r="29" spans="1:4" ht="15">
      <c r="A29" s="613">
        <v>27</v>
      </c>
      <c r="B29" s="614" t="s">
        <v>1974</v>
      </c>
      <c r="C29" s="615" t="s">
        <v>1972</v>
      </c>
    </row>
    <row r="30" spans="1:4" ht="15">
      <c r="A30" s="613">
        <v>28</v>
      </c>
      <c r="B30" s="614" t="s">
        <v>1975</v>
      </c>
      <c r="C30" s="615" t="s">
        <v>1930</v>
      </c>
    </row>
    <row r="31" spans="1:4" ht="15">
      <c r="A31" s="613">
        <v>29</v>
      </c>
      <c r="B31" s="614" t="s">
        <v>1976</v>
      </c>
      <c r="C31" s="615" t="s">
        <v>1977</v>
      </c>
    </row>
    <row r="32" spans="1:4" ht="15">
      <c r="A32" s="613">
        <v>30</v>
      </c>
      <c r="B32" s="614" t="s">
        <v>1978</v>
      </c>
      <c r="C32" s="615" t="s">
        <v>1979</v>
      </c>
    </row>
    <row r="33" spans="1:3" ht="15">
      <c r="A33" s="613">
        <v>31</v>
      </c>
      <c r="B33" s="614" t="s">
        <v>1980</v>
      </c>
      <c r="C33" s="615" t="s">
        <v>1979</v>
      </c>
    </row>
    <row r="34" spans="1:3" ht="15">
      <c r="A34" s="613">
        <v>32</v>
      </c>
      <c r="B34" s="614" t="s">
        <v>1981</v>
      </c>
      <c r="C34" s="615" t="s">
        <v>1982</v>
      </c>
    </row>
    <row r="35" spans="1:3" ht="15">
      <c r="A35" s="613">
        <v>33</v>
      </c>
      <c r="B35" s="614" t="s">
        <v>1983</v>
      </c>
      <c r="C35" s="615" t="s">
        <v>1984</v>
      </c>
    </row>
    <row r="36" spans="1:3" ht="15">
      <c r="A36" s="613">
        <v>34</v>
      </c>
      <c r="B36" s="614" t="s">
        <v>1985</v>
      </c>
      <c r="C36" s="615" t="s">
        <v>1986</v>
      </c>
    </row>
    <row r="37" spans="1:3" ht="15">
      <c r="A37" s="613">
        <v>35</v>
      </c>
      <c r="B37" s="614" t="s">
        <v>1987</v>
      </c>
      <c r="C37" s="615" t="s">
        <v>1988</v>
      </c>
    </row>
    <row r="38" spans="1:3" ht="15">
      <c r="A38" s="613">
        <v>36</v>
      </c>
      <c r="B38" s="614" t="s">
        <v>1989</v>
      </c>
      <c r="C38" s="615" t="s">
        <v>1990</v>
      </c>
    </row>
    <row r="39" spans="1:3" ht="15">
      <c r="A39" s="621">
        <v>37</v>
      </c>
      <c r="B39" s="622" t="s">
        <v>1991</v>
      </c>
      <c r="C39" s="623" t="s">
        <v>1992</v>
      </c>
    </row>
    <row r="40" spans="1:3" ht="15">
      <c r="A40" s="622">
        <v>38</v>
      </c>
      <c r="B40" s="622" t="s">
        <v>1993</v>
      </c>
      <c r="C40" s="622" t="s">
        <v>1994</v>
      </c>
    </row>
    <row r="41" spans="1:3" ht="15" hidden="1">
      <c r="A41" s="622"/>
      <c r="B41" s="622"/>
      <c r="C41" s="622"/>
    </row>
    <row r="42" spans="1:3" ht="15" hidden="1">
      <c r="A42" s="723" t="s">
        <v>1995</v>
      </c>
      <c r="B42" s="724"/>
      <c r="C42" s="725"/>
    </row>
    <row r="43" spans="1:3" ht="15" hidden="1">
      <c r="A43" s="624" t="s">
        <v>1790</v>
      </c>
      <c r="B43" s="625" t="s">
        <v>1996</v>
      </c>
      <c r="C43" s="626" t="s">
        <v>1928</v>
      </c>
    </row>
    <row r="44" spans="1:3" ht="15" hidden="1">
      <c r="A44" s="613">
        <v>1</v>
      </c>
      <c r="B44" s="627" t="s">
        <v>1997</v>
      </c>
      <c r="C44" s="628" t="s">
        <v>1972</v>
      </c>
    </row>
    <row r="45" spans="1:3" ht="15" hidden="1">
      <c r="A45" s="613">
        <v>2</v>
      </c>
      <c r="B45" s="627" t="s">
        <v>1998</v>
      </c>
      <c r="C45" s="628" t="s">
        <v>1999</v>
      </c>
    </row>
    <row r="46" spans="1:3" ht="15" hidden="1">
      <c r="A46" s="613">
        <v>3</v>
      </c>
      <c r="B46" s="627" t="s">
        <v>2000</v>
      </c>
      <c r="C46" s="628" t="s">
        <v>1930</v>
      </c>
    </row>
    <row r="47" spans="1:3" ht="15" hidden="1">
      <c r="A47" s="613">
        <v>4</v>
      </c>
      <c r="B47" s="627" t="s">
        <v>2001</v>
      </c>
      <c r="C47" s="628" t="s">
        <v>2002</v>
      </c>
    </row>
    <row r="48" spans="1:3" ht="15" hidden="1">
      <c r="A48" s="613">
        <v>5</v>
      </c>
      <c r="B48" s="627" t="s">
        <v>2003</v>
      </c>
      <c r="C48" s="628" t="s">
        <v>1972</v>
      </c>
    </row>
    <row r="49" spans="1:3" ht="15" hidden="1">
      <c r="A49" s="613">
        <v>6</v>
      </c>
      <c r="B49" s="627" t="s">
        <v>2004</v>
      </c>
      <c r="C49" s="628" t="s">
        <v>1933</v>
      </c>
    </row>
    <row r="50" spans="1:3" ht="15" hidden="1">
      <c r="A50" s="613">
        <v>7</v>
      </c>
      <c r="B50" s="627" t="s">
        <v>2005</v>
      </c>
      <c r="C50" s="628" t="s">
        <v>1933</v>
      </c>
    </row>
    <row r="51" spans="1:3" ht="15" hidden="1">
      <c r="A51" s="613">
        <v>8</v>
      </c>
      <c r="B51" s="627" t="s">
        <v>2006</v>
      </c>
      <c r="C51" s="628" t="s">
        <v>2007</v>
      </c>
    </row>
    <row r="52" spans="1:3" ht="15" hidden="1">
      <c r="A52" s="613">
        <v>9</v>
      </c>
      <c r="B52" s="627" t="s">
        <v>1955</v>
      </c>
      <c r="C52" s="628" t="s">
        <v>2008</v>
      </c>
    </row>
    <row r="53" spans="1:3" ht="15" hidden="1">
      <c r="A53" s="613">
        <v>10</v>
      </c>
      <c r="B53" s="627" t="s">
        <v>1959</v>
      </c>
      <c r="C53" s="628" t="s">
        <v>2009</v>
      </c>
    </row>
    <row r="54" spans="1:3" ht="15" hidden="1">
      <c r="A54" s="613">
        <v>11</v>
      </c>
      <c r="B54" s="627" t="s">
        <v>2010</v>
      </c>
      <c r="C54" s="628" t="s">
        <v>2011</v>
      </c>
    </row>
    <row r="55" spans="1:3" ht="15" hidden="1">
      <c r="A55" s="613">
        <v>12</v>
      </c>
      <c r="B55" s="627" t="s">
        <v>2012</v>
      </c>
      <c r="C55" s="628" t="s">
        <v>2013</v>
      </c>
    </row>
    <row r="56" spans="1:3" ht="15" hidden="1">
      <c r="A56" s="613">
        <v>13</v>
      </c>
      <c r="B56" s="627" t="s">
        <v>2014</v>
      </c>
      <c r="C56" s="629" t="s">
        <v>2015</v>
      </c>
    </row>
    <row r="57" spans="1:3" ht="15" hidden="1">
      <c r="A57" s="613">
        <v>14</v>
      </c>
      <c r="B57" s="627" t="s">
        <v>2016</v>
      </c>
      <c r="C57" s="628" t="s">
        <v>2017</v>
      </c>
    </row>
    <row r="58" spans="1:3" ht="15" hidden="1">
      <c r="A58" s="613">
        <v>15</v>
      </c>
      <c r="B58" s="627" t="s">
        <v>2018</v>
      </c>
      <c r="C58" s="628" t="s">
        <v>2019</v>
      </c>
    </row>
    <row r="59" spans="1:3" ht="15" hidden="1">
      <c r="A59" s="613">
        <v>16</v>
      </c>
      <c r="B59" s="627" t="s">
        <v>1939</v>
      </c>
      <c r="C59" s="628" t="s">
        <v>2020</v>
      </c>
    </row>
    <row r="60" spans="1:3" ht="15" hidden="1">
      <c r="A60" s="613">
        <v>17</v>
      </c>
      <c r="B60" s="627" t="s">
        <v>2021</v>
      </c>
      <c r="C60" s="628" t="s">
        <v>2022</v>
      </c>
    </row>
    <row r="61" spans="1:3" ht="15" hidden="1">
      <c r="A61" s="613">
        <v>18</v>
      </c>
      <c r="B61" s="627" t="s">
        <v>2023</v>
      </c>
      <c r="C61" s="628" t="s">
        <v>2024</v>
      </c>
    </row>
    <row r="62" spans="1:3" ht="15" hidden="1">
      <c r="A62" s="630">
        <v>19</v>
      </c>
      <c r="B62" s="631" t="s">
        <v>2025</v>
      </c>
      <c r="C62" s="632" t="s">
        <v>2026</v>
      </c>
    </row>
  </sheetData>
  <mergeCells count="3">
    <mergeCell ref="A1:C1"/>
    <mergeCell ref="A42:C42"/>
    <mergeCell ref="D17:D18"/>
  </mergeCells>
  <pageMargins left="0.7" right="0.7" top="0.75" bottom="0.75" header="0.3" footer="0.3"/>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B2:AF161"/>
  <sheetViews>
    <sheetView topLeftCell="A70" zoomScale="70" zoomScaleNormal="70" workbookViewId="0">
      <selection activeCell="O105" sqref="O105"/>
    </sheetView>
  </sheetViews>
  <sheetFormatPr defaultColWidth="13.42578125" defaultRowHeight="12.75"/>
  <cols>
    <col min="1" max="1" width="3.7109375" style="511" customWidth="1"/>
    <col min="2" max="2" width="37.5703125" style="511" customWidth="1"/>
    <col min="3" max="3" width="18.7109375" style="511" customWidth="1"/>
    <col min="4" max="4" width="16.42578125" style="511" customWidth="1"/>
    <col min="5" max="9" width="13.42578125" style="511" customWidth="1"/>
    <col min="10" max="10" width="16.5703125" style="511" customWidth="1"/>
    <col min="11" max="11" width="13.42578125" style="511"/>
    <col min="12" max="12" width="16.85546875" style="511" customWidth="1"/>
    <col min="13" max="13" width="18.28515625" style="511" customWidth="1"/>
    <col min="14" max="14" width="13.42578125" style="511" customWidth="1"/>
    <col min="15" max="15" width="21.28515625" style="511" customWidth="1"/>
    <col min="16" max="16" width="21.42578125" style="511" customWidth="1"/>
    <col min="17" max="17" width="19" style="511" customWidth="1"/>
    <col min="18" max="256" width="13.42578125" style="511"/>
    <col min="257" max="257" width="3.7109375" style="511" customWidth="1"/>
    <col min="258" max="258" width="37.5703125" style="511" customWidth="1"/>
    <col min="259" max="259" width="18.7109375" style="511" customWidth="1"/>
    <col min="260" max="260" width="16.42578125" style="511" customWidth="1"/>
    <col min="261" max="265" width="13.42578125" style="511"/>
    <col min="266" max="266" width="16.5703125" style="511" customWidth="1"/>
    <col min="267" max="267" width="13.42578125" style="511"/>
    <col min="268" max="268" width="16.85546875" style="511" customWidth="1"/>
    <col min="269" max="269" width="18.28515625" style="511" customWidth="1"/>
    <col min="270" max="270" width="13.42578125" style="511"/>
    <col min="271" max="271" width="21.28515625" style="511" customWidth="1"/>
    <col min="272" max="272" width="21.42578125" style="511" customWidth="1"/>
    <col min="273" max="273" width="19" style="511" customWidth="1"/>
    <col min="274" max="512" width="13.42578125" style="511"/>
    <col min="513" max="513" width="3.7109375" style="511" customWidth="1"/>
    <col min="514" max="514" width="37.5703125" style="511" customWidth="1"/>
    <col min="515" max="515" width="18.7109375" style="511" customWidth="1"/>
    <col min="516" max="516" width="16.42578125" style="511" customWidth="1"/>
    <col min="517" max="521" width="13.42578125" style="511"/>
    <col min="522" max="522" width="16.5703125" style="511" customWidth="1"/>
    <col min="523" max="523" width="13.42578125" style="511"/>
    <col min="524" max="524" width="16.85546875" style="511" customWidth="1"/>
    <col min="525" max="525" width="18.28515625" style="511" customWidth="1"/>
    <col min="526" max="526" width="13.42578125" style="511"/>
    <col min="527" max="527" width="21.28515625" style="511" customWidth="1"/>
    <col min="528" max="528" width="21.42578125" style="511" customWidth="1"/>
    <col min="529" max="529" width="19" style="511" customWidth="1"/>
    <col min="530" max="768" width="13.42578125" style="511"/>
    <col min="769" max="769" width="3.7109375" style="511" customWidth="1"/>
    <col min="770" max="770" width="37.5703125" style="511" customWidth="1"/>
    <col min="771" max="771" width="18.7109375" style="511" customWidth="1"/>
    <col min="772" max="772" width="16.42578125" style="511" customWidth="1"/>
    <col min="773" max="777" width="13.42578125" style="511"/>
    <col min="778" max="778" width="16.5703125" style="511" customWidth="1"/>
    <col min="779" max="779" width="13.42578125" style="511"/>
    <col min="780" max="780" width="16.85546875" style="511" customWidth="1"/>
    <col min="781" max="781" width="18.28515625" style="511" customWidth="1"/>
    <col min="782" max="782" width="13.42578125" style="511"/>
    <col min="783" max="783" width="21.28515625" style="511" customWidth="1"/>
    <col min="784" max="784" width="21.42578125" style="511" customWidth="1"/>
    <col min="785" max="785" width="19" style="511" customWidth="1"/>
    <col min="786" max="1024" width="13.42578125" style="511"/>
    <col min="1025" max="1025" width="3.7109375" style="511" customWidth="1"/>
    <col min="1026" max="1026" width="37.5703125" style="511" customWidth="1"/>
    <col min="1027" max="1027" width="18.7109375" style="511" customWidth="1"/>
    <col min="1028" max="1028" width="16.42578125" style="511" customWidth="1"/>
    <col min="1029" max="1033" width="13.42578125" style="511"/>
    <col min="1034" max="1034" width="16.5703125" style="511" customWidth="1"/>
    <col min="1035" max="1035" width="13.42578125" style="511"/>
    <col min="1036" max="1036" width="16.85546875" style="511" customWidth="1"/>
    <col min="1037" max="1037" width="18.28515625" style="511" customWidth="1"/>
    <col min="1038" max="1038" width="13.42578125" style="511"/>
    <col min="1039" max="1039" width="21.28515625" style="511" customWidth="1"/>
    <col min="1040" max="1040" width="21.42578125" style="511" customWidth="1"/>
    <col min="1041" max="1041" width="19" style="511" customWidth="1"/>
    <col min="1042" max="1280" width="13.42578125" style="511"/>
    <col min="1281" max="1281" width="3.7109375" style="511" customWidth="1"/>
    <col min="1282" max="1282" width="37.5703125" style="511" customWidth="1"/>
    <col min="1283" max="1283" width="18.7109375" style="511" customWidth="1"/>
    <col min="1284" max="1284" width="16.42578125" style="511" customWidth="1"/>
    <col min="1285" max="1289" width="13.42578125" style="511"/>
    <col min="1290" max="1290" width="16.5703125" style="511" customWidth="1"/>
    <col min="1291" max="1291" width="13.42578125" style="511"/>
    <col min="1292" max="1292" width="16.85546875" style="511" customWidth="1"/>
    <col min="1293" max="1293" width="18.28515625" style="511" customWidth="1"/>
    <col min="1294" max="1294" width="13.42578125" style="511"/>
    <col min="1295" max="1295" width="21.28515625" style="511" customWidth="1"/>
    <col min="1296" max="1296" width="21.42578125" style="511" customWidth="1"/>
    <col min="1297" max="1297" width="19" style="511" customWidth="1"/>
    <col min="1298" max="1536" width="13.42578125" style="511"/>
    <col min="1537" max="1537" width="3.7109375" style="511" customWidth="1"/>
    <col min="1538" max="1538" width="37.5703125" style="511" customWidth="1"/>
    <col min="1539" max="1539" width="18.7109375" style="511" customWidth="1"/>
    <col min="1540" max="1540" width="16.42578125" style="511" customWidth="1"/>
    <col min="1541" max="1545" width="13.42578125" style="511"/>
    <col min="1546" max="1546" width="16.5703125" style="511" customWidth="1"/>
    <col min="1547" max="1547" width="13.42578125" style="511"/>
    <col min="1548" max="1548" width="16.85546875" style="511" customWidth="1"/>
    <col min="1549" max="1549" width="18.28515625" style="511" customWidth="1"/>
    <col min="1550" max="1550" width="13.42578125" style="511"/>
    <col min="1551" max="1551" width="21.28515625" style="511" customWidth="1"/>
    <col min="1552" max="1552" width="21.42578125" style="511" customWidth="1"/>
    <col min="1553" max="1553" width="19" style="511" customWidth="1"/>
    <col min="1554" max="1792" width="13.42578125" style="511"/>
    <col min="1793" max="1793" width="3.7109375" style="511" customWidth="1"/>
    <col min="1794" max="1794" width="37.5703125" style="511" customWidth="1"/>
    <col min="1795" max="1795" width="18.7109375" style="511" customWidth="1"/>
    <col min="1796" max="1796" width="16.42578125" style="511" customWidth="1"/>
    <col min="1797" max="1801" width="13.42578125" style="511"/>
    <col min="1802" max="1802" width="16.5703125" style="511" customWidth="1"/>
    <col min="1803" max="1803" width="13.42578125" style="511"/>
    <col min="1804" max="1804" width="16.85546875" style="511" customWidth="1"/>
    <col min="1805" max="1805" width="18.28515625" style="511" customWidth="1"/>
    <col min="1806" max="1806" width="13.42578125" style="511"/>
    <col min="1807" max="1807" width="21.28515625" style="511" customWidth="1"/>
    <col min="1808" max="1808" width="21.42578125" style="511" customWidth="1"/>
    <col min="1809" max="1809" width="19" style="511" customWidth="1"/>
    <col min="1810" max="2048" width="13.42578125" style="511"/>
    <col min="2049" max="2049" width="3.7109375" style="511" customWidth="1"/>
    <col min="2050" max="2050" width="37.5703125" style="511" customWidth="1"/>
    <col min="2051" max="2051" width="18.7109375" style="511" customWidth="1"/>
    <col min="2052" max="2052" width="16.42578125" style="511" customWidth="1"/>
    <col min="2053" max="2057" width="13.42578125" style="511"/>
    <col min="2058" max="2058" width="16.5703125" style="511" customWidth="1"/>
    <col min="2059" max="2059" width="13.42578125" style="511"/>
    <col min="2060" max="2060" width="16.85546875" style="511" customWidth="1"/>
    <col min="2061" max="2061" width="18.28515625" style="511" customWidth="1"/>
    <col min="2062" max="2062" width="13.42578125" style="511"/>
    <col min="2063" max="2063" width="21.28515625" style="511" customWidth="1"/>
    <col min="2064" max="2064" width="21.42578125" style="511" customWidth="1"/>
    <col min="2065" max="2065" width="19" style="511" customWidth="1"/>
    <col min="2066" max="2304" width="13.42578125" style="511"/>
    <col min="2305" max="2305" width="3.7109375" style="511" customWidth="1"/>
    <col min="2306" max="2306" width="37.5703125" style="511" customWidth="1"/>
    <col min="2307" max="2307" width="18.7109375" style="511" customWidth="1"/>
    <col min="2308" max="2308" width="16.42578125" style="511" customWidth="1"/>
    <col min="2309" max="2313" width="13.42578125" style="511"/>
    <col min="2314" max="2314" width="16.5703125" style="511" customWidth="1"/>
    <col min="2315" max="2315" width="13.42578125" style="511"/>
    <col min="2316" max="2316" width="16.85546875" style="511" customWidth="1"/>
    <col min="2317" max="2317" width="18.28515625" style="511" customWidth="1"/>
    <col min="2318" max="2318" width="13.42578125" style="511"/>
    <col min="2319" max="2319" width="21.28515625" style="511" customWidth="1"/>
    <col min="2320" max="2320" width="21.42578125" style="511" customWidth="1"/>
    <col min="2321" max="2321" width="19" style="511" customWidth="1"/>
    <col min="2322" max="2560" width="13.42578125" style="511"/>
    <col min="2561" max="2561" width="3.7109375" style="511" customWidth="1"/>
    <col min="2562" max="2562" width="37.5703125" style="511" customWidth="1"/>
    <col min="2563" max="2563" width="18.7109375" style="511" customWidth="1"/>
    <col min="2564" max="2564" width="16.42578125" style="511" customWidth="1"/>
    <col min="2565" max="2569" width="13.42578125" style="511"/>
    <col min="2570" max="2570" width="16.5703125" style="511" customWidth="1"/>
    <col min="2571" max="2571" width="13.42578125" style="511"/>
    <col min="2572" max="2572" width="16.85546875" style="511" customWidth="1"/>
    <col min="2573" max="2573" width="18.28515625" style="511" customWidth="1"/>
    <col min="2574" max="2574" width="13.42578125" style="511"/>
    <col min="2575" max="2575" width="21.28515625" style="511" customWidth="1"/>
    <col min="2576" max="2576" width="21.42578125" style="511" customWidth="1"/>
    <col min="2577" max="2577" width="19" style="511" customWidth="1"/>
    <col min="2578" max="2816" width="13.42578125" style="511"/>
    <col min="2817" max="2817" width="3.7109375" style="511" customWidth="1"/>
    <col min="2818" max="2818" width="37.5703125" style="511" customWidth="1"/>
    <col min="2819" max="2819" width="18.7109375" style="511" customWidth="1"/>
    <col min="2820" max="2820" width="16.42578125" style="511" customWidth="1"/>
    <col min="2821" max="2825" width="13.42578125" style="511"/>
    <col min="2826" max="2826" width="16.5703125" style="511" customWidth="1"/>
    <col min="2827" max="2827" width="13.42578125" style="511"/>
    <col min="2828" max="2828" width="16.85546875" style="511" customWidth="1"/>
    <col min="2829" max="2829" width="18.28515625" style="511" customWidth="1"/>
    <col min="2830" max="2830" width="13.42578125" style="511"/>
    <col min="2831" max="2831" width="21.28515625" style="511" customWidth="1"/>
    <col min="2832" max="2832" width="21.42578125" style="511" customWidth="1"/>
    <col min="2833" max="2833" width="19" style="511" customWidth="1"/>
    <col min="2834" max="3072" width="13.42578125" style="511"/>
    <col min="3073" max="3073" width="3.7109375" style="511" customWidth="1"/>
    <col min="3074" max="3074" width="37.5703125" style="511" customWidth="1"/>
    <col min="3075" max="3075" width="18.7109375" style="511" customWidth="1"/>
    <col min="3076" max="3076" width="16.42578125" style="511" customWidth="1"/>
    <col min="3077" max="3081" width="13.42578125" style="511"/>
    <col min="3082" max="3082" width="16.5703125" style="511" customWidth="1"/>
    <col min="3083" max="3083" width="13.42578125" style="511"/>
    <col min="3084" max="3084" width="16.85546875" style="511" customWidth="1"/>
    <col min="3085" max="3085" width="18.28515625" style="511" customWidth="1"/>
    <col min="3086" max="3086" width="13.42578125" style="511"/>
    <col min="3087" max="3087" width="21.28515625" style="511" customWidth="1"/>
    <col min="3088" max="3088" width="21.42578125" style="511" customWidth="1"/>
    <col min="3089" max="3089" width="19" style="511" customWidth="1"/>
    <col min="3090" max="3328" width="13.42578125" style="511"/>
    <col min="3329" max="3329" width="3.7109375" style="511" customWidth="1"/>
    <col min="3330" max="3330" width="37.5703125" style="511" customWidth="1"/>
    <col min="3331" max="3331" width="18.7109375" style="511" customWidth="1"/>
    <col min="3332" max="3332" width="16.42578125" style="511" customWidth="1"/>
    <col min="3333" max="3337" width="13.42578125" style="511"/>
    <col min="3338" max="3338" width="16.5703125" style="511" customWidth="1"/>
    <col min="3339" max="3339" width="13.42578125" style="511"/>
    <col min="3340" max="3340" width="16.85546875" style="511" customWidth="1"/>
    <col min="3341" max="3341" width="18.28515625" style="511" customWidth="1"/>
    <col min="3342" max="3342" width="13.42578125" style="511"/>
    <col min="3343" max="3343" width="21.28515625" style="511" customWidth="1"/>
    <col min="3344" max="3344" width="21.42578125" style="511" customWidth="1"/>
    <col min="3345" max="3345" width="19" style="511" customWidth="1"/>
    <col min="3346" max="3584" width="13.42578125" style="511"/>
    <col min="3585" max="3585" width="3.7109375" style="511" customWidth="1"/>
    <col min="3586" max="3586" width="37.5703125" style="511" customWidth="1"/>
    <col min="3587" max="3587" width="18.7109375" style="511" customWidth="1"/>
    <col min="3588" max="3588" width="16.42578125" style="511" customWidth="1"/>
    <col min="3589" max="3593" width="13.42578125" style="511"/>
    <col min="3594" max="3594" width="16.5703125" style="511" customWidth="1"/>
    <col min="3595" max="3595" width="13.42578125" style="511"/>
    <col min="3596" max="3596" width="16.85546875" style="511" customWidth="1"/>
    <col min="3597" max="3597" width="18.28515625" style="511" customWidth="1"/>
    <col min="3598" max="3598" width="13.42578125" style="511"/>
    <col min="3599" max="3599" width="21.28515625" style="511" customWidth="1"/>
    <col min="3600" max="3600" width="21.42578125" style="511" customWidth="1"/>
    <col min="3601" max="3601" width="19" style="511" customWidth="1"/>
    <col min="3602" max="3840" width="13.42578125" style="511"/>
    <col min="3841" max="3841" width="3.7109375" style="511" customWidth="1"/>
    <col min="3842" max="3842" width="37.5703125" style="511" customWidth="1"/>
    <col min="3843" max="3843" width="18.7109375" style="511" customWidth="1"/>
    <col min="3844" max="3844" width="16.42578125" style="511" customWidth="1"/>
    <col min="3845" max="3849" width="13.42578125" style="511"/>
    <col min="3850" max="3850" width="16.5703125" style="511" customWidth="1"/>
    <col min="3851" max="3851" width="13.42578125" style="511"/>
    <col min="3852" max="3852" width="16.85546875" style="511" customWidth="1"/>
    <col min="3853" max="3853" width="18.28515625" style="511" customWidth="1"/>
    <col min="3854" max="3854" width="13.42578125" style="511"/>
    <col min="3855" max="3855" width="21.28515625" style="511" customWidth="1"/>
    <col min="3856" max="3856" width="21.42578125" style="511" customWidth="1"/>
    <col min="3857" max="3857" width="19" style="511" customWidth="1"/>
    <col min="3858" max="4096" width="13.42578125" style="511"/>
    <col min="4097" max="4097" width="3.7109375" style="511" customWidth="1"/>
    <col min="4098" max="4098" width="37.5703125" style="511" customWidth="1"/>
    <col min="4099" max="4099" width="18.7109375" style="511" customWidth="1"/>
    <col min="4100" max="4100" width="16.42578125" style="511" customWidth="1"/>
    <col min="4101" max="4105" width="13.42578125" style="511"/>
    <col min="4106" max="4106" width="16.5703125" style="511" customWidth="1"/>
    <col min="4107" max="4107" width="13.42578125" style="511"/>
    <col min="4108" max="4108" width="16.85546875" style="511" customWidth="1"/>
    <col min="4109" max="4109" width="18.28515625" style="511" customWidth="1"/>
    <col min="4110" max="4110" width="13.42578125" style="511"/>
    <col min="4111" max="4111" width="21.28515625" style="511" customWidth="1"/>
    <col min="4112" max="4112" width="21.42578125" style="511" customWidth="1"/>
    <col min="4113" max="4113" width="19" style="511" customWidth="1"/>
    <col min="4114" max="4352" width="13.42578125" style="511"/>
    <col min="4353" max="4353" width="3.7109375" style="511" customWidth="1"/>
    <col min="4354" max="4354" width="37.5703125" style="511" customWidth="1"/>
    <col min="4355" max="4355" width="18.7109375" style="511" customWidth="1"/>
    <col min="4356" max="4356" width="16.42578125" style="511" customWidth="1"/>
    <col min="4357" max="4361" width="13.42578125" style="511"/>
    <col min="4362" max="4362" width="16.5703125" style="511" customWidth="1"/>
    <col min="4363" max="4363" width="13.42578125" style="511"/>
    <col min="4364" max="4364" width="16.85546875" style="511" customWidth="1"/>
    <col min="4365" max="4365" width="18.28515625" style="511" customWidth="1"/>
    <col min="4366" max="4366" width="13.42578125" style="511"/>
    <col min="4367" max="4367" width="21.28515625" style="511" customWidth="1"/>
    <col min="4368" max="4368" width="21.42578125" style="511" customWidth="1"/>
    <col min="4369" max="4369" width="19" style="511" customWidth="1"/>
    <col min="4370" max="4608" width="13.42578125" style="511"/>
    <col min="4609" max="4609" width="3.7109375" style="511" customWidth="1"/>
    <col min="4610" max="4610" width="37.5703125" style="511" customWidth="1"/>
    <col min="4611" max="4611" width="18.7109375" style="511" customWidth="1"/>
    <col min="4612" max="4612" width="16.42578125" style="511" customWidth="1"/>
    <col min="4613" max="4617" width="13.42578125" style="511"/>
    <col min="4618" max="4618" width="16.5703125" style="511" customWidth="1"/>
    <col min="4619" max="4619" width="13.42578125" style="511"/>
    <col min="4620" max="4620" width="16.85546875" style="511" customWidth="1"/>
    <col min="4621" max="4621" width="18.28515625" style="511" customWidth="1"/>
    <col min="4622" max="4622" width="13.42578125" style="511"/>
    <col min="4623" max="4623" width="21.28515625" style="511" customWidth="1"/>
    <col min="4624" max="4624" width="21.42578125" style="511" customWidth="1"/>
    <col min="4625" max="4625" width="19" style="511" customWidth="1"/>
    <col min="4626" max="4864" width="13.42578125" style="511"/>
    <col min="4865" max="4865" width="3.7109375" style="511" customWidth="1"/>
    <col min="4866" max="4866" width="37.5703125" style="511" customWidth="1"/>
    <col min="4867" max="4867" width="18.7109375" style="511" customWidth="1"/>
    <col min="4868" max="4868" width="16.42578125" style="511" customWidth="1"/>
    <col min="4869" max="4873" width="13.42578125" style="511"/>
    <col min="4874" max="4874" width="16.5703125" style="511" customWidth="1"/>
    <col min="4875" max="4875" width="13.42578125" style="511"/>
    <col min="4876" max="4876" width="16.85546875" style="511" customWidth="1"/>
    <col min="4877" max="4877" width="18.28515625" style="511" customWidth="1"/>
    <col min="4878" max="4878" width="13.42578125" style="511"/>
    <col min="4879" max="4879" width="21.28515625" style="511" customWidth="1"/>
    <col min="4880" max="4880" width="21.42578125" style="511" customWidth="1"/>
    <col min="4881" max="4881" width="19" style="511" customWidth="1"/>
    <col min="4882" max="5120" width="13.42578125" style="511"/>
    <col min="5121" max="5121" width="3.7109375" style="511" customWidth="1"/>
    <col min="5122" max="5122" width="37.5703125" style="511" customWidth="1"/>
    <col min="5123" max="5123" width="18.7109375" style="511" customWidth="1"/>
    <col min="5124" max="5124" width="16.42578125" style="511" customWidth="1"/>
    <col min="5125" max="5129" width="13.42578125" style="511"/>
    <col min="5130" max="5130" width="16.5703125" style="511" customWidth="1"/>
    <col min="5131" max="5131" width="13.42578125" style="511"/>
    <col min="5132" max="5132" width="16.85546875" style="511" customWidth="1"/>
    <col min="5133" max="5133" width="18.28515625" style="511" customWidth="1"/>
    <col min="5134" max="5134" width="13.42578125" style="511"/>
    <col min="5135" max="5135" width="21.28515625" style="511" customWidth="1"/>
    <col min="5136" max="5136" width="21.42578125" style="511" customWidth="1"/>
    <col min="5137" max="5137" width="19" style="511" customWidth="1"/>
    <col min="5138" max="5376" width="13.42578125" style="511"/>
    <col min="5377" max="5377" width="3.7109375" style="511" customWidth="1"/>
    <col min="5378" max="5378" width="37.5703125" style="511" customWidth="1"/>
    <col min="5379" max="5379" width="18.7109375" style="511" customWidth="1"/>
    <col min="5380" max="5380" width="16.42578125" style="511" customWidth="1"/>
    <col min="5381" max="5385" width="13.42578125" style="511"/>
    <col min="5386" max="5386" width="16.5703125" style="511" customWidth="1"/>
    <col min="5387" max="5387" width="13.42578125" style="511"/>
    <col min="5388" max="5388" width="16.85546875" style="511" customWidth="1"/>
    <col min="5389" max="5389" width="18.28515625" style="511" customWidth="1"/>
    <col min="5390" max="5390" width="13.42578125" style="511"/>
    <col min="5391" max="5391" width="21.28515625" style="511" customWidth="1"/>
    <col min="5392" max="5392" width="21.42578125" style="511" customWidth="1"/>
    <col min="5393" max="5393" width="19" style="511" customWidth="1"/>
    <col min="5394" max="5632" width="13.42578125" style="511"/>
    <col min="5633" max="5633" width="3.7109375" style="511" customWidth="1"/>
    <col min="5634" max="5634" width="37.5703125" style="511" customWidth="1"/>
    <col min="5635" max="5635" width="18.7109375" style="511" customWidth="1"/>
    <col min="5636" max="5636" width="16.42578125" style="511" customWidth="1"/>
    <col min="5637" max="5641" width="13.42578125" style="511"/>
    <col min="5642" max="5642" width="16.5703125" style="511" customWidth="1"/>
    <col min="5643" max="5643" width="13.42578125" style="511"/>
    <col min="5644" max="5644" width="16.85546875" style="511" customWidth="1"/>
    <col min="5645" max="5645" width="18.28515625" style="511" customWidth="1"/>
    <col min="5646" max="5646" width="13.42578125" style="511"/>
    <col min="5647" max="5647" width="21.28515625" style="511" customWidth="1"/>
    <col min="5648" max="5648" width="21.42578125" style="511" customWidth="1"/>
    <col min="5649" max="5649" width="19" style="511" customWidth="1"/>
    <col min="5650" max="5888" width="13.42578125" style="511"/>
    <col min="5889" max="5889" width="3.7109375" style="511" customWidth="1"/>
    <col min="5890" max="5890" width="37.5703125" style="511" customWidth="1"/>
    <col min="5891" max="5891" width="18.7109375" style="511" customWidth="1"/>
    <col min="5892" max="5892" width="16.42578125" style="511" customWidth="1"/>
    <col min="5893" max="5897" width="13.42578125" style="511"/>
    <col min="5898" max="5898" width="16.5703125" style="511" customWidth="1"/>
    <col min="5899" max="5899" width="13.42578125" style="511"/>
    <col min="5900" max="5900" width="16.85546875" style="511" customWidth="1"/>
    <col min="5901" max="5901" width="18.28515625" style="511" customWidth="1"/>
    <col min="5902" max="5902" width="13.42578125" style="511"/>
    <col min="5903" max="5903" width="21.28515625" style="511" customWidth="1"/>
    <col min="5904" max="5904" width="21.42578125" style="511" customWidth="1"/>
    <col min="5905" max="5905" width="19" style="511" customWidth="1"/>
    <col min="5906" max="6144" width="13.42578125" style="511"/>
    <col min="6145" max="6145" width="3.7109375" style="511" customWidth="1"/>
    <col min="6146" max="6146" width="37.5703125" style="511" customWidth="1"/>
    <col min="6147" max="6147" width="18.7109375" style="511" customWidth="1"/>
    <col min="6148" max="6148" width="16.42578125" style="511" customWidth="1"/>
    <col min="6149" max="6153" width="13.42578125" style="511"/>
    <col min="6154" max="6154" width="16.5703125" style="511" customWidth="1"/>
    <col min="6155" max="6155" width="13.42578125" style="511"/>
    <col min="6156" max="6156" width="16.85546875" style="511" customWidth="1"/>
    <col min="6157" max="6157" width="18.28515625" style="511" customWidth="1"/>
    <col min="6158" max="6158" width="13.42578125" style="511"/>
    <col min="6159" max="6159" width="21.28515625" style="511" customWidth="1"/>
    <col min="6160" max="6160" width="21.42578125" style="511" customWidth="1"/>
    <col min="6161" max="6161" width="19" style="511" customWidth="1"/>
    <col min="6162" max="6400" width="13.42578125" style="511"/>
    <col min="6401" max="6401" width="3.7109375" style="511" customWidth="1"/>
    <col min="6402" max="6402" width="37.5703125" style="511" customWidth="1"/>
    <col min="6403" max="6403" width="18.7109375" style="511" customWidth="1"/>
    <col min="6404" max="6404" width="16.42578125" style="511" customWidth="1"/>
    <col min="6405" max="6409" width="13.42578125" style="511"/>
    <col min="6410" max="6410" width="16.5703125" style="511" customWidth="1"/>
    <col min="6411" max="6411" width="13.42578125" style="511"/>
    <col min="6412" max="6412" width="16.85546875" style="511" customWidth="1"/>
    <col min="6413" max="6413" width="18.28515625" style="511" customWidth="1"/>
    <col min="6414" max="6414" width="13.42578125" style="511"/>
    <col min="6415" max="6415" width="21.28515625" style="511" customWidth="1"/>
    <col min="6416" max="6416" width="21.42578125" style="511" customWidth="1"/>
    <col min="6417" max="6417" width="19" style="511" customWidth="1"/>
    <col min="6418" max="6656" width="13.42578125" style="511"/>
    <col min="6657" max="6657" width="3.7109375" style="511" customWidth="1"/>
    <col min="6658" max="6658" width="37.5703125" style="511" customWidth="1"/>
    <col min="6659" max="6659" width="18.7109375" style="511" customWidth="1"/>
    <col min="6660" max="6660" width="16.42578125" style="511" customWidth="1"/>
    <col min="6661" max="6665" width="13.42578125" style="511"/>
    <col min="6666" max="6666" width="16.5703125" style="511" customWidth="1"/>
    <col min="6667" max="6667" width="13.42578125" style="511"/>
    <col min="6668" max="6668" width="16.85546875" style="511" customWidth="1"/>
    <col min="6669" max="6669" width="18.28515625" style="511" customWidth="1"/>
    <col min="6670" max="6670" width="13.42578125" style="511"/>
    <col min="6671" max="6671" width="21.28515625" style="511" customWidth="1"/>
    <col min="6672" max="6672" width="21.42578125" style="511" customWidth="1"/>
    <col min="6673" max="6673" width="19" style="511" customWidth="1"/>
    <col min="6674" max="6912" width="13.42578125" style="511"/>
    <col min="6913" max="6913" width="3.7109375" style="511" customWidth="1"/>
    <col min="6914" max="6914" width="37.5703125" style="511" customWidth="1"/>
    <col min="6915" max="6915" width="18.7109375" style="511" customWidth="1"/>
    <col min="6916" max="6916" width="16.42578125" style="511" customWidth="1"/>
    <col min="6917" max="6921" width="13.42578125" style="511"/>
    <col min="6922" max="6922" width="16.5703125" style="511" customWidth="1"/>
    <col min="6923" max="6923" width="13.42578125" style="511"/>
    <col min="6924" max="6924" width="16.85546875" style="511" customWidth="1"/>
    <col min="6925" max="6925" width="18.28515625" style="511" customWidth="1"/>
    <col min="6926" max="6926" width="13.42578125" style="511"/>
    <col min="6927" max="6927" width="21.28515625" style="511" customWidth="1"/>
    <col min="6928" max="6928" width="21.42578125" style="511" customWidth="1"/>
    <col min="6929" max="6929" width="19" style="511" customWidth="1"/>
    <col min="6930" max="7168" width="13.42578125" style="511"/>
    <col min="7169" max="7169" width="3.7109375" style="511" customWidth="1"/>
    <col min="7170" max="7170" width="37.5703125" style="511" customWidth="1"/>
    <col min="7171" max="7171" width="18.7109375" style="511" customWidth="1"/>
    <col min="7172" max="7172" width="16.42578125" style="511" customWidth="1"/>
    <col min="7173" max="7177" width="13.42578125" style="511"/>
    <col min="7178" max="7178" width="16.5703125" style="511" customWidth="1"/>
    <col min="7179" max="7179" width="13.42578125" style="511"/>
    <col min="7180" max="7180" width="16.85546875" style="511" customWidth="1"/>
    <col min="7181" max="7181" width="18.28515625" style="511" customWidth="1"/>
    <col min="7182" max="7182" width="13.42578125" style="511"/>
    <col min="7183" max="7183" width="21.28515625" style="511" customWidth="1"/>
    <col min="7184" max="7184" width="21.42578125" style="511" customWidth="1"/>
    <col min="7185" max="7185" width="19" style="511" customWidth="1"/>
    <col min="7186" max="7424" width="13.42578125" style="511"/>
    <col min="7425" max="7425" width="3.7109375" style="511" customWidth="1"/>
    <col min="7426" max="7426" width="37.5703125" style="511" customWidth="1"/>
    <col min="7427" max="7427" width="18.7109375" style="511" customWidth="1"/>
    <col min="7428" max="7428" width="16.42578125" style="511" customWidth="1"/>
    <col min="7429" max="7433" width="13.42578125" style="511"/>
    <col min="7434" max="7434" width="16.5703125" style="511" customWidth="1"/>
    <col min="7435" max="7435" width="13.42578125" style="511"/>
    <col min="7436" max="7436" width="16.85546875" style="511" customWidth="1"/>
    <col min="7437" max="7437" width="18.28515625" style="511" customWidth="1"/>
    <col min="7438" max="7438" width="13.42578125" style="511"/>
    <col min="7439" max="7439" width="21.28515625" style="511" customWidth="1"/>
    <col min="7440" max="7440" width="21.42578125" style="511" customWidth="1"/>
    <col min="7441" max="7441" width="19" style="511" customWidth="1"/>
    <col min="7442" max="7680" width="13.42578125" style="511"/>
    <col min="7681" max="7681" width="3.7109375" style="511" customWidth="1"/>
    <col min="7682" max="7682" width="37.5703125" style="511" customWidth="1"/>
    <col min="7683" max="7683" width="18.7109375" style="511" customWidth="1"/>
    <col min="7684" max="7684" width="16.42578125" style="511" customWidth="1"/>
    <col min="7685" max="7689" width="13.42578125" style="511"/>
    <col min="7690" max="7690" width="16.5703125" style="511" customWidth="1"/>
    <col min="7691" max="7691" width="13.42578125" style="511"/>
    <col min="7692" max="7692" width="16.85546875" style="511" customWidth="1"/>
    <col min="7693" max="7693" width="18.28515625" style="511" customWidth="1"/>
    <col min="7694" max="7694" width="13.42578125" style="511"/>
    <col min="7695" max="7695" width="21.28515625" style="511" customWidth="1"/>
    <col min="7696" max="7696" width="21.42578125" style="511" customWidth="1"/>
    <col min="7697" max="7697" width="19" style="511" customWidth="1"/>
    <col min="7698" max="7936" width="13.42578125" style="511"/>
    <col min="7937" max="7937" width="3.7109375" style="511" customWidth="1"/>
    <col min="7938" max="7938" width="37.5703125" style="511" customWidth="1"/>
    <col min="7939" max="7939" width="18.7109375" style="511" customWidth="1"/>
    <col min="7940" max="7940" width="16.42578125" style="511" customWidth="1"/>
    <col min="7941" max="7945" width="13.42578125" style="511"/>
    <col min="7946" max="7946" width="16.5703125" style="511" customWidth="1"/>
    <col min="7947" max="7947" width="13.42578125" style="511"/>
    <col min="7948" max="7948" width="16.85546875" style="511" customWidth="1"/>
    <col min="7949" max="7949" width="18.28515625" style="511" customWidth="1"/>
    <col min="7950" max="7950" width="13.42578125" style="511"/>
    <col min="7951" max="7951" width="21.28515625" style="511" customWidth="1"/>
    <col min="7952" max="7952" width="21.42578125" style="511" customWidth="1"/>
    <col min="7953" max="7953" width="19" style="511" customWidth="1"/>
    <col min="7954" max="8192" width="13.42578125" style="511"/>
    <col min="8193" max="8193" width="3.7109375" style="511" customWidth="1"/>
    <col min="8194" max="8194" width="37.5703125" style="511" customWidth="1"/>
    <col min="8195" max="8195" width="18.7109375" style="511" customWidth="1"/>
    <col min="8196" max="8196" width="16.42578125" style="511" customWidth="1"/>
    <col min="8197" max="8201" width="13.42578125" style="511"/>
    <col min="8202" max="8202" width="16.5703125" style="511" customWidth="1"/>
    <col min="8203" max="8203" width="13.42578125" style="511"/>
    <col min="8204" max="8204" width="16.85546875" style="511" customWidth="1"/>
    <col min="8205" max="8205" width="18.28515625" style="511" customWidth="1"/>
    <col min="8206" max="8206" width="13.42578125" style="511"/>
    <col min="8207" max="8207" width="21.28515625" style="511" customWidth="1"/>
    <col min="8208" max="8208" width="21.42578125" style="511" customWidth="1"/>
    <col min="8209" max="8209" width="19" style="511" customWidth="1"/>
    <col min="8210" max="8448" width="13.42578125" style="511"/>
    <col min="8449" max="8449" width="3.7109375" style="511" customWidth="1"/>
    <col min="8450" max="8450" width="37.5703125" style="511" customWidth="1"/>
    <col min="8451" max="8451" width="18.7109375" style="511" customWidth="1"/>
    <col min="8452" max="8452" width="16.42578125" style="511" customWidth="1"/>
    <col min="8453" max="8457" width="13.42578125" style="511"/>
    <col min="8458" max="8458" width="16.5703125" style="511" customWidth="1"/>
    <col min="8459" max="8459" width="13.42578125" style="511"/>
    <col min="8460" max="8460" width="16.85546875" style="511" customWidth="1"/>
    <col min="8461" max="8461" width="18.28515625" style="511" customWidth="1"/>
    <col min="8462" max="8462" width="13.42578125" style="511"/>
    <col min="8463" max="8463" width="21.28515625" style="511" customWidth="1"/>
    <col min="8464" max="8464" width="21.42578125" style="511" customWidth="1"/>
    <col min="8465" max="8465" width="19" style="511" customWidth="1"/>
    <col min="8466" max="8704" width="13.42578125" style="511"/>
    <col min="8705" max="8705" width="3.7109375" style="511" customWidth="1"/>
    <col min="8706" max="8706" width="37.5703125" style="511" customWidth="1"/>
    <col min="8707" max="8707" width="18.7109375" style="511" customWidth="1"/>
    <col min="8708" max="8708" width="16.42578125" style="511" customWidth="1"/>
    <col min="8709" max="8713" width="13.42578125" style="511"/>
    <col min="8714" max="8714" width="16.5703125" style="511" customWidth="1"/>
    <col min="8715" max="8715" width="13.42578125" style="511"/>
    <col min="8716" max="8716" width="16.85546875" style="511" customWidth="1"/>
    <col min="8717" max="8717" width="18.28515625" style="511" customWidth="1"/>
    <col min="8718" max="8718" width="13.42578125" style="511"/>
    <col min="8719" max="8719" width="21.28515625" style="511" customWidth="1"/>
    <col min="8720" max="8720" width="21.42578125" style="511" customWidth="1"/>
    <col min="8721" max="8721" width="19" style="511" customWidth="1"/>
    <col min="8722" max="8960" width="13.42578125" style="511"/>
    <col min="8961" max="8961" width="3.7109375" style="511" customWidth="1"/>
    <col min="8962" max="8962" width="37.5703125" style="511" customWidth="1"/>
    <col min="8963" max="8963" width="18.7109375" style="511" customWidth="1"/>
    <col min="8964" max="8964" width="16.42578125" style="511" customWidth="1"/>
    <col min="8965" max="8969" width="13.42578125" style="511"/>
    <col min="8970" max="8970" width="16.5703125" style="511" customWidth="1"/>
    <col min="8971" max="8971" width="13.42578125" style="511"/>
    <col min="8972" max="8972" width="16.85546875" style="511" customWidth="1"/>
    <col min="8973" max="8973" width="18.28515625" style="511" customWidth="1"/>
    <col min="8974" max="8974" width="13.42578125" style="511"/>
    <col min="8975" max="8975" width="21.28515625" style="511" customWidth="1"/>
    <col min="8976" max="8976" width="21.42578125" style="511" customWidth="1"/>
    <col min="8977" max="8977" width="19" style="511" customWidth="1"/>
    <col min="8978" max="9216" width="13.42578125" style="511"/>
    <col min="9217" max="9217" width="3.7109375" style="511" customWidth="1"/>
    <col min="9218" max="9218" width="37.5703125" style="511" customWidth="1"/>
    <col min="9219" max="9219" width="18.7109375" style="511" customWidth="1"/>
    <col min="9220" max="9220" width="16.42578125" style="511" customWidth="1"/>
    <col min="9221" max="9225" width="13.42578125" style="511"/>
    <col min="9226" max="9226" width="16.5703125" style="511" customWidth="1"/>
    <col min="9227" max="9227" width="13.42578125" style="511"/>
    <col min="9228" max="9228" width="16.85546875" style="511" customWidth="1"/>
    <col min="9229" max="9229" width="18.28515625" style="511" customWidth="1"/>
    <col min="9230" max="9230" width="13.42578125" style="511"/>
    <col min="9231" max="9231" width="21.28515625" style="511" customWidth="1"/>
    <col min="9232" max="9232" width="21.42578125" style="511" customWidth="1"/>
    <col min="9233" max="9233" width="19" style="511" customWidth="1"/>
    <col min="9234" max="9472" width="13.42578125" style="511"/>
    <col min="9473" max="9473" width="3.7109375" style="511" customWidth="1"/>
    <col min="9474" max="9474" width="37.5703125" style="511" customWidth="1"/>
    <col min="9475" max="9475" width="18.7109375" style="511" customWidth="1"/>
    <col min="9476" max="9476" width="16.42578125" style="511" customWidth="1"/>
    <col min="9477" max="9481" width="13.42578125" style="511"/>
    <col min="9482" max="9482" width="16.5703125" style="511" customWidth="1"/>
    <col min="9483" max="9483" width="13.42578125" style="511"/>
    <col min="9484" max="9484" width="16.85546875" style="511" customWidth="1"/>
    <col min="9485" max="9485" width="18.28515625" style="511" customWidth="1"/>
    <col min="9486" max="9486" width="13.42578125" style="511"/>
    <col min="9487" max="9487" width="21.28515625" style="511" customWidth="1"/>
    <col min="9488" max="9488" width="21.42578125" style="511" customWidth="1"/>
    <col min="9489" max="9489" width="19" style="511" customWidth="1"/>
    <col min="9490" max="9728" width="13.42578125" style="511"/>
    <col min="9729" max="9729" width="3.7109375" style="511" customWidth="1"/>
    <col min="9730" max="9730" width="37.5703125" style="511" customWidth="1"/>
    <col min="9731" max="9731" width="18.7109375" style="511" customWidth="1"/>
    <col min="9732" max="9732" width="16.42578125" style="511" customWidth="1"/>
    <col min="9733" max="9737" width="13.42578125" style="511"/>
    <col min="9738" max="9738" width="16.5703125" style="511" customWidth="1"/>
    <col min="9739" max="9739" width="13.42578125" style="511"/>
    <col min="9740" max="9740" width="16.85546875" style="511" customWidth="1"/>
    <col min="9741" max="9741" width="18.28515625" style="511" customWidth="1"/>
    <col min="9742" max="9742" width="13.42578125" style="511"/>
    <col min="9743" max="9743" width="21.28515625" style="511" customWidth="1"/>
    <col min="9744" max="9744" width="21.42578125" style="511" customWidth="1"/>
    <col min="9745" max="9745" width="19" style="511" customWidth="1"/>
    <col min="9746" max="9984" width="13.42578125" style="511"/>
    <col min="9985" max="9985" width="3.7109375" style="511" customWidth="1"/>
    <col min="9986" max="9986" width="37.5703125" style="511" customWidth="1"/>
    <col min="9987" max="9987" width="18.7109375" style="511" customWidth="1"/>
    <col min="9988" max="9988" width="16.42578125" style="511" customWidth="1"/>
    <col min="9989" max="9993" width="13.42578125" style="511"/>
    <col min="9994" max="9994" width="16.5703125" style="511" customWidth="1"/>
    <col min="9995" max="9995" width="13.42578125" style="511"/>
    <col min="9996" max="9996" width="16.85546875" style="511" customWidth="1"/>
    <col min="9997" max="9997" width="18.28515625" style="511" customWidth="1"/>
    <col min="9998" max="9998" width="13.42578125" style="511"/>
    <col min="9999" max="9999" width="21.28515625" style="511" customWidth="1"/>
    <col min="10000" max="10000" width="21.42578125" style="511" customWidth="1"/>
    <col min="10001" max="10001" width="19" style="511" customWidth="1"/>
    <col min="10002" max="10240" width="13.42578125" style="511"/>
    <col min="10241" max="10241" width="3.7109375" style="511" customWidth="1"/>
    <col min="10242" max="10242" width="37.5703125" style="511" customWidth="1"/>
    <col min="10243" max="10243" width="18.7109375" style="511" customWidth="1"/>
    <col min="10244" max="10244" width="16.42578125" style="511" customWidth="1"/>
    <col min="10245" max="10249" width="13.42578125" style="511"/>
    <col min="10250" max="10250" width="16.5703125" style="511" customWidth="1"/>
    <col min="10251" max="10251" width="13.42578125" style="511"/>
    <col min="10252" max="10252" width="16.85546875" style="511" customWidth="1"/>
    <col min="10253" max="10253" width="18.28515625" style="511" customWidth="1"/>
    <col min="10254" max="10254" width="13.42578125" style="511"/>
    <col min="10255" max="10255" width="21.28515625" style="511" customWidth="1"/>
    <col min="10256" max="10256" width="21.42578125" style="511" customWidth="1"/>
    <col min="10257" max="10257" width="19" style="511" customWidth="1"/>
    <col min="10258" max="10496" width="13.42578125" style="511"/>
    <col min="10497" max="10497" width="3.7109375" style="511" customWidth="1"/>
    <col min="10498" max="10498" width="37.5703125" style="511" customWidth="1"/>
    <col min="10499" max="10499" width="18.7109375" style="511" customWidth="1"/>
    <col min="10500" max="10500" width="16.42578125" style="511" customWidth="1"/>
    <col min="10501" max="10505" width="13.42578125" style="511"/>
    <col min="10506" max="10506" width="16.5703125" style="511" customWidth="1"/>
    <col min="10507" max="10507" width="13.42578125" style="511"/>
    <col min="10508" max="10508" width="16.85546875" style="511" customWidth="1"/>
    <col min="10509" max="10509" width="18.28515625" style="511" customWidth="1"/>
    <col min="10510" max="10510" width="13.42578125" style="511"/>
    <col min="10511" max="10511" width="21.28515625" style="511" customWidth="1"/>
    <col min="10512" max="10512" width="21.42578125" style="511" customWidth="1"/>
    <col min="10513" max="10513" width="19" style="511" customWidth="1"/>
    <col min="10514" max="10752" width="13.42578125" style="511"/>
    <col min="10753" max="10753" width="3.7109375" style="511" customWidth="1"/>
    <col min="10754" max="10754" width="37.5703125" style="511" customWidth="1"/>
    <col min="10755" max="10755" width="18.7109375" style="511" customWidth="1"/>
    <col min="10756" max="10756" width="16.42578125" style="511" customWidth="1"/>
    <col min="10757" max="10761" width="13.42578125" style="511"/>
    <col min="10762" max="10762" width="16.5703125" style="511" customWidth="1"/>
    <col min="10763" max="10763" width="13.42578125" style="511"/>
    <col min="10764" max="10764" width="16.85546875" style="511" customWidth="1"/>
    <col min="10765" max="10765" width="18.28515625" style="511" customWidth="1"/>
    <col min="10766" max="10766" width="13.42578125" style="511"/>
    <col min="10767" max="10767" width="21.28515625" style="511" customWidth="1"/>
    <col min="10768" max="10768" width="21.42578125" style="511" customWidth="1"/>
    <col min="10769" max="10769" width="19" style="511" customWidth="1"/>
    <col min="10770" max="11008" width="13.42578125" style="511"/>
    <col min="11009" max="11009" width="3.7109375" style="511" customWidth="1"/>
    <col min="11010" max="11010" width="37.5703125" style="511" customWidth="1"/>
    <col min="11011" max="11011" width="18.7109375" style="511" customWidth="1"/>
    <col min="11012" max="11012" width="16.42578125" style="511" customWidth="1"/>
    <col min="11013" max="11017" width="13.42578125" style="511"/>
    <col min="11018" max="11018" width="16.5703125" style="511" customWidth="1"/>
    <col min="11019" max="11019" width="13.42578125" style="511"/>
    <col min="11020" max="11020" width="16.85546875" style="511" customWidth="1"/>
    <col min="11021" max="11021" width="18.28515625" style="511" customWidth="1"/>
    <col min="11022" max="11022" width="13.42578125" style="511"/>
    <col min="11023" max="11023" width="21.28515625" style="511" customWidth="1"/>
    <col min="11024" max="11024" width="21.42578125" style="511" customWidth="1"/>
    <col min="11025" max="11025" width="19" style="511" customWidth="1"/>
    <col min="11026" max="11264" width="13.42578125" style="511"/>
    <col min="11265" max="11265" width="3.7109375" style="511" customWidth="1"/>
    <col min="11266" max="11266" width="37.5703125" style="511" customWidth="1"/>
    <col min="11267" max="11267" width="18.7109375" style="511" customWidth="1"/>
    <col min="11268" max="11268" width="16.42578125" style="511" customWidth="1"/>
    <col min="11269" max="11273" width="13.42578125" style="511"/>
    <col min="11274" max="11274" width="16.5703125" style="511" customWidth="1"/>
    <col min="11275" max="11275" width="13.42578125" style="511"/>
    <col min="11276" max="11276" width="16.85546875" style="511" customWidth="1"/>
    <col min="11277" max="11277" width="18.28515625" style="511" customWidth="1"/>
    <col min="11278" max="11278" width="13.42578125" style="511"/>
    <col min="11279" max="11279" width="21.28515625" style="511" customWidth="1"/>
    <col min="11280" max="11280" width="21.42578125" style="511" customWidth="1"/>
    <col min="11281" max="11281" width="19" style="511" customWidth="1"/>
    <col min="11282" max="11520" width="13.42578125" style="511"/>
    <col min="11521" max="11521" width="3.7109375" style="511" customWidth="1"/>
    <col min="11522" max="11522" width="37.5703125" style="511" customWidth="1"/>
    <col min="11523" max="11523" width="18.7109375" style="511" customWidth="1"/>
    <col min="11524" max="11524" width="16.42578125" style="511" customWidth="1"/>
    <col min="11525" max="11529" width="13.42578125" style="511"/>
    <col min="11530" max="11530" width="16.5703125" style="511" customWidth="1"/>
    <col min="11531" max="11531" width="13.42578125" style="511"/>
    <col min="11532" max="11532" width="16.85546875" style="511" customWidth="1"/>
    <col min="11533" max="11533" width="18.28515625" style="511" customWidth="1"/>
    <col min="11534" max="11534" width="13.42578125" style="511"/>
    <col min="11535" max="11535" width="21.28515625" style="511" customWidth="1"/>
    <col min="11536" max="11536" width="21.42578125" style="511" customWidth="1"/>
    <col min="11537" max="11537" width="19" style="511" customWidth="1"/>
    <col min="11538" max="11776" width="13.42578125" style="511"/>
    <col min="11777" max="11777" width="3.7109375" style="511" customWidth="1"/>
    <col min="11778" max="11778" width="37.5703125" style="511" customWidth="1"/>
    <col min="11779" max="11779" width="18.7109375" style="511" customWidth="1"/>
    <col min="11780" max="11780" width="16.42578125" style="511" customWidth="1"/>
    <col min="11781" max="11785" width="13.42578125" style="511"/>
    <col min="11786" max="11786" width="16.5703125" style="511" customWidth="1"/>
    <col min="11787" max="11787" width="13.42578125" style="511"/>
    <col min="11788" max="11788" width="16.85546875" style="511" customWidth="1"/>
    <col min="11789" max="11789" width="18.28515625" style="511" customWidth="1"/>
    <col min="11790" max="11790" width="13.42578125" style="511"/>
    <col min="11791" max="11791" width="21.28515625" style="511" customWidth="1"/>
    <col min="11792" max="11792" width="21.42578125" style="511" customWidth="1"/>
    <col min="11793" max="11793" width="19" style="511" customWidth="1"/>
    <col min="11794" max="12032" width="13.42578125" style="511"/>
    <col min="12033" max="12033" width="3.7109375" style="511" customWidth="1"/>
    <col min="12034" max="12034" width="37.5703125" style="511" customWidth="1"/>
    <col min="12035" max="12035" width="18.7109375" style="511" customWidth="1"/>
    <col min="12036" max="12036" width="16.42578125" style="511" customWidth="1"/>
    <col min="12037" max="12041" width="13.42578125" style="511"/>
    <col min="12042" max="12042" width="16.5703125" style="511" customWidth="1"/>
    <col min="12043" max="12043" width="13.42578125" style="511"/>
    <col min="12044" max="12044" width="16.85546875" style="511" customWidth="1"/>
    <col min="12045" max="12045" width="18.28515625" style="511" customWidth="1"/>
    <col min="12046" max="12046" width="13.42578125" style="511"/>
    <col min="12047" max="12047" width="21.28515625" style="511" customWidth="1"/>
    <col min="12048" max="12048" width="21.42578125" style="511" customWidth="1"/>
    <col min="12049" max="12049" width="19" style="511" customWidth="1"/>
    <col min="12050" max="12288" width="13.42578125" style="511"/>
    <col min="12289" max="12289" width="3.7109375" style="511" customWidth="1"/>
    <col min="12290" max="12290" width="37.5703125" style="511" customWidth="1"/>
    <col min="12291" max="12291" width="18.7109375" style="511" customWidth="1"/>
    <col min="12292" max="12292" width="16.42578125" style="511" customWidth="1"/>
    <col min="12293" max="12297" width="13.42578125" style="511"/>
    <col min="12298" max="12298" width="16.5703125" style="511" customWidth="1"/>
    <col min="12299" max="12299" width="13.42578125" style="511"/>
    <col min="12300" max="12300" width="16.85546875" style="511" customWidth="1"/>
    <col min="12301" max="12301" width="18.28515625" style="511" customWidth="1"/>
    <col min="12302" max="12302" width="13.42578125" style="511"/>
    <col min="12303" max="12303" width="21.28515625" style="511" customWidth="1"/>
    <col min="12304" max="12304" width="21.42578125" style="511" customWidth="1"/>
    <col min="12305" max="12305" width="19" style="511" customWidth="1"/>
    <col min="12306" max="12544" width="13.42578125" style="511"/>
    <col min="12545" max="12545" width="3.7109375" style="511" customWidth="1"/>
    <col min="12546" max="12546" width="37.5703125" style="511" customWidth="1"/>
    <col min="12547" max="12547" width="18.7109375" style="511" customWidth="1"/>
    <col min="12548" max="12548" width="16.42578125" style="511" customWidth="1"/>
    <col min="12549" max="12553" width="13.42578125" style="511"/>
    <col min="12554" max="12554" width="16.5703125" style="511" customWidth="1"/>
    <col min="12555" max="12555" width="13.42578125" style="511"/>
    <col min="12556" max="12556" width="16.85546875" style="511" customWidth="1"/>
    <col min="12557" max="12557" width="18.28515625" style="511" customWidth="1"/>
    <col min="12558" max="12558" width="13.42578125" style="511"/>
    <col min="12559" max="12559" width="21.28515625" style="511" customWidth="1"/>
    <col min="12560" max="12560" width="21.42578125" style="511" customWidth="1"/>
    <col min="12561" max="12561" width="19" style="511" customWidth="1"/>
    <col min="12562" max="12800" width="13.42578125" style="511"/>
    <col min="12801" max="12801" width="3.7109375" style="511" customWidth="1"/>
    <col min="12802" max="12802" width="37.5703125" style="511" customWidth="1"/>
    <col min="12803" max="12803" width="18.7109375" style="511" customWidth="1"/>
    <col min="12804" max="12804" width="16.42578125" style="511" customWidth="1"/>
    <col min="12805" max="12809" width="13.42578125" style="511"/>
    <col min="12810" max="12810" width="16.5703125" style="511" customWidth="1"/>
    <col min="12811" max="12811" width="13.42578125" style="511"/>
    <col min="12812" max="12812" width="16.85546875" style="511" customWidth="1"/>
    <col min="12813" max="12813" width="18.28515625" style="511" customWidth="1"/>
    <col min="12814" max="12814" width="13.42578125" style="511"/>
    <col min="12815" max="12815" width="21.28515625" style="511" customWidth="1"/>
    <col min="12816" max="12816" width="21.42578125" style="511" customWidth="1"/>
    <col min="12817" max="12817" width="19" style="511" customWidth="1"/>
    <col min="12818" max="13056" width="13.42578125" style="511"/>
    <col min="13057" max="13057" width="3.7109375" style="511" customWidth="1"/>
    <col min="13058" max="13058" width="37.5703125" style="511" customWidth="1"/>
    <col min="13059" max="13059" width="18.7109375" style="511" customWidth="1"/>
    <col min="13060" max="13060" width="16.42578125" style="511" customWidth="1"/>
    <col min="13061" max="13065" width="13.42578125" style="511"/>
    <col min="13066" max="13066" width="16.5703125" style="511" customWidth="1"/>
    <col min="13067" max="13067" width="13.42578125" style="511"/>
    <col min="13068" max="13068" width="16.85546875" style="511" customWidth="1"/>
    <col min="13069" max="13069" width="18.28515625" style="511" customWidth="1"/>
    <col min="13070" max="13070" width="13.42578125" style="511"/>
    <col min="13071" max="13071" width="21.28515625" style="511" customWidth="1"/>
    <col min="13072" max="13072" width="21.42578125" style="511" customWidth="1"/>
    <col min="13073" max="13073" width="19" style="511" customWidth="1"/>
    <col min="13074" max="13312" width="13.42578125" style="511"/>
    <col min="13313" max="13313" width="3.7109375" style="511" customWidth="1"/>
    <col min="13314" max="13314" width="37.5703125" style="511" customWidth="1"/>
    <col min="13315" max="13315" width="18.7109375" style="511" customWidth="1"/>
    <col min="13316" max="13316" width="16.42578125" style="511" customWidth="1"/>
    <col min="13317" max="13321" width="13.42578125" style="511"/>
    <col min="13322" max="13322" width="16.5703125" style="511" customWidth="1"/>
    <col min="13323" max="13323" width="13.42578125" style="511"/>
    <col min="13324" max="13324" width="16.85546875" style="511" customWidth="1"/>
    <col min="13325" max="13325" width="18.28515625" style="511" customWidth="1"/>
    <col min="13326" max="13326" width="13.42578125" style="511"/>
    <col min="13327" max="13327" width="21.28515625" style="511" customWidth="1"/>
    <col min="13328" max="13328" width="21.42578125" style="511" customWidth="1"/>
    <col min="13329" max="13329" width="19" style="511" customWidth="1"/>
    <col min="13330" max="13568" width="13.42578125" style="511"/>
    <col min="13569" max="13569" width="3.7109375" style="511" customWidth="1"/>
    <col min="13570" max="13570" width="37.5703125" style="511" customWidth="1"/>
    <col min="13571" max="13571" width="18.7109375" style="511" customWidth="1"/>
    <col min="13572" max="13572" width="16.42578125" style="511" customWidth="1"/>
    <col min="13573" max="13577" width="13.42578125" style="511"/>
    <col min="13578" max="13578" width="16.5703125" style="511" customWidth="1"/>
    <col min="13579" max="13579" width="13.42578125" style="511"/>
    <col min="13580" max="13580" width="16.85546875" style="511" customWidth="1"/>
    <col min="13581" max="13581" width="18.28515625" style="511" customWidth="1"/>
    <col min="13582" max="13582" width="13.42578125" style="511"/>
    <col min="13583" max="13583" width="21.28515625" style="511" customWidth="1"/>
    <col min="13584" max="13584" width="21.42578125" style="511" customWidth="1"/>
    <col min="13585" max="13585" width="19" style="511" customWidth="1"/>
    <col min="13586" max="13824" width="13.42578125" style="511"/>
    <col min="13825" max="13825" width="3.7109375" style="511" customWidth="1"/>
    <col min="13826" max="13826" width="37.5703125" style="511" customWidth="1"/>
    <col min="13827" max="13827" width="18.7109375" style="511" customWidth="1"/>
    <col min="13828" max="13828" width="16.42578125" style="511" customWidth="1"/>
    <col min="13829" max="13833" width="13.42578125" style="511"/>
    <col min="13834" max="13834" width="16.5703125" style="511" customWidth="1"/>
    <col min="13835" max="13835" width="13.42578125" style="511"/>
    <col min="13836" max="13836" width="16.85546875" style="511" customWidth="1"/>
    <col min="13837" max="13837" width="18.28515625" style="511" customWidth="1"/>
    <col min="13838" max="13838" width="13.42578125" style="511"/>
    <col min="13839" max="13839" width="21.28515625" style="511" customWidth="1"/>
    <col min="13840" max="13840" width="21.42578125" style="511" customWidth="1"/>
    <col min="13841" max="13841" width="19" style="511" customWidth="1"/>
    <col min="13842" max="14080" width="13.42578125" style="511"/>
    <col min="14081" max="14081" width="3.7109375" style="511" customWidth="1"/>
    <col min="14082" max="14082" width="37.5703125" style="511" customWidth="1"/>
    <col min="14083" max="14083" width="18.7109375" style="511" customWidth="1"/>
    <col min="14084" max="14084" width="16.42578125" style="511" customWidth="1"/>
    <col min="14085" max="14089" width="13.42578125" style="511"/>
    <col min="14090" max="14090" width="16.5703125" style="511" customWidth="1"/>
    <col min="14091" max="14091" width="13.42578125" style="511"/>
    <col min="14092" max="14092" width="16.85546875" style="511" customWidth="1"/>
    <col min="14093" max="14093" width="18.28515625" style="511" customWidth="1"/>
    <col min="14094" max="14094" width="13.42578125" style="511"/>
    <col min="14095" max="14095" width="21.28515625" style="511" customWidth="1"/>
    <col min="14096" max="14096" width="21.42578125" style="511" customWidth="1"/>
    <col min="14097" max="14097" width="19" style="511" customWidth="1"/>
    <col min="14098" max="14336" width="13.42578125" style="511"/>
    <col min="14337" max="14337" width="3.7109375" style="511" customWidth="1"/>
    <col min="14338" max="14338" width="37.5703125" style="511" customWidth="1"/>
    <col min="14339" max="14339" width="18.7109375" style="511" customWidth="1"/>
    <col min="14340" max="14340" width="16.42578125" style="511" customWidth="1"/>
    <col min="14341" max="14345" width="13.42578125" style="511"/>
    <col min="14346" max="14346" width="16.5703125" style="511" customWidth="1"/>
    <col min="14347" max="14347" width="13.42578125" style="511"/>
    <col min="14348" max="14348" width="16.85546875" style="511" customWidth="1"/>
    <col min="14349" max="14349" width="18.28515625" style="511" customWidth="1"/>
    <col min="14350" max="14350" width="13.42578125" style="511"/>
    <col min="14351" max="14351" width="21.28515625" style="511" customWidth="1"/>
    <col min="14352" max="14352" width="21.42578125" style="511" customWidth="1"/>
    <col min="14353" max="14353" width="19" style="511" customWidth="1"/>
    <col min="14354" max="14592" width="13.42578125" style="511"/>
    <col min="14593" max="14593" width="3.7109375" style="511" customWidth="1"/>
    <col min="14594" max="14594" width="37.5703125" style="511" customWidth="1"/>
    <col min="14595" max="14595" width="18.7109375" style="511" customWidth="1"/>
    <col min="14596" max="14596" width="16.42578125" style="511" customWidth="1"/>
    <col min="14597" max="14601" width="13.42578125" style="511"/>
    <col min="14602" max="14602" width="16.5703125" style="511" customWidth="1"/>
    <col min="14603" max="14603" width="13.42578125" style="511"/>
    <col min="14604" max="14604" width="16.85546875" style="511" customWidth="1"/>
    <col min="14605" max="14605" width="18.28515625" style="511" customWidth="1"/>
    <col min="14606" max="14606" width="13.42578125" style="511"/>
    <col min="14607" max="14607" width="21.28515625" style="511" customWidth="1"/>
    <col min="14608" max="14608" width="21.42578125" style="511" customWidth="1"/>
    <col min="14609" max="14609" width="19" style="511" customWidth="1"/>
    <col min="14610" max="14848" width="13.42578125" style="511"/>
    <col min="14849" max="14849" width="3.7109375" style="511" customWidth="1"/>
    <col min="14850" max="14850" width="37.5703125" style="511" customWidth="1"/>
    <col min="14851" max="14851" width="18.7109375" style="511" customWidth="1"/>
    <col min="14852" max="14852" width="16.42578125" style="511" customWidth="1"/>
    <col min="14853" max="14857" width="13.42578125" style="511"/>
    <col min="14858" max="14858" width="16.5703125" style="511" customWidth="1"/>
    <col min="14859" max="14859" width="13.42578125" style="511"/>
    <col min="14860" max="14860" width="16.85546875" style="511" customWidth="1"/>
    <col min="14861" max="14861" width="18.28515625" style="511" customWidth="1"/>
    <col min="14862" max="14862" width="13.42578125" style="511"/>
    <col min="14863" max="14863" width="21.28515625" style="511" customWidth="1"/>
    <col min="14864" max="14864" width="21.42578125" style="511" customWidth="1"/>
    <col min="14865" max="14865" width="19" style="511" customWidth="1"/>
    <col min="14866" max="15104" width="13.42578125" style="511"/>
    <col min="15105" max="15105" width="3.7109375" style="511" customWidth="1"/>
    <col min="15106" max="15106" width="37.5703125" style="511" customWidth="1"/>
    <col min="15107" max="15107" width="18.7109375" style="511" customWidth="1"/>
    <col min="15108" max="15108" width="16.42578125" style="511" customWidth="1"/>
    <col min="15109" max="15113" width="13.42578125" style="511"/>
    <col min="15114" max="15114" width="16.5703125" style="511" customWidth="1"/>
    <col min="15115" max="15115" width="13.42578125" style="511"/>
    <col min="15116" max="15116" width="16.85546875" style="511" customWidth="1"/>
    <col min="15117" max="15117" width="18.28515625" style="511" customWidth="1"/>
    <col min="15118" max="15118" width="13.42578125" style="511"/>
    <col min="15119" max="15119" width="21.28515625" style="511" customWidth="1"/>
    <col min="15120" max="15120" width="21.42578125" style="511" customWidth="1"/>
    <col min="15121" max="15121" width="19" style="511" customWidth="1"/>
    <col min="15122" max="15360" width="13.42578125" style="511"/>
    <col min="15361" max="15361" width="3.7109375" style="511" customWidth="1"/>
    <col min="15362" max="15362" width="37.5703125" style="511" customWidth="1"/>
    <col min="15363" max="15363" width="18.7109375" style="511" customWidth="1"/>
    <col min="15364" max="15364" width="16.42578125" style="511" customWidth="1"/>
    <col min="15365" max="15369" width="13.42578125" style="511"/>
    <col min="15370" max="15370" width="16.5703125" style="511" customWidth="1"/>
    <col min="15371" max="15371" width="13.42578125" style="511"/>
    <col min="15372" max="15372" width="16.85546875" style="511" customWidth="1"/>
    <col min="15373" max="15373" width="18.28515625" style="511" customWidth="1"/>
    <col min="15374" max="15374" width="13.42578125" style="511"/>
    <col min="15375" max="15375" width="21.28515625" style="511" customWidth="1"/>
    <col min="15376" max="15376" width="21.42578125" style="511" customWidth="1"/>
    <col min="15377" max="15377" width="19" style="511" customWidth="1"/>
    <col min="15378" max="15616" width="13.42578125" style="511"/>
    <col min="15617" max="15617" width="3.7109375" style="511" customWidth="1"/>
    <col min="15618" max="15618" width="37.5703125" style="511" customWidth="1"/>
    <col min="15619" max="15619" width="18.7109375" style="511" customWidth="1"/>
    <col min="15620" max="15620" width="16.42578125" style="511" customWidth="1"/>
    <col min="15621" max="15625" width="13.42578125" style="511"/>
    <col min="15626" max="15626" width="16.5703125" style="511" customWidth="1"/>
    <col min="15627" max="15627" width="13.42578125" style="511"/>
    <col min="15628" max="15628" width="16.85546875" style="511" customWidth="1"/>
    <col min="15629" max="15629" width="18.28515625" style="511" customWidth="1"/>
    <col min="15630" max="15630" width="13.42578125" style="511"/>
    <col min="15631" max="15631" width="21.28515625" style="511" customWidth="1"/>
    <col min="15632" max="15632" width="21.42578125" style="511" customWidth="1"/>
    <col min="15633" max="15633" width="19" style="511" customWidth="1"/>
    <col min="15634" max="15872" width="13.42578125" style="511"/>
    <col min="15873" max="15873" width="3.7109375" style="511" customWidth="1"/>
    <col min="15874" max="15874" width="37.5703125" style="511" customWidth="1"/>
    <col min="15875" max="15875" width="18.7109375" style="511" customWidth="1"/>
    <col min="15876" max="15876" width="16.42578125" style="511" customWidth="1"/>
    <col min="15877" max="15881" width="13.42578125" style="511"/>
    <col min="15882" max="15882" width="16.5703125" style="511" customWidth="1"/>
    <col min="15883" max="15883" width="13.42578125" style="511"/>
    <col min="15884" max="15884" width="16.85546875" style="511" customWidth="1"/>
    <col min="15885" max="15885" width="18.28515625" style="511" customWidth="1"/>
    <col min="15886" max="15886" width="13.42578125" style="511"/>
    <col min="15887" max="15887" width="21.28515625" style="511" customWidth="1"/>
    <col min="15888" max="15888" width="21.42578125" style="511" customWidth="1"/>
    <col min="15889" max="15889" width="19" style="511" customWidth="1"/>
    <col min="15890" max="16128" width="13.42578125" style="511"/>
    <col min="16129" max="16129" width="3.7109375" style="511" customWidth="1"/>
    <col min="16130" max="16130" width="37.5703125" style="511" customWidth="1"/>
    <col min="16131" max="16131" width="18.7109375" style="511" customWidth="1"/>
    <col min="16132" max="16132" width="16.42578125" style="511" customWidth="1"/>
    <col min="16133" max="16137" width="13.42578125" style="511"/>
    <col min="16138" max="16138" width="16.5703125" style="511" customWidth="1"/>
    <col min="16139" max="16139" width="13.42578125" style="511"/>
    <col min="16140" max="16140" width="16.85546875" style="511" customWidth="1"/>
    <col min="16141" max="16141" width="18.28515625" style="511" customWidth="1"/>
    <col min="16142" max="16142" width="13.42578125" style="511"/>
    <col min="16143" max="16143" width="21.28515625" style="511" customWidth="1"/>
    <col min="16144" max="16144" width="21.42578125" style="511" customWidth="1"/>
    <col min="16145" max="16145" width="19" style="511" customWidth="1"/>
    <col min="16146" max="16384" width="13.42578125" style="511"/>
  </cols>
  <sheetData>
    <row r="2" spans="2:26" ht="15">
      <c r="B2" s="727" t="s">
        <v>1795</v>
      </c>
      <c r="C2" s="728"/>
    </row>
    <row r="3" spans="2:26" s="510" customFormat="1" ht="38.25">
      <c r="B3" s="512" t="s">
        <v>1807</v>
      </c>
      <c r="C3" s="513" t="s">
        <v>1913</v>
      </c>
      <c r="D3" s="513" t="s">
        <v>2027</v>
      </c>
      <c r="E3" s="513" t="s">
        <v>2028</v>
      </c>
      <c r="F3" s="513" t="s">
        <v>2029</v>
      </c>
      <c r="G3" s="514" t="s">
        <v>2030</v>
      </c>
      <c r="H3" s="514" t="s">
        <v>2031</v>
      </c>
      <c r="I3" s="514" t="s">
        <v>2032</v>
      </c>
      <c r="J3" s="513" t="s">
        <v>2033</v>
      </c>
      <c r="K3" s="513" t="s">
        <v>2034</v>
      </c>
      <c r="L3" s="513" t="s">
        <v>2035</v>
      </c>
      <c r="M3" s="514" t="s">
        <v>2036</v>
      </c>
      <c r="N3" s="514" t="s">
        <v>2037</v>
      </c>
      <c r="O3" s="513" t="s">
        <v>2038</v>
      </c>
      <c r="P3" s="513" t="s">
        <v>2039</v>
      </c>
      <c r="Q3" s="513" t="s">
        <v>2040</v>
      </c>
      <c r="R3" s="514" t="s">
        <v>2041</v>
      </c>
      <c r="S3" s="513" t="s">
        <v>2042</v>
      </c>
      <c r="T3" s="513" t="s">
        <v>2043</v>
      </c>
      <c r="U3" s="513" t="s">
        <v>2044</v>
      </c>
      <c r="V3" s="513" t="s">
        <v>2045</v>
      </c>
      <c r="W3" s="513" t="s">
        <v>2046</v>
      </c>
      <c r="X3" s="513" t="s">
        <v>2047</v>
      </c>
      <c r="Y3" s="549" t="s">
        <v>2048</v>
      </c>
      <c r="Z3" s="550"/>
    </row>
    <row r="4" spans="2:26">
      <c r="B4" s="515"/>
      <c r="C4" s="516"/>
      <c r="D4" s="516"/>
      <c r="E4" s="516"/>
      <c r="F4" s="516"/>
      <c r="G4" s="516"/>
      <c r="H4" s="516"/>
      <c r="I4" s="516"/>
      <c r="J4" s="516"/>
      <c r="K4" s="516"/>
      <c r="L4" s="516"/>
      <c r="M4" s="516"/>
      <c r="N4" s="516"/>
      <c r="O4" s="516"/>
      <c r="P4" s="516"/>
      <c r="Q4" s="516"/>
      <c r="R4" s="516"/>
      <c r="S4" s="516"/>
      <c r="T4" s="516"/>
      <c r="U4" s="516"/>
      <c r="V4" s="540"/>
      <c r="W4" s="541"/>
      <c r="X4" s="542"/>
      <c r="Y4" s="551"/>
    </row>
    <row r="5" spans="2:26">
      <c r="B5" s="517" t="s">
        <v>2049</v>
      </c>
      <c r="C5" s="516">
        <f>11+6+2</f>
        <v>19</v>
      </c>
      <c r="D5" s="516">
        <f>6</f>
        <v>6</v>
      </c>
      <c r="E5" s="516">
        <v>13</v>
      </c>
      <c r="F5" s="516">
        <f>11+5+10</f>
        <v>26</v>
      </c>
      <c r="G5" s="516">
        <v>11</v>
      </c>
      <c r="H5" s="516">
        <f>C5</f>
        <v>19</v>
      </c>
      <c r="I5" s="516">
        <f>7+3+1</f>
        <v>11</v>
      </c>
      <c r="J5" s="516">
        <v>75</v>
      </c>
      <c r="K5" s="516">
        <v>1</v>
      </c>
      <c r="L5" s="516">
        <v>3</v>
      </c>
      <c r="M5" s="516">
        <f>O5</f>
        <v>12</v>
      </c>
      <c r="N5" s="516">
        <f>C5</f>
        <v>19</v>
      </c>
      <c r="O5" s="516">
        <f>6*2</f>
        <v>12</v>
      </c>
      <c r="P5" s="516"/>
      <c r="Q5" s="516"/>
      <c r="R5" s="516">
        <f>I5+D5</f>
        <v>17</v>
      </c>
      <c r="S5" s="516">
        <v>5</v>
      </c>
      <c r="T5" s="516">
        <v>6</v>
      </c>
      <c r="U5" s="516">
        <f>4*2</f>
        <v>8</v>
      </c>
      <c r="V5" s="540">
        <f>E5+F5</f>
        <v>39</v>
      </c>
      <c r="W5" s="541">
        <f>G5</f>
        <v>11</v>
      </c>
      <c r="X5" s="542">
        <f>E5+F5</f>
        <v>39</v>
      </c>
      <c r="Y5" s="551">
        <f>D5</f>
        <v>6</v>
      </c>
    </row>
    <row r="6" spans="2:26">
      <c r="B6" s="517" t="s">
        <v>2050</v>
      </c>
      <c r="C6" s="516">
        <f>11+4+1</f>
        <v>16</v>
      </c>
      <c r="D6" s="516">
        <f>10</f>
        <v>10</v>
      </c>
      <c r="E6" s="516"/>
      <c r="F6" s="516">
        <f>11+5</f>
        <v>16</v>
      </c>
      <c r="G6" s="516">
        <v>11</v>
      </c>
      <c r="H6" s="516">
        <f>C6</f>
        <v>16</v>
      </c>
      <c r="I6" s="516">
        <f>7+3</f>
        <v>10</v>
      </c>
      <c r="J6" s="516">
        <v>2</v>
      </c>
      <c r="K6" s="516">
        <v>1</v>
      </c>
      <c r="L6" s="516">
        <v>2</v>
      </c>
      <c r="M6" s="516">
        <f>O6</f>
        <v>58</v>
      </c>
      <c r="N6" s="516">
        <f>C6</f>
        <v>16</v>
      </c>
      <c r="O6" s="516">
        <f>58</f>
        <v>58</v>
      </c>
      <c r="P6" s="516"/>
      <c r="Q6" s="516">
        <f>1+3</f>
        <v>4</v>
      </c>
      <c r="R6" s="516">
        <f>5+D6</f>
        <v>15</v>
      </c>
      <c r="S6" s="516">
        <v>1</v>
      </c>
      <c r="T6" s="516"/>
      <c r="U6" s="516">
        <v>4</v>
      </c>
      <c r="V6" s="540">
        <f>E6+F6</f>
        <v>16</v>
      </c>
      <c r="W6" s="541">
        <f>G6</f>
        <v>11</v>
      </c>
      <c r="X6" s="542">
        <f>E6+F6</f>
        <v>16</v>
      </c>
      <c r="Y6" s="551">
        <f>D6</f>
        <v>10</v>
      </c>
    </row>
    <row r="7" spans="2:26">
      <c r="B7" s="517" t="s">
        <v>2051</v>
      </c>
      <c r="C7" s="516">
        <f>11+1</f>
        <v>12</v>
      </c>
      <c r="D7" s="516">
        <v>10</v>
      </c>
      <c r="E7" s="516"/>
      <c r="F7" s="516">
        <v>11</v>
      </c>
      <c r="G7" s="516">
        <f>11</f>
        <v>11</v>
      </c>
      <c r="H7" s="516">
        <f>C7</f>
        <v>12</v>
      </c>
      <c r="I7" s="516">
        <v>7</v>
      </c>
      <c r="J7" s="516">
        <v>3</v>
      </c>
      <c r="K7" s="516">
        <v>1</v>
      </c>
      <c r="L7" s="516">
        <v>1</v>
      </c>
      <c r="M7" s="516">
        <f>O7</f>
        <v>8</v>
      </c>
      <c r="N7" s="516">
        <f>C7</f>
        <v>12</v>
      </c>
      <c r="O7" s="516">
        <v>8</v>
      </c>
      <c r="P7" s="516"/>
      <c r="Q7" s="516">
        <v>3</v>
      </c>
      <c r="R7" s="516">
        <f>7+D7</f>
        <v>17</v>
      </c>
      <c r="S7" s="516"/>
      <c r="T7" s="516"/>
      <c r="U7" s="516"/>
      <c r="V7" s="540">
        <f>E7+F7</f>
        <v>11</v>
      </c>
      <c r="W7" s="541">
        <f>G7</f>
        <v>11</v>
      </c>
      <c r="X7" s="542">
        <f>E7+F7</f>
        <v>11</v>
      </c>
      <c r="Y7" s="551">
        <f>D7</f>
        <v>10</v>
      </c>
    </row>
    <row r="8" spans="2:26">
      <c r="B8" s="517" t="s">
        <v>2052</v>
      </c>
      <c r="C8" s="516">
        <v>6</v>
      </c>
      <c r="D8" s="516"/>
      <c r="E8" s="516"/>
      <c r="F8" s="516">
        <v>7</v>
      </c>
      <c r="G8" s="516">
        <v>7</v>
      </c>
      <c r="H8" s="516">
        <v>6</v>
      </c>
      <c r="I8" s="516"/>
      <c r="J8" s="516"/>
      <c r="K8" s="516"/>
      <c r="L8" s="516">
        <v>1</v>
      </c>
      <c r="M8" s="516">
        <f>O8</f>
        <v>0</v>
      </c>
      <c r="N8" s="516">
        <f>C8</f>
        <v>6</v>
      </c>
      <c r="O8" s="516"/>
      <c r="P8" s="516"/>
      <c r="Q8" s="516"/>
      <c r="R8" s="516"/>
      <c r="S8" s="516"/>
      <c r="T8" s="516"/>
      <c r="U8" s="516"/>
      <c r="V8" s="540">
        <f>E8+F8</f>
        <v>7</v>
      </c>
      <c r="W8" s="541">
        <f>G8</f>
        <v>7</v>
      </c>
      <c r="X8" s="542">
        <f>E8+F8</f>
        <v>7</v>
      </c>
      <c r="Y8" s="551"/>
    </row>
    <row r="9" spans="2:26">
      <c r="B9" s="517" t="s">
        <v>2053</v>
      </c>
      <c r="C9" s="516"/>
      <c r="D9" s="516"/>
      <c r="E9" s="516"/>
      <c r="F9" s="516"/>
      <c r="G9" s="516"/>
      <c r="H9" s="516"/>
      <c r="I9" s="516"/>
      <c r="J9" s="516"/>
      <c r="K9" s="516"/>
      <c r="L9" s="516"/>
      <c r="M9" s="516"/>
      <c r="N9" s="516"/>
      <c r="O9" s="516"/>
      <c r="P9" s="516"/>
      <c r="Q9" s="516"/>
      <c r="R9" s="516"/>
      <c r="S9" s="516"/>
      <c r="T9" s="516"/>
      <c r="U9" s="540"/>
      <c r="V9" s="540"/>
      <c r="W9" s="541"/>
      <c r="X9" s="542"/>
      <c r="Y9" s="552"/>
    </row>
    <row r="10" spans="2:26">
      <c r="B10" s="518" t="s">
        <v>1920</v>
      </c>
      <c r="C10" s="519">
        <f>SUM(C5:C9)</f>
        <v>53</v>
      </c>
      <c r="D10" s="519">
        <f t="shared" ref="D10:Y10" si="0">SUM(D5:D9)</f>
        <v>26</v>
      </c>
      <c r="E10" s="519">
        <f t="shared" si="0"/>
        <v>13</v>
      </c>
      <c r="F10" s="519">
        <f t="shared" si="0"/>
        <v>60</v>
      </c>
      <c r="G10" s="519">
        <f t="shared" si="0"/>
        <v>40</v>
      </c>
      <c r="H10" s="519">
        <f t="shared" si="0"/>
        <v>53</v>
      </c>
      <c r="I10" s="519">
        <f t="shared" si="0"/>
        <v>28</v>
      </c>
      <c r="J10" s="519">
        <f t="shared" si="0"/>
        <v>80</v>
      </c>
      <c r="K10" s="519">
        <f t="shared" si="0"/>
        <v>3</v>
      </c>
      <c r="L10" s="519">
        <f t="shared" si="0"/>
        <v>7</v>
      </c>
      <c r="M10" s="519">
        <f t="shared" si="0"/>
        <v>78</v>
      </c>
      <c r="N10" s="519">
        <f t="shared" si="0"/>
        <v>53</v>
      </c>
      <c r="O10" s="519">
        <f t="shared" si="0"/>
        <v>78</v>
      </c>
      <c r="P10" s="519">
        <f t="shared" si="0"/>
        <v>0</v>
      </c>
      <c r="Q10" s="519">
        <f t="shared" si="0"/>
        <v>7</v>
      </c>
      <c r="R10" s="519">
        <f t="shared" si="0"/>
        <v>49</v>
      </c>
      <c r="S10" s="519">
        <f t="shared" si="0"/>
        <v>6</v>
      </c>
      <c r="T10" s="519">
        <f t="shared" si="0"/>
        <v>6</v>
      </c>
      <c r="U10" s="519">
        <f t="shared" si="0"/>
        <v>12</v>
      </c>
      <c r="V10" s="519">
        <f t="shared" si="0"/>
        <v>73</v>
      </c>
      <c r="W10" s="519">
        <f t="shared" si="0"/>
        <v>40</v>
      </c>
      <c r="X10" s="519">
        <f t="shared" si="0"/>
        <v>73</v>
      </c>
      <c r="Y10" s="553">
        <f t="shared" si="0"/>
        <v>26</v>
      </c>
    </row>
    <row r="12" spans="2:26">
      <c r="O12" s="511">
        <f>12+22</f>
        <v>34</v>
      </c>
    </row>
    <row r="13" spans="2:26" ht="15">
      <c r="B13" s="520" t="s">
        <v>1826</v>
      </c>
    </row>
    <row r="15" spans="2:26" ht="15.75">
      <c r="B15" s="729" t="s">
        <v>2054</v>
      </c>
      <c r="C15" s="730"/>
      <c r="D15" s="730"/>
      <c r="E15" s="730"/>
      <c r="F15" s="731"/>
      <c r="G15" s="732" t="s">
        <v>2055</v>
      </c>
      <c r="H15" s="733"/>
      <c r="I15" s="733"/>
      <c r="J15" s="733"/>
      <c r="K15" s="733"/>
      <c r="L15" s="734"/>
      <c r="M15" s="732" t="s">
        <v>2056</v>
      </c>
      <c r="N15" s="733"/>
      <c r="O15" s="733"/>
      <c r="P15" s="733"/>
      <c r="Q15" s="734"/>
      <c r="R15" s="732" t="s">
        <v>2057</v>
      </c>
      <c r="S15" s="730"/>
      <c r="T15" s="731"/>
      <c r="U15" s="732" t="s">
        <v>2058</v>
      </c>
      <c r="V15" s="730"/>
      <c r="W15" s="730"/>
      <c r="X15" s="731"/>
    </row>
    <row r="16" spans="2:26" ht="17.25">
      <c r="B16" s="521" t="s">
        <v>1807</v>
      </c>
      <c r="C16" s="521" t="s">
        <v>1924</v>
      </c>
      <c r="D16" s="521" t="s">
        <v>2059</v>
      </c>
      <c r="E16" s="521" t="s">
        <v>2060</v>
      </c>
      <c r="F16" s="521" t="s">
        <v>2061</v>
      </c>
      <c r="G16" s="521" t="s">
        <v>2062</v>
      </c>
      <c r="H16" s="521" t="s">
        <v>2063</v>
      </c>
      <c r="I16" s="521" t="s">
        <v>2063</v>
      </c>
      <c r="J16" s="521" t="s">
        <v>2059</v>
      </c>
      <c r="K16" s="521" t="s">
        <v>2064</v>
      </c>
      <c r="L16" s="521" t="s">
        <v>2065</v>
      </c>
      <c r="M16" s="521" t="s">
        <v>2062</v>
      </c>
      <c r="N16" s="521" t="s">
        <v>2063</v>
      </c>
      <c r="O16" s="521" t="s">
        <v>2059</v>
      </c>
      <c r="P16" s="521" t="s">
        <v>2064</v>
      </c>
      <c r="Q16" s="521" t="s">
        <v>2065</v>
      </c>
      <c r="R16" s="521" t="s">
        <v>2066</v>
      </c>
      <c r="S16" s="521" t="s">
        <v>2063</v>
      </c>
      <c r="T16" s="521" t="s">
        <v>2059</v>
      </c>
      <c r="U16" s="521" t="s">
        <v>2067</v>
      </c>
      <c r="V16" s="521" t="s">
        <v>2068</v>
      </c>
      <c r="W16" s="521" t="s">
        <v>2069</v>
      </c>
      <c r="X16" s="521" t="s">
        <v>2070</v>
      </c>
    </row>
    <row r="17" spans="2:24" ht="17.25">
      <c r="B17" s="516"/>
      <c r="C17" s="521"/>
      <c r="D17" s="521"/>
      <c r="E17" s="521"/>
      <c r="F17" s="521"/>
      <c r="G17" s="521"/>
      <c r="H17" s="521"/>
      <c r="I17" s="521"/>
      <c r="J17" s="521"/>
      <c r="K17" s="521"/>
      <c r="L17" s="521"/>
      <c r="M17" s="521"/>
      <c r="N17" s="521"/>
      <c r="O17" s="521"/>
      <c r="P17" s="521"/>
      <c r="Q17" s="521"/>
      <c r="R17" s="521"/>
      <c r="S17" s="521"/>
      <c r="T17" s="521"/>
      <c r="U17" s="521"/>
      <c r="V17" s="521"/>
      <c r="W17" s="521"/>
      <c r="X17" s="521"/>
    </row>
    <row r="18" spans="2:24" ht="17.25">
      <c r="B18" s="522" t="s">
        <v>2049</v>
      </c>
      <c r="C18" s="521">
        <f>(250)+(132)</f>
        <v>382</v>
      </c>
      <c r="D18" s="521">
        <f>190+(10.8+10.2+1.6+1.6+1.6+1.6)</f>
        <v>217.4</v>
      </c>
      <c r="E18" s="521">
        <v>25</v>
      </c>
      <c r="F18" s="521">
        <f>(E5+F5)*1.2</f>
        <v>46.8</v>
      </c>
      <c r="G18" s="521"/>
      <c r="H18" s="521">
        <v>35</v>
      </c>
      <c r="I18" s="521">
        <v>35</v>
      </c>
      <c r="J18" s="521"/>
      <c r="K18" s="521"/>
      <c r="L18" s="521"/>
      <c r="M18" s="521">
        <f>45</f>
        <v>45</v>
      </c>
      <c r="N18" s="521"/>
      <c r="O18" s="521"/>
      <c r="P18" s="521">
        <v>40</v>
      </c>
      <c r="Q18" s="521"/>
      <c r="R18" s="521"/>
      <c r="S18" s="521"/>
      <c r="T18" s="521"/>
      <c r="U18" s="521"/>
      <c r="V18" s="521"/>
      <c r="W18" s="521"/>
      <c r="X18" s="521"/>
    </row>
    <row r="19" spans="2:24" ht="17.25">
      <c r="B19" s="522" t="s">
        <v>2050</v>
      </c>
      <c r="C19" s="521">
        <f>C20+(7+2+2+1.8+1.8+1.5+0.5)</f>
        <v>115.6</v>
      </c>
      <c r="D19" s="521"/>
      <c r="E19" s="521">
        <v>15</v>
      </c>
      <c r="F19" s="521">
        <v>15</v>
      </c>
      <c r="G19" s="521"/>
      <c r="H19" s="521">
        <v>35</v>
      </c>
      <c r="I19" s="521">
        <v>35</v>
      </c>
      <c r="J19" s="521"/>
      <c r="K19" s="521"/>
      <c r="L19" s="521"/>
      <c r="M19" s="521">
        <f>45</f>
        <v>45</v>
      </c>
      <c r="N19" s="521"/>
      <c r="O19" s="521"/>
      <c r="P19" s="521">
        <v>40</v>
      </c>
      <c r="Q19" s="521"/>
      <c r="R19" s="521"/>
      <c r="S19" s="521"/>
      <c r="T19" s="521"/>
      <c r="U19" s="521"/>
      <c r="V19" s="521"/>
      <c r="W19" s="521"/>
      <c r="X19" s="521"/>
    </row>
    <row r="20" spans="2:24" ht="17.25">
      <c r="B20" s="522" t="s">
        <v>2051</v>
      </c>
      <c r="C20" s="521">
        <f>C21+(8*3)</f>
        <v>99</v>
      </c>
      <c r="D20" s="521"/>
      <c r="E20" s="521">
        <f>3*2</f>
        <v>6</v>
      </c>
      <c r="F20" s="521">
        <v>15</v>
      </c>
      <c r="G20" s="521"/>
      <c r="H20" s="521">
        <v>35</v>
      </c>
      <c r="I20" s="521">
        <v>35</v>
      </c>
      <c r="J20" s="521"/>
      <c r="K20" s="521"/>
      <c r="L20" s="521"/>
      <c r="M20" s="521">
        <f>45</f>
        <v>45</v>
      </c>
      <c r="N20" s="521"/>
      <c r="O20" s="521"/>
      <c r="P20" s="521">
        <v>40</v>
      </c>
      <c r="Q20" s="521"/>
      <c r="R20" s="521"/>
      <c r="S20" s="521"/>
      <c r="T20" s="521"/>
      <c r="U20" s="521"/>
      <c r="V20" s="521"/>
      <c r="W20" s="521"/>
      <c r="X20" s="521"/>
    </row>
    <row r="21" spans="2:24" ht="17.25">
      <c r="B21" s="522" t="s">
        <v>2052</v>
      </c>
      <c r="C21" s="521">
        <f>50+25</f>
        <v>75</v>
      </c>
      <c r="D21" s="521">
        <f>(4.5+3*4)+(4.5+3*11*3)+(13+5.2+1.6*2)</f>
        <v>141.4</v>
      </c>
      <c r="E21" s="521">
        <f>((S8+T8)*1.2)+(I8*1.2)</f>
        <v>0</v>
      </c>
      <c r="F21" s="521">
        <v>15</v>
      </c>
      <c r="G21" s="521"/>
      <c r="H21" s="521">
        <v>35</v>
      </c>
      <c r="I21" s="521">
        <v>35</v>
      </c>
      <c r="J21" s="521"/>
      <c r="K21" s="521"/>
      <c r="L21" s="521"/>
      <c r="M21" s="521">
        <f>45</f>
        <v>45</v>
      </c>
      <c r="N21" s="521"/>
      <c r="O21" s="521"/>
      <c r="P21" s="521">
        <v>40</v>
      </c>
      <c r="Q21" s="521"/>
      <c r="R21" s="521"/>
      <c r="S21" s="521"/>
      <c r="T21" s="521"/>
      <c r="U21" s="521"/>
      <c r="V21" s="521"/>
      <c r="W21" s="521"/>
      <c r="X21" s="521"/>
    </row>
    <row r="22" spans="2:24" ht="17.25">
      <c r="B22" s="522" t="s">
        <v>2053</v>
      </c>
      <c r="C22" s="521"/>
      <c r="D22" s="521"/>
      <c r="E22" s="521"/>
      <c r="F22" s="521"/>
      <c r="G22" s="521"/>
      <c r="H22" s="521">
        <v>20</v>
      </c>
      <c r="I22" s="521">
        <v>20</v>
      </c>
      <c r="J22" s="521"/>
      <c r="K22" s="521"/>
      <c r="L22" s="521"/>
      <c r="M22" s="521"/>
      <c r="N22" s="521"/>
      <c r="O22" s="521"/>
      <c r="P22" s="521">
        <v>20</v>
      </c>
      <c r="Q22" s="521"/>
      <c r="R22" s="521"/>
      <c r="S22" s="521"/>
      <c r="T22" s="521"/>
      <c r="U22" s="521"/>
      <c r="V22" s="521"/>
      <c r="W22" s="521"/>
      <c r="X22" s="521"/>
    </row>
    <row r="23" spans="2:24" ht="17.25">
      <c r="B23" s="521" t="s">
        <v>1804</v>
      </c>
      <c r="C23" s="521">
        <f>SUM(C17:C22)</f>
        <v>671.6</v>
      </c>
      <c r="D23" s="521">
        <f t="shared" ref="D23:X23" si="1">SUM(D17:D22)</f>
        <v>358.8</v>
      </c>
      <c r="E23" s="521">
        <f t="shared" si="1"/>
        <v>46</v>
      </c>
      <c r="F23" s="521">
        <f t="shared" si="1"/>
        <v>91.8</v>
      </c>
      <c r="G23" s="521">
        <f t="shared" si="1"/>
        <v>0</v>
      </c>
      <c r="H23" s="521">
        <f t="shared" si="1"/>
        <v>160</v>
      </c>
      <c r="I23" s="521">
        <f t="shared" si="1"/>
        <v>160</v>
      </c>
      <c r="J23" s="521">
        <f t="shared" si="1"/>
        <v>0</v>
      </c>
      <c r="K23" s="521">
        <f t="shared" si="1"/>
        <v>0</v>
      </c>
      <c r="L23" s="521">
        <f t="shared" si="1"/>
        <v>0</v>
      </c>
      <c r="M23" s="521">
        <f t="shared" si="1"/>
        <v>180</v>
      </c>
      <c r="N23" s="521">
        <f t="shared" si="1"/>
        <v>0</v>
      </c>
      <c r="O23" s="521">
        <f t="shared" si="1"/>
        <v>0</v>
      </c>
      <c r="P23" s="521">
        <f t="shared" si="1"/>
        <v>180</v>
      </c>
      <c r="Q23" s="521">
        <f t="shared" si="1"/>
        <v>0</v>
      </c>
      <c r="R23" s="521">
        <f t="shared" si="1"/>
        <v>0</v>
      </c>
      <c r="S23" s="521">
        <f t="shared" si="1"/>
        <v>0</v>
      </c>
      <c r="T23" s="521">
        <f t="shared" si="1"/>
        <v>0</v>
      </c>
      <c r="U23" s="521">
        <f t="shared" si="1"/>
        <v>0</v>
      </c>
      <c r="V23" s="521">
        <f t="shared" si="1"/>
        <v>0</v>
      </c>
      <c r="W23" s="521">
        <f t="shared" si="1"/>
        <v>0</v>
      </c>
      <c r="X23" s="521">
        <f t="shared" si="1"/>
        <v>0</v>
      </c>
    </row>
    <row r="24" spans="2:24" ht="25.5" customHeight="1">
      <c r="B24" s="523" t="s">
        <v>2071</v>
      </c>
      <c r="C24" s="524">
        <f>C23*1.2</f>
        <v>805.92</v>
      </c>
      <c r="D24" s="524">
        <f>D23*1.2</f>
        <v>430.56</v>
      </c>
      <c r="E24" s="524">
        <f t="shared" ref="E24:X24" si="2">E23*1.2</f>
        <v>55.2</v>
      </c>
      <c r="F24" s="524">
        <f t="shared" si="2"/>
        <v>110.16</v>
      </c>
      <c r="G24" s="524">
        <f t="shared" si="2"/>
        <v>0</v>
      </c>
      <c r="H24" s="524">
        <f t="shared" si="2"/>
        <v>192</v>
      </c>
      <c r="I24" s="524">
        <f t="shared" si="2"/>
        <v>192</v>
      </c>
      <c r="J24" s="524">
        <f t="shared" si="2"/>
        <v>0</v>
      </c>
      <c r="K24" s="524">
        <f t="shared" si="2"/>
        <v>0</v>
      </c>
      <c r="L24" s="524">
        <f t="shared" si="2"/>
        <v>0</v>
      </c>
      <c r="M24" s="524">
        <f t="shared" si="2"/>
        <v>216</v>
      </c>
      <c r="N24" s="524">
        <f t="shared" si="2"/>
        <v>0</v>
      </c>
      <c r="O24" s="524">
        <f t="shared" si="2"/>
        <v>0</v>
      </c>
      <c r="P24" s="524">
        <f t="shared" si="2"/>
        <v>216</v>
      </c>
      <c r="Q24" s="524">
        <f t="shared" si="2"/>
        <v>0</v>
      </c>
      <c r="R24" s="524">
        <f t="shared" si="2"/>
        <v>0</v>
      </c>
      <c r="S24" s="524">
        <f t="shared" si="2"/>
        <v>0</v>
      </c>
      <c r="T24" s="524">
        <f t="shared" si="2"/>
        <v>0</v>
      </c>
      <c r="U24" s="524">
        <f t="shared" si="2"/>
        <v>0</v>
      </c>
      <c r="V24" s="524">
        <f t="shared" si="2"/>
        <v>0</v>
      </c>
      <c r="W24" s="524">
        <f t="shared" si="2"/>
        <v>0</v>
      </c>
      <c r="X24" s="524">
        <f t="shared" si="2"/>
        <v>0</v>
      </c>
    </row>
    <row r="26" spans="2:24" ht="17.25" customHeight="1">
      <c r="B26" s="756" t="s">
        <v>2072</v>
      </c>
      <c r="C26" s="757"/>
      <c r="D26" s="757"/>
      <c r="E26" s="757"/>
      <c r="F26" s="758"/>
      <c r="G26" s="756" t="s">
        <v>2073</v>
      </c>
      <c r="H26" s="757"/>
      <c r="I26" s="757"/>
      <c r="J26" s="758"/>
      <c r="K26" s="762" t="s">
        <v>2074</v>
      </c>
      <c r="L26" s="763"/>
      <c r="M26" s="763"/>
      <c r="N26" s="763"/>
      <c r="O26" s="763" t="s">
        <v>2075</v>
      </c>
      <c r="P26" s="763"/>
      <c r="Q26" s="763"/>
      <c r="R26" s="763"/>
      <c r="S26" s="763"/>
    </row>
    <row r="27" spans="2:24" ht="17.25" customHeight="1">
      <c r="B27" s="759"/>
      <c r="C27" s="760"/>
      <c r="D27" s="760"/>
      <c r="E27" s="760"/>
      <c r="F27" s="761"/>
      <c r="G27" s="759"/>
      <c r="H27" s="760"/>
      <c r="I27" s="760"/>
      <c r="J27" s="761"/>
      <c r="K27" s="759"/>
      <c r="L27" s="760"/>
      <c r="M27" s="760"/>
      <c r="N27" s="760"/>
      <c r="O27" s="763"/>
      <c r="P27" s="763"/>
      <c r="Q27" s="763"/>
      <c r="R27" s="763"/>
      <c r="S27" s="763"/>
    </row>
    <row r="28" spans="2:24" ht="17.25">
      <c r="B28" s="521" t="s">
        <v>2076</v>
      </c>
      <c r="C28" s="521" t="s">
        <v>2077</v>
      </c>
      <c r="D28" s="521" t="s">
        <v>2078</v>
      </c>
      <c r="E28" s="521" t="s">
        <v>2079</v>
      </c>
      <c r="F28" s="521" t="s">
        <v>2080</v>
      </c>
      <c r="G28" s="521" t="s">
        <v>2077</v>
      </c>
      <c r="H28" s="521" t="s">
        <v>2078</v>
      </c>
      <c r="I28" s="521" t="s">
        <v>2079</v>
      </c>
      <c r="J28" s="521" t="s">
        <v>2080</v>
      </c>
      <c r="K28" s="536" t="s">
        <v>2081</v>
      </c>
      <c r="L28" s="536" t="s">
        <v>2082</v>
      </c>
      <c r="M28" s="536" t="s">
        <v>2083</v>
      </c>
      <c r="N28" s="536"/>
      <c r="O28" s="536" t="s">
        <v>2081</v>
      </c>
      <c r="P28" s="536" t="s">
        <v>2084</v>
      </c>
      <c r="Q28" s="536" t="s">
        <v>2083</v>
      </c>
      <c r="R28" s="536" t="s">
        <v>2085</v>
      </c>
      <c r="S28" s="543"/>
      <c r="T28" s="543"/>
      <c r="U28" s="543"/>
    </row>
    <row r="29" spans="2:24" ht="17.25">
      <c r="B29" s="516"/>
      <c r="C29" s="521"/>
      <c r="D29" s="521"/>
      <c r="E29" s="521"/>
      <c r="F29" s="521"/>
      <c r="G29" s="521"/>
      <c r="H29" s="521"/>
      <c r="I29" s="521"/>
      <c r="J29" s="521"/>
      <c r="K29" s="536">
        <f>213*3</f>
        <v>639</v>
      </c>
      <c r="L29" s="537">
        <f>(10.8*2+10*2)+(H62+I62+J62+K62)</f>
        <v>233.6</v>
      </c>
      <c r="M29" s="536">
        <f>(R62+S62+T62+U62)+85</f>
        <v>389</v>
      </c>
      <c r="N29" s="537"/>
      <c r="O29" s="537">
        <f>36+36+8+14+7*3+36+37</f>
        <v>188</v>
      </c>
      <c r="P29" s="536">
        <f>(M62+N62+O62+Q62)+G35+12+12</f>
        <v>196</v>
      </c>
      <c r="Q29" s="536">
        <f>86</f>
        <v>86</v>
      </c>
      <c r="R29" s="536">
        <f>W62+X62</f>
        <v>360</v>
      </c>
    </row>
    <row r="30" spans="2:24" ht="17.25">
      <c r="B30" s="522"/>
      <c r="C30" s="521"/>
      <c r="D30" s="521"/>
      <c r="E30" s="525"/>
      <c r="F30" s="521"/>
      <c r="G30" s="521">
        <v>50</v>
      </c>
      <c r="H30" s="521"/>
      <c r="I30" s="521"/>
      <c r="J30" s="521"/>
      <c r="K30" s="536">
        <f>6.5*2+15*2</f>
        <v>43</v>
      </c>
      <c r="L30" s="537"/>
      <c r="M30" s="536"/>
      <c r="N30" s="537"/>
      <c r="O30" s="537"/>
      <c r="P30" s="536"/>
      <c r="Q30" s="536"/>
      <c r="R30" s="536"/>
    </row>
    <row r="31" spans="2:24" ht="17.25">
      <c r="B31" s="522"/>
      <c r="C31" s="521"/>
      <c r="D31" s="521"/>
      <c r="E31" s="525"/>
      <c r="F31" s="521"/>
      <c r="G31" s="521">
        <v>10</v>
      </c>
      <c r="H31" s="521"/>
      <c r="I31" s="521"/>
      <c r="J31" s="521"/>
      <c r="K31" s="536"/>
      <c r="L31" s="537"/>
      <c r="M31" s="536"/>
      <c r="N31" s="537"/>
      <c r="O31" s="537"/>
      <c r="P31" s="536"/>
      <c r="Q31" s="536"/>
      <c r="R31" s="536"/>
    </row>
    <row r="32" spans="2:24" ht="17.25">
      <c r="B32" s="522"/>
      <c r="C32" s="521"/>
      <c r="D32" s="521"/>
      <c r="E32" s="525"/>
      <c r="F32" s="521"/>
      <c r="G32" s="521">
        <v>10</v>
      </c>
      <c r="H32" s="521"/>
      <c r="I32" s="521"/>
      <c r="J32" s="521"/>
      <c r="K32" s="537"/>
      <c r="L32" s="537"/>
      <c r="M32" s="536"/>
      <c r="N32" s="537"/>
      <c r="O32" s="537"/>
      <c r="P32" s="536"/>
      <c r="Q32" s="536"/>
      <c r="R32" s="536"/>
    </row>
    <row r="33" spans="2:32" ht="17.25">
      <c r="B33" s="522"/>
      <c r="C33" s="521"/>
      <c r="D33" s="521"/>
      <c r="E33" s="525"/>
      <c r="F33" s="521"/>
      <c r="G33" s="521">
        <v>10</v>
      </c>
      <c r="H33" s="521"/>
      <c r="I33" s="521"/>
      <c r="J33" s="521"/>
      <c r="K33" s="537"/>
      <c r="L33" s="537"/>
      <c r="M33" s="536"/>
      <c r="N33" s="537"/>
      <c r="O33" s="537"/>
      <c r="P33" s="536"/>
      <c r="Q33" s="536"/>
      <c r="R33" s="536"/>
    </row>
    <row r="34" spans="2:32" ht="17.25">
      <c r="B34" s="522"/>
      <c r="C34" s="521"/>
      <c r="D34" s="521"/>
      <c r="E34" s="521"/>
      <c r="F34" s="521"/>
      <c r="G34" s="521"/>
      <c r="H34" s="521"/>
      <c r="I34" s="521"/>
      <c r="J34" s="521"/>
      <c r="K34" s="536"/>
      <c r="L34" s="536"/>
      <c r="M34" s="536"/>
      <c r="N34" s="536"/>
      <c r="O34" s="536"/>
      <c r="P34" s="536"/>
      <c r="Q34" s="536"/>
      <c r="R34" s="536"/>
      <c r="S34" s="543"/>
      <c r="T34" s="543"/>
      <c r="U34" s="543"/>
    </row>
    <row r="35" spans="2:32" ht="17.25">
      <c r="B35" s="521" t="s">
        <v>1804</v>
      </c>
      <c r="C35" s="521">
        <f t="shared" ref="C35:J35" si="3">SUM(C29:C34)</f>
        <v>0</v>
      </c>
      <c r="D35" s="521">
        <f t="shared" si="3"/>
        <v>0</v>
      </c>
      <c r="E35" s="521"/>
      <c r="F35" s="521">
        <f t="shared" si="3"/>
        <v>0</v>
      </c>
      <c r="G35" s="521">
        <f t="shared" si="3"/>
        <v>80</v>
      </c>
      <c r="H35" s="521"/>
      <c r="I35" s="521"/>
      <c r="J35" s="521">
        <f t="shared" si="3"/>
        <v>0</v>
      </c>
      <c r="K35" s="534">
        <f>K30*1.2</f>
        <v>51.6</v>
      </c>
      <c r="L35" s="536"/>
      <c r="M35" s="536"/>
      <c r="N35" s="536"/>
      <c r="O35" s="536"/>
      <c r="P35" s="536"/>
      <c r="Q35" s="536"/>
      <c r="R35" s="536"/>
      <c r="S35" s="543"/>
      <c r="T35" s="543"/>
      <c r="U35" s="543"/>
    </row>
    <row r="36" spans="2:32" ht="25.5" customHeight="1">
      <c r="B36" s="523" t="s">
        <v>2071</v>
      </c>
      <c r="C36" s="524">
        <f>C35*1.2</f>
        <v>0</v>
      </c>
      <c r="D36" s="524">
        <f t="shared" ref="D36:J36" si="4">D35*1.2</f>
        <v>0</v>
      </c>
      <c r="E36" s="524">
        <f t="shared" si="4"/>
        <v>0</v>
      </c>
      <c r="F36" s="524">
        <f t="shared" si="4"/>
        <v>0</v>
      </c>
      <c r="G36" s="524">
        <f t="shared" si="4"/>
        <v>96</v>
      </c>
      <c r="H36" s="524">
        <f t="shared" si="4"/>
        <v>0</v>
      </c>
      <c r="I36" s="524"/>
      <c r="J36" s="524">
        <f t="shared" si="4"/>
        <v>0</v>
      </c>
      <c r="K36" s="534">
        <f>K29*1.2</f>
        <v>766.8</v>
      </c>
      <c r="L36" s="534">
        <f>L29*1.2</f>
        <v>280.32</v>
      </c>
      <c r="M36" s="534">
        <f>M29*1.2</f>
        <v>466.8</v>
      </c>
      <c r="N36" s="534"/>
      <c r="O36" s="534">
        <f>O29*1.2</f>
        <v>225.6</v>
      </c>
      <c r="P36" s="534">
        <f>P29*1.2</f>
        <v>235.2</v>
      </c>
      <c r="Q36" s="534">
        <f>Q29*1.2</f>
        <v>103.2</v>
      </c>
      <c r="R36" s="534">
        <f>R29*1.2</f>
        <v>432</v>
      </c>
      <c r="S36" s="544"/>
      <c r="T36" s="544"/>
      <c r="U36" s="544"/>
      <c r="V36" s="544"/>
      <c r="W36" s="544"/>
      <c r="X36" s="544"/>
      <c r="Y36" s="544"/>
      <c r="Z36" s="544"/>
    </row>
    <row r="39" spans="2:32">
      <c r="C39" s="735" t="s">
        <v>2086</v>
      </c>
      <c r="D39" s="735"/>
      <c r="E39" s="735"/>
      <c r="F39" s="735"/>
      <c r="G39" s="735"/>
      <c r="H39" s="736" t="s">
        <v>2087</v>
      </c>
      <c r="I39" s="736"/>
      <c r="J39" s="736"/>
      <c r="K39" s="736"/>
      <c r="L39" s="736"/>
      <c r="M39" s="737" t="s">
        <v>2088</v>
      </c>
      <c r="N39" s="737"/>
      <c r="O39" s="737"/>
      <c r="P39" s="737"/>
      <c r="Q39" s="737"/>
      <c r="R39" s="738" t="s">
        <v>2089</v>
      </c>
      <c r="S39" s="738"/>
      <c r="T39" s="738"/>
      <c r="U39" s="738"/>
      <c r="V39" s="738"/>
      <c r="W39" s="739" t="s">
        <v>2090</v>
      </c>
      <c r="X39" s="739"/>
      <c r="Y39" s="739"/>
      <c r="Z39" s="739"/>
      <c r="AA39" s="739"/>
      <c r="AB39" s="740" t="s">
        <v>2091</v>
      </c>
      <c r="AC39" s="740"/>
      <c r="AD39" s="740"/>
      <c r="AE39" s="740"/>
      <c r="AF39" s="740"/>
    </row>
    <row r="40" spans="2:32">
      <c r="C40" s="526" t="s">
        <v>2092</v>
      </c>
      <c r="D40" s="526" t="s">
        <v>2093</v>
      </c>
      <c r="E40" s="526" t="s">
        <v>2094</v>
      </c>
      <c r="F40" s="526" t="s">
        <v>2095</v>
      </c>
      <c r="G40" s="526" t="s">
        <v>1829</v>
      </c>
      <c r="H40" s="527" t="s">
        <v>2092</v>
      </c>
      <c r="I40" s="527" t="s">
        <v>2093</v>
      </c>
      <c r="J40" s="527" t="s">
        <v>2094</v>
      </c>
      <c r="K40" s="527" t="s">
        <v>2095</v>
      </c>
      <c r="L40" s="527" t="s">
        <v>1829</v>
      </c>
      <c r="M40" s="538" t="s">
        <v>2092</v>
      </c>
      <c r="N40" s="538" t="s">
        <v>2093</v>
      </c>
      <c r="O40" s="538" t="s">
        <v>2094</v>
      </c>
      <c r="P40" s="538" t="s">
        <v>2095</v>
      </c>
      <c r="Q40" s="538" t="s">
        <v>1829</v>
      </c>
      <c r="R40" s="545" t="s">
        <v>2092</v>
      </c>
      <c r="S40" s="545" t="s">
        <v>2093</v>
      </c>
      <c r="T40" s="545" t="s">
        <v>2094</v>
      </c>
      <c r="U40" s="545" t="s">
        <v>2095</v>
      </c>
      <c r="V40" s="545" t="s">
        <v>1829</v>
      </c>
      <c r="W40" s="546" t="s">
        <v>2092</v>
      </c>
      <c r="X40" s="546" t="s">
        <v>2093</v>
      </c>
      <c r="Y40" s="546" t="s">
        <v>2094</v>
      </c>
      <c r="Z40" s="546" t="s">
        <v>2095</v>
      </c>
      <c r="AA40" s="546" t="s">
        <v>1829</v>
      </c>
      <c r="AB40" s="554" t="s">
        <v>2092</v>
      </c>
      <c r="AC40" s="554" t="s">
        <v>2093</v>
      </c>
      <c r="AD40" s="554" t="s">
        <v>2094</v>
      </c>
      <c r="AE40" s="554" t="s">
        <v>2095</v>
      </c>
      <c r="AF40" s="554" t="s">
        <v>1829</v>
      </c>
    </row>
    <row r="41" spans="2:32">
      <c r="B41" s="528" t="s">
        <v>2096</v>
      </c>
      <c r="C41" s="526"/>
      <c r="D41" s="526"/>
      <c r="E41" s="526"/>
      <c r="F41" s="526"/>
      <c r="G41" s="526"/>
      <c r="H41" s="527">
        <f t="shared" ref="H41:H46" si="5">8</f>
        <v>8</v>
      </c>
      <c r="I41" s="527">
        <v>8</v>
      </c>
      <c r="J41" s="527">
        <v>8</v>
      </c>
      <c r="K41" s="527">
        <v>8</v>
      </c>
      <c r="L41" s="527"/>
      <c r="M41" s="538">
        <v>4</v>
      </c>
      <c r="N41" s="538">
        <f t="shared" ref="N41:N46" si="6">4</f>
        <v>4</v>
      </c>
      <c r="O41" s="538">
        <v>4</v>
      </c>
      <c r="P41" s="538">
        <v>4</v>
      </c>
      <c r="Q41" s="538"/>
      <c r="R41" s="545">
        <f t="shared" ref="R41:R46" si="7">4</f>
        <v>4</v>
      </c>
      <c r="S41" s="545">
        <v>4</v>
      </c>
      <c r="T41" s="545">
        <v>4</v>
      </c>
      <c r="U41" s="545">
        <v>4</v>
      </c>
      <c r="V41" s="545"/>
      <c r="W41" s="546"/>
      <c r="X41" s="546"/>
      <c r="Y41" s="546"/>
      <c r="Z41" s="546"/>
      <c r="AA41" s="546"/>
      <c r="AB41" s="554"/>
      <c r="AC41" s="554"/>
      <c r="AD41" s="554"/>
      <c r="AE41" s="554"/>
      <c r="AF41" s="554"/>
    </row>
    <row r="42" spans="2:32">
      <c r="B42" s="528" t="s">
        <v>2097</v>
      </c>
      <c r="C42" s="526"/>
      <c r="D42" s="526"/>
      <c r="E42" s="526"/>
      <c r="F42" s="526"/>
      <c r="G42" s="526"/>
      <c r="H42" s="527">
        <f t="shared" si="5"/>
        <v>8</v>
      </c>
      <c r="I42" s="527">
        <v>8</v>
      </c>
      <c r="J42" s="527">
        <v>8</v>
      </c>
      <c r="K42" s="527">
        <v>8</v>
      </c>
      <c r="L42" s="527"/>
      <c r="M42" s="538">
        <v>4</v>
      </c>
      <c r="N42" s="538">
        <f t="shared" si="6"/>
        <v>4</v>
      </c>
      <c r="O42" s="538">
        <v>4</v>
      </c>
      <c r="P42" s="538">
        <v>4</v>
      </c>
      <c r="Q42" s="538"/>
      <c r="R42" s="545">
        <f t="shared" si="7"/>
        <v>4</v>
      </c>
      <c r="S42" s="545">
        <v>4</v>
      </c>
      <c r="T42" s="545">
        <v>4</v>
      </c>
      <c r="U42" s="545">
        <v>4</v>
      </c>
      <c r="V42" s="545"/>
      <c r="W42" s="546"/>
      <c r="X42" s="546"/>
      <c r="Y42" s="546"/>
      <c r="Z42" s="546"/>
      <c r="AA42" s="546"/>
      <c r="AB42" s="554"/>
      <c r="AC42" s="554"/>
      <c r="AD42" s="554"/>
      <c r="AE42" s="554"/>
      <c r="AF42" s="554"/>
    </row>
    <row r="43" spans="2:32">
      <c r="B43" s="528" t="s">
        <v>2098</v>
      </c>
      <c r="C43" s="526"/>
      <c r="D43" s="526"/>
      <c r="E43" s="526"/>
      <c r="F43" s="526"/>
      <c r="G43" s="526"/>
      <c r="H43" s="527">
        <f t="shared" si="5"/>
        <v>8</v>
      </c>
      <c r="I43" s="527">
        <v>8</v>
      </c>
      <c r="J43" s="527">
        <v>8</v>
      </c>
      <c r="K43" s="527">
        <v>8</v>
      </c>
      <c r="L43" s="527"/>
      <c r="M43" s="538">
        <v>4</v>
      </c>
      <c r="N43" s="538">
        <f t="shared" si="6"/>
        <v>4</v>
      </c>
      <c r="O43" s="538">
        <v>4</v>
      </c>
      <c r="P43" s="538">
        <v>4</v>
      </c>
      <c r="Q43" s="538"/>
      <c r="R43" s="545">
        <f t="shared" si="7"/>
        <v>4</v>
      </c>
      <c r="S43" s="545">
        <v>4</v>
      </c>
      <c r="T43" s="545">
        <v>4</v>
      </c>
      <c r="U43" s="545">
        <v>4</v>
      </c>
      <c r="V43" s="545"/>
      <c r="W43" s="546"/>
      <c r="X43" s="546"/>
      <c r="Y43" s="546"/>
      <c r="Z43" s="546"/>
      <c r="AA43" s="546"/>
      <c r="AB43" s="554"/>
      <c r="AC43" s="554"/>
      <c r="AD43" s="554"/>
      <c r="AE43" s="554"/>
      <c r="AF43" s="554"/>
    </row>
    <row r="44" spans="2:32">
      <c r="B44" s="528" t="s">
        <v>2099</v>
      </c>
      <c r="C44" s="526"/>
      <c r="D44" s="526"/>
      <c r="E44" s="526"/>
      <c r="F44" s="526"/>
      <c r="G44" s="526"/>
      <c r="H44" s="527">
        <f t="shared" si="5"/>
        <v>8</v>
      </c>
      <c r="I44" s="527">
        <v>8</v>
      </c>
      <c r="J44" s="527">
        <v>8</v>
      </c>
      <c r="K44" s="527">
        <v>8</v>
      </c>
      <c r="L44" s="527"/>
      <c r="M44" s="538">
        <v>4</v>
      </c>
      <c r="N44" s="538">
        <f t="shared" si="6"/>
        <v>4</v>
      </c>
      <c r="O44" s="538">
        <v>4</v>
      </c>
      <c r="P44" s="538">
        <v>4</v>
      </c>
      <c r="Q44" s="538"/>
      <c r="R44" s="545">
        <f t="shared" si="7"/>
        <v>4</v>
      </c>
      <c r="S44" s="545">
        <v>4</v>
      </c>
      <c r="T44" s="545">
        <v>4</v>
      </c>
      <c r="U44" s="545">
        <v>4</v>
      </c>
      <c r="V44" s="545"/>
      <c r="W44" s="546"/>
      <c r="X44" s="546"/>
      <c r="Y44" s="546"/>
      <c r="Z44" s="546"/>
      <c r="AA44" s="546"/>
      <c r="AB44" s="554"/>
      <c r="AC44" s="554"/>
      <c r="AD44" s="554"/>
      <c r="AE44" s="554"/>
      <c r="AF44" s="554"/>
    </row>
    <row r="45" spans="2:32">
      <c r="B45" s="528" t="s">
        <v>2100</v>
      </c>
      <c r="C45" s="526"/>
      <c r="D45" s="526"/>
      <c r="E45" s="526"/>
      <c r="F45" s="526"/>
      <c r="G45" s="526"/>
      <c r="H45" s="527">
        <f t="shared" si="5"/>
        <v>8</v>
      </c>
      <c r="I45" s="527">
        <v>8</v>
      </c>
      <c r="J45" s="527">
        <v>8</v>
      </c>
      <c r="K45" s="527">
        <v>8</v>
      </c>
      <c r="L45" s="527"/>
      <c r="M45" s="538">
        <v>4</v>
      </c>
      <c r="N45" s="538">
        <f t="shared" si="6"/>
        <v>4</v>
      </c>
      <c r="O45" s="538">
        <v>4</v>
      </c>
      <c r="P45" s="538">
        <v>4</v>
      </c>
      <c r="Q45" s="538"/>
      <c r="R45" s="545">
        <f t="shared" si="7"/>
        <v>4</v>
      </c>
      <c r="S45" s="545">
        <v>4</v>
      </c>
      <c r="T45" s="545">
        <v>4</v>
      </c>
      <c r="U45" s="545">
        <v>4</v>
      </c>
      <c r="V45" s="545"/>
      <c r="W45" s="546"/>
      <c r="X45" s="546"/>
      <c r="Y45" s="546"/>
      <c r="Z45" s="546"/>
      <c r="AA45" s="546"/>
      <c r="AB45" s="554"/>
      <c r="AC45" s="554"/>
      <c r="AD45" s="554"/>
      <c r="AE45" s="554"/>
      <c r="AF45" s="554"/>
    </row>
    <row r="46" spans="2:32">
      <c r="B46" s="528" t="s">
        <v>2101</v>
      </c>
      <c r="C46" s="526"/>
      <c r="D46" s="526"/>
      <c r="E46" s="526"/>
      <c r="F46" s="526"/>
      <c r="G46" s="526"/>
      <c r="H46" s="527">
        <f t="shared" si="5"/>
        <v>8</v>
      </c>
      <c r="I46" s="527">
        <v>8</v>
      </c>
      <c r="J46" s="527">
        <v>8</v>
      </c>
      <c r="K46" s="527">
        <v>8</v>
      </c>
      <c r="L46" s="527"/>
      <c r="M46" s="538">
        <v>4</v>
      </c>
      <c r="N46" s="538">
        <f t="shared" si="6"/>
        <v>4</v>
      </c>
      <c r="O46" s="538">
        <v>4</v>
      </c>
      <c r="P46" s="538">
        <v>4</v>
      </c>
      <c r="Q46" s="538"/>
      <c r="R46" s="545">
        <f t="shared" si="7"/>
        <v>4</v>
      </c>
      <c r="S46" s="545">
        <v>4</v>
      </c>
      <c r="T46" s="545">
        <v>4</v>
      </c>
      <c r="U46" s="545">
        <v>4</v>
      </c>
      <c r="V46" s="545"/>
      <c r="W46" s="546"/>
      <c r="X46" s="546"/>
      <c r="Y46" s="546"/>
      <c r="Z46" s="546"/>
      <c r="AA46" s="546"/>
      <c r="AB46" s="554"/>
      <c r="AC46" s="554"/>
      <c r="AD46" s="554"/>
      <c r="AE46" s="554"/>
      <c r="AF46" s="554"/>
    </row>
    <row r="47" spans="2:32">
      <c r="B47" s="528" t="s">
        <v>2102</v>
      </c>
      <c r="C47" s="526"/>
      <c r="D47" s="526"/>
      <c r="E47" s="526"/>
      <c r="F47" s="526"/>
      <c r="G47" s="526"/>
      <c r="H47" s="527"/>
      <c r="I47" s="527"/>
      <c r="J47" s="527"/>
      <c r="K47" s="527"/>
      <c r="L47" s="527"/>
      <c r="M47" s="538">
        <v>4</v>
      </c>
      <c r="N47" s="538">
        <v>4</v>
      </c>
      <c r="O47" s="538"/>
      <c r="P47" s="538"/>
      <c r="Q47" s="538"/>
      <c r="R47" s="545">
        <v>12</v>
      </c>
      <c r="S47" s="545">
        <v>12</v>
      </c>
      <c r="T47" s="545"/>
      <c r="U47" s="545"/>
      <c r="V47" s="545"/>
      <c r="W47" s="546"/>
      <c r="X47" s="546"/>
      <c r="Y47" s="546"/>
      <c r="Z47" s="546"/>
      <c r="AA47" s="546"/>
      <c r="AB47" s="554"/>
      <c r="AC47" s="554"/>
      <c r="AD47" s="554"/>
      <c r="AE47" s="554"/>
      <c r="AF47" s="554"/>
    </row>
    <row r="48" spans="2:32">
      <c r="B48" s="511" t="s">
        <v>2103</v>
      </c>
      <c r="C48" s="526"/>
      <c r="D48" s="526"/>
      <c r="E48" s="526"/>
      <c r="F48" s="526"/>
      <c r="G48" s="526"/>
      <c r="H48" s="527"/>
      <c r="I48" s="527"/>
      <c r="J48" s="527"/>
      <c r="K48" s="527"/>
      <c r="L48" s="527"/>
      <c r="M48" s="538">
        <v>4</v>
      </c>
      <c r="N48" s="538">
        <v>4</v>
      </c>
      <c r="O48" s="538"/>
      <c r="P48" s="538"/>
      <c r="Q48" s="538">
        <v>4</v>
      </c>
      <c r="R48" s="545">
        <v>12</v>
      </c>
      <c r="S48" s="545">
        <v>12</v>
      </c>
      <c r="T48" s="545"/>
      <c r="U48" s="545"/>
      <c r="V48" s="545">
        <f>4+4+4</f>
        <v>12</v>
      </c>
      <c r="W48" s="546"/>
      <c r="X48" s="546"/>
      <c r="Y48" s="546"/>
      <c r="Z48" s="546"/>
      <c r="AA48" s="546"/>
      <c r="AB48" s="554"/>
      <c r="AC48" s="554"/>
      <c r="AD48" s="554"/>
      <c r="AE48" s="554"/>
      <c r="AF48" s="554"/>
    </row>
    <row r="49" spans="2:32">
      <c r="B49" s="511" t="s">
        <v>2104</v>
      </c>
      <c r="C49" s="526">
        <f>12</f>
        <v>12</v>
      </c>
      <c r="D49" s="526">
        <v>12</v>
      </c>
      <c r="E49" s="526"/>
      <c r="F49" s="526"/>
      <c r="G49" s="526">
        <v>12</v>
      </c>
      <c r="H49" s="527"/>
      <c r="I49" s="527"/>
      <c r="J49" s="527"/>
      <c r="K49" s="527"/>
      <c r="L49" s="527"/>
      <c r="M49" s="538"/>
      <c r="N49" s="538"/>
      <c r="O49" s="538"/>
      <c r="P49" s="538"/>
      <c r="Q49" s="538"/>
      <c r="R49" s="545"/>
      <c r="S49" s="545"/>
      <c r="T49" s="545"/>
      <c r="U49" s="545"/>
      <c r="V49" s="545"/>
      <c r="W49" s="546"/>
      <c r="X49" s="546"/>
      <c r="Y49" s="546"/>
      <c r="Z49" s="546"/>
      <c r="AA49" s="546"/>
      <c r="AB49" s="554"/>
      <c r="AC49" s="554"/>
      <c r="AD49" s="554"/>
      <c r="AE49" s="554"/>
      <c r="AF49" s="554"/>
    </row>
    <row r="50" spans="2:32">
      <c r="B50" s="511" t="s">
        <v>2105</v>
      </c>
      <c r="C50" s="526">
        <v>4</v>
      </c>
      <c r="D50" s="526">
        <v>4</v>
      </c>
      <c r="E50" s="526"/>
      <c r="F50" s="526"/>
      <c r="G50" s="526">
        <v>4</v>
      </c>
      <c r="H50" s="527"/>
      <c r="I50" s="527"/>
      <c r="J50" s="527"/>
      <c r="K50" s="527"/>
      <c r="L50" s="527"/>
      <c r="M50" s="538"/>
      <c r="N50" s="538"/>
      <c r="O50" s="538"/>
      <c r="P50" s="538"/>
      <c r="Q50" s="538"/>
      <c r="R50" s="545"/>
      <c r="S50" s="545"/>
      <c r="T50" s="545"/>
      <c r="U50" s="545"/>
      <c r="V50" s="545"/>
      <c r="W50" s="546"/>
      <c r="X50" s="546"/>
      <c r="Y50" s="546"/>
      <c r="Z50" s="546"/>
      <c r="AA50" s="546"/>
      <c r="AB50" s="554"/>
      <c r="AC50" s="554"/>
      <c r="AD50" s="554"/>
      <c r="AE50" s="554"/>
      <c r="AF50" s="554"/>
    </row>
    <row r="51" spans="2:32">
      <c r="B51" s="511" t="s">
        <v>2106</v>
      </c>
      <c r="C51" s="526">
        <v>4</v>
      </c>
      <c r="D51" s="526">
        <v>4</v>
      </c>
      <c r="E51" s="526"/>
      <c r="F51" s="526"/>
      <c r="G51" s="526">
        <v>4</v>
      </c>
      <c r="H51" s="527"/>
      <c r="I51" s="527"/>
      <c r="J51" s="527"/>
      <c r="K51" s="527"/>
      <c r="L51" s="527"/>
      <c r="M51" s="538"/>
      <c r="N51" s="538"/>
      <c r="O51" s="538"/>
      <c r="P51" s="538"/>
      <c r="Q51" s="538"/>
      <c r="R51" s="545"/>
      <c r="S51" s="545"/>
      <c r="T51" s="545"/>
      <c r="U51" s="545"/>
      <c r="V51" s="545"/>
      <c r="W51" s="546"/>
      <c r="X51" s="546"/>
      <c r="Y51" s="546"/>
      <c r="Z51" s="546"/>
      <c r="AA51" s="546"/>
      <c r="AB51" s="554"/>
      <c r="AC51" s="554"/>
      <c r="AD51" s="554"/>
      <c r="AE51" s="554"/>
      <c r="AF51" s="554"/>
    </row>
    <row r="52" spans="2:32">
      <c r="B52" s="511" t="s">
        <v>2107</v>
      </c>
      <c r="C52" s="526">
        <v>4</v>
      </c>
      <c r="D52" s="526">
        <v>4</v>
      </c>
      <c r="E52" s="526"/>
      <c r="F52" s="526"/>
      <c r="G52" s="526">
        <v>4</v>
      </c>
      <c r="H52" s="527"/>
      <c r="I52" s="527"/>
      <c r="J52" s="527"/>
      <c r="K52" s="527"/>
      <c r="L52" s="527"/>
      <c r="M52" s="538"/>
      <c r="N52" s="538"/>
      <c r="O52" s="538"/>
      <c r="P52" s="538"/>
      <c r="Q52" s="538"/>
      <c r="R52" s="545"/>
      <c r="S52" s="545"/>
      <c r="T52" s="545"/>
      <c r="U52" s="545"/>
      <c r="V52" s="545"/>
      <c r="W52" s="546"/>
      <c r="X52" s="546"/>
      <c r="Y52" s="546"/>
      <c r="Z52" s="546"/>
      <c r="AA52" s="546"/>
      <c r="AB52" s="554"/>
      <c r="AC52" s="554"/>
      <c r="AD52" s="554"/>
      <c r="AE52" s="554"/>
      <c r="AF52" s="554"/>
    </row>
    <row r="53" spans="2:32">
      <c r="B53" s="511" t="s">
        <v>2108</v>
      </c>
      <c r="C53" s="526">
        <v>4</v>
      </c>
      <c r="D53" s="526">
        <v>4</v>
      </c>
      <c r="E53" s="526"/>
      <c r="F53" s="526"/>
      <c r="G53" s="526">
        <v>4</v>
      </c>
      <c r="H53" s="527"/>
      <c r="I53" s="527"/>
      <c r="J53" s="527"/>
      <c r="K53" s="527"/>
      <c r="L53" s="527"/>
      <c r="M53" s="538"/>
      <c r="N53" s="538"/>
      <c r="O53" s="538"/>
      <c r="P53" s="538"/>
      <c r="Q53" s="538"/>
      <c r="R53" s="545"/>
      <c r="S53" s="545"/>
      <c r="T53" s="545"/>
      <c r="U53" s="545"/>
      <c r="V53" s="545"/>
      <c r="W53" s="546"/>
      <c r="X53" s="546"/>
      <c r="Y53" s="546"/>
      <c r="Z53" s="546"/>
      <c r="AA53" s="546"/>
      <c r="AB53" s="554"/>
      <c r="AC53" s="554"/>
      <c r="AD53" s="554"/>
      <c r="AE53" s="554"/>
      <c r="AF53" s="554"/>
    </row>
    <row r="54" spans="2:32">
      <c r="B54" s="511" t="s">
        <v>2109</v>
      </c>
      <c r="C54" s="526">
        <v>4</v>
      </c>
      <c r="D54" s="526">
        <v>4</v>
      </c>
      <c r="E54" s="526"/>
      <c r="F54" s="526"/>
      <c r="G54" s="526">
        <v>4</v>
      </c>
      <c r="H54" s="527"/>
      <c r="I54" s="527"/>
      <c r="J54" s="527"/>
      <c r="K54" s="527"/>
      <c r="L54" s="527"/>
      <c r="M54" s="538"/>
      <c r="N54" s="538"/>
      <c r="O54" s="538"/>
      <c r="P54" s="538"/>
      <c r="Q54" s="538"/>
      <c r="R54" s="545"/>
      <c r="S54" s="545"/>
      <c r="T54" s="545"/>
      <c r="U54" s="545"/>
      <c r="V54" s="545"/>
      <c r="W54" s="546"/>
      <c r="X54" s="546"/>
      <c r="Y54" s="546"/>
      <c r="Z54" s="546"/>
      <c r="AA54" s="546"/>
      <c r="AB54" s="554"/>
      <c r="AC54" s="554"/>
      <c r="AD54" s="554"/>
      <c r="AE54" s="554"/>
      <c r="AF54" s="554"/>
    </row>
    <row r="55" spans="2:32">
      <c r="B55" s="511" t="s">
        <v>2110</v>
      </c>
      <c r="C55" s="526">
        <v>4</v>
      </c>
      <c r="D55" s="526">
        <v>4</v>
      </c>
      <c r="E55" s="526"/>
      <c r="F55" s="526"/>
      <c r="G55" s="526">
        <v>4</v>
      </c>
      <c r="H55" s="527"/>
      <c r="I55" s="527"/>
      <c r="J55" s="527"/>
      <c r="K55" s="527"/>
      <c r="L55" s="527"/>
      <c r="M55" s="538"/>
      <c r="N55" s="538"/>
      <c r="O55" s="538"/>
      <c r="P55" s="538"/>
      <c r="Q55" s="538"/>
      <c r="R55" s="545"/>
      <c r="S55" s="545"/>
      <c r="T55" s="545"/>
      <c r="U55" s="545"/>
      <c r="V55" s="545"/>
      <c r="W55" s="546"/>
      <c r="X55" s="546"/>
      <c r="Y55" s="546"/>
      <c r="Z55" s="546"/>
      <c r="AA55" s="546"/>
      <c r="AB55" s="554"/>
      <c r="AC55" s="554"/>
      <c r="AD55" s="554"/>
      <c r="AE55" s="554"/>
      <c r="AF55" s="554"/>
    </row>
    <row r="56" spans="2:32">
      <c r="C56" s="526"/>
      <c r="D56" s="526"/>
      <c r="E56" s="526"/>
      <c r="F56" s="526"/>
      <c r="G56" s="526"/>
      <c r="H56" s="527"/>
      <c r="I56" s="527"/>
      <c r="J56" s="527"/>
      <c r="K56" s="527"/>
      <c r="L56" s="527"/>
      <c r="M56" s="538"/>
      <c r="N56" s="538"/>
      <c r="O56" s="538"/>
      <c r="P56" s="538"/>
      <c r="Q56" s="538"/>
      <c r="R56" s="545"/>
      <c r="S56" s="545"/>
      <c r="T56" s="545"/>
      <c r="U56" s="545"/>
      <c r="V56" s="545"/>
      <c r="W56" s="546"/>
      <c r="X56" s="546"/>
      <c r="Y56" s="546"/>
      <c r="Z56" s="546"/>
      <c r="AA56" s="546"/>
      <c r="AB56" s="554"/>
      <c r="AC56" s="554"/>
      <c r="AD56" s="554"/>
      <c r="AE56" s="554"/>
      <c r="AF56" s="554"/>
    </row>
    <row r="57" spans="2:32">
      <c r="B57" s="511" t="s">
        <v>2111</v>
      </c>
      <c r="C57" s="526"/>
      <c r="D57" s="526"/>
      <c r="E57" s="526"/>
      <c r="F57" s="526"/>
      <c r="G57" s="526"/>
      <c r="H57" s="527"/>
      <c r="I57" s="527"/>
      <c r="J57" s="527"/>
      <c r="K57" s="527"/>
      <c r="L57" s="527"/>
      <c r="M57" s="538"/>
      <c r="N57" s="538"/>
      <c r="O57" s="538"/>
      <c r="P57" s="538"/>
      <c r="Q57" s="538"/>
      <c r="R57" s="545"/>
      <c r="S57" s="545"/>
      <c r="T57" s="545"/>
      <c r="U57" s="545"/>
      <c r="V57" s="545"/>
      <c r="W57" s="546">
        <v>100</v>
      </c>
      <c r="X57" s="546">
        <v>100</v>
      </c>
      <c r="Y57" s="546"/>
      <c r="Z57" s="546"/>
      <c r="AA57" s="546"/>
      <c r="AB57" s="554"/>
      <c r="AC57" s="554"/>
      <c r="AD57" s="554"/>
      <c r="AE57" s="554"/>
      <c r="AF57" s="554"/>
    </row>
    <row r="58" spans="2:32">
      <c r="B58" s="511" t="s">
        <v>2112</v>
      </c>
      <c r="C58" s="526"/>
      <c r="D58" s="526"/>
      <c r="E58" s="526"/>
      <c r="F58" s="526"/>
      <c r="G58" s="526"/>
      <c r="H58" s="527"/>
      <c r="I58" s="527"/>
      <c r="J58" s="527"/>
      <c r="K58" s="527"/>
      <c r="L58" s="527"/>
      <c r="M58" s="538"/>
      <c r="N58" s="538"/>
      <c r="O58" s="538"/>
      <c r="P58" s="538"/>
      <c r="Q58" s="538"/>
      <c r="R58" s="545"/>
      <c r="S58" s="545"/>
      <c r="T58" s="545">
        <v>80</v>
      </c>
      <c r="U58" s="545">
        <v>80</v>
      </c>
      <c r="V58" s="545">
        <v>80</v>
      </c>
      <c r="W58" s="546">
        <v>80</v>
      </c>
      <c r="X58" s="546">
        <v>80</v>
      </c>
      <c r="Y58" s="546"/>
      <c r="Z58" s="546"/>
      <c r="AA58" s="546"/>
      <c r="AB58" s="554"/>
      <c r="AC58" s="554"/>
      <c r="AD58" s="554"/>
      <c r="AE58" s="554"/>
      <c r="AF58" s="554"/>
    </row>
    <row r="59" spans="2:32">
      <c r="C59" s="526"/>
      <c r="D59" s="526"/>
      <c r="E59" s="526"/>
      <c r="F59" s="526"/>
      <c r="G59" s="526"/>
      <c r="H59" s="527"/>
      <c r="I59" s="527"/>
      <c r="J59" s="527"/>
      <c r="K59" s="527"/>
      <c r="L59" s="527"/>
      <c r="M59" s="538"/>
      <c r="N59" s="538"/>
      <c r="O59" s="538"/>
      <c r="P59" s="538"/>
      <c r="Q59" s="538"/>
      <c r="R59" s="545"/>
      <c r="S59" s="545"/>
      <c r="T59" s="545"/>
      <c r="U59" s="545"/>
      <c r="V59" s="545"/>
      <c r="W59" s="546"/>
      <c r="X59" s="546"/>
      <c r="Y59" s="546"/>
      <c r="Z59" s="546"/>
      <c r="AA59" s="546"/>
      <c r="AB59" s="554"/>
      <c r="AC59" s="554"/>
      <c r="AD59" s="554"/>
      <c r="AE59" s="554"/>
      <c r="AF59" s="554"/>
    </row>
    <row r="60" spans="2:32">
      <c r="C60" s="526"/>
      <c r="D60" s="526"/>
      <c r="E60" s="526"/>
      <c r="F60" s="526"/>
      <c r="G60" s="526"/>
      <c r="H60" s="527"/>
      <c r="I60" s="527"/>
      <c r="J60" s="527"/>
      <c r="K60" s="527"/>
      <c r="L60" s="527"/>
      <c r="M60" s="538"/>
      <c r="N60" s="538"/>
      <c r="O60" s="538"/>
      <c r="P60" s="538"/>
      <c r="Q60" s="538"/>
      <c r="R60" s="545"/>
      <c r="S60" s="545"/>
      <c r="T60" s="545"/>
      <c r="U60" s="545"/>
      <c r="V60" s="545"/>
      <c r="W60" s="546"/>
      <c r="X60" s="546"/>
      <c r="Y60" s="546"/>
      <c r="Z60" s="546"/>
      <c r="AA60" s="546"/>
      <c r="AB60" s="554"/>
      <c r="AC60" s="554"/>
      <c r="AD60" s="554"/>
      <c r="AE60" s="554"/>
      <c r="AF60" s="554"/>
    </row>
    <row r="61" spans="2:32">
      <c r="C61" s="529"/>
      <c r="D61" s="526"/>
      <c r="E61" s="526"/>
      <c r="F61" s="526"/>
      <c r="G61" s="526"/>
      <c r="H61" s="527"/>
      <c r="I61" s="527"/>
      <c r="J61" s="527"/>
      <c r="K61" s="527"/>
      <c r="L61" s="527"/>
      <c r="M61" s="538"/>
      <c r="N61" s="538"/>
      <c r="O61" s="538"/>
      <c r="P61" s="538"/>
      <c r="Q61" s="538"/>
      <c r="R61" s="545"/>
      <c r="S61" s="545"/>
      <c r="T61" s="545"/>
      <c r="U61" s="545"/>
      <c r="V61" s="545"/>
      <c r="W61" s="546"/>
      <c r="X61" s="546"/>
      <c r="Y61" s="546"/>
      <c r="Z61" s="546"/>
      <c r="AA61" s="546"/>
      <c r="AB61" s="554"/>
      <c r="AC61" s="554"/>
      <c r="AD61" s="554"/>
      <c r="AE61" s="554"/>
      <c r="AF61" s="554"/>
    </row>
    <row r="62" spans="2:32" ht="15">
      <c r="B62" s="530" t="s">
        <v>1804</v>
      </c>
      <c r="C62" s="531">
        <f>SUM(C41:C61)</f>
        <v>36</v>
      </c>
      <c r="D62" s="531">
        <f t="shared" ref="D62:AF62" si="8">SUM(D41:D61)</f>
        <v>36</v>
      </c>
      <c r="E62" s="531">
        <f t="shared" si="8"/>
        <v>0</v>
      </c>
      <c r="F62" s="531">
        <f t="shared" si="8"/>
        <v>0</v>
      </c>
      <c r="G62" s="531">
        <f t="shared" si="8"/>
        <v>36</v>
      </c>
      <c r="H62" s="532">
        <f t="shared" si="8"/>
        <v>48</v>
      </c>
      <c r="I62" s="532">
        <f t="shared" si="8"/>
        <v>48</v>
      </c>
      <c r="J62" s="532">
        <f t="shared" si="8"/>
        <v>48</v>
      </c>
      <c r="K62" s="532">
        <f t="shared" si="8"/>
        <v>48</v>
      </c>
      <c r="L62" s="532">
        <f t="shared" si="8"/>
        <v>0</v>
      </c>
      <c r="M62" s="539">
        <f t="shared" si="8"/>
        <v>32</v>
      </c>
      <c r="N62" s="539">
        <f t="shared" si="8"/>
        <v>32</v>
      </c>
      <c r="O62" s="539">
        <f t="shared" si="8"/>
        <v>24</v>
      </c>
      <c r="P62" s="539">
        <f t="shared" si="8"/>
        <v>24</v>
      </c>
      <c r="Q62" s="539">
        <f t="shared" si="8"/>
        <v>4</v>
      </c>
      <c r="R62" s="547">
        <f t="shared" si="8"/>
        <v>48</v>
      </c>
      <c r="S62" s="547">
        <f t="shared" si="8"/>
        <v>48</v>
      </c>
      <c r="T62" s="547">
        <f t="shared" si="8"/>
        <v>104</v>
      </c>
      <c r="U62" s="547">
        <f t="shared" si="8"/>
        <v>104</v>
      </c>
      <c r="V62" s="547">
        <f t="shared" si="8"/>
        <v>92</v>
      </c>
      <c r="W62" s="548">
        <f t="shared" si="8"/>
        <v>180</v>
      </c>
      <c r="X62" s="548">
        <f t="shared" si="8"/>
        <v>180</v>
      </c>
      <c r="Y62" s="548">
        <f t="shared" si="8"/>
        <v>0</v>
      </c>
      <c r="Z62" s="548">
        <f t="shared" si="8"/>
        <v>0</v>
      </c>
      <c r="AA62" s="548">
        <f t="shared" si="8"/>
        <v>0</v>
      </c>
      <c r="AB62" s="535">
        <f t="shared" si="8"/>
        <v>0</v>
      </c>
      <c r="AC62" s="535">
        <f t="shared" si="8"/>
        <v>0</v>
      </c>
      <c r="AD62" s="535">
        <f t="shared" si="8"/>
        <v>0</v>
      </c>
      <c r="AE62" s="535">
        <f t="shared" si="8"/>
        <v>0</v>
      </c>
      <c r="AF62" s="535">
        <f t="shared" si="8"/>
        <v>0</v>
      </c>
    </row>
    <row r="63" spans="2:32">
      <c r="C63" s="533"/>
      <c r="D63" s="533"/>
      <c r="E63" s="533"/>
      <c r="F63" s="533"/>
      <c r="G63" s="533"/>
      <c r="H63" s="533"/>
      <c r="I63" s="533"/>
      <c r="J63" s="533"/>
      <c r="K63" s="533"/>
      <c r="L63" s="533"/>
      <c r="M63" s="533"/>
      <c r="N63" s="533"/>
      <c r="O63" s="533"/>
      <c r="P63" s="533"/>
      <c r="Q63" s="533"/>
      <c r="R63" s="533"/>
      <c r="S63" s="533"/>
      <c r="T63" s="533"/>
      <c r="U63" s="533"/>
      <c r="V63" s="533"/>
      <c r="W63" s="533"/>
      <c r="X63" s="533"/>
      <c r="Y63" s="533"/>
      <c r="Z63" s="533"/>
      <c r="AA63" s="533"/>
      <c r="AB63" s="533"/>
      <c r="AC63" s="533"/>
      <c r="AD63" s="533"/>
      <c r="AE63" s="533"/>
      <c r="AF63" s="533"/>
    </row>
    <row r="64" spans="2:32" ht="15">
      <c r="B64" s="534" t="s">
        <v>2113</v>
      </c>
      <c r="C64" s="535"/>
      <c r="D64" s="535" t="s">
        <v>2114</v>
      </c>
      <c r="E64" s="535" t="s">
        <v>2115</v>
      </c>
      <c r="F64" s="535" t="s">
        <v>2116</v>
      </c>
      <c r="G64" s="535" t="s">
        <v>2117</v>
      </c>
      <c r="H64" s="535" t="s">
        <v>2118</v>
      </c>
      <c r="I64" s="535" t="s">
        <v>2119</v>
      </c>
      <c r="J64" s="533"/>
      <c r="K64" s="533"/>
      <c r="L64" s="533"/>
      <c r="M64" s="533"/>
      <c r="N64" s="533"/>
      <c r="O64" s="533"/>
      <c r="P64" s="533"/>
      <c r="Q64" s="533"/>
      <c r="R64" s="533"/>
      <c r="S64" s="533"/>
      <c r="T64" s="533"/>
      <c r="U64" s="533"/>
      <c r="V64" s="533"/>
      <c r="W64" s="533"/>
      <c r="X64" s="533"/>
      <c r="Y64" s="533"/>
      <c r="Z64" s="533"/>
      <c r="AA64" s="533"/>
      <c r="AB64" s="533"/>
      <c r="AC64" s="533"/>
      <c r="AD64" s="533"/>
      <c r="AE64" s="533"/>
      <c r="AF64" s="533"/>
    </row>
    <row r="65" spans="2:32">
      <c r="B65" s="555" t="s">
        <v>2096</v>
      </c>
      <c r="C65" s="540"/>
      <c r="D65" s="540">
        <v>12</v>
      </c>
      <c r="E65" s="540">
        <v>4</v>
      </c>
      <c r="F65" s="540">
        <v>2</v>
      </c>
      <c r="G65" s="540">
        <f t="shared" ref="G65:G70" si="9">2</f>
        <v>2</v>
      </c>
      <c r="H65" s="540"/>
      <c r="I65" s="540"/>
      <c r="J65" s="533"/>
      <c r="K65" s="533"/>
      <c r="L65" s="533"/>
      <c r="M65" s="533"/>
      <c r="N65" s="533"/>
      <c r="O65" s="533"/>
      <c r="P65" s="533"/>
      <c r="Q65" s="533"/>
      <c r="R65" s="533"/>
      <c r="S65" s="533"/>
      <c r="T65" s="533"/>
      <c r="U65" s="533"/>
      <c r="V65" s="533"/>
      <c r="W65" s="533"/>
      <c r="X65" s="533"/>
      <c r="Y65" s="533"/>
      <c r="Z65" s="533"/>
      <c r="AA65" s="533"/>
      <c r="AB65" s="533"/>
      <c r="AC65" s="533"/>
      <c r="AD65" s="533"/>
      <c r="AE65" s="533"/>
      <c r="AF65" s="533"/>
    </row>
    <row r="66" spans="2:32">
      <c r="B66" s="555" t="s">
        <v>2097</v>
      </c>
      <c r="C66" s="540"/>
      <c r="D66" s="540">
        <v>12</v>
      </c>
      <c r="E66" s="540">
        <f>4</f>
        <v>4</v>
      </c>
      <c r="F66" s="540">
        <v>2</v>
      </c>
      <c r="G66" s="540">
        <f t="shared" si="9"/>
        <v>2</v>
      </c>
      <c r="H66" s="540"/>
      <c r="I66" s="540"/>
      <c r="J66" s="533"/>
      <c r="K66" s="533"/>
      <c r="L66" s="533"/>
      <c r="M66" s="533"/>
      <c r="N66" s="533"/>
      <c r="O66" s="533"/>
      <c r="P66" s="533"/>
      <c r="Q66" s="533"/>
      <c r="R66" s="533"/>
      <c r="S66" s="533"/>
      <c r="T66" s="533"/>
      <c r="U66" s="533"/>
      <c r="V66" s="533"/>
      <c r="W66" s="533"/>
      <c r="X66" s="533"/>
      <c r="Y66" s="533"/>
      <c r="Z66" s="533"/>
      <c r="AA66" s="533"/>
      <c r="AB66" s="533"/>
      <c r="AC66" s="533"/>
      <c r="AD66" s="533"/>
      <c r="AE66" s="533"/>
      <c r="AF66" s="533"/>
    </row>
    <row r="67" spans="2:32">
      <c r="B67" s="555" t="s">
        <v>2098</v>
      </c>
      <c r="C67" s="540"/>
      <c r="D67" s="540">
        <v>12</v>
      </c>
      <c r="E67" s="540">
        <f>4</f>
        <v>4</v>
      </c>
      <c r="F67" s="540">
        <v>2</v>
      </c>
      <c r="G67" s="540">
        <f t="shared" si="9"/>
        <v>2</v>
      </c>
      <c r="H67" s="540"/>
      <c r="I67" s="540"/>
      <c r="J67" s="533"/>
      <c r="K67" s="533"/>
      <c r="L67" s="533"/>
      <c r="M67" s="533"/>
      <c r="N67" s="533"/>
      <c r="O67" s="533"/>
      <c r="P67" s="533"/>
      <c r="Q67" s="533"/>
      <c r="R67" s="533"/>
      <c r="S67" s="533"/>
      <c r="T67" s="533"/>
      <c r="U67" s="533"/>
      <c r="V67" s="533"/>
      <c r="W67" s="533"/>
      <c r="X67" s="533"/>
      <c r="Y67" s="533"/>
      <c r="Z67" s="533"/>
      <c r="AA67" s="533"/>
      <c r="AB67" s="533"/>
      <c r="AC67" s="533"/>
      <c r="AD67" s="533"/>
      <c r="AE67" s="533"/>
      <c r="AF67" s="533"/>
    </row>
    <row r="68" spans="2:32">
      <c r="B68" s="555" t="s">
        <v>2099</v>
      </c>
      <c r="C68" s="540"/>
      <c r="D68" s="540">
        <v>12</v>
      </c>
      <c r="E68" s="540">
        <f>4</f>
        <v>4</v>
      </c>
      <c r="F68" s="540">
        <v>2</v>
      </c>
      <c r="G68" s="540">
        <f t="shared" si="9"/>
        <v>2</v>
      </c>
      <c r="H68" s="540"/>
      <c r="I68" s="540"/>
      <c r="J68" s="533"/>
      <c r="K68" s="533"/>
      <c r="L68" s="533"/>
      <c r="M68" s="533"/>
      <c r="N68" s="533"/>
      <c r="O68" s="533"/>
      <c r="P68" s="533"/>
      <c r="Q68" s="533"/>
      <c r="R68" s="533"/>
      <c r="S68" s="533"/>
      <c r="T68" s="533"/>
      <c r="U68" s="533"/>
      <c r="V68" s="533"/>
      <c r="W68" s="533"/>
      <c r="X68" s="533"/>
      <c r="Y68" s="533"/>
      <c r="Z68" s="533"/>
      <c r="AA68" s="533"/>
      <c r="AB68" s="533"/>
      <c r="AC68" s="533"/>
      <c r="AD68" s="533"/>
      <c r="AE68" s="533"/>
      <c r="AF68" s="533"/>
    </row>
    <row r="69" spans="2:32">
      <c r="B69" s="555" t="s">
        <v>2100</v>
      </c>
      <c r="C69" s="540"/>
      <c r="D69" s="540">
        <v>12</v>
      </c>
      <c r="E69" s="540">
        <f>4</f>
        <v>4</v>
      </c>
      <c r="F69" s="540">
        <v>2</v>
      </c>
      <c r="G69" s="540">
        <f t="shared" si="9"/>
        <v>2</v>
      </c>
      <c r="H69" s="540"/>
      <c r="I69" s="540"/>
      <c r="J69" s="533"/>
      <c r="K69" s="533"/>
      <c r="L69" s="533"/>
      <c r="M69" s="533"/>
      <c r="N69" s="533"/>
      <c r="O69" s="533"/>
      <c r="P69" s="533"/>
      <c r="Q69" s="533"/>
      <c r="R69" s="533"/>
      <c r="S69" s="533"/>
      <c r="T69" s="533"/>
      <c r="U69" s="533"/>
      <c r="V69" s="533"/>
      <c r="W69" s="533"/>
      <c r="X69" s="533"/>
      <c r="Y69" s="533"/>
      <c r="Z69" s="533"/>
      <c r="AA69" s="533"/>
      <c r="AB69" s="533"/>
      <c r="AC69" s="533"/>
      <c r="AD69" s="533"/>
      <c r="AE69" s="533"/>
      <c r="AF69" s="533"/>
    </row>
    <row r="70" spans="2:32">
      <c r="B70" s="555" t="s">
        <v>2101</v>
      </c>
      <c r="C70" s="540"/>
      <c r="D70" s="540">
        <v>12</v>
      </c>
      <c r="E70" s="540">
        <f>4</f>
        <v>4</v>
      </c>
      <c r="F70" s="540">
        <v>2</v>
      </c>
      <c r="G70" s="540">
        <f t="shared" si="9"/>
        <v>2</v>
      </c>
      <c r="H70" s="540"/>
      <c r="I70" s="540"/>
      <c r="J70" s="533"/>
      <c r="K70" s="533"/>
      <c r="L70" s="533"/>
      <c r="M70" s="533"/>
      <c r="N70" s="533"/>
      <c r="O70" s="533"/>
      <c r="P70" s="533"/>
      <c r="Q70" s="533"/>
      <c r="R70" s="533"/>
      <c r="S70" s="533"/>
      <c r="T70" s="533"/>
      <c r="U70" s="533"/>
      <c r="V70" s="533"/>
      <c r="W70" s="533"/>
      <c r="X70" s="533"/>
      <c r="Y70" s="533"/>
      <c r="Z70" s="533"/>
      <c r="AA70" s="533"/>
      <c r="AB70" s="533"/>
      <c r="AC70" s="533"/>
      <c r="AD70" s="533"/>
      <c r="AE70" s="533"/>
      <c r="AF70" s="533"/>
    </row>
    <row r="71" spans="2:32">
      <c r="B71" s="555" t="s">
        <v>2102</v>
      </c>
      <c r="C71" s="540"/>
      <c r="D71" s="540"/>
      <c r="E71" s="540"/>
      <c r="F71" s="540">
        <f>4</f>
        <v>4</v>
      </c>
      <c r="G71" s="540">
        <v>2</v>
      </c>
      <c r="H71" s="540"/>
      <c r="I71" s="540"/>
      <c r="J71" s="533"/>
      <c r="K71" s="533"/>
      <c r="L71" s="533"/>
      <c r="M71" s="533"/>
      <c r="N71" s="533"/>
      <c r="O71" s="533"/>
      <c r="P71" s="533"/>
      <c r="Q71" s="533"/>
      <c r="R71" s="533"/>
      <c r="S71" s="533"/>
      <c r="T71" s="533"/>
      <c r="U71" s="533"/>
      <c r="V71" s="533"/>
      <c r="W71" s="533"/>
      <c r="X71" s="533"/>
      <c r="Y71" s="533"/>
      <c r="Z71" s="533"/>
      <c r="AA71" s="533"/>
      <c r="AB71" s="533"/>
      <c r="AC71" s="533"/>
      <c r="AD71" s="533"/>
      <c r="AE71" s="533"/>
      <c r="AF71" s="533"/>
    </row>
    <row r="72" spans="2:32">
      <c r="B72" s="555" t="s">
        <v>2103</v>
      </c>
      <c r="C72" s="540"/>
      <c r="D72" s="540"/>
      <c r="E72" s="540">
        <v>1</v>
      </c>
      <c r="F72" s="540">
        <v>8</v>
      </c>
      <c r="G72" s="540">
        <v>2</v>
      </c>
      <c r="H72" s="540"/>
      <c r="I72" s="540"/>
      <c r="J72" s="533"/>
      <c r="K72" s="533"/>
      <c r="L72" s="533"/>
      <c r="M72" s="533"/>
      <c r="N72" s="533"/>
      <c r="O72" s="533"/>
      <c r="P72" s="533"/>
      <c r="Q72" s="533"/>
      <c r="R72" s="533"/>
      <c r="S72" s="533"/>
      <c r="T72" s="533"/>
      <c r="U72" s="533"/>
      <c r="V72" s="533"/>
      <c r="W72" s="533"/>
      <c r="X72" s="533"/>
      <c r="Y72" s="533"/>
      <c r="Z72" s="533"/>
      <c r="AA72" s="533"/>
      <c r="AB72" s="533"/>
      <c r="AC72" s="533"/>
      <c r="AD72" s="533"/>
      <c r="AE72" s="533"/>
      <c r="AF72" s="533"/>
    </row>
    <row r="73" spans="2:32">
      <c r="B73" s="555" t="s">
        <v>2104</v>
      </c>
      <c r="C73" s="540"/>
      <c r="D73" s="540">
        <v>4</v>
      </c>
      <c r="E73" s="540"/>
      <c r="F73" s="540"/>
      <c r="G73" s="540">
        <v>2</v>
      </c>
      <c r="H73" s="540"/>
      <c r="I73" s="540"/>
      <c r="J73" s="533"/>
      <c r="K73" s="533"/>
      <c r="L73" s="533"/>
      <c r="M73" s="533"/>
      <c r="N73" s="533"/>
      <c r="O73" s="533"/>
      <c r="P73" s="533"/>
      <c r="Q73" s="533"/>
      <c r="R73" s="533"/>
      <c r="S73" s="533"/>
      <c r="T73" s="533"/>
      <c r="U73" s="533"/>
      <c r="V73" s="533"/>
      <c r="W73" s="533"/>
      <c r="X73" s="533"/>
      <c r="Y73" s="533"/>
      <c r="Z73" s="533"/>
      <c r="AA73" s="533"/>
      <c r="AB73" s="533"/>
      <c r="AC73" s="533"/>
      <c r="AD73" s="533"/>
      <c r="AE73" s="533"/>
      <c r="AF73" s="533"/>
    </row>
    <row r="74" spans="2:32">
      <c r="B74" s="555" t="s">
        <v>2105</v>
      </c>
      <c r="C74" s="540"/>
      <c r="D74" s="540">
        <v>2</v>
      </c>
      <c r="E74" s="540"/>
      <c r="F74" s="540"/>
      <c r="G74" s="540">
        <v>2</v>
      </c>
      <c r="H74" s="540"/>
      <c r="I74" s="540"/>
      <c r="J74" s="533"/>
      <c r="K74" s="533"/>
      <c r="L74" s="533"/>
      <c r="M74" s="533"/>
      <c r="N74" s="533"/>
      <c r="O74" s="533"/>
      <c r="P74" s="533"/>
      <c r="Q74" s="533"/>
      <c r="R74" s="533"/>
      <c r="S74" s="533"/>
      <c r="T74" s="533"/>
      <c r="U74" s="533"/>
      <c r="V74" s="533"/>
      <c r="W74" s="533"/>
      <c r="X74" s="533"/>
      <c r="Y74" s="533"/>
      <c r="Z74" s="533"/>
      <c r="AA74" s="533"/>
      <c r="AB74" s="533"/>
      <c r="AC74" s="533"/>
      <c r="AD74" s="533"/>
      <c r="AE74" s="533"/>
      <c r="AF74" s="533"/>
    </row>
    <row r="75" spans="2:32">
      <c r="B75" s="555" t="s">
        <v>2106</v>
      </c>
      <c r="C75" s="540"/>
      <c r="D75" s="540">
        <v>2</v>
      </c>
      <c r="E75" s="540"/>
      <c r="F75" s="540"/>
      <c r="G75" s="540"/>
      <c r="H75" s="540"/>
      <c r="I75" s="540"/>
      <c r="J75" s="533"/>
      <c r="K75" s="533"/>
      <c r="L75" s="533"/>
      <c r="M75" s="533"/>
      <c r="N75" s="533"/>
      <c r="O75" s="533"/>
      <c r="P75" s="533"/>
      <c r="Q75" s="533"/>
      <c r="R75" s="533"/>
      <c r="S75" s="533"/>
      <c r="T75" s="533"/>
      <c r="U75" s="533"/>
      <c r="V75" s="533"/>
      <c r="W75" s="533"/>
      <c r="X75" s="533"/>
      <c r="Y75" s="533"/>
      <c r="Z75" s="533"/>
      <c r="AA75" s="533"/>
      <c r="AB75" s="533"/>
      <c r="AC75" s="533"/>
      <c r="AD75" s="533"/>
      <c r="AE75" s="533"/>
      <c r="AF75" s="533"/>
    </row>
    <row r="76" spans="2:32">
      <c r="B76" s="555" t="s">
        <v>2107</v>
      </c>
      <c r="C76" s="540"/>
      <c r="D76" s="540">
        <v>2</v>
      </c>
      <c r="E76" s="540"/>
      <c r="F76" s="540"/>
      <c r="G76" s="540"/>
      <c r="H76" s="540"/>
      <c r="I76" s="540"/>
      <c r="J76" s="533"/>
      <c r="K76" s="533"/>
      <c r="L76" s="533"/>
      <c r="M76" s="533"/>
      <c r="N76" s="533"/>
      <c r="O76" s="533"/>
      <c r="P76" s="533"/>
      <c r="Q76" s="533"/>
      <c r="R76" s="533"/>
      <c r="S76" s="533"/>
      <c r="T76" s="533"/>
      <c r="U76" s="533"/>
      <c r="V76" s="533"/>
      <c r="W76" s="533"/>
      <c r="X76" s="533"/>
      <c r="Y76" s="533"/>
      <c r="Z76" s="533"/>
      <c r="AA76" s="533"/>
      <c r="AB76" s="533"/>
      <c r="AC76" s="533"/>
      <c r="AD76" s="533"/>
      <c r="AE76" s="533"/>
      <c r="AF76" s="533"/>
    </row>
    <row r="77" spans="2:32">
      <c r="B77" s="555" t="s">
        <v>2108</v>
      </c>
      <c r="C77" s="540"/>
      <c r="D77" s="540">
        <v>2</v>
      </c>
      <c r="E77" s="540"/>
      <c r="F77" s="540"/>
      <c r="G77" s="540"/>
      <c r="H77" s="540"/>
      <c r="I77" s="540"/>
      <c r="J77" s="533"/>
      <c r="K77" s="533"/>
      <c r="L77" s="533"/>
      <c r="M77" s="533"/>
      <c r="N77" s="533"/>
      <c r="O77" s="533"/>
      <c r="P77" s="533"/>
      <c r="Q77" s="533"/>
      <c r="R77" s="533"/>
      <c r="S77" s="533"/>
      <c r="T77" s="533"/>
      <c r="U77" s="533"/>
      <c r="V77" s="533"/>
      <c r="W77" s="533"/>
      <c r="X77" s="533"/>
      <c r="Y77" s="533"/>
      <c r="Z77" s="533"/>
      <c r="AA77" s="533"/>
      <c r="AB77" s="533"/>
      <c r="AC77" s="533"/>
      <c r="AD77" s="533"/>
      <c r="AE77" s="533"/>
      <c r="AF77" s="533"/>
    </row>
    <row r="78" spans="2:32">
      <c r="B78" s="555" t="s">
        <v>2109</v>
      </c>
      <c r="C78" s="540"/>
      <c r="D78" s="540">
        <v>2</v>
      </c>
      <c r="E78" s="540"/>
      <c r="F78" s="540"/>
      <c r="G78" s="540"/>
      <c r="H78" s="540"/>
      <c r="I78" s="540"/>
      <c r="J78" s="533"/>
      <c r="K78" s="533"/>
      <c r="L78" s="533"/>
      <c r="M78" s="533"/>
      <c r="N78" s="533"/>
      <c r="O78" s="533"/>
      <c r="P78" s="533"/>
      <c r="Q78" s="533"/>
      <c r="R78" s="533"/>
      <c r="S78" s="533"/>
      <c r="T78" s="533"/>
      <c r="U78" s="533"/>
      <c r="V78" s="533"/>
      <c r="W78" s="533"/>
      <c r="X78" s="533"/>
      <c r="Y78" s="533"/>
      <c r="Z78" s="533"/>
      <c r="AA78" s="533"/>
      <c r="AB78" s="533"/>
      <c r="AC78" s="533"/>
      <c r="AD78" s="533"/>
      <c r="AE78" s="533"/>
      <c r="AF78" s="533"/>
    </row>
    <row r="79" spans="2:32">
      <c r="B79" s="555" t="s">
        <v>2110</v>
      </c>
      <c r="C79" s="540"/>
      <c r="D79" s="540">
        <f>1+1+1+1+1+1+1</f>
        <v>7</v>
      </c>
      <c r="E79" s="540"/>
      <c r="F79" s="540"/>
      <c r="G79" s="540"/>
      <c r="H79" s="540"/>
      <c r="I79" s="540"/>
      <c r="J79" s="533"/>
      <c r="K79" s="533"/>
      <c r="L79" s="533"/>
      <c r="M79" s="533"/>
      <c r="N79" s="533"/>
      <c r="O79" s="533"/>
      <c r="P79" s="533"/>
      <c r="Q79" s="533"/>
      <c r="R79" s="533"/>
      <c r="S79" s="533"/>
      <c r="T79" s="533"/>
      <c r="U79" s="533"/>
      <c r="V79" s="533"/>
      <c r="W79" s="533"/>
      <c r="X79" s="533"/>
      <c r="Y79" s="533"/>
      <c r="Z79" s="533"/>
      <c r="AA79" s="533"/>
      <c r="AB79" s="533"/>
      <c r="AC79" s="533"/>
      <c r="AD79" s="533"/>
      <c r="AE79" s="533"/>
      <c r="AF79" s="533"/>
    </row>
    <row r="80" spans="2:32">
      <c r="B80" s="555" t="s">
        <v>2053</v>
      </c>
      <c r="C80" s="540"/>
      <c r="D80" s="540"/>
      <c r="E80" s="540"/>
      <c r="F80" s="540">
        <v>1</v>
      </c>
      <c r="G80" s="540"/>
      <c r="H80" s="540">
        <f>10+2</f>
        <v>12</v>
      </c>
      <c r="I80" s="540"/>
      <c r="J80" s="533"/>
      <c r="K80" s="533"/>
      <c r="L80" s="533"/>
      <c r="M80" s="533"/>
      <c r="N80" s="533"/>
      <c r="O80" s="533"/>
      <c r="P80" s="533"/>
      <c r="Q80" s="533"/>
      <c r="R80" s="533"/>
      <c r="S80" s="533"/>
      <c r="T80" s="533"/>
      <c r="U80" s="533"/>
      <c r="V80" s="533"/>
      <c r="W80" s="533"/>
      <c r="X80" s="533"/>
      <c r="Y80" s="533"/>
      <c r="Z80" s="533"/>
      <c r="AA80" s="533"/>
      <c r="AB80" s="533"/>
      <c r="AC80" s="533"/>
      <c r="AD80" s="533"/>
      <c r="AE80" s="533"/>
      <c r="AF80" s="533"/>
    </row>
    <row r="81" spans="2:32">
      <c r="B81" s="555"/>
      <c r="C81" s="540"/>
      <c r="D81" s="540"/>
      <c r="E81" s="540"/>
      <c r="F81" s="540"/>
      <c r="G81" s="540"/>
      <c r="H81" s="540">
        <v>6</v>
      </c>
      <c r="I81" s="540"/>
      <c r="J81" s="533"/>
      <c r="K81" s="533">
        <f>3.6/2</f>
        <v>1.8</v>
      </c>
      <c r="L81" s="533"/>
      <c r="M81" s="533"/>
      <c r="N81" s="533"/>
      <c r="O81" s="533"/>
      <c r="P81" s="533"/>
      <c r="Q81" s="533"/>
      <c r="R81" s="533"/>
      <c r="S81" s="533"/>
      <c r="T81" s="533"/>
      <c r="U81" s="533"/>
      <c r="V81" s="533"/>
      <c r="W81" s="533"/>
      <c r="X81" s="533"/>
      <c r="Y81" s="533"/>
      <c r="Z81" s="533"/>
      <c r="AA81" s="533"/>
      <c r="AB81" s="533"/>
      <c r="AC81" s="533"/>
      <c r="AD81" s="533"/>
      <c r="AE81" s="533"/>
      <c r="AF81" s="533"/>
    </row>
    <row r="82" spans="2:32" ht="15">
      <c r="B82" s="524" t="s">
        <v>1804</v>
      </c>
      <c r="C82" s="556"/>
      <c r="D82" s="556">
        <f t="shared" ref="D82:I82" si="10">SUM(D65:D81)</f>
        <v>93</v>
      </c>
      <c r="E82" s="556">
        <f t="shared" si="10"/>
        <v>25</v>
      </c>
      <c r="F82" s="556">
        <f t="shared" si="10"/>
        <v>25</v>
      </c>
      <c r="G82" s="556">
        <f t="shared" si="10"/>
        <v>20</v>
      </c>
      <c r="H82" s="556">
        <f t="shared" si="10"/>
        <v>18</v>
      </c>
      <c r="I82" s="556">
        <f t="shared" si="10"/>
        <v>0</v>
      </c>
      <c r="J82" s="533"/>
      <c r="K82" s="533">
        <f>K81+4.5</f>
        <v>6.3</v>
      </c>
      <c r="L82" s="533"/>
      <c r="M82" s="533"/>
      <c r="N82" s="533"/>
      <c r="O82" s="533"/>
      <c r="P82" s="533"/>
      <c r="Q82" s="533"/>
      <c r="R82" s="533"/>
      <c r="S82" s="533"/>
      <c r="T82" s="533"/>
      <c r="U82" s="533"/>
      <c r="V82" s="533"/>
      <c r="W82" s="533"/>
      <c r="X82" s="533"/>
      <c r="Y82" s="533"/>
      <c r="Z82" s="533"/>
      <c r="AA82" s="533"/>
      <c r="AB82" s="533"/>
      <c r="AC82" s="533"/>
      <c r="AD82" s="533"/>
      <c r="AE82" s="533"/>
      <c r="AF82" s="533"/>
    </row>
    <row r="83" spans="2:32">
      <c r="C83" s="533"/>
      <c r="D83" s="533"/>
      <c r="E83" s="533"/>
      <c r="F83" s="533"/>
      <c r="G83" s="533"/>
      <c r="H83" s="533"/>
      <c r="I83" s="533"/>
      <c r="J83" s="533"/>
      <c r="K83" s="533"/>
      <c r="L83" s="533"/>
      <c r="M83" s="533"/>
      <c r="N83" s="533"/>
      <c r="O83" s="533"/>
      <c r="P83" s="533"/>
      <c r="Q83" s="533"/>
      <c r="R83" s="533"/>
      <c r="S83" s="533"/>
      <c r="T83" s="533"/>
      <c r="U83" s="533"/>
      <c r="V83" s="533"/>
      <c r="W83" s="533"/>
      <c r="X83" s="533"/>
      <c r="Y83" s="533"/>
      <c r="Z83" s="533"/>
      <c r="AA83" s="533"/>
      <c r="AB83" s="533"/>
      <c r="AC83" s="533"/>
      <c r="AD83" s="533"/>
      <c r="AE83" s="533"/>
      <c r="AF83" s="533"/>
    </row>
    <row r="84" spans="2:32" ht="15">
      <c r="B84" s="557" t="s">
        <v>2120</v>
      </c>
      <c r="C84" s="558"/>
      <c r="D84" s="558"/>
      <c r="E84" s="533"/>
      <c r="F84" s="533"/>
      <c r="G84" s="533"/>
      <c r="H84" s="533"/>
      <c r="I84" s="533"/>
      <c r="J84" s="533"/>
      <c r="K84" s="533"/>
      <c r="L84" s="533"/>
      <c r="M84" s="533"/>
      <c r="N84" s="533"/>
      <c r="O84" s="533"/>
      <c r="P84" s="533"/>
      <c r="Q84" s="533"/>
      <c r="R84" s="533"/>
      <c r="S84" s="533"/>
      <c r="T84" s="533"/>
      <c r="U84" s="533"/>
      <c r="V84" s="533"/>
      <c r="W84" s="533"/>
      <c r="X84" s="533"/>
      <c r="Y84" s="533"/>
      <c r="Z84" s="533"/>
      <c r="AA84" s="533"/>
      <c r="AB84" s="533"/>
      <c r="AC84" s="533"/>
      <c r="AD84" s="533"/>
      <c r="AE84" s="533"/>
      <c r="AF84" s="533"/>
    </row>
    <row r="85" spans="2:32">
      <c r="B85" s="555" t="s">
        <v>2121</v>
      </c>
      <c r="C85" s="540">
        <v>16</v>
      </c>
      <c r="D85" s="540"/>
      <c r="E85" s="533"/>
      <c r="F85" s="533"/>
      <c r="G85" s="533"/>
      <c r="H85" s="533"/>
      <c r="I85" s="533"/>
      <c r="J85" s="533"/>
      <c r="K85" s="533"/>
      <c r="L85" s="533"/>
      <c r="M85" s="533"/>
      <c r="N85" s="533"/>
      <c r="O85" s="533"/>
      <c r="P85" s="533"/>
      <c r="Q85" s="533"/>
      <c r="R85" s="533"/>
      <c r="S85" s="533"/>
      <c r="T85" s="533"/>
      <c r="U85" s="533"/>
      <c r="V85" s="533"/>
      <c r="W85" s="533"/>
      <c r="X85" s="533"/>
      <c r="Y85" s="533"/>
      <c r="Z85" s="533"/>
      <c r="AA85" s="533"/>
      <c r="AB85" s="533"/>
      <c r="AC85" s="533"/>
      <c r="AD85" s="533"/>
      <c r="AE85" s="533"/>
      <c r="AF85" s="533"/>
    </row>
    <row r="86" spans="2:32">
      <c r="B86" s="555" t="s">
        <v>2122</v>
      </c>
      <c r="C86" s="540">
        <f>29+2</f>
        <v>31</v>
      </c>
      <c r="D86" s="540"/>
      <c r="E86" s="533"/>
      <c r="F86" s="533"/>
      <c r="G86" s="533"/>
      <c r="H86" s="533"/>
      <c r="I86" s="533"/>
      <c r="J86" s="533"/>
      <c r="K86" s="533"/>
      <c r="L86" s="533"/>
      <c r="M86" s="533"/>
      <c r="N86" s="533"/>
      <c r="O86" s="533"/>
      <c r="P86" s="533"/>
      <c r="Q86" s="533"/>
      <c r="R86" s="533"/>
      <c r="S86" s="533"/>
      <c r="T86" s="533"/>
      <c r="U86" s="533"/>
      <c r="V86" s="533"/>
      <c r="W86" s="533"/>
      <c r="X86" s="533"/>
      <c r="Y86" s="533"/>
      <c r="Z86" s="533"/>
      <c r="AA86" s="533"/>
      <c r="AB86" s="533"/>
      <c r="AC86" s="533"/>
      <c r="AD86" s="533"/>
      <c r="AE86" s="533"/>
      <c r="AF86" s="533"/>
    </row>
    <row r="87" spans="2:32">
      <c r="B87" s="555" t="s">
        <v>2123</v>
      </c>
      <c r="C87" s="540">
        <v>1</v>
      </c>
      <c r="D87" s="540"/>
      <c r="E87" s="533"/>
      <c r="F87" s="533"/>
      <c r="G87" s="533"/>
      <c r="H87" s="533"/>
      <c r="I87" s="533"/>
      <c r="J87" s="533"/>
      <c r="K87" s="533"/>
      <c r="L87" s="533"/>
      <c r="M87" s="533"/>
      <c r="N87" s="533"/>
      <c r="O87" s="533"/>
      <c r="P87" s="533"/>
      <c r="Q87" s="533"/>
      <c r="R87" s="533"/>
      <c r="S87" s="533"/>
      <c r="T87" s="533"/>
      <c r="U87" s="533"/>
      <c r="V87" s="533"/>
      <c r="W87" s="533"/>
      <c r="X87" s="533"/>
      <c r="Y87" s="533"/>
      <c r="Z87" s="533"/>
      <c r="AA87" s="533"/>
      <c r="AB87" s="533"/>
      <c r="AC87" s="533"/>
      <c r="AD87" s="533"/>
      <c r="AE87" s="533"/>
      <c r="AF87" s="533"/>
    </row>
    <row r="88" spans="2:32">
      <c r="B88" s="555" t="s">
        <v>2124</v>
      </c>
      <c r="C88" s="540">
        <f>36+22</f>
        <v>58</v>
      </c>
      <c r="D88" s="540"/>
    </row>
    <row r="91" spans="2:32" ht="15.75">
      <c r="B91" s="741" t="s">
        <v>2125</v>
      </c>
      <c r="C91" s="742"/>
      <c r="D91" s="742"/>
      <c r="E91" s="742"/>
      <c r="F91" s="743"/>
    </row>
    <row r="92" spans="2:32" ht="17.25">
      <c r="B92" s="521" t="s">
        <v>1807</v>
      </c>
      <c r="C92" s="521" t="s">
        <v>2126</v>
      </c>
      <c r="D92" s="521" t="s">
        <v>2063</v>
      </c>
      <c r="E92" s="521" t="s">
        <v>2127</v>
      </c>
      <c r="F92" s="521"/>
    </row>
    <row r="93" spans="2:32" ht="17.25">
      <c r="B93" s="516"/>
      <c r="C93" s="521"/>
      <c r="D93" s="521"/>
      <c r="E93" s="521"/>
      <c r="F93" s="521"/>
    </row>
    <row r="94" spans="2:32" ht="17.25">
      <c r="B94" s="522" t="s">
        <v>2049</v>
      </c>
      <c r="C94" s="521">
        <f>216+90+5+16.7+7.9+8.5+8.6+7.5+7.5+35.7+32.2</f>
        <v>435.6</v>
      </c>
      <c r="D94" s="521"/>
      <c r="E94" s="521"/>
      <c r="F94" s="521"/>
    </row>
    <row r="95" spans="2:32" ht="17.25">
      <c r="B95" s="521" t="s">
        <v>1804</v>
      </c>
      <c r="C95" s="521">
        <f>SUM(C93:C94)</f>
        <v>435.6</v>
      </c>
      <c r="D95" s="521"/>
      <c r="E95" s="521"/>
      <c r="F95" s="521"/>
    </row>
    <row r="96" spans="2:32" ht="15">
      <c r="B96" s="523" t="s">
        <v>2071</v>
      </c>
      <c r="C96" s="524">
        <f>C95*1.2</f>
        <v>522.72</v>
      </c>
      <c r="D96" s="524"/>
      <c r="E96" s="524"/>
      <c r="F96" s="524"/>
    </row>
    <row r="98" spans="2:10" ht="15.75">
      <c r="B98" s="741" t="s">
        <v>2128</v>
      </c>
      <c r="C98" s="742"/>
      <c r="D98" s="742"/>
      <c r="E98" s="742"/>
      <c r="F98" s="743"/>
    </row>
    <row r="99" spans="2:10" ht="17.25">
      <c r="B99" s="559"/>
      <c r="C99" s="521">
        <v>200</v>
      </c>
      <c r="D99" s="560"/>
      <c r="E99" s="560"/>
      <c r="F99" s="561"/>
    </row>
    <row r="100" spans="2:10" ht="17.25">
      <c r="B100" s="522" t="s">
        <v>2049</v>
      </c>
      <c r="C100" s="521">
        <f>28.8+5.9+8.8+12.1</f>
        <v>55.6</v>
      </c>
      <c r="D100" s="521"/>
      <c r="E100" s="521"/>
      <c r="F100" s="521"/>
    </row>
    <row r="101" spans="2:10" ht="15">
      <c r="B101" s="523" t="s">
        <v>2071</v>
      </c>
      <c r="C101" s="524">
        <f>C100*1.2</f>
        <v>66.72</v>
      </c>
      <c r="D101" s="524"/>
      <c r="E101" s="524"/>
      <c r="F101" s="524"/>
    </row>
    <row r="103" spans="2:10" ht="15.75">
      <c r="B103" s="741" t="s">
        <v>2129</v>
      </c>
      <c r="C103" s="742"/>
      <c r="D103" s="742"/>
      <c r="E103" s="742"/>
      <c r="F103" s="743"/>
    </row>
    <row r="104" spans="2:10" ht="17.25">
      <c r="B104" s="521" t="s">
        <v>1807</v>
      </c>
      <c r="C104" s="521" t="s">
        <v>2126</v>
      </c>
      <c r="D104" s="521" t="s">
        <v>2063</v>
      </c>
      <c r="E104" s="521" t="s">
        <v>2127</v>
      </c>
      <c r="F104" s="521"/>
    </row>
    <row r="105" spans="2:10" ht="17.25">
      <c r="B105" s="516"/>
      <c r="C105" s="521"/>
      <c r="D105" s="521"/>
      <c r="E105" s="521"/>
      <c r="F105" s="521"/>
    </row>
    <row r="106" spans="2:10" ht="17.25">
      <c r="B106" s="522" t="s">
        <v>2049</v>
      </c>
      <c r="C106" s="521">
        <f>207+84.6+24.8+9.8+6+14+16.5+6.7</f>
        <v>369.4</v>
      </c>
      <c r="D106" s="521"/>
      <c r="E106" s="521"/>
      <c r="F106" s="521"/>
    </row>
    <row r="107" spans="2:10" ht="17.25">
      <c r="B107" s="521" t="s">
        <v>1804</v>
      </c>
      <c r="C107" s="521">
        <f>SUM(C105:C106)</f>
        <v>369.4</v>
      </c>
      <c r="D107" s="521"/>
      <c r="E107" s="521"/>
      <c r="F107" s="521"/>
    </row>
    <row r="108" spans="2:10" ht="15">
      <c r="B108" s="523" t="s">
        <v>2071</v>
      </c>
      <c r="C108" s="524">
        <f>C107*1.2</f>
        <v>443.28</v>
      </c>
      <c r="D108" s="524"/>
      <c r="E108" s="524"/>
      <c r="F108" s="524"/>
      <c r="J108" s="576">
        <f>E117+C108+C96</f>
        <v>1552.56</v>
      </c>
    </row>
    <row r="112" spans="2:10" ht="15.75">
      <c r="B112" s="744" t="s">
        <v>2130</v>
      </c>
      <c r="C112" s="745"/>
      <c r="D112" s="745"/>
      <c r="E112" s="745"/>
      <c r="F112" s="746"/>
    </row>
    <row r="113" spans="2:6" ht="17.25">
      <c r="B113" s="562"/>
      <c r="C113" s="563" t="s">
        <v>2067</v>
      </c>
      <c r="D113" s="563" t="s">
        <v>2131</v>
      </c>
      <c r="E113" s="563" t="s">
        <v>2068</v>
      </c>
      <c r="F113" s="564"/>
    </row>
    <row r="114" spans="2:6" ht="17.25">
      <c r="B114" s="515"/>
      <c r="C114" s="521"/>
      <c r="D114" s="521"/>
      <c r="E114" s="521"/>
      <c r="F114" s="565"/>
    </row>
    <row r="115" spans="2:6" ht="17.25">
      <c r="B115" s="517" t="s">
        <v>11</v>
      </c>
      <c r="C115" s="521">
        <v>25</v>
      </c>
      <c r="D115" s="521">
        <f>104*2</f>
        <v>208</v>
      </c>
      <c r="E115" s="521">
        <f>20+19.8+140*2+20+17+27+2.2+12.6+3.2+2.3+12.9+67.2+4.6</f>
        <v>488.8</v>
      </c>
      <c r="F115" s="565"/>
    </row>
    <row r="116" spans="2:6" ht="17.25">
      <c r="B116" s="566" t="s">
        <v>1804</v>
      </c>
      <c r="C116" s="521">
        <f>SUM(C114:C115)</f>
        <v>25</v>
      </c>
      <c r="D116" s="521">
        <f>SUM(D114:D115)</f>
        <v>208</v>
      </c>
      <c r="E116" s="521">
        <f>SUM(E114:E115)</f>
        <v>488.8</v>
      </c>
      <c r="F116" s="565"/>
    </row>
    <row r="117" spans="2:6" ht="15">
      <c r="B117" s="567" t="s">
        <v>2071</v>
      </c>
      <c r="C117" s="524">
        <f>C116*1.2</f>
        <v>30</v>
      </c>
      <c r="D117" s="524">
        <f>D116*1.2</f>
        <v>249.6</v>
      </c>
      <c r="E117" s="524">
        <f>E116*1.2</f>
        <v>586.55999999999995</v>
      </c>
      <c r="F117" s="568"/>
    </row>
    <row r="118" spans="2:6">
      <c r="B118" s="569"/>
      <c r="F118" s="570"/>
    </row>
    <row r="119" spans="2:6">
      <c r="B119" s="569"/>
      <c r="C119" s="533"/>
      <c r="F119" s="570"/>
    </row>
    <row r="120" spans="2:6">
      <c r="B120" s="571" t="s">
        <v>2124</v>
      </c>
      <c r="C120" s="540">
        <v>33</v>
      </c>
      <c r="F120" s="570"/>
    </row>
    <row r="121" spans="2:6">
      <c r="B121" s="571" t="s">
        <v>2132</v>
      </c>
      <c r="C121" s="555">
        <f>195.5</f>
        <v>195.5</v>
      </c>
      <c r="F121" s="570"/>
    </row>
    <row r="122" spans="2:6">
      <c r="B122" s="571" t="s">
        <v>2133</v>
      </c>
      <c r="C122" s="555">
        <f>37.8</f>
        <v>37.799999999999997</v>
      </c>
      <c r="F122" s="570"/>
    </row>
    <row r="123" spans="2:6">
      <c r="B123" s="571" t="s">
        <v>2134</v>
      </c>
      <c r="C123" s="555">
        <f>6.6+7.8</f>
        <v>14.4</v>
      </c>
      <c r="F123" s="570"/>
    </row>
    <row r="124" spans="2:6" ht="17.25">
      <c r="B124" s="515" t="s">
        <v>2135</v>
      </c>
      <c r="C124" s="521">
        <f>320*2</f>
        <v>640</v>
      </c>
      <c r="F124" s="570"/>
    </row>
    <row r="125" spans="2:6">
      <c r="B125" s="569"/>
      <c r="F125" s="570"/>
    </row>
    <row r="126" spans="2:6">
      <c r="B126" s="571" t="s">
        <v>2136</v>
      </c>
      <c r="C126" s="555" t="s">
        <v>2137</v>
      </c>
      <c r="F126" s="570"/>
    </row>
    <row r="127" spans="2:6">
      <c r="B127" s="571" t="s">
        <v>2138</v>
      </c>
      <c r="C127" s="555" t="s">
        <v>2139</v>
      </c>
      <c r="F127" s="570"/>
    </row>
    <row r="128" spans="2:6">
      <c r="B128" s="572" t="s">
        <v>2140</v>
      </c>
      <c r="C128" s="573"/>
      <c r="D128" s="574"/>
      <c r="E128" s="574"/>
      <c r="F128" s="575"/>
    </row>
    <row r="131" spans="2:4" ht="15">
      <c r="B131" s="747" t="s">
        <v>2141</v>
      </c>
      <c r="C131" s="748"/>
      <c r="D131" s="749"/>
    </row>
    <row r="132" spans="2:4" ht="15" customHeight="1">
      <c r="B132" s="752" t="s">
        <v>1791</v>
      </c>
      <c r="C132" s="752" t="s">
        <v>2142</v>
      </c>
      <c r="D132" s="754" t="s">
        <v>2143</v>
      </c>
    </row>
    <row r="133" spans="2:4">
      <c r="B133" s="753"/>
      <c r="C133" s="753"/>
      <c r="D133" s="755"/>
    </row>
    <row r="134" spans="2:4" ht="15">
      <c r="B134" s="577"/>
      <c r="C134" s="578"/>
      <c r="D134" s="579"/>
    </row>
    <row r="135" spans="2:4" ht="15">
      <c r="B135" s="580" t="s">
        <v>2144</v>
      </c>
      <c r="C135" s="581">
        <v>1</v>
      </c>
      <c r="D135" s="582">
        <f>C135</f>
        <v>1</v>
      </c>
    </row>
    <row r="136" spans="2:4" ht="15">
      <c r="B136" s="583" t="s">
        <v>2042</v>
      </c>
      <c r="C136" s="584">
        <v>4</v>
      </c>
      <c r="D136" s="582">
        <f>C136</f>
        <v>4</v>
      </c>
    </row>
    <row r="137" spans="2:4" ht="15">
      <c r="B137" s="583" t="s">
        <v>2145</v>
      </c>
      <c r="C137" s="584">
        <f>11.3+11.23+3.1+13.5</f>
        <v>39.130000000000003</v>
      </c>
      <c r="D137" s="585">
        <f t="shared" ref="D137:D147" si="11">C137*1.15</f>
        <v>44.999499999999998</v>
      </c>
    </row>
    <row r="138" spans="2:4" ht="15">
      <c r="B138" s="555" t="s">
        <v>2146</v>
      </c>
      <c r="C138" s="516">
        <f>0.5+5.2+0.4+1.1+3.1+1.3+0.6+1.6+2+1+2.6+0.4+1+1+1+1+1+5+1+1+1+4+1+2+2+1.6+4+4+1.1+2.3+2.3</f>
        <v>57.1</v>
      </c>
      <c r="D138" s="585">
        <f t="shared" si="11"/>
        <v>65.665000000000006</v>
      </c>
    </row>
    <row r="139" spans="2:4" ht="15">
      <c r="B139" s="555" t="s">
        <v>2147</v>
      </c>
      <c r="C139" s="516">
        <v>19</v>
      </c>
      <c r="D139" s="585">
        <f t="shared" si="11"/>
        <v>21.85</v>
      </c>
    </row>
    <row r="140" spans="2:4" ht="15">
      <c r="B140" s="555" t="s">
        <v>2148</v>
      </c>
      <c r="C140" s="516">
        <f>8</f>
        <v>8</v>
      </c>
      <c r="D140" s="585">
        <f t="shared" si="11"/>
        <v>9.1999999999999993</v>
      </c>
    </row>
    <row r="141" spans="2:4" ht="15">
      <c r="B141" s="555" t="s">
        <v>2149</v>
      </c>
      <c r="C141" s="516">
        <f>14+2.5+2.5+1.5</f>
        <v>20.5</v>
      </c>
      <c r="D141" s="585">
        <f t="shared" si="11"/>
        <v>23.574999999999999</v>
      </c>
    </row>
    <row r="142" spans="2:4" ht="15">
      <c r="B142" s="555" t="s">
        <v>2150</v>
      </c>
      <c r="C142" s="586">
        <f>8.8+0.42+5+6+2.68+2.1+2+2+2.4+1.5+4.1+8.5+10.4</f>
        <v>55.9</v>
      </c>
      <c r="D142" s="585">
        <f t="shared" si="11"/>
        <v>64.284999999999997</v>
      </c>
    </row>
    <row r="143" spans="2:4" ht="15">
      <c r="B143" s="555" t="s">
        <v>2151</v>
      </c>
      <c r="C143" s="586">
        <v>19</v>
      </c>
      <c r="D143" s="585">
        <f t="shared" si="11"/>
        <v>21.85</v>
      </c>
    </row>
    <row r="144" spans="2:4" ht="15">
      <c r="B144" s="555" t="s">
        <v>2152</v>
      </c>
      <c r="C144" s="586">
        <v>8</v>
      </c>
      <c r="D144" s="585">
        <f t="shared" si="11"/>
        <v>9.1999999999999993</v>
      </c>
    </row>
    <row r="145" spans="2:4" ht="15">
      <c r="B145" s="555" t="s">
        <v>2153</v>
      </c>
      <c r="C145" s="587">
        <f>4+10</f>
        <v>14</v>
      </c>
      <c r="D145" s="585">
        <f t="shared" si="11"/>
        <v>16.100000000000001</v>
      </c>
    </row>
    <row r="146" spans="2:4" ht="15">
      <c r="B146" s="555" t="s">
        <v>2154</v>
      </c>
      <c r="C146" s="586">
        <f>5+11+2.2+3.8+0.86+4.7+4</f>
        <v>31.56</v>
      </c>
      <c r="D146" s="585">
        <f t="shared" si="11"/>
        <v>36.293999999999997</v>
      </c>
    </row>
    <row r="147" spans="2:4" ht="15">
      <c r="B147" s="555" t="s">
        <v>2155</v>
      </c>
      <c r="C147" s="586">
        <f>6.1+0.76+4.6+0.29+0.76+1.25+2.27+0.3+1.3+1.3</f>
        <v>18.93</v>
      </c>
      <c r="D147" s="585">
        <f t="shared" si="11"/>
        <v>21.769500000000001</v>
      </c>
    </row>
    <row r="148" spans="2:4" ht="15">
      <c r="B148" s="588" t="s">
        <v>2156</v>
      </c>
      <c r="C148" s="589">
        <v>6</v>
      </c>
      <c r="D148" s="585">
        <f>C148</f>
        <v>6</v>
      </c>
    </row>
    <row r="149" spans="2:4" ht="15">
      <c r="B149" s="590" t="s">
        <v>2157</v>
      </c>
      <c r="C149" s="591">
        <v>21</v>
      </c>
      <c r="D149" s="592">
        <f>C149</f>
        <v>21</v>
      </c>
    </row>
    <row r="152" spans="2:4" ht="15">
      <c r="B152" s="750" t="s">
        <v>2158</v>
      </c>
      <c r="C152" s="751"/>
    </row>
    <row r="153" spans="2:4">
      <c r="B153" s="593" t="s">
        <v>2159</v>
      </c>
      <c r="C153" s="594" t="s">
        <v>1809</v>
      </c>
    </row>
    <row r="154" spans="2:4">
      <c r="B154" s="571" t="s">
        <v>2160</v>
      </c>
      <c r="C154" s="595">
        <v>1</v>
      </c>
    </row>
    <row r="155" spans="2:4">
      <c r="B155" s="571" t="s">
        <v>2161</v>
      </c>
      <c r="C155" s="595">
        <f>8</f>
        <v>8</v>
      </c>
    </row>
    <row r="156" spans="2:4">
      <c r="B156" s="571" t="s">
        <v>2162</v>
      </c>
      <c r="C156" s="595">
        <f>7</f>
        <v>7</v>
      </c>
    </row>
    <row r="157" spans="2:4">
      <c r="B157" s="571" t="s">
        <v>2163</v>
      </c>
      <c r="C157" s="595">
        <v>3</v>
      </c>
    </row>
    <row r="158" spans="2:4" ht="23.25" customHeight="1">
      <c r="B158" s="596" t="s">
        <v>2164</v>
      </c>
      <c r="C158" s="595"/>
    </row>
    <row r="159" spans="2:4">
      <c r="B159" s="571" t="s">
        <v>2165</v>
      </c>
      <c r="C159" s="595">
        <v>3</v>
      </c>
    </row>
    <row r="160" spans="2:4">
      <c r="B160" s="571" t="s">
        <v>2166</v>
      </c>
      <c r="C160" s="595">
        <v>3</v>
      </c>
    </row>
    <row r="161" spans="2:3">
      <c r="B161" s="572" t="s">
        <v>2167</v>
      </c>
      <c r="C161" s="597">
        <f>9*3</f>
        <v>27</v>
      </c>
    </row>
  </sheetData>
  <mergeCells count="25">
    <mergeCell ref="B131:D131"/>
    <mergeCell ref="B152:C152"/>
    <mergeCell ref="B132:B133"/>
    <mergeCell ref="C132:C133"/>
    <mergeCell ref="D132:D133"/>
    <mergeCell ref="AB39:AF39"/>
    <mergeCell ref="B91:F91"/>
    <mergeCell ref="B98:F98"/>
    <mergeCell ref="B103:F103"/>
    <mergeCell ref="B112:F112"/>
    <mergeCell ref="U15:X15"/>
    <mergeCell ref="C39:G39"/>
    <mergeCell ref="H39:L39"/>
    <mergeCell ref="M39:Q39"/>
    <mergeCell ref="R39:V39"/>
    <mergeCell ref="W39:AA39"/>
    <mergeCell ref="B26:F27"/>
    <mergeCell ref="G26:J27"/>
    <mergeCell ref="K26:N27"/>
    <mergeCell ref="O26:S27"/>
    <mergeCell ref="B2:C2"/>
    <mergeCell ref="B15:F15"/>
    <mergeCell ref="G15:L15"/>
    <mergeCell ref="M15:Q15"/>
    <mergeCell ref="R15:T15"/>
  </mergeCells>
  <pageMargins left="0.7" right="0.7" top="0.75" bottom="0.75" header="0.3" footer="0.3"/>
  <legacyDrawing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1124"/>
  <sheetViews>
    <sheetView topLeftCell="A142" workbookViewId="0">
      <selection activeCell="G157" sqref="G157"/>
    </sheetView>
  </sheetViews>
  <sheetFormatPr defaultColWidth="9" defaultRowHeight="15"/>
  <cols>
    <col min="2" max="2" width="27.7109375" customWidth="1"/>
    <col min="7" max="7" width="9.140625" style="598"/>
  </cols>
  <sheetData>
    <row r="1" spans="1:8">
      <c r="A1" s="67"/>
      <c r="B1" s="599" t="s">
        <v>2168</v>
      </c>
      <c r="C1" s="67"/>
      <c r="D1" s="67"/>
      <c r="E1" s="67"/>
      <c r="F1" s="67"/>
      <c r="G1" s="600"/>
      <c r="H1" s="67"/>
    </row>
    <row r="2" spans="1:8">
      <c r="A2" s="67"/>
      <c r="B2" s="601" t="s">
        <v>2169</v>
      </c>
      <c r="C2" s="67">
        <v>1</v>
      </c>
      <c r="D2" s="67">
        <v>19.88</v>
      </c>
      <c r="E2" s="67"/>
      <c r="F2" s="67"/>
      <c r="G2" s="600">
        <f>+PRODUCT(C2:F2)</f>
        <v>19.88</v>
      </c>
      <c r="H2" s="601" t="s">
        <v>1252</v>
      </c>
    </row>
    <row r="3" spans="1:8">
      <c r="A3" s="67"/>
      <c r="B3" s="601"/>
      <c r="C3" s="67"/>
      <c r="D3" s="67"/>
      <c r="E3" s="67"/>
      <c r="F3" s="67"/>
      <c r="G3" s="600"/>
      <c r="H3" s="601"/>
    </row>
    <row r="4" spans="1:8">
      <c r="A4" s="67"/>
      <c r="B4" s="601" t="s">
        <v>2170</v>
      </c>
      <c r="C4" s="67"/>
      <c r="D4" s="67"/>
      <c r="E4" s="67"/>
      <c r="F4" s="67"/>
      <c r="G4" s="600"/>
      <c r="H4" s="67"/>
    </row>
    <row r="5" spans="1:8">
      <c r="A5" s="67"/>
      <c r="B5" s="601" t="s">
        <v>2171</v>
      </c>
      <c r="C5" s="67">
        <v>4</v>
      </c>
      <c r="D5" s="67">
        <v>1.5</v>
      </c>
      <c r="E5" s="67">
        <v>1.35</v>
      </c>
      <c r="F5" s="67">
        <v>1.5</v>
      </c>
      <c r="G5" s="600">
        <f>+PRODUCT(C5:F5)</f>
        <v>12.15</v>
      </c>
      <c r="H5" s="67"/>
    </row>
    <row r="6" spans="1:8">
      <c r="A6" s="67"/>
      <c r="B6" s="601" t="s">
        <v>2172</v>
      </c>
      <c r="C6" s="67">
        <v>6</v>
      </c>
      <c r="D6" s="67">
        <f>0.4+0.1+0.1</f>
        <v>0.6</v>
      </c>
      <c r="E6" s="67">
        <f>0.4+0.1+0.1</f>
        <v>0.6</v>
      </c>
      <c r="F6" s="67">
        <v>0.6</v>
      </c>
      <c r="G6" s="600">
        <f>+PRODUCT(C6:F6)</f>
        <v>1.296</v>
      </c>
      <c r="H6" s="67"/>
    </row>
    <row r="7" spans="1:8">
      <c r="A7" s="67"/>
      <c r="B7" s="601"/>
      <c r="C7" s="67">
        <v>2</v>
      </c>
      <c r="D7" s="67">
        <f>0.4+0.1+0.1</f>
        <v>0.6</v>
      </c>
      <c r="E7" s="67">
        <f>0.7+0.1+0.1</f>
        <v>0.9</v>
      </c>
      <c r="F7" s="67">
        <v>0.6</v>
      </c>
      <c r="G7" s="600">
        <f>+PRODUCT(C7:F7)</f>
        <v>0.64800000000000002</v>
      </c>
      <c r="H7" s="67"/>
    </row>
    <row r="8" spans="1:8">
      <c r="A8" s="67"/>
      <c r="B8" s="601"/>
      <c r="C8" s="67"/>
      <c r="D8" s="67"/>
      <c r="E8" s="67"/>
      <c r="F8" s="67"/>
      <c r="G8" s="602">
        <f>SUM(G5:G7)</f>
        <v>14.093999999999999</v>
      </c>
      <c r="H8" s="67"/>
    </row>
    <row r="9" spans="1:8">
      <c r="A9" s="67"/>
      <c r="B9" s="601"/>
      <c r="C9" s="67"/>
      <c r="D9" s="67"/>
      <c r="E9" s="67"/>
      <c r="F9" s="67"/>
      <c r="G9" s="602"/>
      <c r="H9" s="67"/>
    </row>
    <row r="10" spans="1:8">
      <c r="A10" s="67"/>
      <c r="B10" s="601" t="s">
        <v>2171</v>
      </c>
      <c r="C10" s="67">
        <v>4</v>
      </c>
      <c r="D10" s="67">
        <v>1.5</v>
      </c>
      <c r="E10" s="67">
        <v>1.35</v>
      </c>
      <c r="F10" s="67">
        <v>1.5</v>
      </c>
      <c r="G10" s="600">
        <f>+PRODUCT(C10:F10)</f>
        <v>12.15</v>
      </c>
      <c r="H10" s="67"/>
    </row>
    <row r="11" spans="1:8">
      <c r="A11" s="67"/>
      <c r="B11" s="601"/>
      <c r="C11" s="67"/>
      <c r="D11" s="67"/>
      <c r="E11" s="67"/>
      <c r="F11" s="67"/>
      <c r="G11" s="600"/>
      <c r="H11" s="67"/>
    </row>
    <row r="12" spans="1:8">
      <c r="A12" s="67"/>
      <c r="B12" s="601" t="s">
        <v>2173</v>
      </c>
      <c r="C12" s="67"/>
      <c r="D12" s="67"/>
      <c r="E12" s="67"/>
      <c r="F12" s="67"/>
      <c r="G12" s="602">
        <f>+G8+G10</f>
        <v>26.244</v>
      </c>
      <c r="H12" s="67"/>
    </row>
    <row r="13" spans="1:8">
      <c r="A13" s="67"/>
      <c r="B13" s="67" t="s">
        <v>2174</v>
      </c>
      <c r="C13" s="67"/>
      <c r="D13" s="67"/>
      <c r="E13" s="67"/>
      <c r="F13" s="67"/>
      <c r="G13" s="600">
        <f>-G25</f>
        <v>-2.1325599999999998</v>
      </c>
      <c r="H13" s="67"/>
    </row>
    <row r="14" spans="1:8">
      <c r="A14" s="67"/>
      <c r="B14" s="67" t="s">
        <v>2175</v>
      </c>
      <c r="C14" s="67"/>
      <c r="D14" s="67"/>
      <c r="E14" s="67"/>
      <c r="F14" s="67"/>
      <c r="G14" s="600">
        <f>-G31</f>
        <v>-2.4300000000000002</v>
      </c>
      <c r="H14" s="67"/>
    </row>
    <row r="15" spans="1:8">
      <c r="A15" s="67"/>
      <c r="B15" s="67" t="s">
        <v>2176</v>
      </c>
      <c r="C15" s="67"/>
      <c r="D15" s="67"/>
      <c r="E15" s="67"/>
      <c r="F15" s="67"/>
      <c r="G15" s="600">
        <f>-G37</f>
        <v>-1.1475</v>
      </c>
      <c r="H15" s="67"/>
    </row>
    <row r="16" spans="1:8">
      <c r="A16" s="67"/>
      <c r="B16" s="601"/>
      <c r="C16" s="67"/>
      <c r="D16" s="67"/>
      <c r="E16" s="67"/>
      <c r="F16" s="67"/>
      <c r="G16" s="602">
        <f>SUM(G12:G15)</f>
        <v>20.533940000000001</v>
      </c>
      <c r="H16" s="67"/>
    </row>
    <row r="17" spans="1:8">
      <c r="A17" s="67"/>
      <c r="B17" s="601"/>
      <c r="C17" s="67"/>
      <c r="D17" s="67"/>
      <c r="E17" s="67"/>
      <c r="F17" s="67"/>
      <c r="G17" s="600"/>
      <c r="H17" s="67"/>
    </row>
    <row r="18" spans="1:8">
      <c r="A18" s="67"/>
      <c r="B18" s="601" t="s">
        <v>2174</v>
      </c>
      <c r="C18" s="67"/>
      <c r="D18" s="67"/>
      <c r="E18" s="67"/>
      <c r="F18" s="67"/>
      <c r="G18" s="600"/>
      <c r="H18" s="67"/>
    </row>
    <row r="19" spans="1:8">
      <c r="A19" s="67"/>
      <c r="B19" s="67" t="s">
        <v>2171</v>
      </c>
      <c r="C19" s="67">
        <v>4</v>
      </c>
      <c r="D19" s="67">
        <f>1.2+0.075+0.075</f>
        <v>1.35</v>
      </c>
      <c r="E19" s="67">
        <f>1.35+0.075+0.075</f>
        <v>1.5</v>
      </c>
      <c r="F19" s="67">
        <v>0.1</v>
      </c>
      <c r="G19" s="600">
        <f>+PRODUCT(C19:F19)</f>
        <v>0.81</v>
      </c>
      <c r="H19" s="67"/>
    </row>
    <row r="20" spans="1:8">
      <c r="A20" s="67"/>
      <c r="B20" s="601" t="s">
        <v>2172</v>
      </c>
      <c r="C20" s="67">
        <v>6</v>
      </c>
      <c r="D20" s="67">
        <f>0.4+0.1+0.1</f>
        <v>0.6</v>
      </c>
      <c r="E20" s="67">
        <f>0.4+0.1+0.1</f>
        <v>0.6</v>
      </c>
      <c r="F20" s="67">
        <v>0.1</v>
      </c>
      <c r="G20" s="600">
        <f>+PRODUCT(C20:F20)</f>
        <v>0.216</v>
      </c>
      <c r="H20" s="67"/>
    </row>
    <row r="21" spans="1:8">
      <c r="A21" s="67"/>
      <c r="B21" s="601"/>
      <c r="C21" s="67">
        <v>2</v>
      </c>
      <c r="D21" s="67">
        <f>0.4+0.1+0.1</f>
        <v>0.6</v>
      </c>
      <c r="E21" s="67">
        <f>0.7+0.1+0.1</f>
        <v>0.9</v>
      </c>
      <c r="F21" s="67">
        <v>0.1</v>
      </c>
      <c r="G21" s="600">
        <f>+PRODUCT(C21:F21)</f>
        <v>0.108</v>
      </c>
      <c r="H21" s="67"/>
    </row>
    <row r="22" spans="1:8">
      <c r="A22" s="67"/>
      <c r="B22" s="601" t="s">
        <v>2177</v>
      </c>
      <c r="C22" s="67"/>
      <c r="D22" s="67"/>
      <c r="E22" s="67"/>
      <c r="F22" s="67"/>
      <c r="G22" s="600"/>
      <c r="H22" s="603">
        <f>SUM(G19:G21)</f>
        <v>1.1339999999999999</v>
      </c>
    </row>
    <row r="23" spans="1:8">
      <c r="A23" s="67"/>
      <c r="B23" s="67" t="s">
        <v>660</v>
      </c>
      <c r="C23" s="67">
        <v>1</v>
      </c>
      <c r="D23" s="67">
        <f>4.291+2.983+4.258+3.504+3.04</f>
        <v>18.076000000000001</v>
      </c>
      <c r="E23" s="67">
        <f>0.2+0.1+0.1</f>
        <v>0.4</v>
      </c>
      <c r="F23" s="67">
        <v>0.1</v>
      </c>
      <c r="G23" s="600">
        <f>+PRODUCT(C23:F23)</f>
        <v>0.72304000000000002</v>
      </c>
      <c r="H23" s="67"/>
    </row>
    <row r="24" spans="1:8">
      <c r="A24" s="67"/>
      <c r="B24" s="67" t="s">
        <v>2178</v>
      </c>
      <c r="C24" s="67">
        <v>1</v>
      </c>
      <c r="D24" s="67">
        <f>2.459*2+1.477+1.477</f>
        <v>7.8719999999999999</v>
      </c>
      <c r="E24" s="67">
        <f>0.15+0.1+0.1</f>
        <v>0.35</v>
      </c>
      <c r="F24" s="67">
        <v>0.1</v>
      </c>
      <c r="G24" s="600">
        <f>+PRODUCT(C24:F24)</f>
        <v>0.27551999999999999</v>
      </c>
      <c r="H24" s="67"/>
    </row>
    <row r="25" spans="1:8">
      <c r="A25" s="67"/>
      <c r="B25" s="601"/>
      <c r="C25" s="67"/>
      <c r="D25" s="67"/>
      <c r="E25" s="67"/>
      <c r="F25" s="67"/>
      <c r="G25" s="602">
        <f>SUM(G19:G24)</f>
        <v>2.1325599999999998</v>
      </c>
      <c r="H25" s="603">
        <f>SUM(G23:G24)</f>
        <v>0.99856</v>
      </c>
    </row>
    <row r="26" spans="1:8">
      <c r="A26" s="67"/>
      <c r="B26" s="601"/>
      <c r="C26" s="67"/>
      <c r="D26" s="67"/>
      <c r="E26" s="67"/>
      <c r="F26" s="67"/>
      <c r="G26" s="602"/>
      <c r="H26" s="603"/>
    </row>
    <row r="27" spans="1:8">
      <c r="A27" s="67"/>
      <c r="B27" s="601" t="s">
        <v>658</v>
      </c>
      <c r="C27" s="67">
        <v>1</v>
      </c>
      <c r="D27" s="67">
        <v>19.88</v>
      </c>
      <c r="E27" s="67"/>
      <c r="F27" s="67">
        <v>0.1</v>
      </c>
      <c r="G27" s="600">
        <f>+PRODUCT(C27:F27)</f>
        <v>1.988</v>
      </c>
      <c r="H27" s="603"/>
    </row>
    <row r="28" spans="1:8">
      <c r="A28" s="67"/>
      <c r="B28" s="601"/>
      <c r="C28" s="67"/>
      <c r="D28" s="67"/>
      <c r="E28" s="67"/>
      <c r="F28" s="67"/>
      <c r="G28" s="602"/>
      <c r="H28" s="603"/>
    </row>
    <row r="29" spans="1:8">
      <c r="A29" s="67"/>
      <c r="B29" s="601" t="s">
        <v>2175</v>
      </c>
      <c r="C29" s="67"/>
      <c r="D29" s="67"/>
      <c r="E29" s="67"/>
      <c r="F29" s="67"/>
      <c r="G29" s="600"/>
      <c r="H29" s="67"/>
    </row>
    <row r="30" spans="1:8">
      <c r="A30" s="67"/>
      <c r="B30" s="67" t="s">
        <v>2179</v>
      </c>
      <c r="C30" s="67">
        <v>4</v>
      </c>
      <c r="D30" s="67">
        <v>1.2</v>
      </c>
      <c r="E30" s="67">
        <v>1.35</v>
      </c>
      <c r="F30" s="67">
        <v>0.375</v>
      </c>
      <c r="G30" s="600">
        <f>+PRODUCT(C30:F30)</f>
        <v>2.4300000000000002</v>
      </c>
      <c r="H30" s="67"/>
    </row>
    <row r="31" spans="1:8">
      <c r="A31" s="67"/>
      <c r="B31" s="601"/>
      <c r="C31" s="67"/>
      <c r="D31" s="67"/>
      <c r="E31" s="67"/>
      <c r="F31" s="67"/>
      <c r="G31" s="602">
        <f>SUM(G30:G30)</f>
        <v>2.4300000000000002</v>
      </c>
      <c r="H31" s="67"/>
    </row>
    <row r="32" spans="1:8">
      <c r="A32" s="67"/>
      <c r="B32" s="601" t="s">
        <v>2180</v>
      </c>
      <c r="C32" s="67"/>
      <c r="D32" s="67"/>
      <c r="E32" s="67"/>
      <c r="F32" s="67"/>
      <c r="G32" s="600"/>
      <c r="H32" s="67"/>
    </row>
    <row r="33" spans="1:8">
      <c r="A33" s="67"/>
      <c r="B33" s="67" t="s">
        <v>2181</v>
      </c>
      <c r="C33" s="67">
        <v>2</v>
      </c>
      <c r="D33" s="67">
        <v>0.6</v>
      </c>
      <c r="E33" s="67">
        <v>0.75</v>
      </c>
      <c r="F33" s="67">
        <v>0.4</v>
      </c>
      <c r="G33" s="600">
        <f>+PRODUCT(C33:F33)</f>
        <v>0.36</v>
      </c>
      <c r="H33" s="67"/>
    </row>
    <row r="34" spans="1:8">
      <c r="A34" s="67"/>
      <c r="B34" s="601"/>
      <c r="C34" s="67"/>
      <c r="D34" s="67"/>
      <c r="E34" s="67"/>
      <c r="F34" s="67"/>
      <c r="G34" s="602">
        <f>SUM(G33:G33)</f>
        <v>0.36</v>
      </c>
      <c r="H34" s="67"/>
    </row>
    <row r="35" spans="1:8">
      <c r="A35" s="67"/>
      <c r="B35" s="601" t="s">
        <v>2176</v>
      </c>
      <c r="C35" s="67"/>
      <c r="D35" s="67"/>
      <c r="E35" s="67"/>
      <c r="F35" s="67"/>
      <c r="G35" s="600"/>
      <c r="H35" s="67"/>
    </row>
    <row r="36" spans="1:8">
      <c r="A36" s="67"/>
      <c r="B36" s="67" t="s">
        <v>1147</v>
      </c>
      <c r="C36" s="67">
        <v>4</v>
      </c>
      <c r="D36" s="67">
        <v>0.3</v>
      </c>
      <c r="E36" s="67">
        <v>0.45</v>
      </c>
      <c r="F36" s="67">
        <f>3-F$30-F$19-F33</f>
        <v>2.125</v>
      </c>
      <c r="G36" s="600">
        <f>+PRODUCT(C36:F36)</f>
        <v>1.1475</v>
      </c>
      <c r="H36" s="67"/>
    </row>
    <row r="37" spans="1:8">
      <c r="A37" s="67"/>
      <c r="B37" s="601"/>
      <c r="C37" s="67"/>
      <c r="D37" s="67"/>
      <c r="E37" s="67"/>
      <c r="F37" s="67"/>
      <c r="G37" s="602">
        <f>SUM(G36:G36)</f>
        <v>1.1475</v>
      </c>
      <c r="H37" s="67"/>
    </row>
    <row r="38" spans="1:8">
      <c r="A38" s="67"/>
      <c r="B38" s="601"/>
      <c r="C38" s="67"/>
      <c r="D38" s="67"/>
      <c r="E38" s="67"/>
      <c r="F38" s="67"/>
      <c r="G38" s="600"/>
      <c r="H38" s="67"/>
    </row>
    <row r="39" spans="1:8">
      <c r="A39" s="67"/>
      <c r="B39" s="601" t="s">
        <v>2182</v>
      </c>
      <c r="C39" s="67"/>
      <c r="D39" s="67"/>
      <c r="E39" s="67"/>
      <c r="F39" s="67"/>
      <c r="G39" s="600"/>
      <c r="H39" s="67"/>
    </row>
    <row r="40" spans="1:8">
      <c r="A40" s="67"/>
      <c r="B40" s="67" t="s">
        <v>1147</v>
      </c>
      <c r="C40" s="67">
        <v>4</v>
      </c>
      <c r="D40" s="67">
        <v>0.3</v>
      </c>
      <c r="E40" s="67">
        <v>0.45</v>
      </c>
      <c r="F40" s="67">
        <f>3.144</f>
        <v>3.1440000000000001</v>
      </c>
      <c r="G40" s="600">
        <f>+PRODUCT(C40:F40)</f>
        <v>1.6977599999999999</v>
      </c>
      <c r="H40" s="67"/>
    </row>
    <row r="41" spans="1:8">
      <c r="A41" s="67"/>
      <c r="B41" s="601"/>
      <c r="C41" s="67"/>
      <c r="D41" s="67"/>
      <c r="E41" s="67"/>
      <c r="F41" s="67"/>
      <c r="G41" s="602">
        <f>SUM(G40:G40)</f>
        <v>1.6977599999999999</v>
      </c>
      <c r="H41" s="67"/>
    </row>
    <row r="42" spans="1:8">
      <c r="A42" s="67"/>
      <c r="B42" s="601" t="s">
        <v>2183</v>
      </c>
      <c r="C42" s="67"/>
      <c r="D42" s="67"/>
      <c r="E42" s="67"/>
      <c r="F42" s="67"/>
      <c r="G42" s="600"/>
      <c r="H42" s="67"/>
    </row>
    <row r="43" spans="1:8">
      <c r="A43" s="67"/>
      <c r="B43" s="67" t="s">
        <v>660</v>
      </c>
      <c r="C43" s="67">
        <v>1</v>
      </c>
      <c r="D43" s="67">
        <f>4.291+2.983+4.258+3.504+3.04</f>
        <v>18.076000000000001</v>
      </c>
      <c r="E43" s="67">
        <v>0.2</v>
      </c>
      <c r="F43" s="67">
        <v>0.45</v>
      </c>
      <c r="G43" s="600">
        <f>+PRODUCT(C43:F43)</f>
        <v>1.6268400000000001</v>
      </c>
      <c r="H43" s="67"/>
    </row>
    <row r="44" spans="1:8">
      <c r="A44" s="67"/>
      <c r="B44" s="67" t="s">
        <v>2178</v>
      </c>
      <c r="C44" s="67">
        <v>1</v>
      </c>
      <c r="D44" s="67">
        <f>2.459*2+1.477+1.477</f>
        <v>7.8719999999999999</v>
      </c>
      <c r="E44" s="67">
        <v>0.15</v>
      </c>
      <c r="F44" s="67">
        <v>0.45</v>
      </c>
      <c r="G44" s="600">
        <f>+PRODUCT(C44:F44)</f>
        <v>0.53136000000000005</v>
      </c>
      <c r="H44" s="67"/>
    </row>
    <row r="45" spans="1:8">
      <c r="A45" s="67"/>
      <c r="B45" s="601"/>
      <c r="C45" s="67"/>
      <c r="D45" s="67"/>
      <c r="E45" s="67"/>
      <c r="F45" s="67"/>
      <c r="G45" s="602">
        <f>SUM(G43:G44)</f>
        <v>2.1581999999999999</v>
      </c>
      <c r="H45" s="67"/>
    </row>
    <row r="46" spans="1:8">
      <c r="A46" s="67"/>
      <c r="B46" s="601"/>
      <c r="C46" s="67"/>
      <c r="D46" s="67"/>
      <c r="E46" s="67"/>
      <c r="F46" s="67"/>
      <c r="G46" s="600"/>
      <c r="H46" s="67"/>
    </row>
    <row r="47" spans="1:8">
      <c r="A47" s="67"/>
      <c r="B47" s="601" t="s">
        <v>1631</v>
      </c>
      <c r="C47" s="67">
        <v>6</v>
      </c>
      <c r="D47" s="67">
        <v>0.4</v>
      </c>
      <c r="E47" s="67">
        <v>0.4</v>
      </c>
      <c r="F47" s="600">
        <f>24/12/3.28+0.45</f>
        <v>1.0597560975609801</v>
      </c>
      <c r="G47" s="600">
        <f>+PRODUCT(C47:F47)</f>
        <v>1.0173658536585399</v>
      </c>
      <c r="H47" s="67"/>
    </row>
    <row r="48" spans="1:8">
      <c r="A48" s="67"/>
      <c r="B48" s="601"/>
      <c r="C48" s="67">
        <v>2</v>
      </c>
      <c r="D48" s="67">
        <v>0.4</v>
      </c>
      <c r="E48" s="67">
        <v>0.7</v>
      </c>
      <c r="F48" s="600">
        <f>24/12/3.28+0.45</f>
        <v>1.0597560975609801</v>
      </c>
      <c r="G48" s="600">
        <f>+PRODUCT(C48:F48)</f>
        <v>0.59346341463414598</v>
      </c>
      <c r="H48" s="67"/>
    </row>
    <row r="49" spans="1:8">
      <c r="A49" s="67"/>
      <c r="B49" s="601"/>
      <c r="C49" s="67"/>
      <c r="D49" s="67"/>
      <c r="E49" s="67"/>
      <c r="F49" s="67"/>
      <c r="G49" s="600"/>
      <c r="H49" s="67"/>
    </row>
    <row r="50" spans="1:8">
      <c r="A50" s="67"/>
      <c r="B50" s="601" t="s">
        <v>2184</v>
      </c>
      <c r="C50" s="67"/>
      <c r="D50" s="67"/>
      <c r="E50" s="67"/>
      <c r="F50" s="67"/>
      <c r="G50" s="600"/>
      <c r="H50" s="67"/>
    </row>
    <row r="51" spans="1:8">
      <c r="A51" s="67"/>
      <c r="B51" s="67" t="s">
        <v>2185</v>
      </c>
      <c r="C51" s="67">
        <v>1</v>
      </c>
      <c r="D51" s="67">
        <v>4.2910000000000004</v>
      </c>
      <c r="E51" s="67">
        <v>0.2</v>
      </c>
      <c r="F51" s="67">
        <v>0.6</v>
      </c>
      <c r="G51" s="600">
        <f>+PRODUCT(C51:F51)</f>
        <v>0.51492000000000004</v>
      </c>
      <c r="H51" s="67"/>
    </row>
    <row r="52" spans="1:8">
      <c r="A52" s="67"/>
      <c r="B52" s="67" t="s">
        <v>2185</v>
      </c>
      <c r="C52" s="67">
        <v>1</v>
      </c>
      <c r="D52" s="67">
        <v>4.258</v>
      </c>
      <c r="E52" s="67">
        <v>0.2</v>
      </c>
      <c r="F52" s="67">
        <v>0.6</v>
      </c>
      <c r="G52" s="600">
        <f>+PRODUCT(C52:F52)</f>
        <v>0.51095999999999997</v>
      </c>
      <c r="H52" s="67"/>
    </row>
    <row r="53" spans="1:8">
      <c r="A53" s="67"/>
      <c r="B53" s="67"/>
      <c r="C53" s="67"/>
      <c r="D53" s="67"/>
      <c r="E53" s="67"/>
      <c r="F53" s="67"/>
      <c r="G53" s="600"/>
      <c r="H53" s="67"/>
    </row>
    <row r="54" spans="1:8">
      <c r="A54" s="67"/>
      <c r="B54" s="67" t="s">
        <v>2185</v>
      </c>
      <c r="C54" s="67">
        <v>1</v>
      </c>
      <c r="D54" s="67">
        <v>3.524</v>
      </c>
      <c r="E54" s="67">
        <v>0.2</v>
      </c>
      <c r="F54" s="67">
        <v>0.45</v>
      </c>
      <c r="G54" s="600">
        <f>+PRODUCT(C54:F54)</f>
        <v>0.31716</v>
      </c>
      <c r="H54" s="67"/>
    </row>
    <row r="55" spans="1:8">
      <c r="A55" s="67"/>
      <c r="B55" s="67" t="s">
        <v>2185</v>
      </c>
      <c r="C55" s="67">
        <v>1</v>
      </c>
      <c r="D55" s="67">
        <v>2.9889999999999999</v>
      </c>
      <c r="E55" s="67">
        <v>0.2</v>
      </c>
      <c r="F55" s="67">
        <v>0.45</v>
      </c>
      <c r="G55" s="600">
        <f>+PRODUCT(C55:F55)</f>
        <v>0.26901000000000003</v>
      </c>
      <c r="H55" s="67"/>
    </row>
    <row r="56" spans="1:8">
      <c r="A56" s="67"/>
      <c r="B56" s="67"/>
      <c r="C56" s="67"/>
      <c r="D56" s="67"/>
      <c r="E56" s="67"/>
      <c r="F56" s="67"/>
      <c r="G56" s="602">
        <f>SUM(G51:G55)</f>
        <v>1.61205</v>
      </c>
      <c r="H56" s="67"/>
    </row>
    <row r="57" spans="1:8">
      <c r="A57" s="67"/>
      <c r="B57" s="601" t="s">
        <v>2186</v>
      </c>
      <c r="C57" s="67"/>
      <c r="D57" s="67"/>
      <c r="E57" s="67"/>
      <c r="F57" s="67"/>
      <c r="G57" s="600"/>
      <c r="H57" s="67"/>
    </row>
    <row r="58" spans="1:8">
      <c r="A58" s="67"/>
      <c r="B58" s="67" t="s">
        <v>2187</v>
      </c>
      <c r="C58" s="67">
        <v>2</v>
      </c>
      <c r="D58" s="67">
        <f>0.75+0.1+0.1</f>
        <v>0.95</v>
      </c>
      <c r="E58" s="67">
        <v>0.2</v>
      </c>
      <c r="F58" s="67">
        <v>0.15</v>
      </c>
      <c r="G58" s="600">
        <f>+PRODUCT(C58:F58)</f>
        <v>5.7000000000000002E-2</v>
      </c>
      <c r="H58" s="67"/>
    </row>
    <row r="59" spans="1:8">
      <c r="A59" s="67"/>
      <c r="B59" s="67"/>
      <c r="C59" s="67"/>
      <c r="D59" s="67"/>
      <c r="E59" s="67"/>
      <c r="F59" s="67"/>
      <c r="G59" s="600"/>
      <c r="H59" s="67"/>
    </row>
    <row r="60" spans="1:8">
      <c r="A60" s="67"/>
      <c r="B60" s="67" t="s">
        <v>2188</v>
      </c>
      <c r="C60" s="67">
        <v>2</v>
      </c>
      <c r="D60" s="67">
        <v>0.6</v>
      </c>
      <c r="E60" s="67">
        <v>0.2</v>
      </c>
      <c r="F60" s="67">
        <v>0.15</v>
      </c>
      <c r="G60" s="600">
        <f>+PRODUCT(C60:F60)</f>
        <v>3.5999999999999997E-2</v>
      </c>
      <c r="H60" s="67"/>
    </row>
    <row r="61" spans="1:8">
      <c r="A61" s="67"/>
      <c r="B61" s="67"/>
      <c r="C61" s="67"/>
      <c r="D61" s="67"/>
      <c r="E61" s="67"/>
      <c r="F61" s="67"/>
      <c r="G61" s="602">
        <f>SUM(G58:G60)</f>
        <v>9.2999999999999999E-2</v>
      </c>
      <c r="H61" s="67"/>
    </row>
    <row r="62" spans="1:8">
      <c r="A62" s="67"/>
      <c r="B62" s="601" t="s">
        <v>2189</v>
      </c>
      <c r="C62" s="67"/>
      <c r="D62" s="67"/>
      <c r="E62" s="67"/>
      <c r="F62" s="67"/>
      <c r="G62" s="600"/>
      <c r="H62" s="67"/>
    </row>
    <row r="63" spans="1:8">
      <c r="A63" s="67"/>
      <c r="B63" s="601" t="s">
        <v>2175</v>
      </c>
      <c r="C63" s="67"/>
      <c r="D63" s="67"/>
      <c r="E63" s="67"/>
      <c r="F63" s="67"/>
      <c r="G63" s="600"/>
      <c r="H63" s="67"/>
    </row>
    <row r="64" spans="1:8">
      <c r="A64" s="67"/>
      <c r="B64" s="67" t="s">
        <v>2179</v>
      </c>
      <c r="C64" s="67">
        <v>4</v>
      </c>
      <c r="D64" s="67">
        <f>1.2*2+1.35*2</f>
        <v>5.0999999999999996</v>
      </c>
      <c r="E64" s="67"/>
      <c r="F64" s="67">
        <v>0.375</v>
      </c>
      <c r="G64" s="600">
        <f>+PRODUCT(C64:F64)</f>
        <v>7.65</v>
      </c>
      <c r="H64" s="67"/>
    </row>
    <row r="65" spans="1:8">
      <c r="A65" s="67"/>
      <c r="B65" s="601"/>
      <c r="C65" s="67"/>
      <c r="D65" s="67"/>
      <c r="E65" s="67"/>
      <c r="F65" s="67"/>
      <c r="G65" s="602">
        <f>SUM(G64:G64)</f>
        <v>7.65</v>
      </c>
      <c r="H65" s="67"/>
    </row>
    <row r="66" spans="1:8">
      <c r="A66" s="67"/>
      <c r="B66" s="601" t="s">
        <v>2180</v>
      </c>
      <c r="C66" s="67"/>
      <c r="D66" s="67"/>
      <c r="E66" s="67"/>
      <c r="F66" s="67"/>
      <c r="G66" s="600"/>
      <c r="H66" s="67"/>
    </row>
    <row r="67" spans="1:8">
      <c r="A67" s="67"/>
      <c r="B67" s="67" t="s">
        <v>2181</v>
      </c>
      <c r="C67" s="67">
        <v>2</v>
      </c>
      <c r="D67" s="67">
        <f>0.6*2+0.75*2</f>
        <v>2.7</v>
      </c>
      <c r="E67" s="67"/>
      <c r="F67" s="67">
        <v>0.4</v>
      </c>
      <c r="G67" s="600">
        <f>+PRODUCT(C67:F67)</f>
        <v>2.16</v>
      </c>
      <c r="H67" s="67"/>
    </row>
    <row r="68" spans="1:8">
      <c r="A68" s="67"/>
      <c r="B68" s="601"/>
      <c r="C68" s="67"/>
      <c r="D68" s="67"/>
      <c r="E68" s="67"/>
      <c r="F68" s="67"/>
      <c r="G68" s="602">
        <f>SUM(G67:G67)</f>
        <v>2.16</v>
      </c>
      <c r="H68" s="67"/>
    </row>
    <row r="69" spans="1:8">
      <c r="A69" s="67"/>
      <c r="B69" s="601" t="s">
        <v>2176</v>
      </c>
      <c r="C69" s="67"/>
      <c r="D69" s="67"/>
      <c r="E69" s="67"/>
      <c r="F69" s="67"/>
      <c r="G69" s="600"/>
      <c r="H69" s="67"/>
    </row>
    <row r="70" spans="1:8">
      <c r="A70" s="67"/>
      <c r="B70" s="67" t="s">
        <v>1147</v>
      </c>
      <c r="C70" s="67">
        <v>4</v>
      </c>
      <c r="D70" s="67">
        <f>0.6*2+0.75*2</f>
        <v>2.7</v>
      </c>
      <c r="E70" s="67"/>
      <c r="F70" s="67">
        <f>3-F$30-F$19-F$67</f>
        <v>2.125</v>
      </c>
      <c r="G70" s="600">
        <f>+PRODUCT(C70:F70)</f>
        <v>22.95</v>
      </c>
      <c r="H70" s="67"/>
    </row>
    <row r="71" spans="1:8">
      <c r="A71" s="67"/>
      <c r="B71" s="601"/>
      <c r="C71" s="67"/>
      <c r="D71" s="67"/>
      <c r="E71" s="67"/>
      <c r="F71" s="67"/>
      <c r="G71" s="602">
        <f>SUM(G70:G70)</f>
        <v>22.95</v>
      </c>
      <c r="H71" s="67"/>
    </row>
    <row r="72" spans="1:8">
      <c r="A72" s="67"/>
      <c r="B72" s="601"/>
      <c r="C72" s="67"/>
      <c r="D72" s="67"/>
      <c r="E72" s="67"/>
      <c r="F72" s="67"/>
      <c r="G72" s="600"/>
      <c r="H72" s="67"/>
    </row>
    <row r="73" spans="1:8">
      <c r="A73" s="67"/>
      <c r="B73" s="601" t="s">
        <v>2182</v>
      </c>
      <c r="C73" s="67"/>
      <c r="D73" s="67"/>
      <c r="E73" s="67"/>
      <c r="F73" s="67"/>
      <c r="G73" s="600"/>
      <c r="H73" s="67"/>
    </row>
    <row r="74" spans="1:8">
      <c r="A74" s="67"/>
      <c r="B74" s="67" t="s">
        <v>1147</v>
      </c>
      <c r="C74" s="67">
        <v>4</v>
      </c>
      <c r="D74" s="67">
        <f>0.6*2+0.75*2</f>
        <v>2.7</v>
      </c>
      <c r="E74" s="67"/>
      <c r="F74" s="67">
        <f>3.144</f>
        <v>3.1440000000000001</v>
      </c>
      <c r="G74" s="600">
        <f>+PRODUCT(C74:F74)</f>
        <v>33.955199999999998</v>
      </c>
      <c r="H74" s="67"/>
    </row>
    <row r="75" spans="1:8">
      <c r="A75" s="67"/>
      <c r="B75" s="601"/>
      <c r="C75" s="67"/>
      <c r="D75" s="67"/>
      <c r="E75" s="67"/>
      <c r="F75" s="67"/>
      <c r="G75" s="602">
        <f>SUM(G74:G74)</f>
        <v>33.955199999999998</v>
      </c>
      <c r="H75" s="67"/>
    </row>
    <row r="76" spans="1:8">
      <c r="A76" s="67"/>
      <c r="B76" s="601" t="s">
        <v>2183</v>
      </c>
      <c r="C76" s="67"/>
      <c r="D76" s="67"/>
      <c r="E76" s="67"/>
      <c r="F76" s="67"/>
      <c r="G76" s="600"/>
      <c r="H76" s="67"/>
    </row>
    <row r="77" spans="1:8">
      <c r="A77" s="67"/>
      <c r="B77" s="67" t="s">
        <v>660</v>
      </c>
      <c r="C77" s="67">
        <v>1</v>
      </c>
      <c r="D77" s="67">
        <f>4.291+2.983+4.258+3.504+3.04</f>
        <v>18.076000000000001</v>
      </c>
      <c r="E77" s="67"/>
      <c r="F77" s="67">
        <f>0.2+0.45*2</f>
        <v>1.1000000000000001</v>
      </c>
      <c r="G77" s="600">
        <f>+PRODUCT(C77:F77)</f>
        <v>19.883600000000001</v>
      </c>
      <c r="H77" s="67"/>
    </row>
    <row r="78" spans="1:8">
      <c r="A78" s="67"/>
      <c r="B78" s="67" t="s">
        <v>2178</v>
      </c>
      <c r="C78" s="67">
        <v>1</v>
      </c>
      <c r="D78" s="67">
        <f>2.459*2+1.477+1.477</f>
        <v>7.8719999999999999</v>
      </c>
      <c r="E78" s="67"/>
      <c r="F78" s="67">
        <f>0.15+0.45*2</f>
        <v>1.05</v>
      </c>
      <c r="G78" s="600">
        <f>+PRODUCT(C78:F78)</f>
        <v>8.2655999999999992</v>
      </c>
      <c r="H78" s="67"/>
    </row>
    <row r="79" spans="1:8">
      <c r="A79" s="67"/>
      <c r="B79" s="601"/>
      <c r="C79" s="67"/>
      <c r="D79" s="67"/>
      <c r="E79" s="67"/>
      <c r="F79" s="67"/>
      <c r="G79" s="602">
        <f>SUM(G77:G78)</f>
        <v>28.1492</v>
      </c>
      <c r="H79" s="67"/>
    </row>
    <row r="80" spans="1:8">
      <c r="A80" s="67"/>
      <c r="B80" s="601"/>
      <c r="C80" s="67"/>
      <c r="D80" s="67"/>
      <c r="E80" s="67"/>
      <c r="F80" s="67"/>
      <c r="G80" s="600"/>
      <c r="H80" s="67"/>
    </row>
    <row r="81" spans="1:8">
      <c r="A81" s="67"/>
      <c r="B81" s="601" t="s">
        <v>1631</v>
      </c>
      <c r="C81" s="67">
        <v>6</v>
      </c>
      <c r="D81" s="67">
        <v>0.4</v>
      </c>
      <c r="E81" s="67">
        <v>0.4</v>
      </c>
      <c r="F81" s="600">
        <f>24/12/3.28+0.45</f>
        <v>1.0597560975609801</v>
      </c>
      <c r="G81" s="600">
        <f>+PRODUCT(C81:F81)</f>
        <v>1.0173658536585399</v>
      </c>
      <c r="H81" s="67"/>
    </row>
    <row r="82" spans="1:8">
      <c r="A82" s="67"/>
      <c r="B82" s="601"/>
      <c r="C82" s="67">
        <v>2</v>
      </c>
      <c r="D82" s="67">
        <v>0.4</v>
      </c>
      <c r="E82" s="67">
        <v>0.7</v>
      </c>
      <c r="F82" s="600">
        <f>24/12/3.28+0.45</f>
        <v>1.0597560975609801</v>
      </c>
      <c r="G82" s="600">
        <f>+PRODUCT(C82:F82)</f>
        <v>0.59346341463414598</v>
      </c>
      <c r="H82" s="67"/>
    </row>
    <row r="83" spans="1:8">
      <c r="A83" s="67"/>
      <c r="B83" s="601"/>
      <c r="C83" s="67"/>
      <c r="D83" s="67"/>
      <c r="E83" s="67"/>
      <c r="F83" s="67"/>
      <c r="G83" s="600"/>
      <c r="H83" s="67"/>
    </row>
    <row r="84" spans="1:8">
      <c r="A84" s="67"/>
      <c r="B84" s="601" t="s">
        <v>2184</v>
      </c>
      <c r="C84" s="67"/>
      <c r="D84" s="67"/>
      <c r="E84" s="67"/>
      <c r="F84" s="67"/>
      <c r="G84" s="600"/>
      <c r="H84" s="67"/>
    </row>
    <row r="85" spans="1:8">
      <c r="A85" s="67"/>
      <c r="B85" s="67" t="s">
        <v>2185</v>
      </c>
      <c r="C85" s="67">
        <v>1</v>
      </c>
      <c r="D85" s="67">
        <v>4.2910000000000004</v>
      </c>
      <c r="E85" s="67"/>
      <c r="F85" s="67">
        <f>0.6*2+0.2</f>
        <v>1.4</v>
      </c>
      <c r="G85" s="600">
        <f>+PRODUCT(C85:F85)</f>
        <v>6.0073999999999996</v>
      </c>
      <c r="H85" s="67"/>
    </row>
    <row r="86" spans="1:8">
      <c r="A86" s="67"/>
      <c r="B86" s="67" t="s">
        <v>2185</v>
      </c>
      <c r="C86" s="67">
        <v>1</v>
      </c>
      <c r="D86" s="67">
        <v>4.258</v>
      </c>
      <c r="E86" s="67"/>
      <c r="F86" s="67">
        <f>0.6*2+0.2</f>
        <v>1.4</v>
      </c>
      <c r="G86" s="600">
        <f>+PRODUCT(C86:F86)</f>
        <v>5.9611999999999998</v>
      </c>
      <c r="H86" s="67"/>
    </row>
    <row r="87" spans="1:8">
      <c r="A87" s="67"/>
      <c r="B87" s="67"/>
      <c r="C87" s="67"/>
      <c r="D87" s="67"/>
      <c r="E87" s="67"/>
      <c r="F87" s="67"/>
      <c r="G87" s="600"/>
      <c r="H87" s="67"/>
    </row>
    <row r="88" spans="1:8">
      <c r="A88" s="67"/>
      <c r="B88" s="67" t="s">
        <v>2185</v>
      </c>
      <c r="C88" s="67">
        <v>1</v>
      </c>
      <c r="D88" s="67">
        <v>3.524</v>
      </c>
      <c r="E88" s="67"/>
      <c r="F88" s="67">
        <f>0.2+0.45*2</f>
        <v>1.1000000000000001</v>
      </c>
      <c r="G88" s="600">
        <f>+PRODUCT(C88:F88)</f>
        <v>3.8763999999999998</v>
      </c>
      <c r="H88" s="67"/>
    </row>
    <row r="89" spans="1:8">
      <c r="A89" s="67"/>
      <c r="B89" s="67" t="s">
        <v>2185</v>
      </c>
      <c r="C89" s="67">
        <v>1</v>
      </c>
      <c r="D89" s="67">
        <v>2.9889999999999999</v>
      </c>
      <c r="E89" s="67"/>
      <c r="F89" s="67">
        <f>0.2+0.45*2</f>
        <v>1.1000000000000001</v>
      </c>
      <c r="G89" s="600">
        <f>+PRODUCT(C89:F89)</f>
        <v>3.2879</v>
      </c>
      <c r="H89" s="67"/>
    </row>
    <row r="90" spans="1:8">
      <c r="A90" s="67"/>
      <c r="B90" s="67"/>
      <c r="C90" s="67"/>
      <c r="D90" s="67"/>
      <c r="E90" s="67"/>
      <c r="F90" s="67"/>
      <c r="G90" s="602">
        <f>SUM(G85:G89)</f>
        <v>19.132899999999999</v>
      </c>
      <c r="H90" s="67"/>
    </row>
    <row r="91" spans="1:8">
      <c r="A91" s="67"/>
      <c r="B91" s="601" t="s">
        <v>2186</v>
      </c>
      <c r="C91" s="67"/>
      <c r="D91" s="67"/>
      <c r="E91" s="67"/>
      <c r="F91" s="67"/>
      <c r="G91" s="600"/>
      <c r="H91" s="67"/>
    </row>
    <row r="92" spans="1:8">
      <c r="A92" s="67"/>
      <c r="B92" s="67" t="s">
        <v>2187</v>
      </c>
      <c r="C92" s="67">
        <v>2</v>
      </c>
      <c r="D92" s="67">
        <f>0.75+0.1+0.1</f>
        <v>0.95</v>
      </c>
      <c r="E92" s="67"/>
      <c r="F92" s="67">
        <f>0.15+0.2*2</f>
        <v>0.55000000000000004</v>
      </c>
      <c r="G92" s="600">
        <f>+PRODUCT(C92:F92)</f>
        <v>1.0449999999999999</v>
      </c>
      <c r="H92" s="67"/>
    </row>
    <row r="93" spans="1:8">
      <c r="A93" s="67"/>
      <c r="B93" s="67"/>
      <c r="C93" s="67"/>
      <c r="D93" s="67"/>
      <c r="E93" s="67"/>
      <c r="F93" s="67"/>
      <c r="G93" s="600"/>
      <c r="H93" s="67"/>
    </row>
    <row r="94" spans="1:8">
      <c r="A94" s="67"/>
      <c r="B94" s="67" t="s">
        <v>2188</v>
      </c>
      <c r="C94" s="67">
        <v>2</v>
      </c>
      <c r="D94" s="67">
        <v>0.6</v>
      </c>
      <c r="E94" s="67"/>
      <c r="F94" s="67">
        <f>0.15+0.2*2</f>
        <v>0.55000000000000004</v>
      </c>
      <c r="G94" s="600">
        <f>+PRODUCT(C94:F94)</f>
        <v>0.66</v>
      </c>
      <c r="H94" s="67"/>
    </row>
    <row r="95" spans="1:8">
      <c r="A95" s="67"/>
      <c r="B95" s="601"/>
      <c r="C95" s="67"/>
      <c r="D95" s="67"/>
      <c r="E95" s="67"/>
      <c r="F95" s="67"/>
      <c r="G95" s="602">
        <f>SUM(G92:G94)</f>
        <v>1.7050000000000001</v>
      </c>
      <c r="H95" s="67"/>
    </row>
    <row r="96" spans="1:8">
      <c r="A96" s="67"/>
      <c r="B96" s="601" t="s">
        <v>2190</v>
      </c>
      <c r="C96" s="67"/>
      <c r="D96" s="67"/>
      <c r="E96" s="67"/>
      <c r="F96" s="67"/>
      <c r="G96" s="600"/>
      <c r="H96" s="67"/>
    </row>
    <row r="97" spans="1:8">
      <c r="A97" s="67"/>
      <c r="B97" s="67" t="s">
        <v>1267</v>
      </c>
      <c r="C97" s="67">
        <v>1</v>
      </c>
      <c r="D97" s="67">
        <f>2.148+1.833</f>
        <v>3.9809999999999999</v>
      </c>
      <c r="E97" s="67"/>
      <c r="F97" s="67">
        <v>3.2410000000000001</v>
      </c>
      <c r="G97" s="600">
        <f t="shared" ref="G97:G104" si="0">+PRODUCT(C97:F97)</f>
        <v>12.902421</v>
      </c>
      <c r="H97" s="67"/>
    </row>
    <row r="98" spans="1:8">
      <c r="A98" s="67"/>
      <c r="B98" s="67"/>
      <c r="C98" s="67">
        <v>1</v>
      </c>
      <c r="D98" s="67">
        <v>3.5329999999999999</v>
      </c>
      <c r="E98" s="67"/>
      <c r="F98" s="67">
        <v>3.2410000000000001</v>
      </c>
      <c r="G98" s="600">
        <f t="shared" si="0"/>
        <v>11.450453</v>
      </c>
      <c r="H98" s="67"/>
    </row>
    <row r="99" spans="1:8">
      <c r="A99" s="67"/>
      <c r="B99" s="67"/>
      <c r="C99" s="67">
        <v>1</v>
      </c>
      <c r="D99" s="67">
        <v>4.258</v>
      </c>
      <c r="E99" s="67"/>
      <c r="F99" s="67">
        <v>3.2410000000000001</v>
      </c>
      <c r="G99" s="600">
        <f t="shared" si="0"/>
        <v>13.800178000000001</v>
      </c>
      <c r="H99" s="67"/>
    </row>
    <row r="100" spans="1:8">
      <c r="A100" s="67"/>
      <c r="B100" s="67" t="s">
        <v>1285</v>
      </c>
      <c r="C100" s="67">
        <v>-1</v>
      </c>
      <c r="D100" s="67">
        <v>1.6990000000000001</v>
      </c>
      <c r="E100" s="67"/>
      <c r="F100" s="67">
        <v>2.1</v>
      </c>
      <c r="G100" s="600">
        <f t="shared" si="0"/>
        <v>-3.5678999999999998</v>
      </c>
      <c r="H100" s="67"/>
    </row>
    <row r="101" spans="1:8">
      <c r="A101" s="67"/>
      <c r="B101" s="67"/>
      <c r="C101" s="67">
        <v>1</v>
      </c>
      <c r="D101" s="67">
        <v>3.262</v>
      </c>
      <c r="E101" s="67"/>
      <c r="F101" s="67">
        <v>3.2410000000000001</v>
      </c>
      <c r="G101" s="600">
        <f t="shared" si="0"/>
        <v>10.572141999999999</v>
      </c>
      <c r="H101" s="67"/>
    </row>
    <row r="102" spans="1:8">
      <c r="A102" s="67"/>
      <c r="B102" s="67" t="s">
        <v>1285</v>
      </c>
      <c r="C102" s="67">
        <v>-1</v>
      </c>
      <c r="D102" s="67">
        <v>1.6990000000000001</v>
      </c>
      <c r="E102" s="67"/>
      <c r="F102" s="67">
        <v>2.1</v>
      </c>
      <c r="G102" s="600">
        <f t="shared" si="0"/>
        <v>-3.5678999999999998</v>
      </c>
      <c r="H102" s="67"/>
    </row>
    <row r="103" spans="1:8">
      <c r="A103" s="67"/>
      <c r="B103" s="67"/>
      <c r="C103" s="67">
        <v>1</v>
      </c>
      <c r="D103" s="67">
        <v>3.3220000000000001</v>
      </c>
      <c r="E103" s="67"/>
      <c r="F103" s="67">
        <v>3.2410000000000001</v>
      </c>
      <c r="G103" s="600">
        <f t="shared" si="0"/>
        <v>10.766602000000001</v>
      </c>
      <c r="H103" s="67"/>
    </row>
    <row r="104" spans="1:8">
      <c r="A104" s="67"/>
      <c r="B104" s="67" t="s">
        <v>1285</v>
      </c>
      <c r="C104" s="67">
        <v>-1</v>
      </c>
      <c r="D104" s="67">
        <v>1.484</v>
      </c>
      <c r="E104" s="67"/>
      <c r="F104" s="67">
        <v>2.1</v>
      </c>
      <c r="G104" s="600">
        <f t="shared" si="0"/>
        <v>-3.1164000000000001</v>
      </c>
      <c r="H104" s="67"/>
    </row>
    <row r="105" spans="1:8">
      <c r="A105" s="67"/>
      <c r="B105" s="67"/>
      <c r="C105" s="67"/>
      <c r="D105" s="67"/>
      <c r="E105" s="67"/>
      <c r="F105" s="67"/>
      <c r="G105" s="602">
        <f>SUM(G97:G104)</f>
        <v>49.239595999999999</v>
      </c>
      <c r="H105" s="67"/>
    </row>
    <row r="106" spans="1:8">
      <c r="A106" s="67"/>
      <c r="B106" s="67"/>
      <c r="C106" s="67"/>
      <c r="D106" s="67"/>
      <c r="E106" s="67"/>
      <c r="F106" s="67"/>
      <c r="G106" s="600"/>
      <c r="H106" s="67"/>
    </row>
    <row r="107" spans="1:8">
      <c r="A107" s="67"/>
      <c r="B107" s="601" t="s">
        <v>2191</v>
      </c>
      <c r="C107" s="67"/>
      <c r="D107" s="67"/>
      <c r="E107" s="67"/>
      <c r="F107" s="67"/>
      <c r="G107" s="600"/>
      <c r="H107" s="67"/>
    </row>
    <row r="108" spans="1:8">
      <c r="A108" s="67"/>
      <c r="B108" s="67" t="s">
        <v>2192</v>
      </c>
      <c r="C108" s="67">
        <v>2</v>
      </c>
      <c r="D108" s="67">
        <v>2.46</v>
      </c>
      <c r="E108" s="67"/>
      <c r="F108" s="67">
        <v>3.0710000000000002</v>
      </c>
      <c r="G108" s="600">
        <f>+PRODUCT(C108:F108)</f>
        <v>15.10932</v>
      </c>
      <c r="H108" s="67"/>
    </row>
    <row r="109" spans="1:8">
      <c r="A109" s="67"/>
      <c r="B109" s="67" t="s">
        <v>2193</v>
      </c>
      <c r="C109" s="67">
        <v>-2</v>
      </c>
      <c r="D109" s="67">
        <v>0.6</v>
      </c>
      <c r="E109" s="67"/>
      <c r="F109" s="67">
        <f>2.645-2.1</f>
        <v>0.54500000000000004</v>
      </c>
      <c r="G109" s="600">
        <f>+PRODUCT(C109:F109)</f>
        <v>-0.65400000000000003</v>
      </c>
      <c r="H109" s="67"/>
    </row>
    <row r="110" spans="1:8">
      <c r="A110" s="67"/>
      <c r="B110" s="67"/>
      <c r="C110" s="67">
        <v>1</v>
      </c>
      <c r="D110" s="67">
        <v>1.484</v>
      </c>
      <c r="E110" s="67"/>
      <c r="F110" s="67">
        <v>2.4900000000000002</v>
      </c>
      <c r="G110" s="600">
        <f>+PRODUCT(C110:F110)</f>
        <v>3.69516</v>
      </c>
      <c r="H110" s="67"/>
    </row>
    <row r="111" spans="1:8">
      <c r="A111" s="67"/>
      <c r="B111" s="67"/>
      <c r="C111" s="67"/>
      <c r="D111" s="67"/>
      <c r="E111" s="67"/>
      <c r="F111" s="67"/>
      <c r="G111" s="602">
        <f>SUM(G108:G110)</f>
        <v>18.150480000000002</v>
      </c>
      <c r="H111" s="67"/>
    </row>
    <row r="112" spans="1:8">
      <c r="A112" s="67"/>
      <c r="B112" s="67"/>
      <c r="C112" s="67"/>
      <c r="D112" s="67"/>
      <c r="E112" s="67"/>
      <c r="F112" s="67"/>
      <c r="G112" s="600"/>
      <c r="H112" s="67"/>
    </row>
    <row r="113" spans="1:8">
      <c r="A113" s="67"/>
      <c r="B113" s="601" t="s">
        <v>2194</v>
      </c>
      <c r="C113" s="67"/>
      <c r="D113" s="67"/>
      <c r="E113" s="67"/>
      <c r="F113" s="67"/>
      <c r="G113" s="600"/>
      <c r="H113" s="67"/>
    </row>
    <row r="114" spans="1:8">
      <c r="A114" s="67"/>
      <c r="B114" s="67" t="s">
        <v>2190</v>
      </c>
      <c r="C114" s="67"/>
      <c r="D114" s="67"/>
      <c r="E114" s="67"/>
      <c r="F114" s="67"/>
      <c r="G114" s="600"/>
      <c r="H114" s="67"/>
    </row>
    <row r="115" spans="1:8">
      <c r="A115" s="67"/>
      <c r="B115" s="67" t="s">
        <v>1267</v>
      </c>
      <c r="C115" s="67">
        <v>2</v>
      </c>
      <c r="D115" s="67">
        <f>2.148+1.833</f>
        <v>3.9809999999999999</v>
      </c>
      <c r="E115" s="67"/>
      <c r="F115" s="67">
        <v>3.2410000000000001</v>
      </c>
      <c r="G115" s="600">
        <f t="shared" ref="G115:G122" si="1">+PRODUCT(C115:F115)</f>
        <v>25.804842000000001</v>
      </c>
      <c r="H115" s="67"/>
    </row>
    <row r="116" spans="1:8">
      <c r="A116" s="67"/>
      <c r="B116" s="67"/>
      <c r="C116" s="67">
        <v>2</v>
      </c>
      <c r="D116" s="67">
        <v>3.5329999999999999</v>
      </c>
      <c r="E116" s="67"/>
      <c r="F116" s="67">
        <v>3.2410000000000001</v>
      </c>
      <c r="G116" s="600">
        <f t="shared" si="1"/>
        <v>22.900905999999999</v>
      </c>
      <c r="H116" s="67"/>
    </row>
    <row r="117" spans="1:8">
      <c r="A117" s="67"/>
      <c r="B117" s="67"/>
      <c r="C117" s="67">
        <v>2</v>
      </c>
      <c r="D117" s="67">
        <v>4.258</v>
      </c>
      <c r="E117" s="67"/>
      <c r="F117" s="67">
        <v>3.2410000000000001</v>
      </c>
      <c r="G117" s="600">
        <f t="shared" si="1"/>
        <v>27.600356000000001</v>
      </c>
      <c r="H117" s="67"/>
    </row>
    <row r="118" spans="1:8">
      <c r="A118" s="67"/>
      <c r="B118" s="67" t="s">
        <v>1285</v>
      </c>
      <c r="C118" s="67">
        <v>-2</v>
      </c>
      <c r="D118" s="67">
        <v>1.6990000000000001</v>
      </c>
      <c r="E118" s="67"/>
      <c r="F118" s="67">
        <v>2.1</v>
      </c>
      <c r="G118" s="600">
        <f t="shared" si="1"/>
        <v>-7.1357999999999997</v>
      </c>
      <c r="H118" s="67"/>
    </row>
    <row r="119" spans="1:8">
      <c r="A119" s="67"/>
      <c r="B119" s="67"/>
      <c r="C119" s="67">
        <v>2</v>
      </c>
      <c r="D119" s="67">
        <v>3.262</v>
      </c>
      <c r="E119" s="67"/>
      <c r="F119" s="67">
        <v>3.2410000000000001</v>
      </c>
      <c r="G119" s="600">
        <f t="shared" si="1"/>
        <v>21.144283999999999</v>
      </c>
      <c r="H119" s="67"/>
    </row>
    <row r="120" spans="1:8">
      <c r="A120" s="67"/>
      <c r="B120" s="67" t="s">
        <v>1285</v>
      </c>
      <c r="C120" s="67">
        <v>-2</v>
      </c>
      <c r="D120" s="67">
        <v>1.6990000000000001</v>
      </c>
      <c r="E120" s="67"/>
      <c r="F120" s="67">
        <v>2.1</v>
      </c>
      <c r="G120" s="600">
        <f t="shared" si="1"/>
        <v>-7.1357999999999997</v>
      </c>
      <c r="H120" s="67"/>
    </row>
    <row r="121" spans="1:8">
      <c r="A121" s="67"/>
      <c r="B121" s="67"/>
      <c r="C121" s="67">
        <v>2</v>
      </c>
      <c r="D121" s="67">
        <v>3.3220000000000001</v>
      </c>
      <c r="E121" s="67"/>
      <c r="F121" s="67">
        <v>3.2410000000000001</v>
      </c>
      <c r="G121" s="600">
        <f t="shared" si="1"/>
        <v>21.533204000000001</v>
      </c>
      <c r="H121" s="67"/>
    </row>
    <row r="122" spans="1:8">
      <c r="A122" s="67"/>
      <c r="B122" s="67" t="s">
        <v>1285</v>
      </c>
      <c r="C122" s="67">
        <v>-2</v>
      </c>
      <c r="D122" s="67">
        <v>1.484</v>
      </c>
      <c r="E122" s="67"/>
      <c r="F122" s="67">
        <v>2.1</v>
      </c>
      <c r="G122" s="600">
        <f t="shared" si="1"/>
        <v>-6.2328000000000001</v>
      </c>
      <c r="H122" s="67"/>
    </row>
    <row r="123" spans="1:8">
      <c r="A123" s="67"/>
      <c r="B123" s="67"/>
      <c r="C123" s="67"/>
      <c r="D123" s="67"/>
      <c r="E123" s="67"/>
      <c r="F123" s="67"/>
      <c r="G123" s="600"/>
      <c r="H123" s="67"/>
    </row>
    <row r="124" spans="1:8">
      <c r="A124" s="67"/>
      <c r="B124" s="67"/>
      <c r="C124" s="67"/>
      <c r="D124" s="67"/>
      <c r="E124" s="67"/>
      <c r="F124" s="67"/>
      <c r="G124" s="600"/>
      <c r="H124" s="67"/>
    </row>
    <row r="125" spans="1:8">
      <c r="A125" s="67"/>
      <c r="B125" s="601" t="s">
        <v>2191</v>
      </c>
      <c r="C125" s="67"/>
      <c r="D125" s="67"/>
      <c r="E125" s="67"/>
      <c r="F125" s="67"/>
      <c r="G125" s="600"/>
      <c r="H125" s="67"/>
    </row>
    <row r="126" spans="1:8">
      <c r="A126" s="67"/>
      <c r="B126" s="67" t="s">
        <v>2192</v>
      </c>
      <c r="C126" s="67">
        <v>4</v>
      </c>
      <c r="D126" s="67">
        <v>2.46</v>
      </c>
      <c r="E126" s="67"/>
      <c r="F126" s="67">
        <v>3.0710000000000002</v>
      </c>
      <c r="G126" s="600">
        <f>+PRODUCT(C126:F126)</f>
        <v>30.218640000000001</v>
      </c>
      <c r="H126" s="67"/>
    </row>
    <row r="127" spans="1:8">
      <c r="A127" s="67"/>
      <c r="B127" s="67" t="s">
        <v>2193</v>
      </c>
      <c r="C127" s="67">
        <v>-4</v>
      </c>
      <c r="D127" s="67">
        <v>0.6</v>
      </c>
      <c r="E127" s="67"/>
      <c r="F127" s="67">
        <f>2.645-2.1</f>
        <v>0.54500000000000004</v>
      </c>
      <c r="G127" s="600">
        <f>+PRODUCT(C127:F127)</f>
        <v>-1.3080000000000001</v>
      </c>
      <c r="H127" s="67"/>
    </row>
    <row r="128" spans="1:8">
      <c r="A128" s="67"/>
      <c r="B128" s="67"/>
      <c r="C128" s="67">
        <v>2</v>
      </c>
      <c r="D128" s="67">
        <v>1.484</v>
      </c>
      <c r="E128" s="67"/>
      <c r="F128" s="67">
        <v>2.4900000000000002</v>
      </c>
      <c r="G128" s="600">
        <f>+PRODUCT(C128:F128)</f>
        <v>7.39032</v>
      </c>
      <c r="H128" s="67"/>
    </row>
    <row r="129" spans="1:8">
      <c r="A129" s="67"/>
      <c r="B129" s="67"/>
      <c r="C129" s="67"/>
      <c r="D129" s="67"/>
      <c r="E129" s="67"/>
      <c r="F129" s="67"/>
      <c r="G129" s="602">
        <f>SUM(G115:G128)</f>
        <v>134.78015199999999</v>
      </c>
      <c r="H129" s="67"/>
    </row>
    <row r="130" spans="1:8">
      <c r="A130" s="67"/>
      <c r="B130" s="67"/>
      <c r="C130" s="67"/>
      <c r="D130" s="67"/>
      <c r="E130" s="67"/>
      <c r="F130" s="67"/>
      <c r="G130" s="600"/>
      <c r="H130" s="67"/>
    </row>
    <row r="131" spans="1:8">
      <c r="A131" s="67"/>
      <c r="B131" s="601" t="s">
        <v>2195</v>
      </c>
      <c r="C131" s="67"/>
      <c r="D131" s="67"/>
      <c r="E131" s="67"/>
      <c r="F131" s="67"/>
      <c r="G131" s="600"/>
      <c r="H131" s="67"/>
    </row>
    <row r="132" spans="1:8">
      <c r="A132" s="67"/>
      <c r="B132" s="67" t="s">
        <v>2196</v>
      </c>
      <c r="C132" s="67">
        <v>1</v>
      </c>
      <c r="D132" s="67">
        <v>12.3</v>
      </c>
      <c r="E132" s="67"/>
      <c r="F132" s="67"/>
      <c r="G132" s="600">
        <f>+PRODUCT(C132:F132)</f>
        <v>12.3</v>
      </c>
      <c r="H132" s="67"/>
    </row>
    <row r="133" spans="1:8">
      <c r="A133" s="67"/>
      <c r="B133" s="67"/>
      <c r="C133" s="67"/>
      <c r="D133" s="67"/>
      <c r="E133" s="67"/>
      <c r="F133" s="67"/>
      <c r="G133" s="600"/>
      <c r="H133" s="67"/>
    </row>
    <row r="134" spans="1:8">
      <c r="A134" s="67"/>
      <c r="B134" s="67"/>
      <c r="C134" s="67"/>
      <c r="D134" s="67"/>
      <c r="E134" s="67"/>
      <c r="F134" s="67"/>
      <c r="G134" s="600"/>
      <c r="H134" s="67"/>
    </row>
    <row r="135" spans="1:8">
      <c r="A135" s="67"/>
      <c r="B135" s="601" t="s">
        <v>1712</v>
      </c>
      <c r="C135" s="67"/>
      <c r="D135" s="67"/>
      <c r="E135" s="67"/>
      <c r="F135" s="67"/>
      <c r="G135" s="600"/>
      <c r="H135" s="67"/>
    </row>
    <row r="136" spans="1:8">
      <c r="A136" s="67"/>
      <c r="B136" s="67" t="s">
        <v>1771</v>
      </c>
      <c r="C136" s="67">
        <v>2</v>
      </c>
      <c r="D136" s="67">
        <v>0.3</v>
      </c>
      <c r="E136" s="67"/>
      <c r="F136" s="67">
        <v>0.9</v>
      </c>
      <c r="G136" s="600">
        <f>+PRODUCT(C136:F136)</f>
        <v>0.54</v>
      </c>
      <c r="H136" s="67"/>
    </row>
    <row r="137" spans="1:8">
      <c r="A137" s="67"/>
      <c r="B137" s="67" t="s">
        <v>1772</v>
      </c>
      <c r="C137" s="67">
        <v>3</v>
      </c>
      <c r="D137" s="67">
        <v>0.15</v>
      </c>
      <c r="E137" s="67"/>
      <c r="F137" s="67">
        <v>0.9</v>
      </c>
      <c r="G137" s="600">
        <f>+PRODUCT(C137:F137)</f>
        <v>0.40500000000000003</v>
      </c>
      <c r="H137" s="67"/>
    </row>
    <row r="138" spans="1:8">
      <c r="A138" s="67"/>
      <c r="B138" s="67"/>
      <c r="C138" s="67"/>
      <c r="D138" s="67"/>
      <c r="E138" s="67"/>
      <c r="F138" s="67"/>
      <c r="G138" s="600"/>
      <c r="H138" s="67"/>
    </row>
    <row r="139" spans="1:8">
      <c r="A139" s="67"/>
      <c r="B139" s="67"/>
      <c r="C139" s="67"/>
      <c r="D139" s="67"/>
      <c r="E139" s="67"/>
      <c r="F139" s="67"/>
      <c r="G139" s="600"/>
      <c r="H139" s="67"/>
    </row>
    <row r="140" spans="1:8">
      <c r="A140" s="67"/>
      <c r="B140" s="67" t="s">
        <v>1611</v>
      </c>
      <c r="C140" s="67">
        <v>1</v>
      </c>
      <c r="D140" s="67">
        <v>2.34</v>
      </c>
      <c r="E140" s="67"/>
      <c r="F140" s="67"/>
      <c r="G140" s="600">
        <f>+PRODUCT(C140:F140)</f>
        <v>2.34</v>
      </c>
      <c r="H140" s="67"/>
    </row>
    <row r="141" spans="1:8">
      <c r="A141" s="67"/>
      <c r="B141" s="67" t="s">
        <v>1612</v>
      </c>
      <c r="C141" s="67">
        <v>1</v>
      </c>
      <c r="D141" s="67">
        <v>2.2999999999999998</v>
      </c>
      <c r="E141" s="67"/>
      <c r="F141" s="67"/>
      <c r="G141" s="600">
        <f>+PRODUCT(C141:F141)</f>
        <v>2.2999999999999998</v>
      </c>
      <c r="H141" s="67"/>
    </row>
    <row r="142" spans="1:8">
      <c r="A142" s="67"/>
      <c r="B142" s="67"/>
      <c r="C142" s="67"/>
      <c r="D142" s="67"/>
      <c r="E142" s="67"/>
      <c r="F142" s="67"/>
      <c r="G142" s="600"/>
      <c r="H142" s="67"/>
    </row>
    <row r="143" spans="1:8">
      <c r="A143" s="67"/>
      <c r="B143" s="67"/>
      <c r="C143" s="67"/>
      <c r="D143" s="67"/>
      <c r="E143" s="67"/>
      <c r="F143" s="67"/>
      <c r="G143" s="600"/>
      <c r="H143" s="67"/>
    </row>
    <row r="144" spans="1:8">
      <c r="A144" s="67"/>
      <c r="B144" s="601" t="s">
        <v>2197</v>
      </c>
      <c r="C144" s="67">
        <v>1</v>
      </c>
      <c r="D144" s="67">
        <v>0.88900000000000001</v>
      </c>
      <c r="E144" s="67"/>
      <c r="F144" s="67"/>
      <c r="G144" s="600">
        <f>+PRODUCT(C144:F144)</f>
        <v>0.88900000000000001</v>
      </c>
      <c r="H144" s="67"/>
    </row>
    <row r="145" spans="1:8">
      <c r="A145" s="67"/>
      <c r="B145" s="67"/>
      <c r="C145" s="67"/>
      <c r="D145" s="67"/>
      <c r="E145" s="67"/>
      <c r="F145" s="67"/>
      <c r="G145" s="600"/>
      <c r="H145" s="67"/>
    </row>
    <row r="146" spans="1:8">
      <c r="A146" s="67"/>
      <c r="B146" s="67" t="s">
        <v>2198</v>
      </c>
      <c r="C146" s="67">
        <v>1</v>
      </c>
      <c r="D146" s="67">
        <v>15.539</v>
      </c>
      <c r="E146" s="67"/>
      <c r="F146" s="67"/>
      <c r="G146" s="600">
        <f>+PRODUCT(C146:F146)</f>
        <v>15.539</v>
      </c>
      <c r="H146" s="67"/>
    </row>
    <row r="147" spans="1:8">
      <c r="A147" s="67"/>
      <c r="B147" s="67"/>
      <c r="C147" s="67"/>
      <c r="D147" s="67"/>
      <c r="E147" s="67"/>
      <c r="F147" s="67"/>
      <c r="G147" s="600"/>
      <c r="H147" s="67"/>
    </row>
    <row r="148" spans="1:8">
      <c r="A148" s="67"/>
      <c r="B148" s="67"/>
      <c r="C148" s="67"/>
      <c r="D148" s="67"/>
      <c r="E148" s="67"/>
      <c r="F148" s="67"/>
      <c r="G148" s="600"/>
      <c r="H148" s="67"/>
    </row>
    <row r="149" spans="1:8">
      <c r="A149" s="67"/>
      <c r="B149" s="67"/>
      <c r="C149" s="67"/>
      <c r="D149" s="67"/>
      <c r="E149" s="67"/>
      <c r="F149" s="67"/>
      <c r="G149" s="600"/>
      <c r="H149" s="67"/>
    </row>
    <row r="150" spans="1:8">
      <c r="A150" s="67"/>
      <c r="B150" s="67"/>
      <c r="C150" s="67"/>
      <c r="D150" s="67"/>
      <c r="E150" s="67"/>
      <c r="F150" s="67"/>
      <c r="G150" s="600"/>
      <c r="H150" s="67"/>
    </row>
    <row r="151" spans="1:8">
      <c r="A151" s="67"/>
      <c r="B151" s="601" t="s">
        <v>2199</v>
      </c>
      <c r="C151" s="67"/>
      <c r="D151" s="67"/>
      <c r="E151" s="67"/>
      <c r="F151" s="67"/>
      <c r="G151" s="600"/>
      <c r="H151" s="67"/>
    </row>
    <row r="152" spans="1:8">
      <c r="A152" s="67"/>
      <c r="B152" s="67" t="s">
        <v>2200</v>
      </c>
      <c r="C152" s="67">
        <v>1</v>
      </c>
      <c r="D152" s="67">
        <v>6.9279999999999999</v>
      </c>
      <c r="E152" s="67"/>
      <c r="F152" s="600">
        <v>2.1</v>
      </c>
      <c r="G152" s="600">
        <f>+PRODUCT(C152:F152)</f>
        <v>14.5488</v>
      </c>
      <c r="H152" s="67"/>
    </row>
    <row r="153" spans="1:8">
      <c r="A153" s="67"/>
      <c r="B153" s="67" t="s">
        <v>338</v>
      </c>
      <c r="C153" s="67">
        <v>-1</v>
      </c>
      <c r="D153" s="67">
        <v>0.75</v>
      </c>
      <c r="E153" s="67"/>
      <c r="F153" s="600">
        <v>2.1</v>
      </c>
      <c r="G153" s="600">
        <f>+PRODUCT(C153:F153)</f>
        <v>-1.575</v>
      </c>
      <c r="H153" s="67"/>
    </row>
    <row r="154" spans="1:8">
      <c r="A154" s="67"/>
      <c r="B154" s="67" t="s">
        <v>2201</v>
      </c>
      <c r="C154" s="67">
        <v>1</v>
      </c>
      <c r="D154" s="67">
        <v>6.8710000000000004</v>
      </c>
      <c r="E154" s="67"/>
      <c r="F154" s="600">
        <v>2.1</v>
      </c>
      <c r="G154" s="600">
        <f>+PRODUCT(C154:F154)</f>
        <v>14.4291</v>
      </c>
      <c r="H154" s="67"/>
    </row>
    <row r="155" spans="1:8">
      <c r="A155" s="67"/>
      <c r="B155" s="67" t="s">
        <v>338</v>
      </c>
      <c r="C155" s="67">
        <v>-1</v>
      </c>
      <c r="D155" s="67">
        <v>0.75</v>
      </c>
      <c r="E155" s="67"/>
      <c r="F155" s="600">
        <v>2.1</v>
      </c>
      <c r="G155" s="600">
        <f>+PRODUCT(C155:F155)</f>
        <v>-1.575</v>
      </c>
      <c r="H155" s="67"/>
    </row>
    <row r="156" spans="1:8">
      <c r="A156" s="67"/>
      <c r="B156" s="67" t="s">
        <v>2202</v>
      </c>
      <c r="C156" s="67">
        <v>1</v>
      </c>
      <c r="D156" s="67">
        <v>1.484</v>
      </c>
      <c r="E156" s="67"/>
      <c r="F156" s="600">
        <v>2.1</v>
      </c>
      <c r="G156" s="600">
        <f>+PRODUCT(C156:F156)</f>
        <v>3.1164000000000001</v>
      </c>
      <c r="H156" s="67"/>
    </row>
    <row r="157" spans="1:8">
      <c r="A157" s="67"/>
      <c r="B157" s="67"/>
      <c r="C157" s="67"/>
      <c r="D157" s="67"/>
      <c r="E157" s="67"/>
      <c r="F157" s="600"/>
      <c r="G157" s="602">
        <f>SUM(G152:G156)</f>
        <v>28.944299999999998</v>
      </c>
      <c r="H157" s="67"/>
    </row>
    <row r="158" spans="1:8">
      <c r="A158" s="67"/>
      <c r="B158" s="601" t="s">
        <v>2203</v>
      </c>
      <c r="C158" s="67"/>
      <c r="D158" s="67"/>
      <c r="E158" s="67"/>
      <c r="F158" s="600"/>
      <c r="G158" s="600"/>
      <c r="H158" s="67"/>
    </row>
    <row r="159" spans="1:8">
      <c r="A159" s="67"/>
      <c r="B159" s="67" t="s">
        <v>2200</v>
      </c>
      <c r="C159" s="67">
        <v>1</v>
      </c>
      <c r="D159" s="67">
        <v>6.9279999999999999</v>
      </c>
      <c r="E159" s="67"/>
      <c r="F159" s="600">
        <f>+AVERAGE(1.028,0.391)</f>
        <v>0.70950000000000002</v>
      </c>
      <c r="G159" s="600">
        <f>+PRODUCT(C159:F159)</f>
        <v>4.9154159999999996</v>
      </c>
      <c r="H159" s="67"/>
    </row>
    <row r="160" spans="1:8">
      <c r="A160" s="67"/>
      <c r="B160" s="67" t="s">
        <v>2201</v>
      </c>
      <c r="C160" s="67">
        <v>1</v>
      </c>
      <c r="D160" s="67">
        <v>6.8710000000000004</v>
      </c>
      <c r="E160" s="67"/>
      <c r="F160" s="600">
        <f>+AVERAGE(1.028,0.391)</f>
        <v>0.70950000000000002</v>
      </c>
      <c r="G160" s="600">
        <f>+PRODUCT(C160:F160)</f>
        <v>4.8749745000000004</v>
      </c>
      <c r="H160" s="67"/>
    </row>
    <row r="161" spans="1:8">
      <c r="A161" s="67"/>
      <c r="B161" s="67" t="s">
        <v>2202</v>
      </c>
      <c r="C161" s="67">
        <v>1</v>
      </c>
      <c r="D161" s="67">
        <v>1.484</v>
      </c>
      <c r="E161" s="67"/>
      <c r="F161" s="600">
        <v>0.67200000000000004</v>
      </c>
      <c r="G161" s="600">
        <f>+PRODUCT(C161:F161)</f>
        <v>0.99724800000000002</v>
      </c>
      <c r="H161" s="67"/>
    </row>
    <row r="162" spans="1:8">
      <c r="A162" s="67"/>
      <c r="B162" s="67"/>
      <c r="C162" s="67"/>
      <c r="D162" s="67"/>
      <c r="E162" s="67"/>
      <c r="F162" s="67"/>
      <c r="G162" s="602">
        <f>SUM(G159:G161)</f>
        <v>10.7876385</v>
      </c>
      <c r="H162" s="67"/>
    </row>
    <row r="163" spans="1:8">
      <c r="A163" s="67"/>
      <c r="B163" s="67"/>
      <c r="C163" s="67"/>
      <c r="D163" s="67"/>
      <c r="E163" s="67"/>
      <c r="F163" s="67"/>
      <c r="G163" s="600"/>
      <c r="H163" s="67"/>
    </row>
    <row r="164" spans="1:8">
      <c r="A164" s="67"/>
      <c r="B164" s="601" t="s">
        <v>2204</v>
      </c>
      <c r="C164" s="67">
        <v>1</v>
      </c>
      <c r="D164" s="67">
        <v>18.077000000000002</v>
      </c>
      <c r="E164" s="67"/>
      <c r="F164" s="67">
        <v>3.28</v>
      </c>
      <c r="G164" s="600">
        <f>+PRODUCT(C164:F164)</f>
        <v>59.292560000000002</v>
      </c>
      <c r="H164" s="67"/>
    </row>
    <row r="165" spans="1:8">
      <c r="A165" s="67"/>
      <c r="B165" s="67" t="s">
        <v>1285</v>
      </c>
      <c r="C165" s="67">
        <v>-1</v>
      </c>
      <c r="D165" s="67">
        <v>1.698</v>
      </c>
      <c r="E165" s="67"/>
      <c r="F165" s="67">
        <v>2.3220000000000001</v>
      </c>
      <c r="G165" s="600">
        <f>+PRODUCT(C165:F165)</f>
        <v>-3.9427560000000001</v>
      </c>
      <c r="H165" s="67"/>
    </row>
    <row r="166" spans="1:8">
      <c r="A166" s="67"/>
      <c r="B166" s="67"/>
      <c r="C166" s="67"/>
      <c r="D166" s="67"/>
      <c r="E166" s="67"/>
      <c r="F166" s="67"/>
      <c r="G166" s="602">
        <f>SUM(G164:G165)</f>
        <v>55.349803999999999</v>
      </c>
      <c r="H166" s="67"/>
    </row>
    <row r="167" spans="1:8">
      <c r="A167" s="67"/>
      <c r="B167" s="67"/>
      <c r="C167" s="67"/>
      <c r="D167" s="67"/>
      <c r="E167" s="67"/>
      <c r="F167" s="67"/>
      <c r="G167" s="600"/>
      <c r="H167" s="67"/>
    </row>
    <row r="168" spans="1:8">
      <c r="A168" s="67"/>
      <c r="B168" s="601" t="s">
        <v>2205</v>
      </c>
      <c r="C168" s="67"/>
      <c r="D168" s="67"/>
      <c r="E168" s="67"/>
      <c r="F168" s="67"/>
      <c r="G168" s="600"/>
      <c r="H168" s="67"/>
    </row>
    <row r="169" spans="1:8">
      <c r="A169" s="67"/>
      <c r="B169" s="67" t="s">
        <v>2187</v>
      </c>
      <c r="C169" s="67">
        <v>2</v>
      </c>
      <c r="D169" s="67">
        <v>0.75</v>
      </c>
      <c r="E169" s="67"/>
      <c r="F169" s="67">
        <v>2.1</v>
      </c>
      <c r="G169" s="600">
        <f>+PRODUCT(C169:F169)</f>
        <v>3.15</v>
      </c>
      <c r="H169" s="67"/>
    </row>
    <row r="170" spans="1:8">
      <c r="A170" s="67"/>
      <c r="B170" s="67"/>
      <c r="C170" s="67"/>
      <c r="D170" s="67"/>
      <c r="E170" s="67"/>
      <c r="F170" s="67"/>
      <c r="G170" s="600"/>
      <c r="H170" s="67"/>
    </row>
    <row r="171" spans="1:8">
      <c r="A171" s="67"/>
      <c r="B171" s="67" t="s">
        <v>2188</v>
      </c>
      <c r="C171" s="67">
        <v>2</v>
      </c>
      <c r="D171" s="67">
        <v>0.6</v>
      </c>
      <c r="E171" s="67"/>
      <c r="F171" s="67">
        <v>0.54500000000000004</v>
      </c>
      <c r="G171" s="600">
        <f>+PRODUCT(C171:F171)</f>
        <v>0.65400000000000003</v>
      </c>
      <c r="H171" s="67"/>
    </row>
    <row r="172" spans="1:8">
      <c r="A172" s="67"/>
      <c r="B172" s="67"/>
      <c r="C172" s="67"/>
      <c r="D172" s="67"/>
      <c r="E172" s="67"/>
      <c r="F172" s="67"/>
      <c r="G172" s="600"/>
      <c r="H172" s="67"/>
    </row>
    <row r="173" spans="1:8">
      <c r="A173" s="67"/>
      <c r="B173" s="67"/>
      <c r="C173" s="67"/>
      <c r="D173" s="67"/>
      <c r="E173" s="67"/>
      <c r="F173" s="67"/>
      <c r="G173" s="600"/>
      <c r="H173" s="67"/>
    </row>
    <row r="174" spans="1:8">
      <c r="A174" s="67"/>
      <c r="B174" s="604" t="s">
        <v>2206</v>
      </c>
      <c r="C174" s="67"/>
      <c r="D174" s="67"/>
      <c r="E174" s="67"/>
      <c r="F174" s="67"/>
      <c r="G174" s="600"/>
      <c r="H174" s="67"/>
    </row>
    <row r="175" spans="1:8">
      <c r="A175" s="67"/>
      <c r="B175" s="67"/>
      <c r="C175" s="67"/>
      <c r="D175" s="67"/>
      <c r="E175" s="67"/>
      <c r="F175" s="67"/>
      <c r="G175" s="600"/>
      <c r="H175" s="67"/>
    </row>
    <row r="176" spans="1:8">
      <c r="A176" s="67"/>
      <c r="B176" s="67" t="s">
        <v>2207</v>
      </c>
      <c r="C176" s="67">
        <v>1</v>
      </c>
      <c r="D176" s="67">
        <v>95.397999999999996</v>
      </c>
      <c r="E176" s="67"/>
      <c r="F176" s="67"/>
      <c r="G176" s="600">
        <f>+PRODUCT(C176:F176)</f>
        <v>95.397999999999996</v>
      </c>
      <c r="H176" s="67"/>
    </row>
    <row r="177" spans="1:8">
      <c r="A177" s="67"/>
      <c r="B177" s="67"/>
      <c r="C177" s="67"/>
      <c r="D177" s="67"/>
      <c r="E177" s="67"/>
      <c r="F177" s="67"/>
      <c r="G177" s="600"/>
      <c r="H177" s="67"/>
    </row>
    <row r="178" spans="1:8">
      <c r="A178" s="67"/>
      <c r="B178" s="67"/>
      <c r="C178" s="67"/>
      <c r="D178" s="67"/>
      <c r="E178" s="67"/>
      <c r="F178" s="67"/>
      <c r="G178" s="600"/>
      <c r="H178" s="67"/>
    </row>
    <row r="179" spans="1:8">
      <c r="A179" s="67"/>
      <c r="B179" s="601" t="s">
        <v>2170</v>
      </c>
      <c r="C179" s="67"/>
      <c r="D179" s="67"/>
      <c r="E179" s="67"/>
      <c r="F179" s="67"/>
      <c r="G179" s="600"/>
      <c r="H179" s="67"/>
    </row>
    <row r="180" spans="1:8">
      <c r="A180" s="67"/>
      <c r="B180" s="601" t="s">
        <v>608</v>
      </c>
      <c r="C180" s="67">
        <v>6</v>
      </c>
      <c r="D180" s="67">
        <v>2.0499999999999998</v>
      </c>
      <c r="E180" s="67">
        <v>2.2000000000000002</v>
      </c>
      <c r="F180" s="67">
        <v>1.5</v>
      </c>
      <c r="G180" s="600">
        <f>+PRODUCT(C180:F180)</f>
        <v>40.590000000000003</v>
      </c>
      <c r="H180" s="67"/>
    </row>
    <row r="181" spans="1:8">
      <c r="A181" s="67"/>
      <c r="B181" s="601" t="s">
        <v>2172</v>
      </c>
      <c r="C181" s="67">
        <v>4</v>
      </c>
      <c r="D181" s="67">
        <f>0.4+0.1+0.1</f>
        <v>0.6</v>
      </c>
      <c r="E181" s="67">
        <f>0.4+0.1+0.1</f>
        <v>0.6</v>
      </c>
      <c r="F181" s="67">
        <v>0.6</v>
      </c>
      <c r="G181" s="600">
        <f>+PRODUCT(C181:F181)</f>
        <v>0.86399999999999999</v>
      </c>
      <c r="H181" s="67"/>
    </row>
    <row r="182" spans="1:8">
      <c r="A182" s="67"/>
      <c r="B182" s="601"/>
      <c r="C182" s="67"/>
      <c r="D182" s="67"/>
      <c r="E182" s="67"/>
      <c r="F182" s="67"/>
      <c r="G182" s="602">
        <f>SUM(G180:G181)</f>
        <v>41.454000000000001</v>
      </c>
      <c r="H182" s="67"/>
    </row>
    <row r="183" spans="1:8">
      <c r="A183" s="67"/>
      <c r="B183" s="601"/>
      <c r="C183" s="67"/>
      <c r="D183" s="67"/>
      <c r="E183" s="67"/>
      <c r="F183" s="67"/>
      <c r="G183" s="602"/>
      <c r="H183" s="67"/>
    </row>
    <row r="184" spans="1:8">
      <c r="A184" s="67"/>
      <c r="B184" s="601" t="s">
        <v>608</v>
      </c>
      <c r="C184" s="67">
        <v>6</v>
      </c>
      <c r="D184" s="67">
        <v>2.0499999999999998</v>
      </c>
      <c r="E184" s="67">
        <v>2.2000000000000002</v>
      </c>
      <c r="F184" s="67">
        <v>1.5</v>
      </c>
      <c r="G184" s="600">
        <f>+PRODUCT(C184:F184)</f>
        <v>40.590000000000003</v>
      </c>
      <c r="H184" s="67"/>
    </row>
    <row r="185" spans="1:8">
      <c r="A185" s="67"/>
      <c r="B185" s="601"/>
      <c r="C185" s="67"/>
      <c r="D185" s="67"/>
      <c r="E185" s="67"/>
      <c r="F185" s="67"/>
      <c r="G185" s="600"/>
      <c r="H185" s="67"/>
    </row>
    <row r="186" spans="1:8">
      <c r="A186" s="67"/>
      <c r="B186" s="601" t="s">
        <v>2173</v>
      </c>
      <c r="C186" s="67"/>
      <c r="D186" s="67"/>
      <c r="E186" s="67"/>
      <c r="F186" s="67"/>
      <c r="G186" s="602">
        <f>+G182+G184</f>
        <v>82.043999999999997</v>
      </c>
      <c r="H186" s="67"/>
    </row>
    <row r="187" spans="1:8">
      <c r="A187" s="67"/>
      <c r="B187" s="67" t="s">
        <v>2174</v>
      </c>
      <c r="C187" s="67"/>
      <c r="D187" s="67"/>
      <c r="E187" s="67"/>
      <c r="F187" s="67"/>
      <c r="G187" s="600">
        <f>-G197</f>
        <v>-4.2176400000000003</v>
      </c>
      <c r="H187" s="67"/>
    </row>
    <row r="188" spans="1:8">
      <c r="A188" s="67"/>
      <c r="B188" s="67" t="s">
        <v>2175</v>
      </c>
      <c r="C188" s="67"/>
      <c r="D188" s="67"/>
      <c r="E188" s="67"/>
      <c r="F188" s="67"/>
      <c r="G188" s="600">
        <f>-G203</f>
        <v>-12.26925</v>
      </c>
      <c r="H188" s="67"/>
    </row>
    <row r="189" spans="1:8">
      <c r="A189" s="67"/>
      <c r="B189" s="67" t="s">
        <v>2176</v>
      </c>
      <c r="C189" s="67"/>
      <c r="D189" s="67"/>
      <c r="E189" s="67"/>
      <c r="F189" s="67"/>
      <c r="G189" s="600">
        <f>-G207</f>
        <v>-1.9237500000000001</v>
      </c>
      <c r="H189" s="67"/>
    </row>
    <row r="190" spans="1:8">
      <c r="A190" s="67"/>
      <c r="B190" s="601"/>
      <c r="C190" s="67"/>
      <c r="D190" s="67"/>
      <c r="E190" s="67"/>
      <c r="F190" s="67"/>
      <c r="G190" s="602">
        <f>SUM(G186:G189)</f>
        <v>63.633360000000003</v>
      </c>
      <c r="H190" s="67"/>
    </row>
    <row r="191" spans="1:8">
      <c r="A191" s="67"/>
      <c r="B191" s="601"/>
      <c r="C191" s="67"/>
      <c r="D191" s="67"/>
      <c r="E191" s="67"/>
      <c r="F191" s="67"/>
      <c r="G191" s="600"/>
      <c r="H191" s="67"/>
    </row>
    <row r="192" spans="1:8">
      <c r="A192" s="67"/>
      <c r="B192" s="601" t="s">
        <v>2174</v>
      </c>
      <c r="C192" s="67"/>
      <c r="D192" s="67"/>
      <c r="E192" s="67"/>
      <c r="F192" s="67"/>
      <c r="G192" s="600"/>
      <c r="H192" s="67"/>
    </row>
    <row r="193" spans="1:8">
      <c r="A193" s="67"/>
      <c r="B193" s="601" t="s">
        <v>608</v>
      </c>
      <c r="C193" s="67">
        <v>6</v>
      </c>
      <c r="D193" s="67">
        <v>2.0499999999999998</v>
      </c>
      <c r="E193" s="67">
        <v>2.2000000000000002</v>
      </c>
      <c r="F193" s="67">
        <v>0.1</v>
      </c>
      <c r="G193" s="600">
        <f>+PRODUCT(C193:F193)</f>
        <v>2.706</v>
      </c>
      <c r="H193" s="67"/>
    </row>
    <row r="194" spans="1:8">
      <c r="A194" s="67"/>
      <c r="B194" s="601" t="s">
        <v>2183</v>
      </c>
      <c r="C194" s="67"/>
      <c r="D194" s="67"/>
      <c r="E194" s="67"/>
      <c r="F194" s="67"/>
      <c r="G194" s="600"/>
      <c r="H194" s="67"/>
    </row>
    <row r="195" spans="1:8">
      <c r="A195" s="67"/>
      <c r="B195" s="67" t="s">
        <v>660</v>
      </c>
      <c r="C195" s="67">
        <v>1</v>
      </c>
      <c r="D195" s="67">
        <f>5.88+4.9+5.88+4.9+4.955+5.302+2.374</f>
        <v>34.191000000000003</v>
      </c>
      <c r="E195" s="67">
        <f>0.2+0.2</f>
        <v>0.4</v>
      </c>
      <c r="F195" s="67">
        <v>0.1</v>
      </c>
      <c r="G195" s="600">
        <f>+PRODUCT(C195:F195)</f>
        <v>1.36764</v>
      </c>
      <c r="H195" s="67"/>
    </row>
    <row r="196" spans="1:8">
      <c r="A196" s="67"/>
      <c r="B196" s="601" t="s">
        <v>2172</v>
      </c>
      <c r="C196" s="67">
        <v>4</v>
      </c>
      <c r="D196" s="67">
        <f>0.4+0.1+0.1</f>
        <v>0.6</v>
      </c>
      <c r="E196" s="67">
        <f>0.4+0.1+0.1</f>
        <v>0.6</v>
      </c>
      <c r="F196" s="67">
        <v>0.1</v>
      </c>
      <c r="G196" s="600">
        <f>+PRODUCT(C196:F196)</f>
        <v>0.14399999999999999</v>
      </c>
      <c r="H196" s="67"/>
    </row>
    <row r="197" spans="1:8">
      <c r="A197" s="67"/>
      <c r="B197" s="601"/>
      <c r="C197" s="67"/>
      <c r="D197" s="67"/>
      <c r="E197" s="67"/>
      <c r="F197" s="67"/>
      <c r="G197" s="602">
        <f>SUM(G193:G196)</f>
        <v>4.2176400000000003</v>
      </c>
      <c r="H197" s="67"/>
    </row>
    <row r="198" spans="1:8">
      <c r="A198" s="67"/>
      <c r="B198" s="601"/>
      <c r="C198" s="67"/>
      <c r="D198" s="67"/>
      <c r="E198" s="67"/>
      <c r="F198" s="67"/>
      <c r="G198" s="602"/>
      <c r="H198" s="67"/>
    </row>
    <row r="199" spans="1:8">
      <c r="A199" s="67"/>
      <c r="B199" s="601" t="s">
        <v>658</v>
      </c>
      <c r="C199" s="67">
        <v>1</v>
      </c>
      <c r="D199" s="67">
        <v>57.665999999999997</v>
      </c>
      <c r="E199" s="67"/>
      <c r="F199" s="67">
        <v>0.1</v>
      </c>
      <c r="G199" s="600">
        <f>+PRODUCT(C199:F199)</f>
        <v>5.7666000000000004</v>
      </c>
      <c r="H199" s="67"/>
    </row>
    <row r="200" spans="1:8">
      <c r="A200" s="67"/>
      <c r="B200" s="601"/>
      <c r="C200" s="67"/>
      <c r="D200" s="67"/>
      <c r="E200" s="67"/>
      <c r="F200" s="67"/>
      <c r="G200" s="602"/>
      <c r="H200" s="67"/>
    </row>
    <row r="201" spans="1:8">
      <c r="A201" s="67"/>
      <c r="B201" s="601" t="s">
        <v>2175</v>
      </c>
      <c r="C201" s="67"/>
      <c r="D201" s="67"/>
      <c r="E201" s="67"/>
      <c r="F201" s="67"/>
      <c r="G201" s="600"/>
      <c r="H201" s="67"/>
    </row>
    <row r="202" spans="1:8">
      <c r="A202" s="67"/>
      <c r="B202" s="67" t="s">
        <v>608</v>
      </c>
      <c r="C202" s="67">
        <v>6</v>
      </c>
      <c r="D202" s="67">
        <v>1.9</v>
      </c>
      <c r="E202" s="67">
        <v>2.0499999999999998</v>
      </c>
      <c r="F202" s="67">
        <v>0.52500000000000002</v>
      </c>
      <c r="G202" s="600">
        <f>+PRODUCT(C202:F202)</f>
        <v>12.26925</v>
      </c>
      <c r="H202" s="67"/>
    </row>
    <row r="203" spans="1:8">
      <c r="A203" s="67"/>
      <c r="B203" s="601"/>
      <c r="C203" s="67"/>
      <c r="D203" s="67"/>
      <c r="E203" s="67"/>
      <c r="F203" s="67"/>
      <c r="G203" s="602">
        <f>SUM(G202:G202)</f>
        <v>12.26925</v>
      </c>
      <c r="H203" s="67"/>
    </row>
    <row r="204" spans="1:8">
      <c r="A204" s="67"/>
      <c r="B204" s="601" t="s">
        <v>2176</v>
      </c>
      <c r="C204" s="67"/>
      <c r="D204" s="67"/>
      <c r="E204" s="67"/>
      <c r="F204" s="67"/>
      <c r="G204" s="600"/>
      <c r="H204" s="67"/>
    </row>
    <row r="205" spans="1:8">
      <c r="A205" s="67"/>
      <c r="B205" s="67" t="s">
        <v>2208</v>
      </c>
      <c r="C205" s="67">
        <v>2</v>
      </c>
      <c r="D205" s="67">
        <v>0.3</v>
      </c>
      <c r="E205" s="67">
        <v>0.45</v>
      </c>
      <c r="F205" s="67">
        <f>3-F$202-F$193</f>
        <v>2.375</v>
      </c>
      <c r="G205" s="600">
        <f>+PRODUCT(C205:F205)</f>
        <v>0.64124999999999999</v>
      </c>
      <c r="H205" s="67"/>
    </row>
    <row r="206" spans="1:8">
      <c r="A206" s="67"/>
      <c r="B206" s="67" t="s">
        <v>2209</v>
      </c>
      <c r="C206" s="67">
        <v>4</v>
      </c>
      <c r="D206" s="67">
        <v>0.3</v>
      </c>
      <c r="E206" s="67">
        <v>0.45</v>
      </c>
      <c r="F206" s="67">
        <f>+F205</f>
        <v>2.375</v>
      </c>
      <c r="G206" s="600">
        <f>+PRODUCT(C206:F206)</f>
        <v>1.2825</v>
      </c>
      <c r="H206" s="67"/>
    </row>
    <row r="207" spans="1:8">
      <c r="A207" s="67"/>
      <c r="B207" s="601"/>
      <c r="C207" s="67"/>
      <c r="D207" s="67"/>
      <c r="E207" s="67"/>
      <c r="F207" s="67"/>
      <c r="G207" s="602">
        <f>SUM(G205:G206)</f>
        <v>1.9237500000000001</v>
      </c>
      <c r="H207" s="67"/>
    </row>
    <row r="208" spans="1:8">
      <c r="A208" s="67"/>
      <c r="B208" s="601"/>
      <c r="C208" s="67"/>
      <c r="D208" s="67"/>
      <c r="E208" s="67"/>
      <c r="F208" s="67"/>
      <c r="G208" s="600"/>
      <c r="H208" s="67"/>
    </row>
    <row r="209" spans="1:8">
      <c r="A209" s="67"/>
      <c r="B209" s="601" t="s">
        <v>2182</v>
      </c>
      <c r="C209" s="67"/>
      <c r="D209" s="67"/>
      <c r="E209" s="67"/>
      <c r="F209" s="67"/>
      <c r="G209" s="600"/>
      <c r="H209" s="67"/>
    </row>
    <row r="210" spans="1:8">
      <c r="A210" s="67"/>
      <c r="B210" s="67" t="s">
        <v>2208</v>
      </c>
      <c r="C210" s="67">
        <v>2</v>
      </c>
      <c r="D210" s="67">
        <v>0.3</v>
      </c>
      <c r="E210" s="67">
        <v>0.45</v>
      </c>
      <c r="F210" s="67">
        <v>3.05</v>
      </c>
      <c r="G210" s="600">
        <f>+PRODUCT(C210:F210)</f>
        <v>0.82350000000000001</v>
      </c>
      <c r="H210" s="67"/>
    </row>
    <row r="211" spans="1:8">
      <c r="A211" s="67"/>
      <c r="B211" s="67" t="s">
        <v>2209</v>
      </c>
      <c r="C211" s="67">
        <v>4</v>
      </c>
      <c r="D211" s="67">
        <v>0.3</v>
      </c>
      <c r="E211" s="67">
        <v>0.45</v>
      </c>
      <c r="F211" s="67">
        <v>3.05</v>
      </c>
      <c r="G211" s="600">
        <f>+PRODUCT(C211:F211)</f>
        <v>1.647</v>
      </c>
      <c r="H211" s="67"/>
    </row>
    <row r="212" spans="1:8">
      <c r="A212" s="67"/>
      <c r="B212" s="601"/>
      <c r="C212" s="67"/>
      <c r="D212" s="67"/>
      <c r="E212" s="67"/>
      <c r="F212" s="67"/>
      <c r="G212" s="602">
        <f>SUM(G210:G211)</f>
        <v>2.4704999999999999</v>
      </c>
      <c r="H212" s="67"/>
    </row>
    <row r="213" spans="1:8">
      <c r="A213" s="67"/>
      <c r="B213" s="601" t="s">
        <v>2183</v>
      </c>
      <c r="C213" s="67"/>
      <c r="D213" s="67"/>
      <c r="E213" s="67"/>
      <c r="F213" s="67"/>
      <c r="G213" s="600"/>
      <c r="H213" s="67"/>
    </row>
    <row r="214" spans="1:8">
      <c r="A214" s="67"/>
      <c r="B214" s="67" t="s">
        <v>660</v>
      </c>
      <c r="C214" s="67">
        <v>1</v>
      </c>
      <c r="D214" s="67">
        <f>5.88+4.9+5.88+4.9+4.955+5.302+2.374</f>
        <v>34.191000000000003</v>
      </c>
      <c r="E214" s="67">
        <v>0.2</v>
      </c>
      <c r="F214" s="67">
        <v>0.45</v>
      </c>
      <c r="G214" s="600">
        <f>+PRODUCT(C214:F214)</f>
        <v>3.0771899999999999</v>
      </c>
      <c r="H214" s="67"/>
    </row>
    <row r="215" spans="1:8">
      <c r="A215" s="67"/>
      <c r="B215" s="601"/>
      <c r="C215" s="67"/>
      <c r="D215" s="67"/>
      <c r="E215" s="67"/>
      <c r="F215" s="67"/>
      <c r="G215" s="602">
        <f>SUM(G214:G214)</f>
        <v>3.0771899999999999</v>
      </c>
      <c r="H215" s="67"/>
    </row>
    <row r="216" spans="1:8">
      <c r="A216" s="67"/>
      <c r="B216" s="601"/>
      <c r="C216" s="67"/>
      <c r="D216" s="67"/>
      <c r="E216" s="67"/>
      <c r="F216" s="67"/>
      <c r="G216" s="600"/>
      <c r="H216" s="67"/>
    </row>
    <row r="217" spans="1:8">
      <c r="A217" s="67"/>
      <c r="B217" s="601" t="s">
        <v>1631</v>
      </c>
      <c r="C217" s="67">
        <v>4</v>
      </c>
      <c r="D217" s="67">
        <v>0.4</v>
      </c>
      <c r="E217" s="67">
        <v>0.4</v>
      </c>
      <c r="F217" s="600">
        <f>24/12/3.28+0.45</f>
        <v>1.0597560975609801</v>
      </c>
      <c r="G217" s="600">
        <f>+PRODUCT(C217:F217)</f>
        <v>0.67824390243902499</v>
      </c>
      <c r="H217" s="67"/>
    </row>
    <row r="218" spans="1:8">
      <c r="A218" s="67"/>
      <c r="B218" s="601" t="s">
        <v>48</v>
      </c>
      <c r="C218" s="67"/>
      <c r="D218" s="67"/>
      <c r="E218" s="67"/>
      <c r="F218" s="67"/>
      <c r="G218" s="600"/>
      <c r="H218" s="67"/>
    </row>
    <row r="219" spans="1:8">
      <c r="A219" s="67"/>
      <c r="B219" s="67" t="s">
        <v>2210</v>
      </c>
      <c r="C219" s="67"/>
      <c r="D219" s="67"/>
      <c r="E219" s="67"/>
      <c r="F219" s="67"/>
      <c r="G219" s="600"/>
      <c r="H219" s="67"/>
    </row>
    <row r="220" spans="1:8">
      <c r="A220" s="67"/>
      <c r="B220" s="67" t="s">
        <v>2211</v>
      </c>
      <c r="C220" s="67"/>
      <c r="D220" s="67"/>
      <c r="E220" s="67"/>
      <c r="F220" s="67"/>
      <c r="G220" s="600"/>
      <c r="H220" s="67"/>
    </row>
    <row r="221" spans="1:8">
      <c r="A221" s="67"/>
      <c r="B221" s="67" t="s">
        <v>429</v>
      </c>
      <c r="C221" s="67">
        <v>2</v>
      </c>
      <c r="D221" s="67">
        <v>1.5</v>
      </c>
      <c r="E221" s="67">
        <v>0.2</v>
      </c>
      <c r="F221" s="67">
        <v>0.15</v>
      </c>
      <c r="G221" s="600">
        <f>+PRODUCT(C221:F221)</f>
        <v>0.09</v>
      </c>
      <c r="H221" s="67"/>
    </row>
    <row r="222" spans="1:8">
      <c r="A222" s="67"/>
      <c r="B222" s="67" t="s">
        <v>451</v>
      </c>
      <c r="C222" s="67">
        <v>4</v>
      </c>
      <c r="D222" s="67">
        <v>1.2</v>
      </c>
      <c r="E222" s="67">
        <v>0.2</v>
      </c>
      <c r="F222" s="67">
        <v>0.15</v>
      </c>
      <c r="G222" s="600">
        <f>+PRODUCT(C222:F222)</f>
        <v>0.14399999999999999</v>
      </c>
      <c r="H222" s="67"/>
    </row>
    <row r="223" spans="1:8">
      <c r="A223" s="67"/>
      <c r="B223" s="67"/>
      <c r="C223" s="67"/>
      <c r="D223" s="67"/>
      <c r="E223" s="67"/>
      <c r="F223" s="67"/>
      <c r="G223" s="600">
        <f>SUM(G221:G222)</f>
        <v>0.23400000000000001</v>
      </c>
      <c r="H223" s="67"/>
    </row>
    <row r="224" spans="1:8">
      <c r="A224" s="67"/>
      <c r="B224" s="601" t="s">
        <v>2189</v>
      </c>
      <c r="C224" s="67"/>
      <c r="D224" s="67"/>
      <c r="E224" s="67"/>
      <c r="F224" s="67"/>
      <c r="G224" s="600"/>
      <c r="H224" s="67"/>
    </row>
    <row r="225" spans="1:8">
      <c r="A225" s="67"/>
      <c r="B225" s="601" t="s">
        <v>2175</v>
      </c>
      <c r="C225" s="67"/>
      <c r="D225" s="67"/>
      <c r="E225" s="67"/>
      <c r="F225" s="67"/>
      <c r="G225" s="600"/>
      <c r="H225" s="67"/>
    </row>
    <row r="226" spans="1:8">
      <c r="A226" s="67"/>
      <c r="B226" s="67" t="s">
        <v>608</v>
      </c>
      <c r="C226" s="67">
        <v>6</v>
      </c>
      <c r="D226" s="67">
        <f>1.9*2+2.05*2</f>
        <v>7.9</v>
      </c>
      <c r="E226" s="67"/>
      <c r="F226" s="67">
        <v>0.52500000000000002</v>
      </c>
      <c r="G226" s="600">
        <f>+PRODUCT(C226:F226)</f>
        <v>24.885000000000002</v>
      </c>
      <c r="H226" s="67"/>
    </row>
    <row r="227" spans="1:8">
      <c r="A227" s="67"/>
      <c r="B227" s="601"/>
      <c r="C227" s="67"/>
      <c r="D227" s="67"/>
      <c r="E227" s="67"/>
      <c r="F227" s="67"/>
      <c r="G227" s="602">
        <f>SUM(G226:G226)</f>
        <v>24.885000000000002</v>
      </c>
      <c r="H227" s="67"/>
    </row>
    <row r="228" spans="1:8">
      <c r="A228" s="67"/>
      <c r="B228" s="601" t="s">
        <v>2176</v>
      </c>
      <c r="C228" s="67"/>
      <c r="D228" s="67"/>
      <c r="E228" s="67"/>
      <c r="F228" s="67"/>
      <c r="G228" s="600"/>
      <c r="H228" s="67"/>
    </row>
    <row r="229" spans="1:8">
      <c r="A229" s="67"/>
      <c r="B229" s="67" t="s">
        <v>2208</v>
      </c>
      <c r="C229" s="67">
        <v>2</v>
      </c>
      <c r="D229" s="67">
        <f>0.3*2+0.45*2</f>
        <v>1.5</v>
      </c>
      <c r="E229" s="67"/>
      <c r="F229" s="67">
        <f>3-F$202-F$193</f>
        <v>2.375</v>
      </c>
      <c r="G229" s="600">
        <f>+PRODUCT(C229:F229)</f>
        <v>7.125</v>
      </c>
      <c r="H229" s="67"/>
    </row>
    <row r="230" spans="1:8">
      <c r="A230" s="67"/>
      <c r="B230" s="67" t="s">
        <v>2209</v>
      </c>
      <c r="C230" s="67">
        <v>4</v>
      </c>
      <c r="D230" s="67">
        <f>0.3*2+0.45*2</f>
        <v>1.5</v>
      </c>
      <c r="E230" s="67"/>
      <c r="F230" s="67">
        <f>+F229</f>
        <v>2.375</v>
      </c>
      <c r="G230" s="600">
        <f>+PRODUCT(C230:F230)</f>
        <v>14.25</v>
      </c>
      <c r="H230" s="67"/>
    </row>
    <row r="231" spans="1:8">
      <c r="A231" s="67"/>
      <c r="B231" s="601"/>
      <c r="C231" s="67"/>
      <c r="D231" s="67"/>
      <c r="E231" s="67"/>
      <c r="F231" s="67"/>
      <c r="G231" s="602">
        <f>SUM(G229:G230)</f>
        <v>21.375</v>
      </c>
      <c r="H231" s="67"/>
    </row>
    <row r="232" spans="1:8">
      <c r="A232" s="67"/>
      <c r="B232" s="601"/>
      <c r="C232" s="67"/>
      <c r="D232" s="67"/>
      <c r="E232" s="67"/>
      <c r="F232" s="67"/>
      <c r="G232" s="600"/>
      <c r="H232" s="67"/>
    </row>
    <row r="233" spans="1:8">
      <c r="A233" s="67"/>
      <c r="B233" s="601" t="s">
        <v>2182</v>
      </c>
      <c r="C233" s="67"/>
      <c r="D233" s="67"/>
      <c r="E233" s="67"/>
      <c r="F233" s="67"/>
      <c r="G233" s="600"/>
      <c r="H233" s="67"/>
    </row>
    <row r="234" spans="1:8">
      <c r="A234" s="67"/>
      <c r="B234" s="67" t="s">
        <v>2208</v>
      </c>
      <c r="C234" s="67">
        <v>2</v>
      </c>
      <c r="D234" s="67">
        <f>0.3*2+0.45*2</f>
        <v>1.5</v>
      </c>
      <c r="E234" s="67"/>
      <c r="F234" s="67">
        <v>3.05</v>
      </c>
      <c r="G234" s="600">
        <f>+PRODUCT(C234:F234)</f>
        <v>9.15</v>
      </c>
      <c r="H234" s="67"/>
    </row>
    <row r="235" spans="1:8">
      <c r="A235" s="67"/>
      <c r="B235" s="67" t="s">
        <v>2209</v>
      </c>
      <c r="C235" s="67">
        <v>4</v>
      </c>
      <c r="D235" s="67">
        <f>0.3*2+0.45*2</f>
        <v>1.5</v>
      </c>
      <c r="E235" s="67"/>
      <c r="F235" s="67">
        <v>3.05</v>
      </c>
      <c r="G235" s="600">
        <f>+PRODUCT(C235:F235)</f>
        <v>18.3</v>
      </c>
      <c r="H235" s="67"/>
    </row>
    <row r="236" spans="1:8">
      <c r="A236" s="67"/>
      <c r="B236" s="601"/>
      <c r="C236" s="67"/>
      <c r="D236" s="67"/>
      <c r="E236" s="67"/>
      <c r="F236" s="67"/>
      <c r="G236" s="602">
        <f>SUM(G234:G235)</f>
        <v>27.45</v>
      </c>
      <c r="H236" s="67"/>
    </row>
    <row r="237" spans="1:8">
      <c r="A237" s="67"/>
      <c r="B237" s="601" t="s">
        <v>2183</v>
      </c>
      <c r="C237" s="67"/>
      <c r="D237" s="67"/>
      <c r="E237" s="67"/>
      <c r="F237" s="67"/>
      <c r="G237" s="600"/>
      <c r="H237" s="67"/>
    </row>
    <row r="238" spans="1:8">
      <c r="A238" s="67"/>
      <c r="B238" s="67" t="s">
        <v>660</v>
      </c>
      <c r="C238" s="67">
        <v>1</v>
      </c>
      <c r="D238" s="67">
        <f>5.88+4.9+5.88+4.9+4.955+5.302+2.374</f>
        <v>34.191000000000003</v>
      </c>
      <c r="E238" s="67"/>
      <c r="F238" s="67">
        <f>0.2+0.45*2</f>
        <v>1.1000000000000001</v>
      </c>
      <c r="G238" s="600">
        <f>+PRODUCT(C238:F238)</f>
        <v>37.610100000000003</v>
      </c>
      <c r="H238" s="67"/>
    </row>
    <row r="239" spans="1:8">
      <c r="A239" s="67"/>
      <c r="B239" s="601"/>
      <c r="C239" s="67"/>
      <c r="D239" s="67"/>
      <c r="E239" s="67"/>
      <c r="F239" s="67"/>
      <c r="G239" s="602">
        <f>SUM(G238:G238)</f>
        <v>37.610100000000003</v>
      </c>
      <c r="H239" s="67"/>
    </row>
    <row r="240" spans="1:8">
      <c r="A240" s="67"/>
      <c r="B240" s="601"/>
      <c r="C240" s="67"/>
      <c r="D240" s="67"/>
      <c r="E240" s="67"/>
      <c r="F240" s="67"/>
      <c r="G240" s="600"/>
      <c r="H240" s="67"/>
    </row>
    <row r="241" spans="1:8">
      <c r="A241" s="67"/>
      <c r="B241" s="601" t="s">
        <v>48</v>
      </c>
      <c r="C241" s="67"/>
      <c r="D241" s="67"/>
      <c r="E241" s="67"/>
      <c r="F241" s="67"/>
      <c r="G241" s="600"/>
      <c r="H241" s="67"/>
    </row>
    <row r="242" spans="1:8">
      <c r="A242" s="67"/>
      <c r="B242" s="67" t="s">
        <v>2210</v>
      </c>
      <c r="C242" s="67"/>
      <c r="D242" s="67"/>
      <c r="E242" s="67"/>
      <c r="F242" s="67"/>
      <c r="G242" s="600"/>
      <c r="H242" s="67"/>
    </row>
    <row r="243" spans="1:8">
      <c r="A243" s="67"/>
      <c r="B243" s="67" t="s">
        <v>2211</v>
      </c>
      <c r="C243" s="67"/>
      <c r="D243" s="67"/>
      <c r="E243" s="67"/>
      <c r="F243" s="67"/>
      <c r="G243" s="600"/>
      <c r="H243" s="67"/>
    </row>
    <row r="244" spans="1:8">
      <c r="A244" s="67"/>
      <c r="B244" s="67" t="s">
        <v>429</v>
      </c>
      <c r="C244" s="67">
        <v>2</v>
      </c>
      <c r="D244" s="67">
        <v>1.5</v>
      </c>
      <c r="E244" s="67"/>
      <c r="F244" s="67">
        <f>0.2+0.15*2</f>
        <v>0.5</v>
      </c>
      <c r="G244" s="600">
        <f>+PRODUCT(C244:F244)</f>
        <v>1.5</v>
      </c>
      <c r="H244" s="67"/>
    </row>
    <row r="245" spans="1:8">
      <c r="A245" s="67"/>
      <c r="B245" s="67" t="s">
        <v>451</v>
      </c>
      <c r="C245" s="67">
        <v>4</v>
      </c>
      <c r="D245" s="67">
        <v>1.2</v>
      </c>
      <c r="E245" s="67"/>
      <c r="F245" s="67">
        <f>0.2+0.15*2</f>
        <v>0.5</v>
      </c>
      <c r="G245" s="600">
        <f>+PRODUCT(C245:F245)</f>
        <v>2.4</v>
      </c>
      <c r="H245" s="67"/>
    </row>
    <row r="246" spans="1:8">
      <c r="A246" s="67"/>
      <c r="B246" s="67"/>
      <c r="C246" s="67"/>
      <c r="D246" s="67"/>
      <c r="E246" s="67"/>
      <c r="F246" s="67"/>
      <c r="G246" s="600">
        <f>SUM(G244:G245)</f>
        <v>3.9</v>
      </c>
      <c r="H246" s="67"/>
    </row>
    <row r="247" spans="1:8">
      <c r="A247" s="67"/>
      <c r="B247" s="67"/>
      <c r="C247" s="67"/>
      <c r="D247" s="67"/>
      <c r="E247" s="67"/>
      <c r="F247" s="67"/>
      <c r="G247" s="600"/>
      <c r="H247" s="67"/>
    </row>
    <row r="248" spans="1:8">
      <c r="A248" s="67"/>
      <c r="B248" s="601" t="s">
        <v>322</v>
      </c>
      <c r="C248" s="67"/>
      <c r="D248" s="67"/>
      <c r="E248" s="67"/>
      <c r="F248" s="67"/>
      <c r="G248" s="600"/>
      <c r="H248" s="67"/>
    </row>
    <row r="249" spans="1:8">
      <c r="A249" s="67"/>
      <c r="B249" s="67" t="s">
        <v>2212</v>
      </c>
      <c r="C249" s="67">
        <v>1</v>
      </c>
      <c r="D249" s="67">
        <v>5.7249999999999996</v>
      </c>
      <c r="E249" s="67"/>
      <c r="F249" s="67">
        <v>2.4500000000000002</v>
      </c>
      <c r="G249" s="600">
        <f t="shared" ref="G249:G255" si="2">+PRODUCT(C249:F249)</f>
        <v>14.026249999999999</v>
      </c>
      <c r="H249" s="67"/>
    </row>
    <row r="250" spans="1:8">
      <c r="A250" s="67"/>
      <c r="B250" s="67" t="s">
        <v>1301</v>
      </c>
      <c r="C250" s="67">
        <v>-2</v>
      </c>
      <c r="D250" s="67">
        <v>1.2</v>
      </c>
      <c r="E250" s="67"/>
      <c r="F250" s="67">
        <f>2.41-0.81</f>
        <v>1.6</v>
      </c>
      <c r="G250" s="600">
        <f t="shared" si="2"/>
        <v>-3.84</v>
      </c>
      <c r="H250" s="67"/>
    </row>
    <row r="251" spans="1:8">
      <c r="A251" s="67"/>
      <c r="B251" s="67"/>
      <c r="C251" s="67">
        <v>1</v>
      </c>
      <c r="D251" s="67">
        <v>5.0439999999999996</v>
      </c>
      <c r="E251" s="67"/>
      <c r="F251" s="67">
        <v>2.4500000000000002</v>
      </c>
      <c r="G251" s="600">
        <f t="shared" si="2"/>
        <v>12.357799999999999</v>
      </c>
      <c r="H251" s="67"/>
    </row>
    <row r="252" spans="1:8">
      <c r="A252" s="67"/>
      <c r="B252" s="67"/>
      <c r="C252" s="67">
        <v>1</v>
      </c>
      <c r="D252" s="67">
        <v>5.88</v>
      </c>
      <c r="E252" s="67"/>
      <c r="F252" s="67">
        <v>2.4500000000000002</v>
      </c>
      <c r="G252" s="600">
        <f t="shared" si="2"/>
        <v>14.406000000000001</v>
      </c>
      <c r="H252" s="67"/>
    </row>
    <row r="253" spans="1:8">
      <c r="A253" s="67"/>
      <c r="B253" s="67" t="s">
        <v>1301</v>
      </c>
      <c r="C253" s="67">
        <v>-2</v>
      </c>
      <c r="D253" s="67">
        <v>1.2</v>
      </c>
      <c r="E253" s="67"/>
      <c r="F253" s="67">
        <f>2.41-0.81</f>
        <v>1.6</v>
      </c>
      <c r="G253" s="600">
        <f t="shared" si="2"/>
        <v>-3.84</v>
      </c>
      <c r="H253" s="67"/>
    </row>
    <row r="254" spans="1:8">
      <c r="A254" s="67"/>
      <c r="B254" s="67"/>
      <c r="C254" s="67">
        <v>1</v>
      </c>
      <c r="D254" s="67">
        <v>4.9000000000000004</v>
      </c>
      <c r="E254" s="67"/>
      <c r="F254" s="67">
        <v>2.4500000000000002</v>
      </c>
      <c r="G254" s="600">
        <f t="shared" si="2"/>
        <v>12.005000000000001</v>
      </c>
      <c r="H254" s="67"/>
    </row>
    <row r="255" spans="1:8">
      <c r="A255" s="67"/>
      <c r="B255" s="67" t="s">
        <v>1452</v>
      </c>
      <c r="C255" s="67">
        <v>-1</v>
      </c>
      <c r="D255" s="67">
        <v>1.5</v>
      </c>
      <c r="E255" s="67"/>
      <c r="F255" s="67">
        <v>2.1</v>
      </c>
      <c r="G255" s="600">
        <f t="shared" si="2"/>
        <v>-3.15</v>
      </c>
      <c r="H255" s="67"/>
    </row>
    <row r="256" spans="1:8">
      <c r="A256" s="67"/>
      <c r="B256" s="67"/>
      <c r="C256" s="67"/>
      <c r="D256" s="67"/>
      <c r="E256" s="67"/>
      <c r="F256" s="67"/>
      <c r="G256" s="600"/>
      <c r="H256" s="67"/>
    </row>
    <row r="257" spans="1:8">
      <c r="A257" s="67"/>
      <c r="B257" s="67" t="s">
        <v>2213</v>
      </c>
      <c r="C257" s="67">
        <v>1</v>
      </c>
      <c r="D257" s="67">
        <v>5.2919999999999998</v>
      </c>
      <c r="E257" s="67"/>
      <c r="F257" s="67">
        <v>2.4500000000000002</v>
      </c>
      <c r="G257" s="600">
        <f>+PRODUCT(C257:F257)</f>
        <v>12.965400000000001</v>
      </c>
      <c r="H257" s="67"/>
    </row>
    <row r="258" spans="1:8">
      <c r="A258" s="67"/>
      <c r="B258" s="67"/>
      <c r="C258" s="67">
        <v>1</v>
      </c>
      <c r="D258" s="67">
        <v>5.1550000000000002</v>
      </c>
      <c r="E258" s="67"/>
      <c r="F258" s="67">
        <v>2.4500000000000002</v>
      </c>
      <c r="G258" s="600">
        <f>+PRODUCT(C258:F258)</f>
        <v>12.62975</v>
      </c>
      <c r="H258" s="67"/>
    </row>
    <row r="259" spans="1:8">
      <c r="A259" s="67"/>
      <c r="B259" s="67"/>
      <c r="C259" s="67">
        <v>1</v>
      </c>
      <c r="D259" s="67">
        <v>2.5329999999999999</v>
      </c>
      <c r="E259" s="67"/>
      <c r="F259" s="67">
        <v>2.4500000000000002</v>
      </c>
      <c r="G259" s="600">
        <f>+PRODUCT(C259:F259)</f>
        <v>6.2058499999999999</v>
      </c>
      <c r="H259" s="67"/>
    </row>
    <row r="260" spans="1:8">
      <c r="A260" s="67"/>
      <c r="B260" s="67" t="s">
        <v>1452</v>
      </c>
      <c r="C260" s="67">
        <v>-1</v>
      </c>
      <c r="D260" s="67">
        <v>1.5</v>
      </c>
      <c r="E260" s="67"/>
      <c r="F260" s="67">
        <v>2.1</v>
      </c>
      <c r="G260" s="600">
        <f>+PRODUCT(C260:F260)</f>
        <v>-3.15</v>
      </c>
      <c r="H260" s="67"/>
    </row>
    <row r="261" spans="1:8">
      <c r="A261" s="67"/>
      <c r="B261" s="67"/>
      <c r="C261" s="67"/>
      <c r="D261" s="67"/>
      <c r="E261" s="67"/>
      <c r="F261" s="67"/>
      <c r="G261" s="602">
        <f>SUM(G249:G260)</f>
        <v>70.616050000000001</v>
      </c>
      <c r="H261" s="67"/>
    </row>
    <row r="262" spans="1:8">
      <c r="A262" s="67"/>
      <c r="B262" s="67"/>
      <c r="C262" s="67"/>
      <c r="D262" s="67"/>
      <c r="E262" s="67"/>
      <c r="F262" s="67"/>
      <c r="G262" s="600"/>
      <c r="H262" s="67"/>
    </row>
    <row r="263" spans="1:8">
      <c r="A263" s="67"/>
      <c r="B263" s="601" t="s">
        <v>2194</v>
      </c>
      <c r="C263" s="67"/>
      <c r="D263" s="67"/>
      <c r="E263" s="67"/>
      <c r="F263" s="67"/>
      <c r="G263" s="600"/>
      <c r="H263" s="67"/>
    </row>
    <row r="264" spans="1:8">
      <c r="A264" s="67"/>
      <c r="B264" s="67" t="s">
        <v>2212</v>
      </c>
      <c r="C264" s="67">
        <v>2</v>
      </c>
      <c r="D264" s="67">
        <v>5.7249999999999996</v>
      </c>
      <c r="E264" s="67"/>
      <c r="F264" s="67">
        <v>2.4500000000000002</v>
      </c>
      <c r="G264" s="600">
        <f t="shared" ref="G264:G270" si="3">+PRODUCT(C264:F264)</f>
        <v>28.052499999999998</v>
      </c>
      <c r="H264" s="67"/>
    </row>
    <row r="265" spans="1:8">
      <c r="A265" s="67"/>
      <c r="B265" s="67" t="s">
        <v>1301</v>
      </c>
      <c r="C265" s="67">
        <v>-4</v>
      </c>
      <c r="D265" s="67">
        <v>1.2</v>
      </c>
      <c r="E265" s="67"/>
      <c r="F265" s="67">
        <f>2.41-0.81</f>
        <v>1.6</v>
      </c>
      <c r="G265" s="600">
        <f t="shared" si="3"/>
        <v>-7.68</v>
      </c>
      <c r="H265" s="67"/>
    </row>
    <row r="266" spans="1:8">
      <c r="A266" s="67"/>
      <c r="B266" s="67"/>
      <c r="C266" s="67">
        <v>2</v>
      </c>
      <c r="D266" s="67">
        <v>5.0439999999999996</v>
      </c>
      <c r="E266" s="67"/>
      <c r="F266" s="67">
        <v>2.4500000000000002</v>
      </c>
      <c r="G266" s="600">
        <f t="shared" si="3"/>
        <v>24.715599999999998</v>
      </c>
      <c r="H266" s="67"/>
    </row>
    <row r="267" spans="1:8">
      <c r="A267" s="67"/>
      <c r="B267" s="67"/>
      <c r="C267" s="67">
        <v>2</v>
      </c>
      <c r="D267" s="67">
        <v>5.88</v>
      </c>
      <c r="E267" s="67"/>
      <c r="F267" s="67">
        <v>2.4500000000000002</v>
      </c>
      <c r="G267" s="600">
        <f t="shared" si="3"/>
        <v>28.812000000000001</v>
      </c>
      <c r="H267" s="67"/>
    </row>
    <row r="268" spans="1:8">
      <c r="A268" s="67"/>
      <c r="B268" s="67" t="s">
        <v>1301</v>
      </c>
      <c r="C268" s="67">
        <v>-4</v>
      </c>
      <c r="D268" s="67">
        <v>1.2</v>
      </c>
      <c r="E268" s="67"/>
      <c r="F268" s="67">
        <f>2.41-0.81</f>
        <v>1.6</v>
      </c>
      <c r="G268" s="600">
        <f t="shared" si="3"/>
        <v>-7.68</v>
      </c>
      <c r="H268" s="67"/>
    </row>
    <row r="269" spans="1:8">
      <c r="A269" s="67"/>
      <c r="B269" s="67"/>
      <c r="C269" s="67">
        <v>2</v>
      </c>
      <c r="D269" s="67">
        <v>4.9000000000000004</v>
      </c>
      <c r="E269" s="67"/>
      <c r="F269" s="67">
        <v>2.4500000000000002</v>
      </c>
      <c r="G269" s="600">
        <f t="shared" si="3"/>
        <v>24.01</v>
      </c>
      <c r="H269" s="67"/>
    </row>
    <row r="270" spans="1:8">
      <c r="A270" s="67"/>
      <c r="B270" s="67" t="s">
        <v>1452</v>
      </c>
      <c r="C270" s="67">
        <v>-2</v>
      </c>
      <c r="D270" s="67">
        <v>1.5</v>
      </c>
      <c r="E270" s="67"/>
      <c r="F270" s="67">
        <v>2.1</v>
      </c>
      <c r="G270" s="600">
        <f t="shared" si="3"/>
        <v>-6.3</v>
      </c>
      <c r="H270" s="67"/>
    </row>
    <row r="271" spans="1:8">
      <c r="A271" s="67"/>
      <c r="B271" s="67"/>
      <c r="C271" s="67"/>
      <c r="D271" s="67"/>
      <c r="E271" s="67"/>
      <c r="F271" s="67"/>
      <c r="G271" s="600"/>
      <c r="H271" s="67"/>
    </row>
    <row r="272" spans="1:8">
      <c r="A272" s="67"/>
      <c r="B272" s="67" t="s">
        <v>2213</v>
      </c>
      <c r="C272" s="67">
        <v>2</v>
      </c>
      <c r="D272" s="67">
        <v>5.2919999999999998</v>
      </c>
      <c r="E272" s="67"/>
      <c r="F272" s="67">
        <v>2.4500000000000002</v>
      </c>
      <c r="G272" s="600">
        <f>+PRODUCT(C272:F272)</f>
        <v>25.930800000000001</v>
      </c>
      <c r="H272" s="67"/>
    </row>
    <row r="273" spans="1:8">
      <c r="A273" s="67"/>
      <c r="B273" s="67"/>
      <c r="C273" s="67">
        <v>2</v>
      </c>
      <c r="D273" s="67">
        <v>5.1550000000000002</v>
      </c>
      <c r="E273" s="67"/>
      <c r="F273" s="67">
        <v>2.4500000000000002</v>
      </c>
      <c r="G273" s="600">
        <f>+PRODUCT(C273:F273)</f>
        <v>25.259499999999999</v>
      </c>
      <c r="H273" s="67"/>
    </row>
    <row r="274" spans="1:8">
      <c r="A274" s="67"/>
      <c r="B274" s="67"/>
      <c r="C274" s="67">
        <v>2</v>
      </c>
      <c r="D274" s="67">
        <v>2.5329999999999999</v>
      </c>
      <c r="E274" s="67"/>
      <c r="F274" s="67">
        <v>2.4500000000000002</v>
      </c>
      <c r="G274" s="600">
        <f>+PRODUCT(C274:F274)</f>
        <v>12.4117</v>
      </c>
      <c r="H274" s="67"/>
    </row>
    <row r="275" spans="1:8">
      <c r="A275" s="67"/>
      <c r="B275" s="67" t="s">
        <v>1452</v>
      </c>
      <c r="C275" s="67">
        <v>-2</v>
      </c>
      <c r="D275" s="67">
        <v>1.5</v>
      </c>
      <c r="E275" s="67"/>
      <c r="F275" s="67">
        <v>2.1</v>
      </c>
      <c r="G275" s="600">
        <f>+PRODUCT(C275:F275)</f>
        <v>-6.3</v>
      </c>
      <c r="H275" s="67"/>
    </row>
    <row r="276" spans="1:8">
      <c r="A276" s="67"/>
      <c r="B276" s="67"/>
      <c r="C276" s="67"/>
      <c r="D276" s="67"/>
      <c r="E276" s="67"/>
      <c r="F276" s="67"/>
      <c r="G276" s="602">
        <f>SUM(G264:G275)</f>
        <v>141.2321</v>
      </c>
      <c r="H276" s="67"/>
    </row>
    <row r="277" spans="1:8">
      <c r="A277" s="67"/>
      <c r="B277" s="67"/>
      <c r="C277" s="67"/>
      <c r="D277" s="67"/>
      <c r="E277" s="67"/>
      <c r="F277" s="67"/>
      <c r="G277" s="600"/>
      <c r="H277" s="67"/>
    </row>
    <row r="278" spans="1:8">
      <c r="A278" s="67"/>
      <c r="B278" s="601" t="s">
        <v>1667</v>
      </c>
      <c r="C278" s="67"/>
      <c r="D278" s="67"/>
      <c r="E278" s="67"/>
      <c r="F278" s="67"/>
      <c r="G278" s="600"/>
      <c r="H278" s="67"/>
    </row>
    <row r="279" spans="1:8">
      <c r="A279" s="67"/>
      <c r="B279" s="67" t="s">
        <v>2214</v>
      </c>
      <c r="C279" s="67">
        <v>1</v>
      </c>
      <c r="D279" s="67">
        <v>32.729999999999997</v>
      </c>
      <c r="E279" s="67"/>
      <c r="F279" s="67"/>
      <c r="G279" s="600">
        <f t="shared" ref="G279:G291" si="4">+PRODUCT(C279:F279)</f>
        <v>32.729999999999997</v>
      </c>
      <c r="H279" s="67"/>
    </row>
    <row r="280" spans="1:8">
      <c r="A280" s="67"/>
      <c r="B280" s="67" t="s">
        <v>2215</v>
      </c>
      <c r="C280" s="67">
        <v>1</v>
      </c>
      <c r="D280" s="67">
        <v>17.242999999999999</v>
      </c>
      <c r="E280" s="67"/>
      <c r="F280" s="67"/>
      <c r="G280" s="600">
        <f t="shared" si="4"/>
        <v>17.242999999999999</v>
      </c>
      <c r="H280" s="67"/>
    </row>
    <row r="281" spans="1:8">
      <c r="A281" s="67"/>
      <c r="B281" s="67"/>
      <c r="C281" s="67"/>
      <c r="D281" s="67"/>
      <c r="E281" s="67"/>
      <c r="F281" s="67"/>
      <c r="G281" s="602">
        <f>SUM(G279:G280)</f>
        <v>49.972999999999999</v>
      </c>
      <c r="H281" s="67"/>
    </row>
    <row r="282" spans="1:8">
      <c r="A282" s="67"/>
      <c r="B282" s="67"/>
      <c r="C282" s="67"/>
      <c r="D282" s="67"/>
      <c r="E282" s="67"/>
      <c r="F282" s="67"/>
      <c r="G282" s="600"/>
      <c r="H282" s="67"/>
    </row>
    <row r="283" spans="1:8">
      <c r="A283" s="67"/>
      <c r="B283" s="67" t="s">
        <v>1233</v>
      </c>
      <c r="C283" s="67">
        <v>5</v>
      </c>
      <c r="D283" s="67">
        <v>0.9</v>
      </c>
      <c r="E283" s="67">
        <v>0.3</v>
      </c>
      <c r="F283" s="67"/>
      <c r="G283" s="600">
        <f t="shared" si="4"/>
        <v>1.35</v>
      </c>
      <c r="H283" s="67"/>
    </row>
    <row r="284" spans="1:8">
      <c r="A284" s="67"/>
      <c r="B284" s="67"/>
      <c r="C284" s="67">
        <v>7</v>
      </c>
      <c r="D284" s="67">
        <v>0.9</v>
      </c>
      <c r="E284" s="67">
        <v>0.15</v>
      </c>
      <c r="F284" s="67"/>
      <c r="G284" s="600">
        <f t="shared" si="4"/>
        <v>0.94499999999999995</v>
      </c>
      <c r="H284" s="67"/>
    </row>
    <row r="285" spans="1:8">
      <c r="A285" s="67"/>
      <c r="B285" s="67"/>
      <c r="C285" s="67">
        <v>1</v>
      </c>
      <c r="D285" s="67">
        <v>0.9</v>
      </c>
      <c r="E285" s="67">
        <v>0.9</v>
      </c>
      <c r="F285" s="67"/>
      <c r="G285" s="600">
        <f t="shared" si="4"/>
        <v>0.81</v>
      </c>
      <c r="H285" s="67"/>
    </row>
    <row r="286" spans="1:8">
      <c r="A286" s="67"/>
      <c r="B286" s="67"/>
      <c r="C286" s="67"/>
      <c r="D286" s="67"/>
      <c r="E286" s="67"/>
      <c r="F286" s="67"/>
      <c r="G286" s="602">
        <f>SUM(G283:G285)</f>
        <v>3.105</v>
      </c>
      <c r="H286" s="67"/>
    </row>
    <row r="287" spans="1:8">
      <c r="A287" s="67"/>
      <c r="B287" s="601" t="s">
        <v>2216</v>
      </c>
      <c r="C287" s="67"/>
      <c r="D287" s="67"/>
      <c r="E287" s="67"/>
      <c r="F287" s="67"/>
      <c r="G287" s="600"/>
      <c r="H287" s="67"/>
    </row>
    <row r="288" spans="1:8">
      <c r="A288" s="67"/>
      <c r="B288" s="67" t="s">
        <v>2214</v>
      </c>
      <c r="C288" s="67">
        <v>1</v>
      </c>
      <c r="D288" s="67">
        <v>22.972000000000001</v>
      </c>
      <c r="E288" s="67"/>
      <c r="F288" s="67"/>
      <c r="G288" s="600">
        <f t="shared" si="4"/>
        <v>22.972000000000001</v>
      </c>
      <c r="H288" s="67"/>
    </row>
    <row r="289" spans="1:8">
      <c r="A289" s="67"/>
      <c r="B289" s="67" t="s">
        <v>2217</v>
      </c>
      <c r="C289" s="67">
        <v>-1</v>
      </c>
      <c r="D289" s="67">
        <v>1.5</v>
      </c>
      <c r="E289" s="67"/>
      <c r="F289" s="67"/>
      <c r="G289" s="600">
        <f t="shared" si="4"/>
        <v>-1.5</v>
      </c>
      <c r="H289" s="67"/>
    </row>
    <row r="290" spans="1:8">
      <c r="A290" s="67"/>
      <c r="B290" s="67" t="s">
        <v>2215</v>
      </c>
      <c r="C290" s="67">
        <v>1</v>
      </c>
      <c r="D290" s="67">
        <v>17.373999999999999</v>
      </c>
      <c r="E290" s="67"/>
      <c r="F290" s="67"/>
      <c r="G290" s="600">
        <f t="shared" si="4"/>
        <v>17.373999999999999</v>
      </c>
      <c r="H290" s="67"/>
    </row>
    <row r="291" spans="1:8">
      <c r="A291" s="67"/>
      <c r="B291" s="67" t="s">
        <v>2217</v>
      </c>
      <c r="C291" s="67">
        <v>-2</v>
      </c>
      <c r="D291" s="67">
        <v>1.5</v>
      </c>
      <c r="E291" s="67"/>
      <c r="F291" s="67"/>
      <c r="G291" s="600">
        <f t="shared" si="4"/>
        <v>-3</v>
      </c>
      <c r="H291" s="67"/>
    </row>
    <row r="292" spans="1:8">
      <c r="A292" s="67"/>
      <c r="B292" s="67"/>
      <c r="C292" s="67"/>
      <c r="D292" s="67"/>
      <c r="E292" s="67"/>
      <c r="F292" s="67"/>
      <c r="G292" s="602">
        <f>SUM(G288:G291)</f>
        <v>35.845999999999997</v>
      </c>
      <c r="H292" s="67"/>
    </row>
    <row r="293" spans="1:8">
      <c r="A293" s="67"/>
      <c r="B293" s="67"/>
      <c r="C293" s="67"/>
      <c r="D293" s="67"/>
      <c r="E293" s="67"/>
      <c r="F293" s="67"/>
      <c r="G293" s="600"/>
      <c r="H293" s="67"/>
    </row>
    <row r="294" spans="1:8">
      <c r="A294" s="67"/>
      <c r="B294" s="67" t="s">
        <v>2210</v>
      </c>
      <c r="C294" s="67"/>
      <c r="D294" s="67"/>
      <c r="E294" s="67"/>
      <c r="F294" s="67"/>
      <c r="G294" s="600"/>
      <c r="H294" s="67"/>
    </row>
    <row r="295" spans="1:8">
      <c r="A295" s="67"/>
      <c r="B295" s="67" t="s">
        <v>2211</v>
      </c>
      <c r="C295" s="67"/>
      <c r="D295" s="67"/>
      <c r="E295" s="67"/>
      <c r="F295" s="67"/>
      <c r="G295" s="600"/>
      <c r="H295" s="67"/>
    </row>
    <row r="296" spans="1:8">
      <c r="A296" s="67"/>
      <c r="B296" s="67" t="s">
        <v>429</v>
      </c>
      <c r="C296" s="67">
        <v>2</v>
      </c>
      <c r="D296" s="67">
        <v>1.5</v>
      </c>
      <c r="E296" s="67"/>
      <c r="F296" s="67">
        <v>2.1</v>
      </c>
      <c r="G296" s="600"/>
      <c r="H296" s="67"/>
    </row>
    <row r="297" spans="1:8">
      <c r="A297" s="67"/>
      <c r="B297" s="67"/>
      <c r="C297" s="67"/>
      <c r="D297" s="67"/>
      <c r="E297" s="67"/>
      <c r="F297" s="67"/>
      <c r="G297" s="600"/>
      <c r="H297" s="67"/>
    </row>
    <row r="298" spans="1:8">
      <c r="A298" s="67"/>
      <c r="B298" s="67" t="s">
        <v>451</v>
      </c>
      <c r="C298" s="67">
        <v>4</v>
      </c>
      <c r="D298" s="67">
        <v>1.2</v>
      </c>
      <c r="E298" s="67"/>
      <c r="F298" s="67">
        <v>1.6</v>
      </c>
      <c r="G298" s="600"/>
      <c r="H298" s="67"/>
    </row>
    <row r="299" spans="1:8">
      <c r="A299" s="67"/>
      <c r="B299" s="67"/>
      <c r="C299" s="67"/>
      <c r="D299" s="67"/>
      <c r="E299" s="67"/>
      <c r="F299" s="67"/>
      <c r="G299" s="600"/>
      <c r="H299" s="67"/>
    </row>
    <row r="300" spans="1:8">
      <c r="A300" s="67"/>
      <c r="B300" s="67"/>
      <c r="C300" s="67"/>
      <c r="D300" s="67"/>
      <c r="E300" s="67"/>
      <c r="F300" s="67"/>
      <c r="G300" s="600"/>
      <c r="H300" s="67"/>
    </row>
    <row r="301" spans="1:8">
      <c r="A301" s="67"/>
      <c r="B301" s="599" t="s">
        <v>2218</v>
      </c>
      <c r="C301" s="67"/>
      <c r="D301" s="67"/>
      <c r="E301" s="67"/>
      <c r="F301" s="67"/>
      <c r="G301" s="600"/>
      <c r="H301" s="67"/>
    </row>
    <row r="302" spans="1:8">
      <c r="A302" s="67"/>
      <c r="B302" s="67" t="s">
        <v>2219</v>
      </c>
      <c r="C302" s="67">
        <v>1</v>
      </c>
      <c r="D302" s="67">
        <v>9.9730000000000008</v>
      </c>
      <c r="E302" s="67"/>
      <c r="F302" s="67"/>
      <c r="G302" s="600">
        <f>+PRODUCT(C302:F302)</f>
        <v>9.9730000000000008</v>
      </c>
      <c r="H302" s="67"/>
    </row>
    <row r="303" spans="1:8">
      <c r="A303" s="67"/>
      <c r="B303" s="67"/>
      <c r="C303" s="67"/>
      <c r="D303" s="67"/>
      <c r="E303" s="67"/>
      <c r="F303" s="67"/>
      <c r="G303" s="600"/>
      <c r="H303" s="67"/>
    </row>
    <row r="304" spans="1:8">
      <c r="A304" s="67"/>
      <c r="B304" s="601" t="s">
        <v>2170</v>
      </c>
      <c r="C304" s="67"/>
      <c r="D304" s="67"/>
      <c r="E304" s="67"/>
      <c r="F304" s="67"/>
      <c r="G304" s="600"/>
      <c r="H304" s="67"/>
    </row>
    <row r="305" spans="1:8">
      <c r="A305" s="67"/>
      <c r="B305" s="601" t="s">
        <v>2171</v>
      </c>
      <c r="C305" s="67">
        <v>2</v>
      </c>
      <c r="D305" s="67">
        <v>1.5</v>
      </c>
      <c r="E305" s="67">
        <v>1.35</v>
      </c>
      <c r="F305" s="67">
        <v>1.5</v>
      </c>
      <c r="G305" s="600">
        <f>+PRODUCT(C305:F305)</f>
        <v>6.0750000000000002</v>
      </c>
      <c r="H305" s="67"/>
    </row>
    <row r="306" spans="1:8">
      <c r="A306" s="67"/>
      <c r="B306" s="601" t="s">
        <v>607</v>
      </c>
      <c r="C306" s="67">
        <v>2</v>
      </c>
      <c r="D306" s="67">
        <v>1.6</v>
      </c>
      <c r="E306" s="67">
        <v>1.75</v>
      </c>
      <c r="F306" s="67">
        <v>1.5</v>
      </c>
      <c r="G306" s="600">
        <f>+PRODUCT(C306:F306)</f>
        <v>8.4</v>
      </c>
      <c r="H306" s="67"/>
    </row>
    <row r="307" spans="1:8">
      <c r="A307" s="67"/>
      <c r="B307" s="601" t="s">
        <v>2172</v>
      </c>
      <c r="C307" s="67">
        <v>2</v>
      </c>
      <c r="D307" s="67">
        <f>0.4+0.1+0.1</f>
        <v>0.6</v>
      </c>
      <c r="E307" s="67">
        <f>0.4+0.1+0.1</f>
        <v>0.6</v>
      </c>
      <c r="F307" s="67">
        <v>0.6</v>
      </c>
      <c r="G307" s="600">
        <f>+PRODUCT(C307:F307)</f>
        <v>0.432</v>
      </c>
      <c r="H307" s="67"/>
    </row>
    <row r="308" spans="1:8">
      <c r="A308" s="67"/>
      <c r="B308" s="601"/>
      <c r="C308" s="67"/>
      <c r="D308" s="67"/>
      <c r="E308" s="67"/>
      <c r="F308" s="67"/>
      <c r="G308" s="602">
        <f>SUM(G305:G307)</f>
        <v>14.907</v>
      </c>
      <c r="H308" s="67"/>
    </row>
    <row r="309" spans="1:8">
      <c r="A309" s="67"/>
      <c r="B309" s="601"/>
      <c r="C309" s="67"/>
      <c r="D309" s="67"/>
      <c r="E309" s="67"/>
      <c r="F309" s="67"/>
      <c r="G309" s="602"/>
      <c r="H309" s="67"/>
    </row>
    <row r="310" spans="1:8">
      <c r="A310" s="67"/>
      <c r="B310" s="601" t="s">
        <v>2171</v>
      </c>
      <c r="C310" s="67">
        <v>2</v>
      </c>
      <c r="D310" s="67">
        <v>1.5</v>
      </c>
      <c r="E310" s="67">
        <v>1.35</v>
      </c>
      <c r="F310" s="67">
        <v>1.5</v>
      </c>
      <c r="G310" s="600">
        <f>+PRODUCT(C310:F310)</f>
        <v>6.0750000000000002</v>
      </c>
      <c r="H310" s="67"/>
    </row>
    <row r="311" spans="1:8">
      <c r="A311" s="67"/>
      <c r="B311" s="601" t="s">
        <v>607</v>
      </c>
      <c r="C311" s="67">
        <v>2</v>
      </c>
      <c r="D311" s="67">
        <v>1.6</v>
      </c>
      <c r="E311" s="67">
        <v>1.75</v>
      </c>
      <c r="F311" s="67">
        <v>1.5</v>
      </c>
      <c r="G311" s="600">
        <f>+PRODUCT(C311:F311)</f>
        <v>8.4</v>
      </c>
      <c r="H311" s="67"/>
    </row>
    <row r="312" spans="1:8">
      <c r="A312" s="67"/>
      <c r="B312" s="601"/>
      <c r="C312" s="67"/>
      <c r="D312" s="67"/>
      <c r="E312" s="67"/>
      <c r="F312" s="67"/>
      <c r="G312" s="602">
        <f>SUM(G310:G311)</f>
        <v>14.475</v>
      </c>
      <c r="H312" s="67"/>
    </row>
    <row r="313" spans="1:8">
      <c r="A313" s="67"/>
      <c r="B313" s="601"/>
      <c r="C313" s="67"/>
      <c r="D313" s="67"/>
      <c r="E313" s="67"/>
      <c r="F313" s="67"/>
      <c r="G313" s="600"/>
      <c r="H313" s="67"/>
    </row>
    <row r="314" spans="1:8">
      <c r="A314" s="67"/>
      <c r="B314" s="601" t="s">
        <v>2173</v>
      </c>
      <c r="C314" s="67"/>
      <c r="D314" s="67"/>
      <c r="E314" s="67"/>
      <c r="F314" s="67"/>
      <c r="G314" s="602">
        <f>+G308+G312</f>
        <v>29.382000000000001</v>
      </c>
      <c r="H314" s="67"/>
    </row>
    <row r="315" spans="1:8">
      <c r="A315" s="67"/>
      <c r="B315" s="67" t="s">
        <v>2174</v>
      </c>
      <c r="C315" s="67"/>
      <c r="D315" s="67"/>
      <c r="E315" s="67"/>
      <c r="F315" s="67"/>
      <c r="G315" s="600">
        <f>-G327</f>
        <v>-1.36588</v>
      </c>
      <c r="H315" s="67"/>
    </row>
    <row r="316" spans="1:8">
      <c r="A316" s="67"/>
      <c r="B316" s="67" t="s">
        <v>2175</v>
      </c>
      <c r="C316" s="67"/>
      <c r="D316" s="67"/>
      <c r="E316" s="67"/>
      <c r="F316" s="67"/>
      <c r="G316" s="600">
        <f>-G337</f>
        <v>-2.9550000000000001</v>
      </c>
      <c r="H316" s="67"/>
    </row>
    <row r="317" spans="1:8">
      <c r="A317" s="67"/>
      <c r="B317" s="67" t="s">
        <v>2176</v>
      </c>
      <c r="C317" s="67"/>
      <c r="D317" s="67"/>
      <c r="E317" s="67"/>
      <c r="F317" s="67"/>
      <c r="G317" s="600">
        <f>-G341</f>
        <v>-1.13625</v>
      </c>
      <c r="H317" s="67"/>
    </row>
    <row r="318" spans="1:8">
      <c r="A318" s="67"/>
      <c r="B318" s="601"/>
      <c r="C318" s="67"/>
      <c r="D318" s="67"/>
      <c r="E318" s="67"/>
      <c r="F318" s="67"/>
      <c r="G318" s="602">
        <f>SUM(G314:G317)</f>
        <v>23.924869999999999</v>
      </c>
      <c r="H318" s="67"/>
    </row>
    <row r="319" spans="1:8">
      <c r="A319" s="67"/>
      <c r="B319" s="601"/>
      <c r="C319" s="67"/>
      <c r="D319" s="67"/>
      <c r="E319" s="67"/>
      <c r="F319" s="67"/>
      <c r="G319" s="600"/>
      <c r="H319" s="67"/>
    </row>
    <row r="320" spans="1:8">
      <c r="A320" s="67"/>
      <c r="B320" s="601"/>
      <c r="C320" s="67"/>
      <c r="D320" s="67"/>
      <c r="E320" s="67"/>
      <c r="F320" s="67"/>
      <c r="G320" s="600"/>
      <c r="H320" s="67"/>
    </row>
    <row r="321" spans="1:8">
      <c r="A321" s="67"/>
      <c r="B321" s="601"/>
      <c r="C321" s="67"/>
      <c r="D321" s="67"/>
      <c r="E321" s="67"/>
      <c r="F321" s="67"/>
      <c r="G321" s="600"/>
      <c r="H321" s="67"/>
    </row>
    <row r="322" spans="1:8">
      <c r="A322" s="67"/>
      <c r="B322" s="601" t="s">
        <v>2174</v>
      </c>
      <c r="C322" s="67"/>
      <c r="D322" s="67"/>
      <c r="E322" s="67"/>
      <c r="F322" s="67"/>
      <c r="G322" s="600"/>
      <c r="H322" s="67"/>
    </row>
    <row r="323" spans="1:8">
      <c r="A323" s="67"/>
      <c r="B323" s="67" t="s">
        <v>2171</v>
      </c>
      <c r="C323" s="67">
        <v>2</v>
      </c>
      <c r="D323" s="67">
        <f>1.2+0.075+0.075</f>
        <v>1.35</v>
      </c>
      <c r="E323" s="67">
        <f>1.35+0.075+0.075</f>
        <v>1.5</v>
      </c>
      <c r="F323" s="67">
        <v>0.1</v>
      </c>
      <c r="G323" s="600">
        <f>+PRODUCT(C323:F323)</f>
        <v>0.40500000000000003</v>
      </c>
      <c r="H323" s="67"/>
    </row>
    <row r="324" spans="1:8">
      <c r="A324" s="67"/>
      <c r="B324" s="67" t="s">
        <v>607</v>
      </c>
      <c r="C324" s="67">
        <v>2</v>
      </c>
      <c r="D324" s="67">
        <v>1.6</v>
      </c>
      <c r="E324" s="67">
        <v>1.75</v>
      </c>
      <c r="F324" s="67">
        <v>0.1</v>
      </c>
      <c r="G324" s="600">
        <f>+PRODUCT(C324:F324)</f>
        <v>0.56000000000000005</v>
      </c>
      <c r="H324" s="67"/>
    </row>
    <row r="325" spans="1:8">
      <c r="A325" s="67"/>
      <c r="B325" s="601" t="s">
        <v>2177</v>
      </c>
      <c r="C325" s="67"/>
      <c r="D325" s="67"/>
      <c r="E325" s="67"/>
      <c r="F325" s="67"/>
      <c r="G325" s="600"/>
      <c r="H325" s="605">
        <f>SUM(G323:G324)</f>
        <v>0.96499999999999997</v>
      </c>
    </row>
    <row r="326" spans="1:8">
      <c r="A326" s="67"/>
      <c r="B326" s="67" t="s">
        <v>660</v>
      </c>
      <c r="C326" s="67">
        <v>1</v>
      </c>
      <c r="D326" s="67">
        <f>1.113+1.443+2.689+1.443+0.505+2.829</f>
        <v>10.022</v>
      </c>
      <c r="E326" s="67">
        <f>0.2+0.1+0.1</f>
        <v>0.4</v>
      </c>
      <c r="F326" s="67">
        <v>0.1</v>
      </c>
      <c r="G326" s="600">
        <f>+PRODUCT(C326:F326)</f>
        <v>0.40088000000000001</v>
      </c>
      <c r="H326" s="67"/>
    </row>
    <row r="327" spans="1:8">
      <c r="A327" s="67"/>
      <c r="B327" s="601"/>
      <c r="C327" s="67"/>
      <c r="D327" s="67"/>
      <c r="E327" s="67"/>
      <c r="F327" s="67"/>
      <c r="G327" s="602">
        <f>SUM(G323:G326)</f>
        <v>1.36588</v>
      </c>
      <c r="H327" s="67"/>
    </row>
    <row r="328" spans="1:8">
      <c r="A328" s="67"/>
      <c r="B328" s="601"/>
      <c r="C328" s="67"/>
      <c r="D328" s="67"/>
      <c r="E328" s="67"/>
      <c r="F328" s="67"/>
      <c r="G328" s="602"/>
      <c r="H328" s="67"/>
    </row>
    <row r="329" spans="1:8">
      <c r="A329" s="67"/>
      <c r="B329" s="67" t="s">
        <v>658</v>
      </c>
      <c r="C329" s="67">
        <v>1</v>
      </c>
      <c r="D329" s="67">
        <v>9.9730000000000008</v>
      </c>
      <c r="E329" s="67"/>
      <c r="F329" s="67">
        <v>0.1</v>
      </c>
      <c r="G329" s="600">
        <f>+PRODUCT(C329:F329)</f>
        <v>0.99729999999999996</v>
      </c>
      <c r="H329" s="67"/>
    </row>
    <row r="330" spans="1:8">
      <c r="A330" s="67"/>
      <c r="B330" s="67"/>
      <c r="C330" s="67"/>
      <c r="D330" s="67"/>
      <c r="E330" s="67"/>
      <c r="F330" s="67"/>
      <c r="G330" s="602"/>
      <c r="H330" s="67"/>
    </row>
    <row r="331" spans="1:8">
      <c r="A331" s="67"/>
      <c r="B331" s="601" t="s">
        <v>665</v>
      </c>
      <c r="C331" s="67"/>
      <c r="D331" s="67"/>
      <c r="E331" s="67"/>
      <c r="F331" s="67"/>
      <c r="G331" s="600"/>
      <c r="H331" s="67"/>
    </row>
    <row r="332" spans="1:8">
      <c r="A332" s="67"/>
      <c r="B332" s="67" t="s">
        <v>2220</v>
      </c>
      <c r="C332" s="67">
        <v>1</v>
      </c>
      <c r="D332" s="67">
        <f>3.249+2.739+3.089+3.748</f>
        <v>12.824999999999999</v>
      </c>
      <c r="E332" s="67"/>
      <c r="F332" s="67"/>
      <c r="G332" s="600">
        <f>+PRODUCT(C332:F332)</f>
        <v>12.824999999999999</v>
      </c>
      <c r="H332" s="67"/>
    </row>
    <row r="333" spans="1:8">
      <c r="A333" s="67"/>
      <c r="B333" s="67"/>
      <c r="C333" s="67"/>
      <c r="D333" s="67"/>
      <c r="E333" s="67"/>
      <c r="F333" s="67"/>
      <c r="G333" s="600"/>
      <c r="H333" s="67"/>
    </row>
    <row r="334" spans="1:8">
      <c r="A334" s="67"/>
      <c r="B334" s="601" t="s">
        <v>2175</v>
      </c>
      <c r="C334" s="67"/>
      <c r="D334" s="67"/>
      <c r="E334" s="67"/>
      <c r="F334" s="67"/>
      <c r="G334" s="600"/>
      <c r="H334" s="67"/>
    </row>
    <row r="335" spans="1:8">
      <c r="A335" s="67"/>
      <c r="B335" s="67" t="s">
        <v>2171</v>
      </c>
      <c r="C335" s="67">
        <v>2</v>
      </c>
      <c r="D335" s="67">
        <v>1.2</v>
      </c>
      <c r="E335" s="67">
        <v>1.35</v>
      </c>
      <c r="F335" s="67">
        <v>0.375</v>
      </c>
      <c r="G335" s="600">
        <f>+PRODUCT(C335:F335)</f>
        <v>1.2150000000000001</v>
      </c>
      <c r="H335" s="67"/>
    </row>
    <row r="336" spans="1:8">
      <c r="A336" s="67"/>
      <c r="B336" s="67" t="s">
        <v>607</v>
      </c>
      <c r="C336" s="67">
        <v>2</v>
      </c>
      <c r="D336" s="67">
        <v>1.45</v>
      </c>
      <c r="E336" s="67">
        <v>1.6</v>
      </c>
      <c r="F336" s="67">
        <v>0.375</v>
      </c>
      <c r="G336" s="600">
        <f>+PRODUCT(C336:F336)</f>
        <v>1.74</v>
      </c>
      <c r="H336" s="67"/>
    </row>
    <row r="337" spans="1:8">
      <c r="A337" s="67"/>
      <c r="B337" s="601"/>
      <c r="C337" s="67"/>
      <c r="D337" s="67"/>
      <c r="E337" s="67"/>
      <c r="F337" s="67"/>
      <c r="G337" s="602">
        <f>SUM(G335:G336)</f>
        <v>2.9550000000000001</v>
      </c>
      <c r="H337" s="67"/>
    </row>
    <row r="338" spans="1:8">
      <c r="A338" s="67"/>
      <c r="B338" s="601" t="s">
        <v>2176</v>
      </c>
      <c r="C338" s="67"/>
      <c r="D338" s="67"/>
      <c r="E338" s="67"/>
      <c r="F338" s="67"/>
      <c r="G338" s="600"/>
      <c r="H338" s="67"/>
    </row>
    <row r="339" spans="1:8">
      <c r="A339" s="67"/>
      <c r="B339" s="67" t="s">
        <v>1147</v>
      </c>
      <c r="C339" s="67">
        <v>2</v>
      </c>
      <c r="D339" s="67">
        <v>0.3</v>
      </c>
      <c r="E339" s="67">
        <v>0.3</v>
      </c>
      <c r="F339" s="67">
        <f>3-F$335-F$324</f>
        <v>2.5249999999999999</v>
      </c>
      <c r="G339" s="600">
        <f>+PRODUCT(C339:F339)</f>
        <v>0.45450000000000002</v>
      </c>
      <c r="H339" s="67"/>
    </row>
    <row r="340" spans="1:8">
      <c r="A340" s="67"/>
      <c r="B340" s="67" t="s">
        <v>2221</v>
      </c>
      <c r="C340" s="67">
        <v>2</v>
      </c>
      <c r="D340" s="67">
        <v>0.3</v>
      </c>
      <c r="E340" s="67">
        <v>0.45</v>
      </c>
      <c r="F340" s="67">
        <f>+F339</f>
        <v>2.5249999999999999</v>
      </c>
      <c r="G340" s="600">
        <f>+PRODUCT(C340:F340)</f>
        <v>0.68174999999999997</v>
      </c>
      <c r="H340" s="67"/>
    </row>
    <row r="341" spans="1:8">
      <c r="A341" s="67"/>
      <c r="B341" s="601"/>
      <c r="C341" s="67"/>
      <c r="D341" s="67"/>
      <c r="E341" s="67"/>
      <c r="F341" s="67"/>
      <c r="G341" s="602">
        <f>SUM(G339:G340)</f>
        <v>1.13625</v>
      </c>
      <c r="H341" s="67"/>
    </row>
    <row r="342" spans="1:8">
      <c r="A342" s="67"/>
      <c r="B342" s="601"/>
      <c r="C342" s="67"/>
      <c r="D342" s="67"/>
      <c r="E342" s="67"/>
      <c r="F342" s="67"/>
      <c r="G342" s="600"/>
      <c r="H342" s="67"/>
    </row>
    <row r="343" spans="1:8">
      <c r="A343" s="67"/>
      <c r="B343" s="601" t="s">
        <v>2182</v>
      </c>
      <c r="C343" s="67"/>
      <c r="D343" s="67"/>
      <c r="E343" s="67"/>
      <c r="F343" s="67"/>
      <c r="G343" s="600"/>
      <c r="H343" s="67"/>
    </row>
    <row r="344" spans="1:8">
      <c r="A344" s="67"/>
      <c r="B344" s="67" t="s">
        <v>1147</v>
      </c>
      <c r="C344" s="67">
        <v>2</v>
      </c>
      <c r="D344" s="67">
        <v>0.3</v>
      </c>
      <c r="E344" s="67">
        <v>0.3</v>
      </c>
      <c r="F344" s="67">
        <f>260.45-257.75-0.15</f>
        <v>2.5499999999999901</v>
      </c>
      <c r="G344" s="600">
        <f>+PRODUCT(C344:F344)</f>
        <v>0.45899999999999802</v>
      </c>
      <c r="H344" s="67"/>
    </row>
    <row r="345" spans="1:8">
      <c r="A345" s="67"/>
      <c r="B345" s="67" t="s">
        <v>2221</v>
      </c>
      <c r="C345" s="67">
        <v>2</v>
      </c>
      <c r="D345" s="67">
        <v>0.3</v>
      </c>
      <c r="E345" s="67">
        <v>0.45</v>
      </c>
      <c r="F345" s="67">
        <f>260.45-257.75-0.15</f>
        <v>2.5499999999999901</v>
      </c>
      <c r="G345" s="600">
        <f>+PRODUCT(C345:F345)</f>
        <v>0.688499999999997</v>
      </c>
      <c r="H345" s="67"/>
    </row>
    <row r="346" spans="1:8">
      <c r="A346" s="67"/>
      <c r="B346" s="601"/>
      <c r="C346" s="67"/>
      <c r="D346" s="67"/>
      <c r="E346" s="67"/>
      <c r="F346" s="67"/>
      <c r="G346" s="602">
        <f>SUM(G344:G345)</f>
        <v>1.1475</v>
      </c>
      <c r="H346" s="67"/>
    </row>
    <row r="347" spans="1:8">
      <c r="A347" s="67"/>
      <c r="B347" s="601"/>
      <c r="C347" s="67"/>
      <c r="D347" s="67"/>
      <c r="E347" s="67"/>
      <c r="F347" s="67"/>
      <c r="G347" s="600"/>
      <c r="H347" s="67"/>
    </row>
    <row r="348" spans="1:8">
      <c r="A348" s="67"/>
      <c r="B348" s="601"/>
      <c r="C348" s="67"/>
      <c r="D348" s="67"/>
      <c r="E348" s="67"/>
      <c r="F348" s="67"/>
      <c r="G348" s="600"/>
      <c r="H348" s="67"/>
    </row>
    <row r="349" spans="1:8">
      <c r="A349" s="67"/>
      <c r="B349" s="601"/>
      <c r="C349" s="67"/>
      <c r="D349" s="67"/>
      <c r="E349" s="67"/>
      <c r="F349" s="67"/>
      <c r="G349" s="600"/>
      <c r="H349" s="67"/>
    </row>
    <row r="350" spans="1:8">
      <c r="A350" s="67"/>
      <c r="B350" s="601" t="s">
        <v>2183</v>
      </c>
      <c r="C350" s="67"/>
      <c r="D350" s="67"/>
      <c r="E350" s="67"/>
      <c r="F350" s="67"/>
      <c r="G350" s="600"/>
      <c r="H350" s="67"/>
    </row>
    <row r="351" spans="1:8">
      <c r="A351" s="67"/>
      <c r="B351" s="67" t="s">
        <v>660</v>
      </c>
      <c r="C351" s="67">
        <v>1</v>
      </c>
      <c r="D351" s="67">
        <f>1.113+1.443+2.689+1.443+0.505+2.829</f>
        <v>10.022</v>
      </c>
      <c r="E351" s="67">
        <v>0.2</v>
      </c>
      <c r="F351" s="67">
        <v>0.45</v>
      </c>
      <c r="G351" s="602">
        <f>+PRODUCT(C351:F351)</f>
        <v>0.90198</v>
      </c>
      <c r="H351" s="67"/>
    </row>
    <row r="352" spans="1:8">
      <c r="A352" s="67"/>
      <c r="B352" s="601"/>
      <c r="C352" s="67"/>
      <c r="D352" s="67"/>
      <c r="E352" s="67"/>
      <c r="F352" s="67"/>
      <c r="G352" s="600"/>
      <c r="H352" s="67"/>
    </row>
    <row r="353" spans="1:8">
      <c r="A353" s="67"/>
      <c r="B353" s="601" t="s">
        <v>2222</v>
      </c>
      <c r="C353" s="67">
        <v>1</v>
      </c>
      <c r="D353" s="764">
        <v>18.370999999999999</v>
      </c>
      <c r="E353" s="764"/>
      <c r="F353" s="67">
        <v>0.15</v>
      </c>
      <c r="G353" s="602">
        <f>+PRODUCT(C353:F353)</f>
        <v>2.7556500000000002</v>
      </c>
      <c r="H353" s="67"/>
    </row>
    <row r="354" spans="1:8">
      <c r="A354" s="67"/>
      <c r="B354" s="601"/>
      <c r="C354" s="67"/>
      <c r="D354" s="67"/>
      <c r="E354" s="67"/>
      <c r="F354" s="67"/>
      <c r="G354" s="600"/>
      <c r="H354" s="67"/>
    </row>
    <row r="355" spans="1:8">
      <c r="A355" s="67"/>
      <c r="B355" s="601" t="s">
        <v>2184</v>
      </c>
      <c r="C355" s="67"/>
      <c r="D355" s="67"/>
      <c r="E355" s="67"/>
      <c r="F355" s="67"/>
      <c r="G355" s="600"/>
      <c r="H355" s="67"/>
    </row>
    <row r="356" spans="1:8">
      <c r="A356" s="67"/>
      <c r="B356" s="67" t="s">
        <v>2223</v>
      </c>
      <c r="C356" s="67">
        <v>1</v>
      </c>
      <c r="D356" s="67">
        <v>0.626</v>
      </c>
      <c r="E356" s="67">
        <v>0.2</v>
      </c>
      <c r="F356" s="67">
        <v>0.45</v>
      </c>
      <c r="G356" s="600">
        <f t="shared" ref="G356:G363" si="5">+PRODUCT(C356:F356)</f>
        <v>5.6340000000000001E-2</v>
      </c>
      <c r="H356" s="67"/>
    </row>
    <row r="357" spans="1:8">
      <c r="A357" s="67"/>
      <c r="B357" s="67" t="s">
        <v>2185</v>
      </c>
      <c r="C357" s="67">
        <v>1</v>
      </c>
      <c r="D357" s="67">
        <v>1.3520000000000001</v>
      </c>
      <c r="E357" s="67">
        <v>0.2</v>
      </c>
      <c r="F357" s="67">
        <v>0.45</v>
      </c>
      <c r="G357" s="600">
        <f t="shared" si="5"/>
        <v>0.12168</v>
      </c>
      <c r="H357" s="67"/>
    </row>
    <row r="358" spans="1:8">
      <c r="A358" s="67"/>
      <c r="B358" s="601"/>
      <c r="C358" s="67"/>
      <c r="D358" s="67"/>
      <c r="E358" s="67"/>
      <c r="F358" s="67"/>
      <c r="G358" s="600"/>
      <c r="H358" s="67"/>
    </row>
    <row r="359" spans="1:8">
      <c r="A359" s="67"/>
      <c r="B359" s="67" t="s">
        <v>2224</v>
      </c>
      <c r="C359" s="67">
        <v>1</v>
      </c>
      <c r="D359" s="67">
        <v>1.635</v>
      </c>
      <c r="E359" s="67">
        <v>0.2</v>
      </c>
      <c r="F359" s="67">
        <v>0.45</v>
      </c>
      <c r="G359" s="600">
        <f t="shared" si="5"/>
        <v>0.14715</v>
      </c>
      <c r="H359" s="67"/>
    </row>
    <row r="360" spans="1:8">
      <c r="A360" s="67"/>
      <c r="B360" s="67" t="s">
        <v>2225</v>
      </c>
      <c r="C360" s="67">
        <v>1</v>
      </c>
      <c r="D360" s="67">
        <v>1.3520000000000001</v>
      </c>
      <c r="E360" s="67">
        <v>0.2</v>
      </c>
      <c r="F360" s="67">
        <v>0.45</v>
      </c>
      <c r="G360" s="600">
        <f t="shared" si="5"/>
        <v>0.12168</v>
      </c>
      <c r="H360" s="67"/>
    </row>
    <row r="361" spans="1:8">
      <c r="A361" s="67"/>
      <c r="B361" s="67"/>
      <c r="C361" s="67"/>
      <c r="D361" s="67"/>
      <c r="E361" s="67"/>
      <c r="F361" s="67"/>
      <c r="G361" s="600"/>
      <c r="H361" s="67"/>
    </row>
    <row r="362" spans="1:8">
      <c r="A362" s="67"/>
      <c r="B362" s="67" t="s">
        <v>2226</v>
      </c>
      <c r="C362" s="67">
        <v>1</v>
      </c>
      <c r="D362" s="67">
        <v>2.8290000000000002</v>
      </c>
      <c r="E362" s="67">
        <v>0.2</v>
      </c>
      <c r="F362" s="67">
        <v>0.45</v>
      </c>
      <c r="G362" s="600">
        <f t="shared" si="5"/>
        <v>0.25461</v>
      </c>
      <c r="H362" s="67"/>
    </row>
    <row r="363" spans="1:8">
      <c r="A363" s="67"/>
      <c r="B363" s="67" t="s">
        <v>2227</v>
      </c>
      <c r="C363" s="67">
        <v>1</v>
      </c>
      <c r="D363" s="67">
        <v>2.4889999999999999</v>
      </c>
      <c r="E363" s="67">
        <v>0.2</v>
      </c>
      <c r="F363" s="67">
        <v>0.45</v>
      </c>
      <c r="G363" s="600">
        <f t="shared" si="5"/>
        <v>0.22400999999999999</v>
      </c>
      <c r="H363" s="67"/>
    </row>
    <row r="364" spans="1:8">
      <c r="A364" s="67"/>
      <c r="B364" s="67"/>
      <c r="C364" s="67"/>
      <c r="D364" s="67"/>
      <c r="E364" s="67"/>
      <c r="F364" s="67"/>
      <c r="G364" s="602">
        <f>SUM(G356:G363)</f>
        <v>0.92547000000000001</v>
      </c>
      <c r="H364" s="67"/>
    </row>
    <row r="365" spans="1:8">
      <c r="A365" s="67"/>
      <c r="B365" s="601" t="s">
        <v>48</v>
      </c>
      <c r="C365" s="67"/>
      <c r="D365" s="67"/>
      <c r="E365" s="67"/>
      <c r="F365" s="67"/>
      <c r="G365" s="602"/>
      <c r="H365" s="67"/>
    </row>
    <row r="366" spans="1:8">
      <c r="A366" s="67"/>
      <c r="B366" s="601" t="s">
        <v>2210</v>
      </c>
      <c r="C366" s="67"/>
      <c r="D366" s="67"/>
      <c r="E366" s="67"/>
      <c r="F366" s="67"/>
      <c r="G366" s="600"/>
      <c r="H366" s="67"/>
    </row>
    <row r="367" spans="1:8" ht="45">
      <c r="A367" s="67"/>
      <c r="B367" s="606" t="s">
        <v>2228</v>
      </c>
      <c r="C367" s="67">
        <v>1</v>
      </c>
      <c r="D367" s="67">
        <f>0.9+0.3</f>
        <v>1.2</v>
      </c>
      <c r="E367" s="67">
        <v>0.2</v>
      </c>
      <c r="F367" s="67">
        <v>0.15</v>
      </c>
      <c r="G367" s="600">
        <f t="shared" ref="G367:G374" si="6">+PRODUCT(C367:F367)</f>
        <v>3.5999999999999997E-2</v>
      </c>
      <c r="H367" s="67"/>
    </row>
    <row r="368" spans="1:8">
      <c r="A368" s="67"/>
      <c r="B368" s="601"/>
      <c r="C368" s="67"/>
      <c r="D368" s="67"/>
      <c r="E368" s="67"/>
      <c r="F368" s="67"/>
      <c r="G368" s="600">
        <f t="shared" si="6"/>
        <v>0</v>
      </c>
      <c r="H368" s="67"/>
    </row>
    <row r="369" spans="1:8" ht="30">
      <c r="A369" s="67"/>
      <c r="B369" s="606" t="s">
        <v>2229</v>
      </c>
      <c r="C369" s="67"/>
      <c r="D369" s="67"/>
      <c r="E369" s="67"/>
      <c r="F369" s="67"/>
      <c r="G369" s="600">
        <f t="shared" si="6"/>
        <v>0</v>
      </c>
      <c r="H369" s="67"/>
    </row>
    <row r="370" spans="1:8">
      <c r="A370" s="67"/>
      <c r="B370" s="67" t="s">
        <v>449</v>
      </c>
      <c r="C370" s="67">
        <v>1</v>
      </c>
      <c r="D370" s="67">
        <f>1.2+0.3</f>
        <v>1.5</v>
      </c>
      <c r="E370" s="67">
        <v>0.2</v>
      </c>
      <c r="F370" s="67">
        <v>0.15</v>
      </c>
      <c r="G370" s="600">
        <f t="shared" si="6"/>
        <v>4.4999999999999998E-2</v>
      </c>
      <c r="H370" s="67"/>
    </row>
    <row r="371" spans="1:8">
      <c r="A371" s="67"/>
      <c r="B371" s="67" t="s">
        <v>2230</v>
      </c>
      <c r="C371" s="67"/>
      <c r="D371" s="67"/>
      <c r="E371" s="67"/>
      <c r="F371" s="67"/>
      <c r="G371" s="600">
        <f t="shared" si="6"/>
        <v>0</v>
      </c>
      <c r="H371" s="67"/>
    </row>
    <row r="372" spans="1:8">
      <c r="A372" s="67"/>
      <c r="B372" s="67" t="s">
        <v>461</v>
      </c>
      <c r="C372" s="67">
        <v>2</v>
      </c>
      <c r="D372" s="67">
        <f>1.093+1.195+0.3</f>
        <v>2.5880000000000001</v>
      </c>
      <c r="E372" s="67">
        <v>0.2</v>
      </c>
      <c r="F372" s="67">
        <v>0.15</v>
      </c>
      <c r="G372" s="600">
        <f t="shared" si="6"/>
        <v>0.15528</v>
      </c>
      <c r="H372" s="67"/>
    </row>
    <row r="373" spans="1:8">
      <c r="A373" s="67"/>
      <c r="B373" s="67" t="s">
        <v>2231</v>
      </c>
      <c r="C373" s="67"/>
      <c r="D373" s="67"/>
      <c r="E373" s="67">
        <v>0.2</v>
      </c>
      <c r="F373" s="67">
        <v>0.15</v>
      </c>
      <c r="G373" s="600">
        <f t="shared" si="6"/>
        <v>0.03</v>
      </c>
      <c r="H373" s="67"/>
    </row>
    <row r="374" spans="1:8">
      <c r="A374" s="67"/>
      <c r="B374" s="67" t="s">
        <v>462</v>
      </c>
      <c r="C374" s="67">
        <v>2</v>
      </c>
      <c r="D374" s="67">
        <f>0.9+0.3</f>
        <v>1.2</v>
      </c>
      <c r="E374" s="67">
        <v>0.2</v>
      </c>
      <c r="F374" s="67">
        <v>0.15</v>
      </c>
      <c r="G374" s="600">
        <f t="shared" si="6"/>
        <v>7.1999999999999995E-2</v>
      </c>
      <c r="H374" s="67"/>
    </row>
    <row r="375" spans="1:8">
      <c r="A375" s="67"/>
      <c r="B375" s="67"/>
      <c r="C375" s="67"/>
      <c r="D375" s="67"/>
      <c r="E375" s="67"/>
      <c r="F375" s="67"/>
      <c r="G375" s="602">
        <f>SUM(G367:G374)</f>
        <v>0.33828000000000003</v>
      </c>
      <c r="H375" s="67"/>
    </row>
    <row r="376" spans="1:8">
      <c r="A376" s="67"/>
      <c r="B376" s="601" t="s">
        <v>2189</v>
      </c>
      <c r="C376" s="67"/>
      <c r="D376" s="67"/>
      <c r="E376" s="67"/>
      <c r="F376" s="67"/>
      <c r="G376" s="600"/>
      <c r="H376" s="67"/>
    </row>
    <row r="377" spans="1:8">
      <c r="A377" s="67"/>
      <c r="B377" s="601" t="s">
        <v>2232</v>
      </c>
      <c r="C377" s="67"/>
      <c r="D377" s="67"/>
      <c r="E377" s="67"/>
      <c r="F377" s="67"/>
      <c r="G377" s="600"/>
      <c r="H377" s="67"/>
    </row>
    <row r="378" spans="1:8">
      <c r="A378" s="67"/>
      <c r="B378" s="67" t="s">
        <v>2171</v>
      </c>
      <c r="C378" s="67">
        <v>2</v>
      </c>
      <c r="D378" s="67">
        <f>1.2*2+1.35*2</f>
        <v>5.0999999999999996</v>
      </c>
      <c r="E378" s="67"/>
      <c r="F378" s="67">
        <v>0.375</v>
      </c>
      <c r="G378" s="600">
        <f>+PRODUCT(C378:F378)</f>
        <v>3.8250000000000002</v>
      </c>
      <c r="H378" s="67"/>
    </row>
    <row r="379" spans="1:8">
      <c r="A379" s="67"/>
      <c r="B379" s="67" t="s">
        <v>607</v>
      </c>
      <c r="C379" s="67">
        <v>2</v>
      </c>
      <c r="D379" s="67">
        <f>1.45*2+1.6*2</f>
        <v>6.1</v>
      </c>
      <c r="E379" s="67"/>
      <c r="F379" s="67">
        <v>0.375</v>
      </c>
      <c r="G379" s="600">
        <f>+PRODUCT(C379:F379)</f>
        <v>4.5750000000000002</v>
      </c>
      <c r="H379" s="67"/>
    </row>
    <row r="380" spans="1:8">
      <c r="A380" s="67"/>
      <c r="B380" s="601"/>
      <c r="C380" s="67"/>
      <c r="D380" s="67"/>
      <c r="E380" s="67"/>
      <c r="F380" s="67"/>
      <c r="G380" s="602">
        <f>SUM(G378:G379)</f>
        <v>8.4</v>
      </c>
      <c r="H380" s="67"/>
    </row>
    <row r="381" spans="1:8">
      <c r="A381" s="67"/>
      <c r="B381" s="601" t="s">
        <v>2176</v>
      </c>
      <c r="C381" s="67"/>
      <c r="D381" s="67"/>
      <c r="E381" s="67"/>
      <c r="F381" s="67"/>
      <c r="G381" s="600"/>
      <c r="H381" s="67"/>
    </row>
    <row r="382" spans="1:8">
      <c r="A382" s="67"/>
      <c r="B382" s="67" t="s">
        <v>1147</v>
      </c>
      <c r="C382" s="67">
        <v>2</v>
      </c>
      <c r="D382" s="67">
        <f>0.3*4</f>
        <v>1.2</v>
      </c>
      <c r="E382" s="67"/>
      <c r="F382" s="67">
        <f>3-F$335-F$324</f>
        <v>2.5249999999999999</v>
      </c>
      <c r="G382" s="600">
        <f>+PRODUCT(C382:F382)</f>
        <v>6.06</v>
      </c>
      <c r="H382" s="67"/>
    </row>
    <row r="383" spans="1:8">
      <c r="A383" s="67"/>
      <c r="B383" s="67" t="s">
        <v>2221</v>
      </c>
      <c r="C383" s="67">
        <v>2</v>
      </c>
      <c r="D383" s="67">
        <f>0.3*2+0.45*2</f>
        <v>1.5</v>
      </c>
      <c r="E383" s="67"/>
      <c r="F383" s="67">
        <f>3-F$335-F$324</f>
        <v>2.5249999999999999</v>
      </c>
      <c r="G383" s="600">
        <f>+PRODUCT(C383:F383)</f>
        <v>7.5750000000000002</v>
      </c>
      <c r="H383" s="67"/>
    </row>
    <row r="384" spans="1:8">
      <c r="A384" s="67"/>
      <c r="B384" s="601"/>
      <c r="C384" s="67"/>
      <c r="D384" s="67"/>
      <c r="E384" s="67"/>
      <c r="F384" s="67"/>
      <c r="G384" s="602">
        <f>SUM(G382:G383)</f>
        <v>13.635</v>
      </c>
      <c r="H384" s="67"/>
    </row>
    <row r="385" spans="1:8">
      <c r="A385" s="67"/>
      <c r="B385" s="601"/>
      <c r="C385" s="67"/>
      <c r="D385" s="67"/>
      <c r="E385" s="67"/>
      <c r="F385" s="67"/>
      <c r="G385" s="600"/>
      <c r="H385" s="67"/>
    </row>
    <row r="386" spans="1:8">
      <c r="A386" s="67"/>
      <c r="B386" s="601" t="s">
        <v>2182</v>
      </c>
      <c r="C386" s="67"/>
      <c r="D386" s="67"/>
      <c r="E386" s="67"/>
      <c r="F386" s="67"/>
      <c r="G386" s="600"/>
      <c r="H386" s="67"/>
    </row>
    <row r="387" spans="1:8">
      <c r="A387" s="67"/>
      <c r="B387" s="67" t="s">
        <v>1147</v>
      </c>
      <c r="C387" s="67">
        <v>2</v>
      </c>
      <c r="D387" s="67">
        <f>0.3*4</f>
        <v>1.2</v>
      </c>
      <c r="E387" s="67"/>
      <c r="F387" s="67">
        <f>260.45-257.75-0.15</f>
        <v>2.5499999999999901</v>
      </c>
      <c r="G387" s="600">
        <f>+PRODUCT(C387:F387)</f>
        <v>6.1199999999999699</v>
      </c>
      <c r="H387" s="67"/>
    </row>
    <row r="388" spans="1:8">
      <c r="A388" s="67"/>
      <c r="B388" s="67" t="s">
        <v>2221</v>
      </c>
      <c r="C388" s="67">
        <v>2</v>
      </c>
      <c r="D388" s="67">
        <f>0.3*2+0.45*2</f>
        <v>1.5</v>
      </c>
      <c r="E388" s="67"/>
      <c r="F388" s="67">
        <f>260.45-257.75-0.15</f>
        <v>2.5499999999999901</v>
      </c>
      <c r="G388" s="600">
        <f>+PRODUCT(C388:F388)</f>
        <v>7.6499999999999702</v>
      </c>
      <c r="H388" s="67"/>
    </row>
    <row r="389" spans="1:8">
      <c r="A389" s="67"/>
      <c r="B389" s="601"/>
      <c r="C389" s="67"/>
      <c r="D389" s="67"/>
      <c r="E389" s="67"/>
      <c r="F389" s="67"/>
      <c r="G389" s="602">
        <f>SUM(G387:G388)</f>
        <v>13.7699999999999</v>
      </c>
      <c r="H389" s="67"/>
    </row>
    <row r="390" spans="1:8">
      <c r="A390" s="67"/>
      <c r="B390" s="601" t="s">
        <v>2183</v>
      </c>
      <c r="C390" s="67"/>
      <c r="D390" s="67"/>
      <c r="E390" s="67"/>
      <c r="F390" s="67"/>
      <c r="G390" s="600"/>
      <c r="H390" s="67"/>
    </row>
    <row r="391" spans="1:8">
      <c r="A391" s="67"/>
      <c r="B391" s="67" t="s">
        <v>660</v>
      </c>
      <c r="C391" s="67">
        <v>1</v>
      </c>
      <c r="D391" s="67">
        <f>1.113+1.443+2.689+1.443+0.505+2.829</f>
        <v>10.022</v>
      </c>
      <c r="E391" s="67"/>
      <c r="F391" s="67">
        <f>0.2+0.45*2</f>
        <v>1.1000000000000001</v>
      </c>
      <c r="G391" s="602">
        <f>+PRODUCT(C391:F391)</f>
        <v>11.0242</v>
      </c>
      <c r="H391" s="67"/>
    </row>
    <row r="392" spans="1:8">
      <c r="A392" s="67"/>
      <c r="B392" s="601"/>
      <c r="C392" s="67"/>
      <c r="D392" s="67"/>
      <c r="E392" s="67"/>
      <c r="F392" s="67"/>
      <c r="G392" s="600"/>
      <c r="H392" s="67"/>
    </row>
    <row r="393" spans="1:8">
      <c r="A393" s="67"/>
      <c r="B393" s="601" t="s">
        <v>2222</v>
      </c>
      <c r="C393" s="67">
        <v>1</v>
      </c>
      <c r="D393" s="764">
        <v>18.370999999999999</v>
      </c>
      <c r="E393" s="764"/>
      <c r="F393" s="67"/>
      <c r="G393" s="602">
        <f>+PRODUCT(C393:F393)</f>
        <v>18.370999999999999</v>
      </c>
      <c r="H393" s="67"/>
    </row>
    <row r="394" spans="1:8">
      <c r="A394" s="67"/>
      <c r="B394" s="601"/>
      <c r="C394" s="67"/>
      <c r="D394" s="67"/>
      <c r="E394" s="67"/>
      <c r="F394" s="67"/>
      <c r="G394" s="600"/>
      <c r="H394" s="67"/>
    </row>
    <row r="395" spans="1:8">
      <c r="A395" s="67"/>
      <c r="B395" s="601" t="s">
        <v>2184</v>
      </c>
      <c r="C395" s="67"/>
      <c r="D395" s="67"/>
      <c r="E395" s="67"/>
      <c r="F395" s="67"/>
      <c r="G395" s="600"/>
      <c r="H395" s="67"/>
    </row>
    <row r="396" spans="1:8">
      <c r="A396" s="67"/>
      <c r="B396" s="67" t="s">
        <v>2223</v>
      </c>
      <c r="C396" s="67">
        <v>1</v>
      </c>
      <c r="D396" s="67">
        <v>0.626</v>
      </c>
      <c r="E396" s="67"/>
      <c r="F396" s="67">
        <f>0.2+0.45*2</f>
        <v>1.1000000000000001</v>
      </c>
      <c r="G396" s="600">
        <f>+PRODUCT(C396:F396)</f>
        <v>0.68859999999999999</v>
      </c>
      <c r="H396" s="67"/>
    </row>
    <row r="397" spans="1:8">
      <c r="A397" s="67"/>
      <c r="B397" s="67" t="s">
        <v>2185</v>
      </c>
      <c r="C397" s="67">
        <v>1</v>
      </c>
      <c r="D397" s="67">
        <v>1.3520000000000001</v>
      </c>
      <c r="E397" s="67"/>
      <c r="F397" s="67">
        <f>0.2+0.45*2</f>
        <v>1.1000000000000001</v>
      </c>
      <c r="G397" s="600">
        <f>+PRODUCT(C397:F397)</f>
        <v>1.4872000000000001</v>
      </c>
      <c r="H397" s="67"/>
    </row>
    <row r="398" spans="1:8">
      <c r="A398" s="67"/>
      <c r="B398" s="601"/>
      <c r="C398" s="67"/>
      <c r="D398" s="67"/>
      <c r="E398" s="67"/>
      <c r="F398" s="67"/>
      <c r="G398" s="600"/>
      <c r="H398" s="67"/>
    </row>
    <row r="399" spans="1:8">
      <c r="A399" s="67"/>
      <c r="B399" s="67" t="s">
        <v>2224</v>
      </c>
      <c r="C399" s="67">
        <v>1</v>
      </c>
      <c r="D399" s="67">
        <v>1.635</v>
      </c>
      <c r="E399" s="67"/>
      <c r="F399" s="67">
        <f>0.2+0.45*2</f>
        <v>1.1000000000000001</v>
      </c>
      <c r="G399" s="600">
        <f>+PRODUCT(C399:F399)</f>
        <v>1.7985</v>
      </c>
      <c r="H399" s="67"/>
    </row>
    <row r="400" spans="1:8">
      <c r="A400" s="67"/>
      <c r="B400" s="67" t="s">
        <v>2225</v>
      </c>
      <c r="C400" s="67">
        <v>1</v>
      </c>
      <c r="D400" s="67">
        <v>1.3520000000000001</v>
      </c>
      <c r="E400" s="67"/>
      <c r="F400" s="67">
        <f>0.2+0.45*2</f>
        <v>1.1000000000000001</v>
      </c>
      <c r="G400" s="600">
        <f>+PRODUCT(C400:F400)</f>
        <v>1.4872000000000001</v>
      </c>
      <c r="H400" s="67"/>
    </row>
    <row r="401" spans="1:8">
      <c r="A401" s="67"/>
      <c r="B401" s="67"/>
      <c r="C401" s="67"/>
      <c r="D401" s="67"/>
      <c r="E401" s="67"/>
      <c r="F401" s="67"/>
      <c r="G401" s="600"/>
      <c r="H401" s="67"/>
    </row>
    <row r="402" spans="1:8">
      <c r="A402" s="67"/>
      <c r="B402" s="67" t="s">
        <v>2226</v>
      </c>
      <c r="C402" s="67">
        <v>1</v>
      </c>
      <c r="D402" s="67">
        <v>2.8290000000000002</v>
      </c>
      <c r="E402" s="67"/>
      <c r="F402" s="67">
        <f>0.2+0.45*2</f>
        <v>1.1000000000000001</v>
      </c>
      <c r="G402" s="600">
        <f>+PRODUCT(C402:F402)</f>
        <v>3.1118999999999999</v>
      </c>
      <c r="H402" s="67"/>
    </row>
    <row r="403" spans="1:8">
      <c r="A403" s="67"/>
      <c r="B403" s="67" t="s">
        <v>2227</v>
      </c>
      <c r="C403" s="67">
        <v>1</v>
      </c>
      <c r="D403" s="67">
        <v>2.4889999999999999</v>
      </c>
      <c r="E403" s="67"/>
      <c r="F403" s="67">
        <f>0.2+0.45*2</f>
        <v>1.1000000000000001</v>
      </c>
      <c r="G403" s="600">
        <f>+PRODUCT(C403:F403)</f>
        <v>2.7378999999999998</v>
      </c>
      <c r="H403" s="67"/>
    </row>
    <row r="404" spans="1:8">
      <c r="A404" s="67"/>
      <c r="B404" s="67"/>
      <c r="C404" s="67"/>
      <c r="D404" s="67"/>
      <c r="E404" s="67"/>
      <c r="F404" s="67"/>
      <c r="G404" s="602">
        <f>SUM(G396:G403)</f>
        <v>11.311299999999999</v>
      </c>
      <c r="H404" s="67"/>
    </row>
    <row r="405" spans="1:8">
      <c r="A405" s="67"/>
      <c r="B405" s="67"/>
      <c r="C405" s="67"/>
      <c r="D405" s="67"/>
      <c r="E405" s="67"/>
      <c r="F405" s="67"/>
      <c r="G405" s="600"/>
      <c r="H405" s="67"/>
    </row>
    <row r="406" spans="1:8">
      <c r="A406" s="67"/>
      <c r="B406" s="601" t="s">
        <v>48</v>
      </c>
      <c r="C406" s="67"/>
      <c r="D406" s="67"/>
      <c r="E406" s="67"/>
      <c r="F406" s="67"/>
      <c r="G406" s="602"/>
      <c r="H406" s="67"/>
    </row>
    <row r="407" spans="1:8">
      <c r="A407" s="67"/>
      <c r="B407" s="601" t="s">
        <v>2210</v>
      </c>
      <c r="C407" s="67"/>
      <c r="D407" s="67"/>
      <c r="E407" s="67"/>
      <c r="F407" s="67"/>
      <c r="G407" s="600"/>
      <c r="H407" s="67"/>
    </row>
    <row r="408" spans="1:8" ht="45">
      <c r="A408" s="67"/>
      <c r="B408" s="606" t="s">
        <v>2228</v>
      </c>
      <c r="C408" s="67">
        <v>1</v>
      </c>
      <c r="D408" s="67">
        <f>0.9+0.3</f>
        <v>1.2</v>
      </c>
      <c r="E408" s="67"/>
      <c r="F408" s="67">
        <f>0.2+0.15*2</f>
        <v>0.5</v>
      </c>
      <c r="G408" s="600">
        <f>+C408*D408*F408</f>
        <v>0.6</v>
      </c>
      <c r="H408" s="67"/>
    </row>
    <row r="409" spans="1:8">
      <c r="A409" s="67"/>
      <c r="B409" s="601"/>
      <c r="C409" s="67"/>
      <c r="D409" s="67"/>
      <c r="E409" s="67"/>
      <c r="F409" s="67"/>
      <c r="G409" s="600"/>
      <c r="H409" s="67"/>
    </row>
    <row r="410" spans="1:8" ht="30">
      <c r="A410" s="67"/>
      <c r="B410" s="606" t="s">
        <v>2229</v>
      </c>
      <c r="C410" s="67"/>
      <c r="D410" s="67"/>
      <c r="E410" s="67"/>
      <c r="F410" s="67"/>
      <c r="G410" s="600"/>
      <c r="H410" s="67"/>
    </row>
    <row r="411" spans="1:8">
      <c r="A411" s="67"/>
      <c r="B411" s="67" t="s">
        <v>449</v>
      </c>
      <c r="C411" s="67">
        <v>1</v>
      </c>
      <c r="D411" s="67">
        <f>1.2+0.3</f>
        <v>1.5</v>
      </c>
      <c r="E411" s="67"/>
      <c r="F411" s="67">
        <f>0.2+0.15*2</f>
        <v>0.5</v>
      </c>
      <c r="G411" s="600">
        <f>+C411*D411*F411</f>
        <v>0.75</v>
      </c>
      <c r="H411" s="67"/>
    </row>
    <row r="412" spans="1:8">
      <c r="A412" s="67"/>
      <c r="B412" s="67" t="s">
        <v>2230</v>
      </c>
      <c r="C412" s="67"/>
      <c r="D412" s="67"/>
      <c r="E412" s="67"/>
      <c r="F412" s="67"/>
      <c r="G412" s="600"/>
      <c r="H412" s="67"/>
    </row>
    <row r="413" spans="1:8">
      <c r="A413" s="67"/>
      <c r="B413" s="67" t="s">
        <v>461</v>
      </c>
      <c r="C413" s="67">
        <v>2</v>
      </c>
      <c r="D413" s="67">
        <f>1.093+1.195+0.3</f>
        <v>2.5880000000000001</v>
      </c>
      <c r="E413" s="67"/>
      <c r="F413" s="67">
        <f>0.2+0.15*2</f>
        <v>0.5</v>
      </c>
      <c r="G413" s="600">
        <f>+C413*D413*F413</f>
        <v>2.5880000000000001</v>
      </c>
      <c r="H413" s="67"/>
    </row>
    <row r="414" spans="1:8">
      <c r="A414" s="67"/>
      <c r="B414" s="67" t="s">
        <v>2231</v>
      </c>
      <c r="C414" s="67"/>
      <c r="D414" s="67"/>
      <c r="E414" s="67"/>
      <c r="F414" s="67">
        <f>0.2+0.15*2</f>
        <v>0.5</v>
      </c>
      <c r="G414" s="600"/>
      <c r="H414" s="67"/>
    </row>
    <row r="415" spans="1:8">
      <c r="A415" s="67"/>
      <c r="B415" s="67" t="s">
        <v>462</v>
      </c>
      <c r="C415" s="67">
        <v>2</v>
      </c>
      <c r="D415" s="67">
        <f>0.9+0.3</f>
        <v>1.2</v>
      </c>
      <c r="E415" s="67"/>
      <c r="F415" s="67">
        <f>0.2+0.15*2</f>
        <v>0.5</v>
      </c>
      <c r="G415" s="600">
        <f>+C415*D415*F415</f>
        <v>1.2</v>
      </c>
      <c r="H415" s="67"/>
    </row>
    <row r="416" spans="1:8">
      <c r="A416" s="67"/>
      <c r="B416" s="67"/>
      <c r="C416" s="67"/>
      <c r="D416" s="67"/>
      <c r="E416" s="67"/>
      <c r="F416" s="67"/>
      <c r="G416" s="602">
        <f>SUM(G408:G415)</f>
        <v>5.1379999999999999</v>
      </c>
      <c r="H416" s="67"/>
    </row>
    <row r="417" spans="1:8">
      <c r="A417" s="67"/>
      <c r="B417" s="601" t="s">
        <v>322</v>
      </c>
      <c r="C417" s="67"/>
      <c r="D417" s="67"/>
      <c r="E417" s="67"/>
      <c r="F417" s="67"/>
      <c r="G417" s="600"/>
      <c r="H417" s="67"/>
    </row>
    <row r="418" spans="1:8">
      <c r="A418" s="67"/>
      <c r="B418" s="67" t="s">
        <v>2233</v>
      </c>
      <c r="C418" s="67">
        <v>1</v>
      </c>
      <c r="D418" s="67">
        <f>2.829+1.358+1.353+2.488+0.479+1.353</f>
        <v>9.86</v>
      </c>
      <c r="E418" s="67"/>
      <c r="F418" s="67">
        <f>2.7-0.45</f>
        <v>2.25</v>
      </c>
      <c r="G418" s="600">
        <f t="shared" ref="G418:G423" si="7">+PRODUCT(C418:F418)</f>
        <v>22.184999999999999</v>
      </c>
      <c r="H418" s="67"/>
    </row>
    <row r="419" spans="1:8">
      <c r="A419" s="67"/>
      <c r="B419" s="67" t="s">
        <v>1278</v>
      </c>
      <c r="C419" s="67">
        <v>-1</v>
      </c>
      <c r="D419" s="67">
        <v>1.2</v>
      </c>
      <c r="E419" s="67"/>
      <c r="F419" s="67">
        <f>2.2-0.81</f>
        <v>1.39</v>
      </c>
      <c r="G419" s="600">
        <f t="shared" si="7"/>
        <v>-1.6679999999999999</v>
      </c>
      <c r="H419" s="67"/>
    </row>
    <row r="420" spans="1:8">
      <c r="A420" s="67"/>
      <c r="B420" s="67" t="s">
        <v>461</v>
      </c>
      <c r="C420" s="67">
        <v>-2</v>
      </c>
      <c r="D420" s="67">
        <f>1.093+1.195</f>
        <v>2.2879999999999998</v>
      </c>
      <c r="E420" s="67"/>
      <c r="F420" s="67">
        <v>1.2</v>
      </c>
      <c r="G420" s="600">
        <f t="shared" si="7"/>
        <v>-5.4912000000000001</v>
      </c>
      <c r="H420" s="67"/>
    </row>
    <row r="421" spans="1:8">
      <c r="A421" s="67"/>
      <c r="B421" s="67" t="s">
        <v>462</v>
      </c>
      <c r="C421" s="67">
        <v>-2</v>
      </c>
      <c r="D421" s="67">
        <v>0.9</v>
      </c>
      <c r="E421" s="67"/>
      <c r="F421" s="67">
        <f>2.2-0.81</f>
        <v>1.39</v>
      </c>
      <c r="G421" s="600">
        <f t="shared" si="7"/>
        <v>-2.5019999999999998</v>
      </c>
      <c r="H421" s="67"/>
    </row>
    <row r="422" spans="1:8">
      <c r="A422" s="67"/>
      <c r="B422" s="67" t="s">
        <v>2187</v>
      </c>
      <c r="C422" s="67">
        <v>-1</v>
      </c>
      <c r="D422" s="67">
        <v>0.9</v>
      </c>
      <c r="E422" s="67"/>
      <c r="F422" s="67">
        <v>2.1</v>
      </c>
      <c r="G422" s="600">
        <f t="shared" si="7"/>
        <v>-1.89</v>
      </c>
      <c r="H422" s="67"/>
    </row>
    <row r="423" spans="1:8">
      <c r="A423" s="67"/>
      <c r="B423" s="67" t="s">
        <v>2220</v>
      </c>
      <c r="C423" s="67">
        <v>1</v>
      </c>
      <c r="D423" s="67">
        <f>3.249+2.739+3.089+3.748</f>
        <v>12.824999999999999</v>
      </c>
      <c r="E423" s="67"/>
      <c r="F423" s="67">
        <v>0.2</v>
      </c>
      <c r="G423" s="600">
        <f t="shared" si="7"/>
        <v>2.5649999999999999</v>
      </c>
      <c r="H423" s="67"/>
    </row>
    <row r="424" spans="1:8">
      <c r="A424" s="67"/>
      <c r="B424" s="67"/>
      <c r="C424" s="67"/>
      <c r="D424" s="67"/>
      <c r="E424" s="67"/>
      <c r="F424" s="67"/>
      <c r="G424" s="602">
        <f>SUM(G418:G423)</f>
        <v>13.1988</v>
      </c>
      <c r="H424" s="67"/>
    </row>
    <row r="425" spans="1:8">
      <c r="A425" s="67"/>
      <c r="B425" s="67"/>
      <c r="C425" s="67"/>
      <c r="D425" s="67"/>
      <c r="E425" s="67"/>
      <c r="F425" s="67"/>
      <c r="G425" s="600"/>
      <c r="H425" s="67"/>
    </row>
    <row r="426" spans="1:8">
      <c r="A426" s="67"/>
      <c r="B426" s="67"/>
      <c r="C426" s="67"/>
      <c r="D426" s="67"/>
      <c r="E426" s="67"/>
      <c r="F426" s="67"/>
      <c r="G426" s="600"/>
      <c r="H426" s="67"/>
    </row>
    <row r="427" spans="1:8">
      <c r="A427" s="67"/>
      <c r="B427" s="601" t="s">
        <v>2194</v>
      </c>
      <c r="C427" s="67"/>
      <c r="D427" s="67"/>
      <c r="E427" s="67"/>
      <c r="F427" s="67"/>
      <c r="G427" s="600"/>
      <c r="H427" s="67"/>
    </row>
    <row r="428" spans="1:8">
      <c r="A428" s="67"/>
      <c r="B428" s="67" t="s">
        <v>2234</v>
      </c>
      <c r="C428" s="67">
        <v>2</v>
      </c>
      <c r="D428" s="67">
        <f>2.829+1.358+1.353+2.488+0.479+1.353</f>
        <v>9.86</v>
      </c>
      <c r="E428" s="67"/>
      <c r="F428" s="67">
        <f>2.7-0.15</f>
        <v>2.5499999999999998</v>
      </c>
      <c r="G428" s="600">
        <f t="shared" ref="G428:G433" si="8">+PRODUCT(C428:F428)</f>
        <v>50.286000000000001</v>
      </c>
      <c r="H428" s="67"/>
    </row>
    <row r="429" spans="1:8">
      <c r="A429" s="67"/>
      <c r="B429" s="67" t="s">
        <v>1278</v>
      </c>
      <c r="C429" s="67">
        <f>-1</f>
        <v>-1</v>
      </c>
      <c r="D429" s="67">
        <v>1.2</v>
      </c>
      <c r="E429" s="67"/>
      <c r="F429" s="67">
        <f>2.2-0.81</f>
        <v>1.39</v>
      </c>
      <c r="G429" s="600">
        <f t="shared" si="8"/>
        <v>-1.6679999999999999</v>
      </c>
      <c r="H429" s="67"/>
    </row>
    <row r="430" spans="1:8">
      <c r="A430" s="67"/>
      <c r="B430" s="67" t="s">
        <v>461</v>
      </c>
      <c r="C430" s="67">
        <f>-2</f>
        <v>-2</v>
      </c>
      <c r="D430" s="67">
        <f>1.093+1.195</f>
        <v>2.2879999999999998</v>
      </c>
      <c r="E430" s="67"/>
      <c r="F430" s="67">
        <v>1.2</v>
      </c>
      <c r="G430" s="600">
        <f t="shared" si="8"/>
        <v>-5.4912000000000001</v>
      </c>
      <c r="H430" s="67"/>
    </row>
    <row r="431" spans="1:8">
      <c r="A431" s="67"/>
      <c r="B431" s="67" t="s">
        <v>462</v>
      </c>
      <c r="C431" s="67">
        <f>-2</f>
        <v>-2</v>
      </c>
      <c r="D431" s="67">
        <v>0.9</v>
      </c>
      <c r="E431" s="67"/>
      <c r="F431" s="67">
        <f>2.2-0.81</f>
        <v>1.39</v>
      </c>
      <c r="G431" s="600">
        <f t="shared" si="8"/>
        <v>-2.5019999999999998</v>
      </c>
      <c r="H431" s="67"/>
    </row>
    <row r="432" spans="1:8">
      <c r="A432" s="67"/>
      <c r="B432" s="67" t="s">
        <v>2187</v>
      </c>
      <c r="C432" s="67">
        <f>-1</f>
        <v>-1</v>
      </c>
      <c r="D432" s="67">
        <v>0.9</v>
      </c>
      <c r="E432" s="67"/>
      <c r="F432" s="67">
        <v>2.1</v>
      </c>
      <c r="G432" s="600">
        <f t="shared" si="8"/>
        <v>-1.89</v>
      </c>
      <c r="H432" s="67"/>
    </row>
    <row r="433" spans="1:8">
      <c r="A433" s="67"/>
      <c r="B433" s="67" t="s">
        <v>2220</v>
      </c>
      <c r="C433" s="67">
        <v>2</v>
      </c>
      <c r="D433" s="67">
        <f>3.249+2.739+3.089+3.748</f>
        <v>12.824999999999999</v>
      </c>
      <c r="E433" s="67"/>
      <c r="F433" s="67">
        <v>0.2</v>
      </c>
      <c r="G433" s="600">
        <f t="shared" si="8"/>
        <v>5.13</v>
      </c>
      <c r="H433" s="67"/>
    </row>
    <row r="434" spans="1:8">
      <c r="A434" s="67"/>
      <c r="B434" s="67"/>
      <c r="C434" s="67"/>
      <c r="D434" s="67"/>
      <c r="E434" s="67"/>
      <c r="F434" s="67"/>
      <c r="G434" s="602">
        <f>SUM(G428:G433)</f>
        <v>43.864800000000002</v>
      </c>
      <c r="H434" s="67"/>
    </row>
    <row r="435" spans="1:8">
      <c r="A435" s="67"/>
      <c r="B435" s="601" t="s">
        <v>1667</v>
      </c>
      <c r="C435" s="67"/>
      <c r="D435" s="67"/>
      <c r="E435" s="67"/>
      <c r="F435" s="67"/>
      <c r="G435" s="600"/>
      <c r="H435" s="67"/>
    </row>
    <row r="436" spans="1:8">
      <c r="A436" s="67"/>
      <c r="B436" s="67" t="s">
        <v>2235</v>
      </c>
      <c r="C436" s="67">
        <v>1</v>
      </c>
      <c r="D436" s="67">
        <v>7.6470000000000002</v>
      </c>
      <c r="E436" s="67"/>
      <c r="F436" s="67"/>
      <c r="G436" s="602">
        <f t="shared" ref="G436:G450" si="9">+PRODUCT(C436:F436)</f>
        <v>7.6470000000000002</v>
      </c>
      <c r="H436" s="67"/>
    </row>
    <row r="437" spans="1:8">
      <c r="A437" s="67"/>
      <c r="B437" s="67"/>
      <c r="C437" s="67"/>
      <c r="D437" s="67"/>
      <c r="E437" s="67"/>
      <c r="F437" s="67"/>
      <c r="G437" s="600"/>
      <c r="H437" s="67"/>
    </row>
    <row r="438" spans="1:8">
      <c r="A438" s="67"/>
      <c r="B438" s="67" t="s">
        <v>2236</v>
      </c>
      <c r="C438" s="67">
        <v>1</v>
      </c>
      <c r="D438" s="67">
        <v>1.1719999999999999</v>
      </c>
      <c r="E438" s="67"/>
      <c r="F438" s="67"/>
      <c r="G438" s="600">
        <f t="shared" si="9"/>
        <v>1.1719999999999999</v>
      </c>
      <c r="H438" s="67"/>
    </row>
    <row r="439" spans="1:8">
      <c r="A439" s="67"/>
      <c r="B439" s="67" t="s">
        <v>2237</v>
      </c>
      <c r="C439" s="67">
        <v>2</v>
      </c>
      <c r="D439" s="67">
        <v>0.9</v>
      </c>
      <c r="E439" s="67">
        <v>0.3</v>
      </c>
      <c r="F439" s="67"/>
      <c r="G439" s="600">
        <f t="shared" si="9"/>
        <v>0.54</v>
      </c>
      <c r="H439" s="67"/>
    </row>
    <row r="440" spans="1:8">
      <c r="A440" s="67"/>
      <c r="B440" s="67"/>
      <c r="C440" s="67">
        <v>3</v>
      </c>
      <c r="D440" s="67">
        <v>0.9</v>
      </c>
      <c r="E440" s="67">
        <v>0.15</v>
      </c>
      <c r="F440" s="67"/>
      <c r="G440" s="600">
        <f t="shared" si="9"/>
        <v>0.40500000000000003</v>
      </c>
      <c r="H440" s="67"/>
    </row>
    <row r="441" spans="1:8">
      <c r="A441" s="67"/>
      <c r="B441" s="67"/>
      <c r="C441" s="67"/>
      <c r="D441" s="67"/>
      <c r="E441" s="67"/>
      <c r="F441" s="67"/>
      <c r="G441" s="602">
        <f>SUM(G438:G440)</f>
        <v>2.117</v>
      </c>
      <c r="H441" s="67"/>
    </row>
    <row r="442" spans="1:8">
      <c r="A442" s="67"/>
      <c r="B442" s="67"/>
      <c r="C442" s="67"/>
      <c r="D442" s="67"/>
      <c r="E442" s="67"/>
      <c r="F442" s="67"/>
      <c r="G442" s="602"/>
      <c r="H442" s="67"/>
    </row>
    <row r="443" spans="1:8">
      <c r="A443" s="67"/>
      <c r="B443" s="601" t="s">
        <v>1726</v>
      </c>
      <c r="C443" s="67">
        <v>1</v>
      </c>
      <c r="D443" s="67">
        <f>11.31-0.9</f>
        <v>10.41</v>
      </c>
      <c r="E443" s="67"/>
      <c r="F443" s="67"/>
      <c r="G443" s="602">
        <f t="shared" si="9"/>
        <v>10.41</v>
      </c>
      <c r="H443" s="67"/>
    </row>
    <row r="444" spans="1:8">
      <c r="A444" s="67"/>
      <c r="B444" s="601"/>
      <c r="C444" s="67"/>
      <c r="D444" s="67"/>
      <c r="E444" s="67"/>
      <c r="F444" s="67"/>
      <c r="G444" s="600"/>
      <c r="H444" s="67"/>
    </row>
    <row r="445" spans="1:8">
      <c r="A445" s="67"/>
      <c r="B445" s="601" t="s">
        <v>2238</v>
      </c>
      <c r="C445" s="67">
        <v>1</v>
      </c>
      <c r="D445" s="67">
        <v>12.802</v>
      </c>
      <c r="E445" s="67"/>
      <c r="F445" s="67">
        <f>2.7-0.15</f>
        <v>2.5499999999999998</v>
      </c>
      <c r="G445" s="600">
        <f t="shared" si="9"/>
        <v>32.645099999999999</v>
      </c>
      <c r="H445" s="67"/>
    </row>
    <row r="446" spans="1:8">
      <c r="A446" s="67"/>
      <c r="B446" s="601" t="s">
        <v>407</v>
      </c>
      <c r="C446" s="67">
        <v>2</v>
      </c>
      <c r="D446" s="67">
        <f>3.249+2.739+3.089+3.748</f>
        <v>12.824999999999999</v>
      </c>
      <c r="E446" s="67"/>
      <c r="F446" s="67">
        <v>0.27800000000000002</v>
      </c>
      <c r="G446" s="600">
        <f t="shared" si="9"/>
        <v>7.1307</v>
      </c>
      <c r="H446" s="67"/>
    </row>
    <row r="447" spans="1:8">
      <c r="A447" s="67"/>
      <c r="B447" s="67" t="s">
        <v>1278</v>
      </c>
      <c r="C447" s="67">
        <v>-0.5</v>
      </c>
      <c r="D447" s="67">
        <v>1.2</v>
      </c>
      <c r="E447" s="67"/>
      <c r="F447" s="67">
        <f>2.2-0.81</f>
        <v>1.39</v>
      </c>
      <c r="G447" s="600">
        <f t="shared" si="9"/>
        <v>-0.83399999999999996</v>
      </c>
      <c r="H447" s="67"/>
    </row>
    <row r="448" spans="1:8">
      <c r="A448" s="67"/>
      <c r="B448" s="67" t="s">
        <v>461</v>
      </c>
      <c r="C448" s="67">
        <f>-2*0.5</f>
        <v>-1</v>
      </c>
      <c r="D448" s="67">
        <f>1.093+1.195</f>
        <v>2.2879999999999998</v>
      </c>
      <c r="E448" s="67"/>
      <c r="F448" s="67">
        <v>1.2</v>
      </c>
      <c r="G448" s="600">
        <f t="shared" si="9"/>
        <v>-2.7456</v>
      </c>
      <c r="H448" s="67"/>
    </row>
    <row r="449" spans="1:8">
      <c r="A449" s="67"/>
      <c r="B449" s="67" t="s">
        <v>462</v>
      </c>
      <c r="C449" s="67">
        <f>-2*0.5</f>
        <v>-1</v>
      </c>
      <c r="D449" s="67">
        <v>0.9</v>
      </c>
      <c r="E449" s="67"/>
      <c r="F449" s="67">
        <f>2.2-0.81</f>
        <v>1.39</v>
      </c>
      <c r="G449" s="600">
        <f t="shared" si="9"/>
        <v>-1.2509999999999999</v>
      </c>
      <c r="H449" s="67"/>
    </row>
    <row r="450" spans="1:8">
      <c r="A450" s="67"/>
      <c r="B450" s="67" t="s">
        <v>2187</v>
      </c>
      <c r="C450" s="67">
        <f>-1*0.5</f>
        <v>-0.5</v>
      </c>
      <c r="D450" s="67">
        <v>0.9</v>
      </c>
      <c r="E450" s="67"/>
      <c r="F450" s="67">
        <v>2.1</v>
      </c>
      <c r="G450" s="600">
        <f t="shared" si="9"/>
        <v>-0.94499999999999995</v>
      </c>
      <c r="H450" s="67"/>
    </row>
    <row r="451" spans="1:8">
      <c r="A451" s="67"/>
      <c r="B451" s="601"/>
      <c r="C451" s="67"/>
      <c r="D451" s="67"/>
      <c r="E451" s="67"/>
      <c r="F451" s="67"/>
      <c r="G451" s="602">
        <f>SUM(G445:G450)</f>
        <v>34.0002</v>
      </c>
      <c r="H451" s="67"/>
    </row>
    <row r="452" spans="1:8">
      <c r="A452" s="67"/>
      <c r="B452" s="601"/>
      <c r="C452" s="67"/>
      <c r="D452" s="67"/>
      <c r="E452" s="67"/>
      <c r="F452" s="67"/>
      <c r="G452" s="600"/>
      <c r="H452" s="67"/>
    </row>
    <row r="453" spans="1:8">
      <c r="A453" s="67"/>
      <c r="B453" s="601" t="s">
        <v>2210</v>
      </c>
      <c r="C453" s="67"/>
      <c r="D453" s="67"/>
      <c r="E453" s="67"/>
      <c r="F453" s="67"/>
      <c r="G453" s="600"/>
      <c r="H453" s="67"/>
    </row>
    <row r="454" spans="1:8" ht="45">
      <c r="A454" s="67"/>
      <c r="B454" s="606" t="s">
        <v>2228</v>
      </c>
      <c r="C454" s="67">
        <v>1</v>
      </c>
      <c r="D454" s="67">
        <v>0.9</v>
      </c>
      <c r="E454" s="67"/>
      <c r="F454" s="67">
        <v>2.1</v>
      </c>
      <c r="G454" s="600">
        <f>+C454*D454*F454</f>
        <v>1.89</v>
      </c>
      <c r="H454" s="67"/>
    </row>
    <row r="455" spans="1:8">
      <c r="A455" s="67"/>
      <c r="B455" s="601"/>
      <c r="C455" s="67"/>
      <c r="D455" s="67"/>
      <c r="E455" s="67"/>
      <c r="F455" s="67"/>
      <c r="G455" s="600"/>
      <c r="H455" s="67"/>
    </row>
    <row r="456" spans="1:8" ht="30">
      <c r="A456" s="67"/>
      <c r="B456" s="606" t="s">
        <v>2229</v>
      </c>
      <c r="C456" s="67"/>
      <c r="D456" s="67"/>
      <c r="E456" s="67"/>
      <c r="F456" s="67"/>
      <c r="G456" s="600"/>
      <c r="H456" s="67"/>
    </row>
    <row r="457" spans="1:8">
      <c r="A457" s="67"/>
      <c r="B457" s="67" t="s">
        <v>449</v>
      </c>
      <c r="C457" s="67">
        <v>1</v>
      </c>
      <c r="D457" s="67">
        <v>1.2</v>
      </c>
      <c r="E457" s="67"/>
      <c r="F457" s="67">
        <v>1.39</v>
      </c>
      <c r="G457" s="600">
        <f>+C457*D457*F457</f>
        <v>1.6679999999999999</v>
      </c>
      <c r="H457" s="67"/>
    </row>
    <row r="458" spans="1:8">
      <c r="A458" s="67"/>
      <c r="B458" s="67" t="s">
        <v>2230</v>
      </c>
      <c r="C458" s="67"/>
      <c r="D458" s="67"/>
      <c r="E458" s="67"/>
      <c r="F458" s="67"/>
      <c r="G458" s="600"/>
      <c r="H458" s="67"/>
    </row>
    <row r="459" spans="1:8">
      <c r="A459" s="67"/>
      <c r="B459" s="67" t="s">
        <v>461</v>
      </c>
      <c r="C459" s="67">
        <v>2</v>
      </c>
      <c r="D459" s="67">
        <f>1.093+1.195</f>
        <v>2.2879999999999998</v>
      </c>
      <c r="E459" s="67"/>
      <c r="F459" s="67">
        <v>1.2</v>
      </c>
      <c r="G459" s="600">
        <f>+C459*D459*F459</f>
        <v>5.4912000000000001</v>
      </c>
      <c r="H459" s="67"/>
    </row>
    <row r="460" spans="1:8">
      <c r="A460" s="67"/>
      <c r="B460" s="67" t="s">
        <v>2231</v>
      </c>
      <c r="C460" s="67"/>
      <c r="D460" s="67"/>
      <c r="E460" s="67"/>
      <c r="F460" s="67"/>
      <c r="G460" s="600"/>
      <c r="H460" s="67"/>
    </row>
    <row r="461" spans="1:8">
      <c r="A461" s="67"/>
      <c r="B461" s="67" t="s">
        <v>462</v>
      </c>
      <c r="C461" s="67">
        <v>2</v>
      </c>
      <c r="D461" s="67">
        <v>0.9</v>
      </c>
      <c r="E461" s="67"/>
      <c r="F461" s="67">
        <v>1.39</v>
      </c>
      <c r="G461" s="600">
        <f>+C461*D461*F461</f>
        <v>2.5019999999999998</v>
      </c>
      <c r="H461" s="67"/>
    </row>
    <row r="462" spans="1:8">
      <c r="A462" s="67"/>
      <c r="B462" s="601"/>
      <c r="C462" s="67"/>
      <c r="D462" s="67"/>
      <c r="E462" s="67"/>
      <c r="F462" s="67"/>
      <c r="G462" s="600"/>
      <c r="H462" s="67"/>
    </row>
    <row r="463" spans="1:8">
      <c r="A463" s="67"/>
      <c r="B463" s="601"/>
      <c r="C463" s="67"/>
      <c r="D463" s="67"/>
      <c r="E463" s="67"/>
      <c r="F463" s="67"/>
      <c r="G463" s="600"/>
      <c r="H463" s="67"/>
    </row>
    <row r="464" spans="1:8">
      <c r="A464" s="67"/>
      <c r="B464" s="601" t="s">
        <v>2239</v>
      </c>
      <c r="C464" s="67">
        <v>1</v>
      </c>
      <c r="D464" s="764">
        <v>18.370999999999999</v>
      </c>
      <c r="E464" s="764"/>
      <c r="F464" s="67"/>
      <c r="G464" s="602">
        <f>+PRODUCT(C464:F464)</f>
        <v>18.370999999999999</v>
      </c>
      <c r="H464" s="67"/>
    </row>
    <row r="465" spans="1:8">
      <c r="A465" s="67"/>
      <c r="B465" s="601"/>
      <c r="C465" s="67"/>
      <c r="D465" s="67"/>
      <c r="E465" s="67"/>
      <c r="F465" s="67"/>
      <c r="G465" s="600"/>
      <c r="H465" s="67"/>
    </row>
    <row r="466" spans="1:8">
      <c r="A466" s="67"/>
      <c r="B466" s="604" t="s">
        <v>2240</v>
      </c>
      <c r="C466" s="67"/>
      <c r="D466" s="67"/>
      <c r="E466" s="67"/>
      <c r="F466" s="67"/>
      <c r="G466" s="600"/>
      <c r="H466" s="67"/>
    </row>
    <row r="467" spans="1:8">
      <c r="A467" s="67"/>
      <c r="B467" s="67" t="s">
        <v>2241</v>
      </c>
      <c r="C467" s="67">
        <v>1</v>
      </c>
      <c r="D467" s="67">
        <v>13.62</v>
      </c>
      <c r="E467" s="67"/>
      <c r="F467" s="67"/>
      <c r="G467" s="600">
        <f>+PRODUCT(C467:F467)</f>
        <v>13.62</v>
      </c>
      <c r="H467" s="67"/>
    </row>
    <row r="468" spans="1:8">
      <c r="A468" s="67"/>
      <c r="B468" s="601" t="s">
        <v>2170</v>
      </c>
      <c r="C468" s="67"/>
      <c r="D468" s="67"/>
      <c r="E468" s="67"/>
      <c r="F468" s="67"/>
      <c r="G468" s="600"/>
      <c r="H468" s="67"/>
    </row>
    <row r="469" spans="1:8">
      <c r="A469" s="67"/>
      <c r="B469" s="601" t="s">
        <v>2171</v>
      </c>
      <c r="C469" s="67">
        <v>4</v>
      </c>
      <c r="D469" s="67">
        <v>1.5</v>
      </c>
      <c r="E469" s="67">
        <v>1.35</v>
      </c>
      <c r="F469" s="67">
        <v>1.5</v>
      </c>
      <c r="G469" s="600">
        <f>+PRODUCT(C469:F469)</f>
        <v>12.15</v>
      </c>
      <c r="H469" s="67"/>
    </row>
    <row r="470" spans="1:8">
      <c r="A470" s="67"/>
      <c r="B470" s="601" t="s">
        <v>1631</v>
      </c>
      <c r="C470" s="67">
        <v>3</v>
      </c>
      <c r="D470" s="67">
        <v>0.6</v>
      </c>
      <c r="E470" s="67">
        <v>0.6</v>
      </c>
      <c r="F470" s="600">
        <v>0.6</v>
      </c>
      <c r="G470" s="600">
        <f>+PRODUCT(C470:F470)</f>
        <v>0.64800000000000002</v>
      </c>
      <c r="H470" s="67"/>
    </row>
    <row r="471" spans="1:8">
      <c r="A471" s="67"/>
      <c r="B471" s="601"/>
      <c r="C471" s="67"/>
      <c r="D471" s="67"/>
      <c r="E471" s="67"/>
      <c r="F471" s="67"/>
      <c r="G471" s="600">
        <f>SUM(G469:G470)</f>
        <v>12.798</v>
      </c>
      <c r="H471" s="67"/>
    </row>
    <row r="472" spans="1:8">
      <c r="A472" s="67"/>
      <c r="B472" s="601"/>
      <c r="C472" s="67"/>
      <c r="D472" s="67"/>
      <c r="E472" s="67"/>
      <c r="F472" s="67"/>
      <c r="G472" s="600"/>
      <c r="H472" s="67"/>
    </row>
    <row r="473" spans="1:8">
      <c r="A473" s="67"/>
      <c r="B473" s="601" t="s">
        <v>2171</v>
      </c>
      <c r="C473" s="67">
        <v>4</v>
      </c>
      <c r="D473" s="67">
        <v>1.5</v>
      </c>
      <c r="E473" s="67">
        <v>1.35</v>
      </c>
      <c r="F473" s="67">
        <v>1.5</v>
      </c>
      <c r="G473" s="600">
        <f>+PRODUCT(C473:F473)</f>
        <v>12.15</v>
      </c>
      <c r="H473" s="67"/>
    </row>
    <row r="474" spans="1:8">
      <c r="A474" s="67"/>
      <c r="B474" s="601"/>
      <c r="C474" s="67"/>
      <c r="D474" s="67"/>
      <c r="E474" s="67"/>
      <c r="F474" s="67"/>
      <c r="G474" s="600">
        <f>SUM(G473:G473)</f>
        <v>12.15</v>
      </c>
      <c r="H474" s="67"/>
    </row>
    <row r="475" spans="1:8">
      <c r="A475" s="67"/>
      <c r="B475" s="601"/>
      <c r="C475" s="67"/>
      <c r="D475" s="67"/>
      <c r="E475" s="67"/>
      <c r="F475" s="67"/>
      <c r="G475" s="600"/>
      <c r="H475" s="67"/>
    </row>
    <row r="476" spans="1:8">
      <c r="A476" s="67"/>
      <c r="B476" s="601" t="s">
        <v>2173</v>
      </c>
      <c r="C476" s="67"/>
      <c r="D476" s="67"/>
      <c r="E476" s="67"/>
      <c r="F476" s="67"/>
      <c r="G476" s="602">
        <f>+G471+G474</f>
        <v>24.948</v>
      </c>
      <c r="H476" s="67"/>
    </row>
    <row r="477" spans="1:8">
      <c r="A477" s="67"/>
      <c r="B477" s="67" t="s">
        <v>2174</v>
      </c>
      <c r="C477" s="67"/>
      <c r="D477" s="67"/>
      <c r="E477" s="67"/>
      <c r="F477" s="67"/>
      <c r="G477" s="600">
        <f>-G487</f>
        <v>-1.3196000000000001</v>
      </c>
      <c r="H477" s="67"/>
    </row>
    <row r="478" spans="1:8">
      <c r="A478" s="67"/>
      <c r="B478" s="67" t="s">
        <v>2175</v>
      </c>
      <c r="C478" s="67"/>
      <c r="D478" s="67"/>
      <c r="E478" s="67"/>
      <c r="F478" s="67"/>
      <c r="G478" s="600">
        <f>-G495</f>
        <v>-2.4300000000000002</v>
      </c>
      <c r="H478" s="67"/>
    </row>
    <row r="479" spans="1:8">
      <c r="A479" s="67"/>
      <c r="B479" s="67" t="s">
        <v>2176</v>
      </c>
      <c r="C479" s="67"/>
      <c r="D479" s="67"/>
      <c r="E479" s="67"/>
      <c r="F479" s="67"/>
      <c r="G479" s="600">
        <f>-G498</f>
        <v>-1.3634999999999999</v>
      </c>
      <c r="H479" s="67"/>
    </row>
    <row r="480" spans="1:8">
      <c r="A480" s="67"/>
      <c r="B480" s="601"/>
      <c r="C480" s="67"/>
      <c r="D480" s="67"/>
      <c r="E480" s="67"/>
      <c r="F480" s="67"/>
      <c r="G480" s="602">
        <f>SUM(G476:G479)</f>
        <v>19.834900000000001</v>
      </c>
      <c r="H480" s="67"/>
    </row>
    <row r="481" spans="1:8">
      <c r="A481" s="67"/>
      <c r="B481" s="601"/>
      <c r="C481" s="67"/>
      <c r="D481" s="67"/>
      <c r="E481" s="67"/>
      <c r="F481" s="67"/>
      <c r="G481" s="600"/>
      <c r="H481" s="67"/>
    </row>
    <row r="482" spans="1:8">
      <c r="A482" s="67"/>
      <c r="B482" s="601" t="s">
        <v>2174</v>
      </c>
      <c r="C482" s="67"/>
      <c r="D482" s="67"/>
      <c r="E482" s="67"/>
      <c r="F482" s="67"/>
      <c r="G482" s="600"/>
      <c r="H482" s="67"/>
    </row>
    <row r="483" spans="1:8">
      <c r="A483" s="67"/>
      <c r="B483" s="67" t="s">
        <v>2171</v>
      </c>
      <c r="C483" s="67">
        <v>4</v>
      </c>
      <c r="D483" s="67">
        <f>1.2+0.075+0.075</f>
        <v>1.35</v>
      </c>
      <c r="E483" s="67">
        <f>1.35+0.075+0.075</f>
        <v>1.5</v>
      </c>
      <c r="F483" s="67">
        <v>0.1</v>
      </c>
      <c r="G483" s="600">
        <f>+PRODUCT(C483:F483)</f>
        <v>0.81</v>
      </c>
      <c r="H483" s="67"/>
    </row>
    <row r="484" spans="1:8">
      <c r="A484" s="67"/>
      <c r="B484" s="601" t="s">
        <v>1631</v>
      </c>
      <c r="C484" s="67">
        <v>3</v>
      </c>
      <c r="D484" s="67">
        <v>0.6</v>
      </c>
      <c r="E484" s="67">
        <v>0.6</v>
      </c>
      <c r="F484" s="600">
        <v>0.1</v>
      </c>
      <c r="G484" s="600">
        <f>+PRODUCT(C484:F484)</f>
        <v>0.108</v>
      </c>
      <c r="H484" s="67"/>
    </row>
    <row r="485" spans="1:8">
      <c r="A485" s="67"/>
      <c r="B485" s="601" t="s">
        <v>2177</v>
      </c>
      <c r="C485" s="67"/>
      <c r="D485" s="67"/>
      <c r="E485" s="67"/>
      <c r="F485" s="67"/>
      <c r="G485" s="600"/>
      <c r="H485" s="67"/>
    </row>
    <row r="486" spans="1:8">
      <c r="A486" s="67"/>
      <c r="B486" s="67" t="s">
        <v>660</v>
      </c>
      <c r="C486" s="67">
        <v>1</v>
      </c>
      <c r="D486" s="67">
        <f>0.872+2.024+0.4+2.06+0.4+2.024+2.26</f>
        <v>10.039999999999999</v>
      </c>
      <c r="E486" s="67">
        <f>0.2+0.1+0.1</f>
        <v>0.4</v>
      </c>
      <c r="F486" s="67">
        <v>0.1</v>
      </c>
      <c r="G486" s="602">
        <f>+PRODUCT(C486:F486)</f>
        <v>0.40160000000000001</v>
      </c>
      <c r="H486" s="67"/>
    </row>
    <row r="487" spans="1:8">
      <c r="A487" s="67"/>
      <c r="B487" s="601"/>
      <c r="C487" s="67"/>
      <c r="D487" s="67"/>
      <c r="E487" s="67"/>
      <c r="F487" s="67"/>
      <c r="G487" s="602">
        <f>SUM(G483:G486)</f>
        <v>1.3196000000000001</v>
      </c>
      <c r="H487" s="67"/>
    </row>
    <row r="488" spans="1:8">
      <c r="A488" s="67"/>
      <c r="B488" s="601" t="s">
        <v>665</v>
      </c>
      <c r="C488" s="67"/>
      <c r="D488" s="67"/>
      <c r="E488" s="67"/>
      <c r="F488" s="67"/>
      <c r="G488" s="600"/>
      <c r="H488" s="67"/>
    </row>
    <row r="489" spans="1:8">
      <c r="A489" s="67"/>
      <c r="B489" s="67" t="s">
        <v>2220</v>
      </c>
      <c r="C489" s="67">
        <v>1</v>
      </c>
      <c r="D489" s="67">
        <f>3.09*2+3.034*2</f>
        <v>12.247999999999999</v>
      </c>
      <c r="E489" s="67"/>
      <c r="F489" s="67"/>
      <c r="G489" s="600">
        <f>+PRODUCT(C489:F489)</f>
        <v>12.247999999999999</v>
      </c>
      <c r="H489" s="67"/>
    </row>
    <row r="490" spans="1:8">
      <c r="A490" s="67"/>
      <c r="B490" s="67"/>
      <c r="C490" s="67"/>
      <c r="D490" s="67"/>
      <c r="E490" s="67"/>
      <c r="F490" s="67"/>
      <c r="G490" s="600"/>
      <c r="H490" s="67"/>
    </row>
    <row r="491" spans="1:8">
      <c r="A491" s="67"/>
      <c r="B491" s="67"/>
      <c r="C491" s="67"/>
      <c r="D491" s="67"/>
      <c r="E491" s="67"/>
      <c r="F491" s="67"/>
      <c r="G491" s="600"/>
      <c r="H491" s="67"/>
    </row>
    <row r="492" spans="1:8">
      <c r="A492" s="67"/>
      <c r="B492" s="601" t="s">
        <v>2175</v>
      </c>
      <c r="C492" s="67"/>
      <c r="D492" s="67"/>
      <c r="E492" s="67"/>
      <c r="F492" s="67"/>
      <c r="G492" s="600"/>
      <c r="H492" s="67"/>
    </row>
    <row r="493" spans="1:8">
      <c r="A493" s="67"/>
      <c r="B493" s="67" t="s">
        <v>2171</v>
      </c>
      <c r="C493" s="67">
        <v>4</v>
      </c>
      <c r="D493" s="67">
        <v>1.2</v>
      </c>
      <c r="E493" s="67">
        <v>1.35</v>
      </c>
      <c r="F493" s="67">
        <v>0.375</v>
      </c>
      <c r="G493" s="600">
        <f>+PRODUCT(C493:F493)</f>
        <v>2.4300000000000002</v>
      </c>
      <c r="H493" s="67"/>
    </row>
    <row r="494" spans="1:8">
      <c r="A494" s="67"/>
      <c r="B494" s="67"/>
      <c r="C494" s="67"/>
      <c r="D494" s="67"/>
      <c r="E494" s="67"/>
      <c r="F494" s="67"/>
      <c r="G494" s="600"/>
      <c r="H494" s="67"/>
    </row>
    <row r="495" spans="1:8">
      <c r="A495" s="67"/>
      <c r="B495" s="601"/>
      <c r="C495" s="67"/>
      <c r="D495" s="67"/>
      <c r="E495" s="67"/>
      <c r="F495" s="67"/>
      <c r="G495" s="602">
        <f>SUM(G493:G494)</f>
        <v>2.4300000000000002</v>
      </c>
      <c r="H495" s="67"/>
    </row>
    <row r="496" spans="1:8">
      <c r="A496" s="67"/>
      <c r="B496" s="601" t="s">
        <v>2176</v>
      </c>
      <c r="C496" s="67"/>
      <c r="D496" s="67"/>
      <c r="E496" s="67"/>
      <c r="F496" s="67"/>
      <c r="G496" s="600"/>
      <c r="H496" s="67"/>
    </row>
    <row r="497" spans="1:8">
      <c r="A497" s="67"/>
      <c r="B497" s="67" t="s">
        <v>191</v>
      </c>
      <c r="C497" s="67">
        <v>4</v>
      </c>
      <c r="D497" s="67">
        <v>0.3</v>
      </c>
      <c r="E497" s="67">
        <v>0.45</v>
      </c>
      <c r="F497" s="67">
        <f>3-F$493-F$483</f>
        <v>2.5249999999999999</v>
      </c>
      <c r="G497" s="600">
        <f>+PRODUCT(C497:F497)</f>
        <v>1.3634999999999999</v>
      </c>
      <c r="H497" s="67"/>
    </row>
    <row r="498" spans="1:8">
      <c r="A498" s="67"/>
      <c r="B498" s="601"/>
      <c r="C498" s="67"/>
      <c r="D498" s="67"/>
      <c r="E498" s="67"/>
      <c r="F498" s="67"/>
      <c r="G498" s="602">
        <f>SUM(G497:G497)</f>
        <v>1.3634999999999999</v>
      </c>
      <c r="H498" s="67"/>
    </row>
    <row r="499" spans="1:8">
      <c r="A499" s="67"/>
      <c r="B499" s="601"/>
      <c r="C499" s="67"/>
      <c r="D499" s="67"/>
      <c r="E499" s="67"/>
      <c r="F499" s="67"/>
      <c r="G499" s="600"/>
      <c r="H499" s="67"/>
    </row>
    <row r="500" spans="1:8">
      <c r="A500" s="67"/>
      <c r="B500" s="601" t="s">
        <v>2182</v>
      </c>
      <c r="C500" s="67"/>
      <c r="D500" s="67"/>
      <c r="E500" s="67"/>
      <c r="F500" s="67"/>
      <c r="G500" s="600"/>
      <c r="H500" s="67"/>
    </row>
    <row r="501" spans="1:8">
      <c r="A501" s="67"/>
      <c r="B501" s="67" t="s">
        <v>191</v>
      </c>
      <c r="C501" s="67">
        <v>4</v>
      </c>
      <c r="D501" s="67">
        <v>0.3</v>
      </c>
      <c r="E501" s="67">
        <v>0.45</v>
      </c>
      <c r="F501" s="67">
        <f>260.45-257.75-0.15</f>
        <v>2.5499999999999901</v>
      </c>
      <c r="G501" s="600">
        <f>+PRODUCT(C501:F501)</f>
        <v>1.37699999999999</v>
      </c>
      <c r="H501" s="67"/>
    </row>
    <row r="502" spans="1:8">
      <c r="A502" s="67"/>
      <c r="B502" s="601"/>
      <c r="C502" s="67"/>
      <c r="D502" s="67"/>
      <c r="E502" s="67"/>
      <c r="F502" s="67"/>
      <c r="G502" s="602">
        <f>SUM(G501:G501)</f>
        <v>1.37699999999999</v>
      </c>
      <c r="H502" s="67"/>
    </row>
    <row r="503" spans="1:8">
      <c r="A503" s="67"/>
      <c r="B503" s="601" t="s">
        <v>2183</v>
      </c>
      <c r="C503" s="67"/>
      <c r="D503" s="67"/>
      <c r="E503" s="67"/>
      <c r="F503" s="67"/>
      <c r="G503" s="600"/>
      <c r="H503" s="67"/>
    </row>
    <row r="504" spans="1:8">
      <c r="A504" s="67"/>
      <c r="B504" s="67" t="s">
        <v>660</v>
      </c>
      <c r="C504" s="67">
        <v>1</v>
      </c>
      <c r="D504" s="67">
        <f>0.872+2.024+0.4+2.06+0.4+2.024+2.26</f>
        <v>10.039999999999999</v>
      </c>
      <c r="E504" s="67">
        <v>0.2</v>
      </c>
      <c r="F504" s="67">
        <v>0.45</v>
      </c>
      <c r="G504" s="602">
        <f>+PRODUCT(C504:F504)</f>
        <v>0.90359999999999996</v>
      </c>
      <c r="H504" s="67"/>
    </row>
    <row r="505" spans="1:8">
      <c r="A505" s="67"/>
      <c r="B505" s="601"/>
      <c r="C505" s="67"/>
      <c r="D505" s="67"/>
      <c r="E505" s="67"/>
      <c r="F505" s="67"/>
      <c r="G505" s="600"/>
      <c r="H505" s="67"/>
    </row>
    <row r="506" spans="1:8">
      <c r="A506" s="67"/>
      <c r="B506" s="601" t="s">
        <v>1631</v>
      </c>
      <c r="C506" s="67">
        <v>3</v>
      </c>
      <c r="D506" s="67">
        <v>0.4</v>
      </c>
      <c r="E506" s="67">
        <v>0.4</v>
      </c>
      <c r="F506" s="600">
        <f>24/12/3.28+0.45</f>
        <v>1.0597560975609801</v>
      </c>
      <c r="G506" s="600">
        <f>+PRODUCT(C506:F506)</f>
        <v>0.50868292682926797</v>
      </c>
      <c r="H506" s="67"/>
    </row>
    <row r="507" spans="1:8">
      <c r="A507" s="67"/>
      <c r="B507" s="601"/>
      <c r="C507" s="67"/>
      <c r="D507" s="67"/>
      <c r="E507" s="67"/>
      <c r="F507" s="67"/>
      <c r="G507" s="600"/>
      <c r="H507" s="67"/>
    </row>
    <row r="508" spans="1:8">
      <c r="A508" s="67"/>
      <c r="B508" s="601" t="s">
        <v>2242</v>
      </c>
      <c r="C508" s="67">
        <v>1</v>
      </c>
      <c r="D508" s="764">
        <f>20.318-9.79</f>
        <v>10.528</v>
      </c>
      <c r="E508" s="764"/>
      <c r="F508" s="67">
        <v>0.15</v>
      </c>
      <c r="G508" s="600">
        <f>+PRODUCT(C508:F508)</f>
        <v>1.5791999999999999</v>
      </c>
      <c r="H508" s="67"/>
    </row>
    <row r="509" spans="1:8">
      <c r="A509" s="67"/>
      <c r="B509" s="601" t="s">
        <v>2243</v>
      </c>
      <c r="C509" s="67">
        <v>1</v>
      </c>
      <c r="D509" s="66">
        <v>9.7899999999999991</v>
      </c>
      <c r="E509" s="66"/>
      <c r="F509" s="67">
        <v>0.125</v>
      </c>
      <c r="G509" s="600">
        <f>+PRODUCT(C509:F509)</f>
        <v>1.2237499999999999</v>
      </c>
      <c r="H509" s="67"/>
    </row>
    <row r="510" spans="1:8">
      <c r="A510" s="67"/>
      <c r="B510" s="601"/>
      <c r="C510" s="67"/>
      <c r="D510" s="67"/>
      <c r="E510" s="67"/>
      <c r="F510" s="67"/>
      <c r="G510" s="602">
        <f>SUM(G508:G509)</f>
        <v>2.8029500000000001</v>
      </c>
      <c r="H510" s="67"/>
    </row>
    <row r="511" spans="1:8">
      <c r="A511" s="67"/>
      <c r="B511" s="601" t="s">
        <v>2184</v>
      </c>
      <c r="C511" s="67"/>
      <c r="D511" s="67"/>
      <c r="E511" s="67"/>
      <c r="F511" s="67"/>
      <c r="G511" s="600"/>
      <c r="H511" s="67"/>
    </row>
    <row r="512" spans="1:8">
      <c r="A512" s="67"/>
      <c r="B512" s="67" t="s">
        <v>2185</v>
      </c>
      <c r="C512" s="67">
        <v>1</v>
      </c>
      <c r="D512" s="67">
        <v>2.2599999999999998</v>
      </c>
      <c r="E512" s="67">
        <v>0.2</v>
      </c>
      <c r="F512" s="67">
        <v>0.45</v>
      </c>
      <c r="G512" s="600">
        <f>+PRODUCT(C512:F512)</f>
        <v>0.2034</v>
      </c>
      <c r="H512" s="67"/>
    </row>
    <row r="513" spans="1:8">
      <c r="A513" s="67"/>
      <c r="B513" s="67" t="s">
        <v>2225</v>
      </c>
      <c r="C513" s="67">
        <v>1</v>
      </c>
      <c r="D513" s="67">
        <v>2.86</v>
      </c>
      <c r="E513" s="67">
        <v>0.2</v>
      </c>
      <c r="F513" s="67">
        <v>0.45</v>
      </c>
      <c r="G513" s="600">
        <f>+PRODUCT(C513:F513)</f>
        <v>0.25740000000000002</v>
      </c>
      <c r="H513" s="67"/>
    </row>
    <row r="514" spans="1:8">
      <c r="A514" s="67"/>
      <c r="B514" s="67"/>
      <c r="C514" s="67"/>
      <c r="D514" s="67"/>
      <c r="E514" s="67"/>
      <c r="F514" s="67"/>
      <c r="G514" s="600"/>
      <c r="H514" s="67"/>
    </row>
    <row r="515" spans="1:8">
      <c r="A515" s="67"/>
      <c r="B515" s="67" t="s">
        <v>2244</v>
      </c>
      <c r="C515" s="67">
        <v>1</v>
      </c>
      <c r="D515" s="67">
        <v>0.6</v>
      </c>
      <c r="E515" s="67">
        <v>0.2</v>
      </c>
      <c r="F515" s="67">
        <v>0.45</v>
      </c>
      <c r="G515" s="600">
        <f>+PRODUCT(C515:F515)</f>
        <v>5.3999999999999999E-2</v>
      </c>
      <c r="H515" s="67"/>
    </row>
    <row r="516" spans="1:8">
      <c r="A516" s="67"/>
      <c r="B516" s="67" t="s">
        <v>2245</v>
      </c>
      <c r="C516" s="67">
        <v>1</v>
      </c>
      <c r="D516" s="67">
        <v>2.024</v>
      </c>
      <c r="E516" s="67">
        <v>0.2</v>
      </c>
      <c r="F516" s="67">
        <v>0.45</v>
      </c>
      <c r="G516" s="600">
        <f>+PRODUCT(C516:F516)</f>
        <v>0.18215999999999999</v>
      </c>
      <c r="H516" s="67"/>
    </row>
    <row r="517" spans="1:8">
      <c r="A517" s="67"/>
      <c r="B517" s="67"/>
      <c r="C517" s="67"/>
      <c r="D517" s="67"/>
      <c r="E517" s="67"/>
      <c r="F517" s="67"/>
      <c r="G517" s="600"/>
      <c r="H517" s="67"/>
    </row>
    <row r="518" spans="1:8">
      <c r="A518" s="67"/>
      <c r="B518" s="67" t="s">
        <v>2246</v>
      </c>
      <c r="C518" s="67">
        <v>1</v>
      </c>
      <c r="D518" s="67">
        <v>0.6</v>
      </c>
      <c r="E518" s="67">
        <v>0.2</v>
      </c>
      <c r="F518" s="67">
        <v>0.45</v>
      </c>
      <c r="G518" s="600">
        <f>+PRODUCT(C518:F518)</f>
        <v>5.3999999999999999E-2</v>
      </c>
      <c r="H518" s="67"/>
    </row>
    <row r="519" spans="1:8">
      <c r="A519" s="67"/>
      <c r="B519" s="67" t="s">
        <v>2227</v>
      </c>
      <c r="C519" s="67">
        <v>1</v>
      </c>
      <c r="D519" s="67">
        <v>2.024</v>
      </c>
      <c r="E519" s="67">
        <v>0.2</v>
      </c>
      <c r="F519" s="67">
        <v>0.45</v>
      </c>
      <c r="G519" s="600">
        <f>+PRODUCT(C519:F519)</f>
        <v>0.18215999999999999</v>
      </c>
      <c r="H519" s="67"/>
    </row>
    <row r="520" spans="1:8">
      <c r="A520" s="67"/>
      <c r="B520" s="67"/>
      <c r="C520" s="67"/>
      <c r="D520" s="67"/>
      <c r="E520" s="67"/>
      <c r="F520" s="67"/>
      <c r="G520" s="602">
        <f>SUM(G512:G519)</f>
        <v>0.93311999999999995</v>
      </c>
      <c r="H520" s="67"/>
    </row>
    <row r="521" spans="1:8">
      <c r="A521" s="67"/>
      <c r="B521" s="601" t="s">
        <v>2210</v>
      </c>
      <c r="C521" s="67"/>
      <c r="D521" s="67"/>
      <c r="E521" s="67"/>
      <c r="F521" s="67"/>
      <c r="G521" s="600"/>
      <c r="H521" s="67"/>
    </row>
    <row r="522" spans="1:8" ht="45">
      <c r="A522" s="67"/>
      <c r="B522" s="606" t="s">
        <v>2228</v>
      </c>
      <c r="C522" s="67">
        <v>1</v>
      </c>
      <c r="D522" s="67">
        <f>9+0.15+0.15</f>
        <v>9.3000000000000007</v>
      </c>
      <c r="E522" s="67">
        <v>0.2</v>
      </c>
      <c r="F522" s="67">
        <v>0.15</v>
      </c>
      <c r="G522" s="600">
        <f t="shared" ref="G522:G527" si="10">+PRODUCT(C522:F522)</f>
        <v>0.27900000000000003</v>
      </c>
      <c r="H522" s="67"/>
    </row>
    <row r="523" spans="1:8">
      <c r="A523" s="67"/>
      <c r="B523" s="601"/>
      <c r="C523" s="67"/>
      <c r="D523" s="67"/>
      <c r="E523" s="67"/>
      <c r="F523" s="67"/>
      <c r="G523" s="600">
        <f t="shared" si="10"/>
        <v>0</v>
      </c>
      <c r="H523" s="67"/>
    </row>
    <row r="524" spans="1:8" ht="30">
      <c r="A524" s="67"/>
      <c r="B524" s="606" t="s">
        <v>2229</v>
      </c>
      <c r="C524" s="67"/>
      <c r="D524" s="67"/>
      <c r="E524" s="67"/>
      <c r="F524" s="67"/>
      <c r="G524" s="600">
        <f t="shared" si="10"/>
        <v>0</v>
      </c>
      <c r="H524" s="67"/>
    </row>
    <row r="525" spans="1:8">
      <c r="A525" s="67"/>
      <c r="B525" s="67" t="s">
        <v>449</v>
      </c>
      <c r="C525" s="67">
        <v>3</v>
      </c>
      <c r="D525" s="67">
        <f>1.2+0.15+0.15</f>
        <v>1.5</v>
      </c>
      <c r="E525" s="67">
        <v>0.2</v>
      </c>
      <c r="F525" s="67">
        <v>0.15</v>
      </c>
      <c r="G525" s="600">
        <f t="shared" si="10"/>
        <v>0.13500000000000001</v>
      </c>
      <c r="H525" s="67"/>
    </row>
    <row r="526" spans="1:8">
      <c r="A526" s="67"/>
      <c r="B526" s="67" t="s">
        <v>2230</v>
      </c>
      <c r="C526" s="67"/>
      <c r="D526" s="67"/>
      <c r="E526" s="67"/>
      <c r="F526" s="67"/>
      <c r="G526" s="600">
        <f t="shared" si="10"/>
        <v>0</v>
      </c>
      <c r="H526" s="67"/>
    </row>
    <row r="527" spans="1:8">
      <c r="A527" s="67"/>
      <c r="B527" s="67" t="s">
        <v>460</v>
      </c>
      <c r="C527" s="67">
        <v>2</v>
      </c>
      <c r="D527" s="67">
        <f>1.33+0.15+0.15</f>
        <v>1.63</v>
      </c>
      <c r="E527" s="67">
        <v>0.2</v>
      </c>
      <c r="F527" s="67">
        <v>0.15</v>
      </c>
      <c r="G527" s="600">
        <f t="shared" si="10"/>
        <v>9.7799999999999998E-2</v>
      </c>
      <c r="H527" s="67"/>
    </row>
    <row r="528" spans="1:8">
      <c r="A528" s="67"/>
      <c r="B528" s="67"/>
      <c r="C528" s="67"/>
      <c r="D528" s="67"/>
      <c r="E528" s="67"/>
      <c r="F528" s="67"/>
      <c r="G528" s="600">
        <f>SUM(G522:G527)</f>
        <v>0.51180000000000003</v>
      </c>
      <c r="H528" s="67"/>
    </row>
    <row r="529" spans="1:8">
      <c r="A529" s="67"/>
      <c r="B529" s="601" t="s">
        <v>2189</v>
      </c>
      <c r="C529" s="67"/>
      <c r="D529" s="67"/>
      <c r="E529" s="67"/>
      <c r="F529" s="67"/>
      <c r="G529" s="600"/>
      <c r="H529" s="67"/>
    </row>
    <row r="530" spans="1:8">
      <c r="A530" s="67"/>
      <c r="B530" s="601" t="s">
        <v>2232</v>
      </c>
      <c r="C530" s="67"/>
      <c r="D530" s="67"/>
      <c r="E530" s="67"/>
      <c r="F530" s="67"/>
      <c r="G530" s="600"/>
      <c r="H530" s="67"/>
    </row>
    <row r="531" spans="1:8">
      <c r="A531" s="67"/>
      <c r="B531" s="67" t="s">
        <v>2171</v>
      </c>
      <c r="C531" s="67">
        <v>2</v>
      </c>
      <c r="D531" s="67">
        <f>1.2*2+1.35*2</f>
        <v>5.0999999999999996</v>
      </c>
      <c r="E531" s="67"/>
      <c r="F531" s="67">
        <v>0.375</v>
      </c>
      <c r="G531" s="600">
        <f>+PRODUCT(C531:F531)</f>
        <v>3.8250000000000002</v>
      </c>
      <c r="H531" s="67"/>
    </row>
    <row r="532" spans="1:8">
      <c r="A532" s="67"/>
      <c r="B532" s="67" t="s">
        <v>607</v>
      </c>
      <c r="C532" s="67">
        <v>2</v>
      </c>
      <c r="D532" s="67">
        <f>1.45*2+1.6*2</f>
        <v>6.1</v>
      </c>
      <c r="E532" s="67"/>
      <c r="F532" s="67">
        <v>0.375</v>
      </c>
      <c r="G532" s="600">
        <f>+PRODUCT(C532:F532)</f>
        <v>4.5750000000000002</v>
      </c>
      <c r="H532" s="67"/>
    </row>
    <row r="533" spans="1:8">
      <c r="A533" s="67"/>
      <c r="B533" s="601"/>
      <c r="C533" s="67"/>
      <c r="D533" s="67"/>
      <c r="E533" s="67"/>
      <c r="F533" s="67"/>
      <c r="G533" s="602">
        <f>SUM(G531:G532)</f>
        <v>8.4</v>
      </c>
      <c r="H533" s="67"/>
    </row>
    <row r="534" spans="1:8">
      <c r="A534" s="67"/>
      <c r="B534" s="601" t="s">
        <v>2176</v>
      </c>
      <c r="C534" s="67"/>
      <c r="D534" s="67"/>
      <c r="E534" s="67"/>
      <c r="F534" s="67"/>
      <c r="G534" s="600"/>
      <c r="H534" s="67"/>
    </row>
    <row r="535" spans="1:8">
      <c r="A535" s="67"/>
      <c r="B535" s="67" t="s">
        <v>1147</v>
      </c>
      <c r="C535" s="67">
        <v>2</v>
      </c>
      <c r="D535" s="67">
        <f>0.3*4</f>
        <v>1.2</v>
      </c>
      <c r="E535" s="67"/>
      <c r="F535" s="67">
        <f>3-F$493-F$483</f>
        <v>2.5249999999999999</v>
      </c>
      <c r="G535" s="600">
        <f>+PRODUCT(C535:F535)</f>
        <v>6.06</v>
      </c>
      <c r="H535" s="67"/>
    </row>
    <row r="536" spans="1:8">
      <c r="A536" s="67"/>
      <c r="B536" s="67" t="s">
        <v>2221</v>
      </c>
      <c r="C536" s="67">
        <v>2</v>
      </c>
      <c r="D536" s="67">
        <f>0.3*2+0.45*2</f>
        <v>1.5</v>
      </c>
      <c r="E536" s="67"/>
      <c r="F536" s="67">
        <f>3-F$493-F$483</f>
        <v>2.5249999999999999</v>
      </c>
      <c r="G536" s="600">
        <f>+PRODUCT(C536:F536)</f>
        <v>7.5750000000000002</v>
      </c>
      <c r="H536" s="67"/>
    </row>
    <row r="537" spans="1:8">
      <c r="A537" s="67"/>
      <c r="B537" s="601"/>
      <c r="C537" s="67"/>
      <c r="D537" s="67"/>
      <c r="E537" s="67"/>
      <c r="F537" s="67"/>
      <c r="G537" s="602">
        <f>SUM(G535:G536)</f>
        <v>13.635</v>
      </c>
      <c r="H537" s="67"/>
    </row>
    <row r="538" spans="1:8">
      <c r="A538" s="67"/>
      <c r="B538" s="601"/>
      <c r="C538" s="67"/>
      <c r="D538" s="67"/>
      <c r="E538" s="67"/>
      <c r="F538" s="67"/>
      <c r="G538" s="600"/>
      <c r="H538" s="67"/>
    </row>
    <row r="539" spans="1:8">
      <c r="A539" s="67"/>
      <c r="B539" s="601" t="s">
        <v>2182</v>
      </c>
      <c r="C539" s="67"/>
      <c r="D539" s="67"/>
      <c r="E539" s="67"/>
      <c r="F539" s="67"/>
      <c r="G539" s="600"/>
      <c r="H539" s="67"/>
    </row>
    <row r="540" spans="1:8">
      <c r="A540" s="67"/>
      <c r="B540" s="67" t="s">
        <v>1147</v>
      </c>
      <c r="C540" s="67">
        <v>2</v>
      </c>
      <c r="D540" s="67">
        <f>0.3*4</f>
        <v>1.2</v>
      </c>
      <c r="E540" s="67"/>
      <c r="F540" s="67">
        <f>260.45-257.75-0.15</f>
        <v>2.5499999999999901</v>
      </c>
      <c r="G540" s="600">
        <f>+PRODUCT(C540:F540)</f>
        <v>6.1199999999999699</v>
      </c>
      <c r="H540" s="67"/>
    </row>
    <row r="541" spans="1:8">
      <c r="A541" s="67"/>
      <c r="B541" s="67" t="s">
        <v>2221</v>
      </c>
      <c r="C541" s="67">
        <v>2</v>
      </c>
      <c r="D541" s="67">
        <f>0.3*2+0.45*2</f>
        <v>1.5</v>
      </c>
      <c r="E541" s="67"/>
      <c r="F541" s="67">
        <f>260.45-257.75-0.15</f>
        <v>2.5499999999999901</v>
      </c>
      <c r="G541" s="600">
        <f>+PRODUCT(C541:F541)</f>
        <v>7.6499999999999702</v>
      </c>
      <c r="H541" s="67"/>
    </row>
    <row r="542" spans="1:8">
      <c r="A542" s="67"/>
      <c r="B542" s="601"/>
      <c r="C542" s="67"/>
      <c r="D542" s="67"/>
      <c r="E542" s="67"/>
      <c r="F542" s="67"/>
      <c r="G542" s="602">
        <f>SUM(G540:G541)</f>
        <v>13.7699999999999</v>
      </c>
      <c r="H542" s="67"/>
    </row>
    <row r="543" spans="1:8">
      <c r="A543" s="67"/>
      <c r="B543" s="601" t="s">
        <v>2183</v>
      </c>
      <c r="C543" s="67"/>
      <c r="D543" s="67"/>
      <c r="E543" s="67"/>
      <c r="F543" s="67"/>
      <c r="G543" s="600"/>
      <c r="H543" s="67"/>
    </row>
    <row r="544" spans="1:8">
      <c r="A544" s="67"/>
      <c r="B544" s="67" t="s">
        <v>660</v>
      </c>
      <c r="C544" s="67">
        <v>1</v>
      </c>
      <c r="D544" s="67">
        <f>1.113+1.443+2.689+1.443+0.505+2.829</f>
        <v>10.022</v>
      </c>
      <c r="E544" s="67"/>
      <c r="F544" s="67">
        <f>0.2+0.45*2</f>
        <v>1.1000000000000001</v>
      </c>
      <c r="G544" s="602">
        <f>+PRODUCT(C544:F544)</f>
        <v>11.0242</v>
      </c>
      <c r="H544" s="67"/>
    </row>
    <row r="545" spans="1:8">
      <c r="A545" s="67"/>
      <c r="B545" s="601"/>
      <c r="C545" s="67"/>
      <c r="D545" s="67"/>
      <c r="E545" s="67"/>
      <c r="F545" s="67"/>
      <c r="G545" s="600"/>
      <c r="H545" s="67"/>
    </row>
    <row r="546" spans="1:8">
      <c r="A546" s="67"/>
      <c r="B546" s="601" t="s">
        <v>2222</v>
      </c>
      <c r="C546" s="67">
        <v>1</v>
      </c>
      <c r="D546" s="764">
        <v>18.370999999999999</v>
      </c>
      <c r="E546" s="764"/>
      <c r="F546" s="67"/>
      <c r="G546" s="602">
        <f>+PRODUCT(C546:F546)</f>
        <v>18.370999999999999</v>
      </c>
      <c r="H546" s="67"/>
    </row>
    <row r="547" spans="1:8">
      <c r="A547" s="67"/>
      <c r="B547" s="601"/>
      <c r="C547" s="67"/>
      <c r="D547" s="67"/>
      <c r="E547" s="67"/>
      <c r="F547" s="67"/>
      <c r="G547" s="600"/>
      <c r="H547" s="67"/>
    </row>
    <row r="548" spans="1:8">
      <c r="A548" s="67"/>
      <c r="B548" s="601" t="s">
        <v>2184</v>
      </c>
      <c r="C548" s="67"/>
      <c r="D548" s="67"/>
      <c r="E548" s="67"/>
      <c r="F548" s="67"/>
      <c r="G548" s="600"/>
      <c r="H548" s="67"/>
    </row>
    <row r="549" spans="1:8">
      <c r="A549" s="67"/>
      <c r="B549" s="67" t="s">
        <v>2223</v>
      </c>
      <c r="C549" s="67">
        <v>1</v>
      </c>
      <c r="D549" s="67">
        <v>0.626</v>
      </c>
      <c r="E549" s="67"/>
      <c r="F549" s="67">
        <f>0.2+0.45*2</f>
        <v>1.1000000000000001</v>
      </c>
      <c r="G549" s="600">
        <f>+PRODUCT(C549:F549)</f>
        <v>0.68859999999999999</v>
      </c>
      <c r="H549" s="67"/>
    </row>
    <row r="550" spans="1:8">
      <c r="A550" s="67"/>
      <c r="B550" s="67" t="s">
        <v>2185</v>
      </c>
      <c r="C550" s="67">
        <v>1</v>
      </c>
      <c r="D550" s="67">
        <v>1.3520000000000001</v>
      </c>
      <c r="E550" s="67"/>
      <c r="F550" s="67">
        <f>0.2+0.45*2</f>
        <v>1.1000000000000001</v>
      </c>
      <c r="G550" s="600">
        <f>+PRODUCT(C550:F550)</f>
        <v>1.4872000000000001</v>
      </c>
      <c r="H550" s="67"/>
    </row>
    <row r="551" spans="1:8">
      <c r="A551" s="67"/>
      <c r="B551" s="601"/>
      <c r="C551" s="67"/>
      <c r="D551" s="67"/>
      <c r="E551" s="67"/>
      <c r="F551" s="67"/>
      <c r="G551" s="600"/>
      <c r="H551" s="67"/>
    </row>
    <row r="552" spans="1:8">
      <c r="A552" s="67"/>
      <c r="B552" s="67" t="s">
        <v>2224</v>
      </c>
      <c r="C552" s="67">
        <v>1</v>
      </c>
      <c r="D552" s="67">
        <v>1.635</v>
      </c>
      <c r="E552" s="67"/>
      <c r="F552" s="67">
        <f>0.2+0.45*2</f>
        <v>1.1000000000000001</v>
      </c>
      <c r="G552" s="600">
        <f>+PRODUCT(C552:F552)</f>
        <v>1.7985</v>
      </c>
      <c r="H552" s="67"/>
    </row>
    <row r="553" spans="1:8">
      <c r="A553" s="67"/>
      <c r="B553" s="67" t="s">
        <v>2225</v>
      </c>
      <c r="C553" s="67">
        <v>1</v>
      </c>
      <c r="D553" s="67">
        <v>1.3520000000000001</v>
      </c>
      <c r="E553" s="67"/>
      <c r="F553" s="67">
        <f>0.2+0.45*2</f>
        <v>1.1000000000000001</v>
      </c>
      <c r="G553" s="600">
        <f>+PRODUCT(C553:F553)</f>
        <v>1.4872000000000001</v>
      </c>
      <c r="H553" s="67"/>
    </row>
    <row r="554" spans="1:8">
      <c r="A554" s="67"/>
      <c r="B554" s="67"/>
      <c r="C554" s="67"/>
      <c r="D554" s="67"/>
      <c r="E554" s="67"/>
      <c r="F554" s="67"/>
      <c r="G554" s="600"/>
      <c r="H554" s="67"/>
    </row>
    <row r="555" spans="1:8">
      <c r="A555" s="67"/>
      <c r="B555" s="67" t="s">
        <v>2226</v>
      </c>
      <c r="C555" s="67">
        <v>1</v>
      </c>
      <c r="D555" s="67">
        <v>2.8290000000000002</v>
      </c>
      <c r="E555" s="67"/>
      <c r="F555" s="67">
        <f>0.2+0.45*2</f>
        <v>1.1000000000000001</v>
      </c>
      <c r="G555" s="600">
        <f>+PRODUCT(C555:F555)</f>
        <v>3.1118999999999999</v>
      </c>
      <c r="H555" s="67"/>
    </row>
    <row r="556" spans="1:8">
      <c r="A556" s="67"/>
      <c r="B556" s="67" t="s">
        <v>2227</v>
      </c>
      <c r="C556" s="67">
        <v>1</v>
      </c>
      <c r="D556" s="67">
        <v>2.4889999999999999</v>
      </c>
      <c r="E556" s="67"/>
      <c r="F556" s="67">
        <f>0.2+0.45*2</f>
        <v>1.1000000000000001</v>
      </c>
      <c r="G556" s="600">
        <f>+PRODUCT(C556:F556)</f>
        <v>2.7378999999999998</v>
      </c>
      <c r="H556" s="67"/>
    </row>
    <row r="557" spans="1:8">
      <c r="A557" s="67"/>
      <c r="B557" s="67"/>
      <c r="C557" s="67"/>
      <c r="D557" s="67"/>
      <c r="E557" s="67"/>
      <c r="F557" s="67"/>
      <c r="G557" s="602">
        <f>SUM(G549:G556)</f>
        <v>11.311299999999999</v>
      </c>
      <c r="H557" s="67"/>
    </row>
    <row r="558" spans="1:8">
      <c r="A558" s="67"/>
      <c r="B558" s="67" t="s">
        <v>48</v>
      </c>
      <c r="C558" s="67"/>
      <c r="D558" s="67"/>
      <c r="E558" s="67"/>
      <c r="F558" s="67"/>
      <c r="G558" s="602"/>
      <c r="H558" s="67"/>
    </row>
    <row r="559" spans="1:8">
      <c r="A559" s="67"/>
      <c r="B559" s="601" t="s">
        <v>2210</v>
      </c>
      <c r="C559" s="67"/>
      <c r="D559" s="67"/>
      <c r="E559" s="67"/>
      <c r="F559" s="67"/>
      <c r="G559" s="600"/>
      <c r="H559" s="67"/>
    </row>
    <row r="560" spans="1:8" ht="45">
      <c r="A560" s="67"/>
      <c r="B560" s="606" t="s">
        <v>2228</v>
      </c>
      <c r="C560" s="67">
        <v>1</v>
      </c>
      <c r="D560" s="67">
        <f>9+0.15+0.15</f>
        <v>9.3000000000000007</v>
      </c>
      <c r="E560" s="67"/>
      <c r="F560" s="67">
        <f>0.2+0.15*2</f>
        <v>0.5</v>
      </c>
      <c r="G560" s="600">
        <f>+C560*D560*F560</f>
        <v>4.6500000000000004</v>
      </c>
      <c r="H560" s="67"/>
    </row>
    <row r="561" spans="1:8">
      <c r="A561" s="67"/>
      <c r="B561" s="601"/>
      <c r="C561" s="67"/>
      <c r="D561" s="67"/>
      <c r="E561" s="67"/>
      <c r="F561" s="67"/>
      <c r="G561" s="600"/>
      <c r="H561" s="67"/>
    </row>
    <row r="562" spans="1:8" ht="30">
      <c r="A562" s="67"/>
      <c r="B562" s="606" t="s">
        <v>2229</v>
      </c>
      <c r="C562" s="67"/>
      <c r="D562" s="67"/>
      <c r="E562" s="67"/>
      <c r="F562" s="67"/>
      <c r="G562" s="600"/>
      <c r="H562" s="67"/>
    </row>
    <row r="563" spans="1:8">
      <c r="A563" s="67"/>
      <c r="B563" s="67" t="s">
        <v>449</v>
      </c>
      <c r="C563" s="67">
        <v>3</v>
      </c>
      <c r="D563" s="67">
        <f>1.2+0.15+0.15</f>
        <v>1.5</v>
      </c>
      <c r="E563" s="67"/>
      <c r="F563" s="67">
        <f>0.2+0.15*2</f>
        <v>0.5</v>
      </c>
      <c r="G563" s="600">
        <f>+C563*D563*F563</f>
        <v>2.25</v>
      </c>
      <c r="H563" s="67"/>
    </row>
    <row r="564" spans="1:8">
      <c r="A564" s="67"/>
      <c r="B564" s="67" t="s">
        <v>2230</v>
      </c>
      <c r="C564" s="67"/>
      <c r="D564" s="67"/>
      <c r="E564" s="67"/>
      <c r="F564" s="67"/>
      <c r="G564" s="600"/>
      <c r="H564" s="67"/>
    </row>
    <row r="565" spans="1:8">
      <c r="A565" s="67"/>
      <c r="B565" s="67" t="s">
        <v>460</v>
      </c>
      <c r="C565" s="67">
        <v>2</v>
      </c>
      <c r="D565" s="67">
        <f>1.33+0.15+0.15</f>
        <v>1.63</v>
      </c>
      <c r="E565" s="67"/>
      <c r="F565" s="67">
        <f>0.2+0.15*2</f>
        <v>0.5</v>
      </c>
      <c r="G565" s="600">
        <f>+C565*D565*F565</f>
        <v>1.63</v>
      </c>
      <c r="H565" s="67"/>
    </row>
    <row r="566" spans="1:8">
      <c r="A566" s="67"/>
      <c r="B566" s="67"/>
      <c r="C566" s="67"/>
      <c r="D566" s="67"/>
      <c r="E566" s="67"/>
      <c r="F566" s="67"/>
      <c r="G566" s="602">
        <f>SUM(G560:G565)</f>
        <v>8.5299999999999994</v>
      </c>
      <c r="H566" s="67"/>
    </row>
    <row r="567" spans="1:8">
      <c r="A567" s="67"/>
      <c r="B567" s="67"/>
      <c r="C567" s="67"/>
      <c r="D567" s="67"/>
      <c r="E567" s="67"/>
      <c r="F567" s="67"/>
      <c r="G567" s="600"/>
      <c r="H567" s="67"/>
    </row>
    <row r="568" spans="1:8">
      <c r="A568" s="67"/>
      <c r="B568" s="601" t="s">
        <v>322</v>
      </c>
      <c r="C568" s="67"/>
      <c r="D568" s="67"/>
      <c r="E568" s="67"/>
      <c r="F568" s="67"/>
      <c r="G568" s="600"/>
      <c r="H568" s="67"/>
    </row>
    <row r="569" spans="1:8">
      <c r="A569" s="67"/>
      <c r="B569" s="67" t="s">
        <v>2233</v>
      </c>
      <c r="C569" s="67">
        <v>2</v>
      </c>
      <c r="D569" s="67">
        <f>0.6+0.2+1.2+0.834</f>
        <v>2.8340000000000001</v>
      </c>
      <c r="E569" s="67"/>
      <c r="F569" s="67">
        <f>2.7-0.45</f>
        <v>2.25</v>
      </c>
      <c r="G569" s="600">
        <f t="shared" ref="G569:G576" si="11">+PRODUCT(C569:F569)</f>
        <v>12.753</v>
      </c>
      <c r="H569" s="67"/>
    </row>
    <row r="570" spans="1:8">
      <c r="A570" s="67"/>
      <c r="B570" s="67" t="s">
        <v>1278</v>
      </c>
      <c r="C570" s="67">
        <v>-2</v>
      </c>
      <c r="D570" s="67">
        <v>1.2</v>
      </c>
      <c r="E570" s="67"/>
      <c r="F570" s="67">
        <f>2.2-0.81</f>
        <v>1.39</v>
      </c>
      <c r="G570" s="600">
        <f t="shared" si="11"/>
        <v>-3.3359999999999999</v>
      </c>
      <c r="H570" s="67"/>
    </row>
    <row r="571" spans="1:8">
      <c r="A571" s="67"/>
      <c r="B571" s="67" t="s">
        <v>460</v>
      </c>
      <c r="C571" s="67">
        <v>-2</v>
      </c>
      <c r="D571" s="67">
        <f>0.7+0.63</f>
        <v>1.33</v>
      </c>
      <c r="E571" s="67"/>
      <c r="F571" s="67">
        <v>1.39</v>
      </c>
      <c r="G571" s="600">
        <f t="shared" si="11"/>
        <v>-3.6974</v>
      </c>
      <c r="H571" s="67"/>
    </row>
    <row r="572" spans="1:8">
      <c r="A572" s="67"/>
      <c r="B572" s="67"/>
      <c r="C572" s="67">
        <v>1</v>
      </c>
      <c r="D572" s="67">
        <v>2.46</v>
      </c>
      <c r="E572" s="67"/>
      <c r="F572" s="67">
        <f>2.7-0.45</f>
        <v>2.25</v>
      </c>
      <c r="G572" s="600">
        <f t="shared" si="11"/>
        <v>5.5350000000000001</v>
      </c>
      <c r="H572" s="67"/>
    </row>
    <row r="573" spans="1:8">
      <c r="A573" s="67"/>
      <c r="B573" s="67" t="s">
        <v>1278</v>
      </c>
      <c r="C573" s="67">
        <v>-2</v>
      </c>
      <c r="D573" s="67">
        <v>1.2</v>
      </c>
      <c r="E573" s="67"/>
      <c r="F573" s="67">
        <f>2.2-0.81</f>
        <v>1.39</v>
      </c>
      <c r="G573" s="600">
        <f t="shared" si="11"/>
        <v>-3.3359999999999999</v>
      </c>
      <c r="H573" s="67"/>
    </row>
    <row r="574" spans="1:8">
      <c r="A574" s="67"/>
      <c r="B574" s="67"/>
      <c r="C574" s="67">
        <v>1</v>
      </c>
      <c r="D574" s="67">
        <v>2.2599999999999998</v>
      </c>
      <c r="E574" s="67"/>
      <c r="F574" s="67">
        <f>2.7-0.45</f>
        <v>2.25</v>
      </c>
      <c r="G574" s="600">
        <f t="shared" si="11"/>
        <v>5.085</v>
      </c>
      <c r="H574" s="67"/>
    </row>
    <row r="575" spans="1:8">
      <c r="A575" s="67"/>
      <c r="B575" s="67" t="s">
        <v>2187</v>
      </c>
      <c r="C575" s="67">
        <v>-1</v>
      </c>
      <c r="D575" s="67">
        <v>0.9</v>
      </c>
      <c r="E575" s="67"/>
      <c r="F575" s="67">
        <v>2.1</v>
      </c>
      <c r="G575" s="600">
        <f t="shared" si="11"/>
        <v>-1.89</v>
      </c>
      <c r="H575" s="67"/>
    </row>
    <row r="576" spans="1:8">
      <c r="A576" s="67"/>
      <c r="B576" s="67" t="s">
        <v>2220</v>
      </c>
      <c r="C576" s="67">
        <v>1</v>
      </c>
      <c r="D576" s="67">
        <f>3.034*2+2.86*2</f>
        <v>11.788</v>
      </c>
      <c r="E576" s="67"/>
      <c r="F576" s="67">
        <v>0.2</v>
      </c>
      <c r="G576" s="600">
        <f t="shared" si="11"/>
        <v>2.3576000000000001</v>
      </c>
      <c r="H576" s="67"/>
    </row>
    <row r="577" spans="1:8">
      <c r="A577" s="67"/>
      <c r="B577" s="67"/>
      <c r="C577" s="67"/>
      <c r="D577" s="67"/>
      <c r="E577" s="67"/>
      <c r="F577" s="67"/>
      <c r="G577" s="602">
        <f>SUM(G569:G576)</f>
        <v>13.4712</v>
      </c>
      <c r="H577" s="67"/>
    </row>
    <row r="578" spans="1:8">
      <c r="A578" s="67"/>
      <c r="B578" s="67"/>
      <c r="C578" s="67"/>
      <c r="D578" s="67"/>
      <c r="E578" s="67"/>
      <c r="F578" s="67"/>
      <c r="G578" s="600"/>
      <c r="H578" s="67"/>
    </row>
    <row r="579" spans="1:8">
      <c r="A579" s="67"/>
      <c r="B579" s="601" t="s">
        <v>2194</v>
      </c>
      <c r="C579" s="67"/>
      <c r="D579" s="67"/>
      <c r="E579" s="67"/>
      <c r="F579" s="67"/>
      <c r="G579" s="600"/>
      <c r="H579" s="67"/>
    </row>
    <row r="580" spans="1:8">
      <c r="A580" s="67"/>
      <c r="B580" s="67" t="s">
        <v>2233</v>
      </c>
      <c r="C580" s="67">
        <v>4</v>
      </c>
      <c r="D580" s="67">
        <f>0.6+0.2+1.2+0.834</f>
        <v>2.8340000000000001</v>
      </c>
      <c r="E580" s="67"/>
      <c r="F580" s="67">
        <f>2.7-0.45</f>
        <v>2.25</v>
      </c>
      <c r="G580" s="600">
        <f t="shared" ref="G580:G587" si="12">+PRODUCT(C580:F580)</f>
        <v>25.506</v>
      </c>
      <c r="H580" s="67"/>
    </row>
    <row r="581" spans="1:8">
      <c r="A581" s="67"/>
      <c r="B581" s="67" t="s">
        <v>1278</v>
      </c>
      <c r="C581" s="67">
        <v>-2</v>
      </c>
      <c r="D581" s="67">
        <v>1.2</v>
      </c>
      <c r="E581" s="67"/>
      <c r="F581" s="67">
        <f>2.2-0.81</f>
        <v>1.39</v>
      </c>
      <c r="G581" s="600">
        <f t="shared" si="12"/>
        <v>-3.3359999999999999</v>
      </c>
      <c r="H581" s="67"/>
    </row>
    <row r="582" spans="1:8">
      <c r="A582" s="67"/>
      <c r="B582" s="67" t="s">
        <v>460</v>
      </c>
      <c r="C582" s="67">
        <v>-2</v>
      </c>
      <c r="D582" s="67">
        <f>0.7+0.63</f>
        <v>1.33</v>
      </c>
      <c r="E582" s="67"/>
      <c r="F582" s="67">
        <v>1.39</v>
      </c>
      <c r="G582" s="600">
        <f t="shared" si="12"/>
        <v>-3.6974</v>
      </c>
      <c r="H582" s="67"/>
    </row>
    <row r="583" spans="1:8">
      <c r="A583" s="67"/>
      <c r="B583" s="67"/>
      <c r="C583" s="67">
        <v>2</v>
      </c>
      <c r="D583" s="67">
        <v>2.46</v>
      </c>
      <c r="E583" s="67"/>
      <c r="F583" s="67">
        <f>2.7-0.45</f>
        <v>2.25</v>
      </c>
      <c r="G583" s="600">
        <f t="shared" si="12"/>
        <v>11.07</v>
      </c>
      <c r="H583" s="67"/>
    </row>
    <row r="584" spans="1:8">
      <c r="A584" s="67"/>
      <c r="B584" s="67" t="s">
        <v>1278</v>
      </c>
      <c r="C584" s="67">
        <v>-2</v>
      </c>
      <c r="D584" s="67">
        <v>1.2</v>
      </c>
      <c r="E584" s="67"/>
      <c r="F584" s="67">
        <f>2.2-0.81</f>
        <v>1.39</v>
      </c>
      <c r="G584" s="600">
        <f t="shared" si="12"/>
        <v>-3.3359999999999999</v>
      </c>
      <c r="H584" s="67"/>
    </row>
    <row r="585" spans="1:8">
      <c r="A585" s="67"/>
      <c r="B585" s="67"/>
      <c r="C585" s="67">
        <v>2</v>
      </c>
      <c r="D585" s="67">
        <v>2.2599999999999998</v>
      </c>
      <c r="E585" s="67"/>
      <c r="F585" s="67">
        <f>2.7-0.45</f>
        <v>2.25</v>
      </c>
      <c r="G585" s="600">
        <f t="shared" si="12"/>
        <v>10.17</v>
      </c>
      <c r="H585" s="67"/>
    </row>
    <row r="586" spans="1:8">
      <c r="A586" s="67"/>
      <c r="B586" s="67" t="s">
        <v>2187</v>
      </c>
      <c r="C586" s="67">
        <v>-1</v>
      </c>
      <c r="D586" s="67">
        <v>0.9</v>
      </c>
      <c r="E586" s="67"/>
      <c r="F586" s="67">
        <v>2.1</v>
      </c>
      <c r="G586" s="600">
        <f t="shared" si="12"/>
        <v>-1.89</v>
      </c>
      <c r="H586" s="67"/>
    </row>
    <row r="587" spans="1:8">
      <c r="A587" s="67"/>
      <c r="B587" s="67" t="s">
        <v>2220</v>
      </c>
      <c r="C587" s="67">
        <v>2</v>
      </c>
      <c r="D587" s="67">
        <f>3.034*2+2.86*2</f>
        <v>11.788</v>
      </c>
      <c r="E587" s="67"/>
      <c r="F587" s="67">
        <v>0.2</v>
      </c>
      <c r="G587" s="600">
        <f t="shared" si="12"/>
        <v>4.7152000000000003</v>
      </c>
      <c r="H587" s="67"/>
    </row>
    <row r="588" spans="1:8">
      <c r="A588" s="67"/>
      <c r="B588" s="67"/>
      <c r="C588" s="67"/>
      <c r="D588" s="67"/>
      <c r="E588" s="67"/>
      <c r="F588" s="67"/>
      <c r="G588" s="602">
        <f>SUM(G580:G587)</f>
        <v>39.201799999999999</v>
      </c>
      <c r="H588" s="67"/>
    </row>
    <row r="589" spans="1:8">
      <c r="A589" s="67"/>
      <c r="B589" s="601" t="s">
        <v>1667</v>
      </c>
      <c r="C589" s="67"/>
      <c r="D589" s="67"/>
      <c r="E589" s="67"/>
      <c r="F589" s="67"/>
      <c r="G589" s="600"/>
      <c r="H589" s="67"/>
    </row>
    <row r="590" spans="1:8">
      <c r="A590" s="67"/>
      <c r="B590" s="67" t="s">
        <v>2235</v>
      </c>
      <c r="C590" s="67">
        <v>1</v>
      </c>
      <c r="D590" s="67">
        <v>7.4459999999999997</v>
      </c>
      <c r="E590" s="67"/>
      <c r="F590" s="67"/>
      <c r="G590" s="602">
        <f>+PRODUCT(C590:F590)</f>
        <v>7.4459999999999997</v>
      </c>
      <c r="H590" s="67"/>
    </row>
    <row r="591" spans="1:8">
      <c r="A591" s="67"/>
      <c r="B591" s="67"/>
      <c r="C591" s="67"/>
      <c r="D591" s="67"/>
      <c r="E591" s="67"/>
      <c r="F591" s="67"/>
      <c r="G591" s="600"/>
      <c r="H591" s="67"/>
    </row>
    <row r="592" spans="1:8">
      <c r="A592" s="67"/>
      <c r="B592" s="67" t="s">
        <v>2236</v>
      </c>
      <c r="C592" s="67">
        <v>1</v>
      </c>
      <c r="D592" s="67">
        <v>1.3839999999999999</v>
      </c>
      <c r="E592" s="67"/>
      <c r="F592" s="67"/>
      <c r="G592" s="600">
        <f>+PRODUCT(C592:F592)</f>
        <v>1.3839999999999999</v>
      </c>
      <c r="H592" s="67"/>
    </row>
    <row r="593" spans="1:8">
      <c r="A593" s="67"/>
      <c r="B593" s="67" t="s">
        <v>2237</v>
      </c>
      <c r="C593" s="67">
        <v>2</v>
      </c>
      <c r="D593" s="67">
        <v>1.3340000000000001</v>
      </c>
      <c r="E593" s="67">
        <v>0.3</v>
      </c>
      <c r="F593" s="67"/>
      <c r="G593" s="600">
        <f>+PRODUCT(C593:F593)</f>
        <v>0.8004</v>
      </c>
      <c r="H593" s="67"/>
    </row>
    <row r="594" spans="1:8">
      <c r="A594" s="67"/>
      <c r="B594" s="67"/>
      <c r="C594" s="67">
        <v>3</v>
      </c>
      <c r="D594" s="67">
        <v>1.3340000000000001</v>
      </c>
      <c r="E594" s="67">
        <v>0.15</v>
      </c>
      <c r="F594" s="67"/>
      <c r="G594" s="600">
        <f>+PRODUCT(C594:F594)</f>
        <v>0.60029999999999994</v>
      </c>
      <c r="H594" s="67"/>
    </row>
    <row r="595" spans="1:8">
      <c r="A595" s="67"/>
      <c r="B595" s="67"/>
      <c r="C595" s="67"/>
      <c r="D595" s="67"/>
      <c r="E595" s="67"/>
      <c r="F595" s="67"/>
      <c r="G595" s="602">
        <f>SUM(G592:G594)</f>
        <v>2.7847</v>
      </c>
      <c r="H595" s="67"/>
    </row>
    <row r="596" spans="1:8">
      <c r="A596" s="67"/>
      <c r="B596" s="67"/>
      <c r="C596" s="67"/>
      <c r="D596" s="67"/>
      <c r="E596" s="67"/>
      <c r="F596" s="67"/>
      <c r="G596" s="602"/>
      <c r="H596" s="67"/>
    </row>
    <row r="597" spans="1:8">
      <c r="A597" s="67"/>
      <c r="B597" s="601" t="s">
        <v>1726</v>
      </c>
      <c r="C597" s="67">
        <v>1</v>
      </c>
      <c r="D597" s="67">
        <v>11.538</v>
      </c>
      <c r="E597" s="67"/>
      <c r="F597" s="67"/>
      <c r="G597" s="602">
        <f>+PRODUCT(C597:F597)</f>
        <v>11.538</v>
      </c>
      <c r="H597" s="67"/>
    </row>
    <row r="598" spans="1:8">
      <c r="A598" s="67"/>
      <c r="B598" s="601"/>
      <c r="C598" s="67"/>
      <c r="D598" s="67"/>
      <c r="E598" s="67"/>
      <c r="F598" s="67"/>
      <c r="G598" s="600"/>
      <c r="H598" s="67"/>
    </row>
    <row r="599" spans="1:8">
      <c r="A599" s="67"/>
      <c r="B599" s="601" t="s">
        <v>2238</v>
      </c>
      <c r="C599" s="67">
        <v>1</v>
      </c>
      <c r="D599" s="67">
        <v>14.916</v>
      </c>
      <c r="E599" s="67"/>
      <c r="F599" s="67">
        <f>2.7-0.15</f>
        <v>2.5499999999999998</v>
      </c>
      <c r="G599" s="600">
        <f>+PRODUCT(C599:F599)</f>
        <v>38.035800000000002</v>
      </c>
      <c r="H599" s="67"/>
    </row>
    <row r="600" spans="1:8">
      <c r="A600" s="67"/>
      <c r="B600" s="601" t="s">
        <v>407</v>
      </c>
      <c r="C600" s="67">
        <v>2</v>
      </c>
      <c r="D600" s="67">
        <f>3.249+2.739+3.089+3.748</f>
        <v>12.824999999999999</v>
      </c>
      <c r="E600" s="67"/>
      <c r="F600" s="67">
        <v>0.27800000000000002</v>
      </c>
      <c r="G600" s="600">
        <f>+PRODUCT(C600:F600)</f>
        <v>7.1307</v>
      </c>
      <c r="H600" s="67"/>
    </row>
    <row r="601" spans="1:8">
      <c r="A601" s="67"/>
      <c r="B601" s="67" t="s">
        <v>1278</v>
      </c>
      <c r="C601" s="67">
        <v>-3</v>
      </c>
      <c r="D601" s="67">
        <v>1.2</v>
      </c>
      <c r="E601" s="67"/>
      <c r="F601" s="67">
        <f>2.2-0.81</f>
        <v>1.39</v>
      </c>
      <c r="G601" s="600">
        <f>+PRODUCT(C601:F601)</f>
        <v>-5.0039999999999996</v>
      </c>
      <c r="H601" s="67"/>
    </row>
    <row r="602" spans="1:8">
      <c r="A602" s="67"/>
      <c r="B602" s="67" t="s">
        <v>460</v>
      </c>
      <c r="C602" s="67">
        <v>-2</v>
      </c>
      <c r="D602" s="67">
        <f>0.7+0.63</f>
        <v>1.33</v>
      </c>
      <c r="E602" s="67"/>
      <c r="F602" s="67">
        <v>1.39</v>
      </c>
      <c r="G602" s="600">
        <f>+PRODUCT(C602:F602)</f>
        <v>-3.6974</v>
      </c>
      <c r="H602" s="67"/>
    </row>
    <row r="603" spans="1:8">
      <c r="A603" s="67"/>
      <c r="B603" s="67" t="s">
        <v>2187</v>
      </c>
      <c r="C603" s="67">
        <v>-1</v>
      </c>
      <c r="D603" s="67">
        <v>0.9</v>
      </c>
      <c r="E603" s="67"/>
      <c r="F603" s="67">
        <v>2.1</v>
      </c>
      <c r="G603" s="600">
        <f>+PRODUCT(C603:F603)</f>
        <v>-1.89</v>
      </c>
      <c r="H603" s="67"/>
    </row>
    <row r="604" spans="1:8">
      <c r="A604" s="67"/>
      <c r="B604" s="601"/>
      <c r="C604" s="67"/>
      <c r="D604" s="67"/>
      <c r="E604" s="67"/>
      <c r="F604" s="67"/>
      <c r="G604" s="602">
        <f>SUM(G599:G603)</f>
        <v>34.575099999999999</v>
      </c>
      <c r="H604" s="67"/>
    </row>
    <row r="605" spans="1:8">
      <c r="A605" s="67"/>
      <c r="B605" s="601"/>
      <c r="C605" s="67"/>
      <c r="D605" s="67"/>
      <c r="E605" s="67"/>
      <c r="F605" s="67"/>
      <c r="G605" s="600"/>
      <c r="H605" s="67"/>
    </row>
    <row r="606" spans="1:8">
      <c r="A606" s="67"/>
      <c r="B606" s="601" t="s">
        <v>2210</v>
      </c>
      <c r="C606" s="67"/>
      <c r="D606" s="67"/>
      <c r="E606" s="67"/>
      <c r="F606" s="67"/>
      <c r="G606" s="600"/>
      <c r="H606" s="67"/>
    </row>
    <row r="607" spans="1:8" ht="45">
      <c r="A607" s="67"/>
      <c r="B607" s="606" t="s">
        <v>2228</v>
      </c>
      <c r="C607" s="67">
        <v>1</v>
      </c>
      <c r="D607" s="67">
        <v>0.9</v>
      </c>
      <c r="E607" s="67"/>
      <c r="F607" s="67">
        <v>2.1</v>
      </c>
      <c r="G607" s="600">
        <f>+C607*D607*F607</f>
        <v>1.89</v>
      </c>
      <c r="H607" s="67"/>
    </row>
    <row r="608" spans="1:8">
      <c r="A608" s="67"/>
      <c r="B608" s="601"/>
      <c r="C608" s="67"/>
      <c r="D608" s="67"/>
      <c r="E608" s="67"/>
      <c r="F608" s="67"/>
      <c r="G608" s="600"/>
      <c r="H608" s="67"/>
    </row>
    <row r="609" spans="1:8" ht="30">
      <c r="A609" s="67"/>
      <c r="B609" s="606" t="s">
        <v>2229</v>
      </c>
      <c r="C609" s="67"/>
      <c r="D609" s="67"/>
      <c r="E609" s="67"/>
      <c r="F609" s="67"/>
      <c r="G609" s="600"/>
      <c r="H609" s="67"/>
    </row>
    <row r="610" spans="1:8">
      <c r="A610" s="67"/>
      <c r="B610" s="67" t="s">
        <v>449</v>
      </c>
      <c r="C610" s="67">
        <v>3</v>
      </c>
      <c r="D610" s="67">
        <v>1.2</v>
      </c>
      <c r="E610" s="67"/>
      <c r="F610" s="67">
        <v>1.39</v>
      </c>
      <c r="G610" s="600">
        <f>+C610*D610*F610</f>
        <v>5.0039999999999996</v>
      </c>
      <c r="H610" s="67"/>
    </row>
    <row r="611" spans="1:8">
      <c r="A611" s="67"/>
      <c r="B611" s="67" t="s">
        <v>2230</v>
      </c>
      <c r="C611" s="67"/>
      <c r="D611" s="67"/>
      <c r="E611" s="67"/>
      <c r="F611" s="67"/>
      <c r="G611" s="600"/>
      <c r="H611" s="67"/>
    </row>
    <row r="612" spans="1:8">
      <c r="A612" s="67"/>
      <c r="B612" s="67" t="s">
        <v>460</v>
      </c>
      <c r="C612" s="67">
        <v>2</v>
      </c>
      <c r="D612" s="67">
        <f>0.7+0.63</f>
        <v>1.33</v>
      </c>
      <c r="E612" s="67"/>
      <c r="F612" s="67">
        <v>1.39</v>
      </c>
      <c r="G612" s="600">
        <f>+C612*D612*F612</f>
        <v>3.6974</v>
      </c>
      <c r="H612" s="67"/>
    </row>
    <row r="613" spans="1:8">
      <c r="A613" s="67"/>
      <c r="B613" s="67"/>
      <c r="C613" s="67"/>
      <c r="D613" s="67"/>
      <c r="E613" s="67"/>
      <c r="F613" s="67"/>
      <c r="G613" s="600"/>
      <c r="H613" s="67"/>
    </row>
    <row r="614" spans="1:8">
      <c r="A614" s="67"/>
      <c r="B614" s="601" t="s">
        <v>2239</v>
      </c>
      <c r="C614" s="67">
        <v>1</v>
      </c>
      <c r="D614" s="764">
        <v>18.370999999999999</v>
      </c>
      <c r="E614" s="764"/>
      <c r="F614" s="67"/>
      <c r="G614" s="602">
        <f>+PRODUCT(C614:F614)</f>
        <v>18.370999999999999</v>
      </c>
      <c r="H614" s="67"/>
    </row>
    <row r="615" spans="1:8">
      <c r="A615" s="67"/>
      <c r="B615" s="601"/>
      <c r="C615" s="67"/>
      <c r="D615" s="67"/>
      <c r="E615" s="67"/>
      <c r="F615" s="67"/>
      <c r="G615" s="600"/>
      <c r="H615" s="67"/>
    </row>
    <row r="616" spans="1:8">
      <c r="A616" s="67"/>
      <c r="B616" s="601"/>
      <c r="C616" s="67"/>
      <c r="D616" s="67"/>
      <c r="E616" s="67"/>
      <c r="F616" s="67"/>
      <c r="G616" s="600"/>
      <c r="H616" s="67"/>
    </row>
    <row r="617" spans="1:8">
      <c r="A617" s="67"/>
      <c r="B617" s="601" t="s">
        <v>2247</v>
      </c>
      <c r="C617" s="67"/>
      <c r="D617" s="67"/>
      <c r="E617" s="67"/>
      <c r="F617" s="67"/>
      <c r="G617" s="600"/>
      <c r="H617" s="67"/>
    </row>
    <row r="618" spans="1:8">
      <c r="A618" s="67"/>
      <c r="B618" s="67" t="s">
        <v>449</v>
      </c>
      <c r="C618" s="67">
        <v>3</v>
      </c>
      <c r="D618" s="67">
        <v>1.2</v>
      </c>
      <c r="E618" s="67"/>
      <c r="F618" s="67">
        <v>1.39</v>
      </c>
      <c r="G618" s="600">
        <v>5.0039999999999996</v>
      </c>
      <c r="H618" s="67"/>
    </row>
    <row r="619" spans="1:8">
      <c r="A619" s="67"/>
      <c r="B619" s="67" t="s">
        <v>460</v>
      </c>
      <c r="C619" s="67">
        <v>2</v>
      </c>
      <c r="D619" s="67">
        <v>1.33</v>
      </c>
      <c r="E619" s="67"/>
      <c r="F619" s="67">
        <v>1.39</v>
      </c>
      <c r="G619" s="600">
        <v>3.6974</v>
      </c>
      <c r="H619" s="67"/>
    </row>
    <row r="620" spans="1:8">
      <c r="A620" s="67"/>
      <c r="B620" s="601"/>
      <c r="C620" s="67"/>
      <c r="D620" s="67"/>
      <c r="E620" s="67"/>
      <c r="F620" s="67"/>
      <c r="G620" s="602">
        <f>SUM(G618:G619)</f>
        <v>8.7013999999999996</v>
      </c>
      <c r="H620" s="67"/>
    </row>
    <row r="621" spans="1:8">
      <c r="A621" s="67"/>
      <c r="B621" s="67"/>
      <c r="C621" s="67"/>
      <c r="D621" s="67"/>
      <c r="E621" s="67"/>
      <c r="F621" s="67"/>
      <c r="G621" s="600"/>
      <c r="H621" s="67"/>
    </row>
    <row r="622" spans="1:8">
      <c r="A622" s="67"/>
      <c r="B622" s="599" t="s">
        <v>2248</v>
      </c>
      <c r="C622" s="67"/>
      <c r="D622" s="67"/>
      <c r="E622" s="67"/>
      <c r="F622" s="67"/>
      <c r="G622" s="600"/>
      <c r="H622" s="67"/>
    </row>
    <row r="623" spans="1:8">
      <c r="A623" s="67"/>
      <c r="B623" s="601" t="s">
        <v>2249</v>
      </c>
      <c r="C623" s="67">
        <v>1</v>
      </c>
      <c r="D623" s="67">
        <v>48.645000000000003</v>
      </c>
      <c r="E623" s="67"/>
      <c r="F623" s="67"/>
      <c r="G623" s="600">
        <f>+PRODUCT(C623:F623)</f>
        <v>48.645000000000003</v>
      </c>
      <c r="H623" s="67"/>
    </row>
    <row r="624" spans="1:8">
      <c r="A624" s="67"/>
      <c r="B624" s="601" t="s">
        <v>2170</v>
      </c>
      <c r="C624" s="67"/>
      <c r="D624" s="67"/>
      <c r="E624" s="67"/>
      <c r="F624" s="67"/>
      <c r="G624" s="600"/>
      <c r="H624" s="67"/>
    </row>
    <row r="625" spans="1:8">
      <c r="A625" s="67"/>
      <c r="B625" s="601" t="s">
        <v>2171</v>
      </c>
      <c r="C625" s="67">
        <v>1</v>
      </c>
      <c r="D625" s="67">
        <v>1.5</v>
      </c>
      <c r="E625" s="67">
        <v>1.35</v>
      </c>
      <c r="F625" s="67">
        <v>1.5</v>
      </c>
      <c r="G625" s="600">
        <f>+PRODUCT(C625:F625)</f>
        <v>3.0375000000000001</v>
      </c>
      <c r="H625" s="67"/>
    </row>
    <row r="626" spans="1:8">
      <c r="A626" s="67"/>
      <c r="B626" s="601" t="s">
        <v>607</v>
      </c>
      <c r="C626" s="67">
        <v>5</v>
      </c>
      <c r="D626" s="67">
        <v>1.6</v>
      </c>
      <c r="E626" s="67">
        <v>1.75</v>
      </c>
      <c r="F626" s="67">
        <v>1.5</v>
      </c>
      <c r="G626" s="600">
        <f>+PRODUCT(C626:F626)</f>
        <v>21</v>
      </c>
      <c r="H626" s="67"/>
    </row>
    <row r="627" spans="1:8">
      <c r="A627" s="67"/>
      <c r="B627" s="601" t="s">
        <v>608</v>
      </c>
      <c r="C627" s="67">
        <v>1</v>
      </c>
      <c r="D627" s="67">
        <v>1.9</v>
      </c>
      <c r="E627" s="67">
        <v>2.0499999999999998</v>
      </c>
      <c r="F627" s="67">
        <v>1.5</v>
      </c>
      <c r="G627" s="600">
        <f>+PRODUCT(C627:F627)</f>
        <v>5.8425000000000002</v>
      </c>
      <c r="H627" s="67"/>
    </row>
    <row r="628" spans="1:8">
      <c r="A628" s="67"/>
      <c r="B628" s="601" t="s">
        <v>1631</v>
      </c>
      <c r="C628" s="67">
        <v>10</v>
      </c>
      <c r="D628" s="67">
        <v>0.6</v>
      </c>
      <c r="E628" s="67">
        <v>0.6</v>
      </c>
      <c r="F628" s="600">
        <v>0.6</v>
      </c>
      <c r="G628" s="600">
        <f>+PRODUCT(C628:F628)</f>
        <v>2.16</v>
      </c>
      <c r="H628" s="67"/>
    </row>
    <row r="629" spans="1:8">
      <c r="A629" s="67"/>
      <c r="B629" s="601"/>
      <c r="C629" s="67"/>
      <c r="D629" s="67"/>
      <c r="E629" s="67"/>
      <c r="F629" s="67"/>
      <c r="G629" s="602">
        <f>SUM(G625:G628)</f>
        <v>32.04</v>
      </c>
      <c r="H629" s="67"/>
    </row>
    <row r="630" spans="1:8">
      <c r="A630" s="67"/>
      <c r="B630" s="601" t="s">
        <v>2170</v>
      </c>
      <c r="C630" s="67"/>
      <c r="D630" s="67"/>
      <c r="E630" s="67"/>
      <c r="F630" s="67"/>
      <c r="G630" s="600"/>
      <c r="H630" s="67"/>
    </row>
    <row r="631" spans="1:8">
      <c r="A631" s="67"/>
      <c r="B631" s="601" t="s">
        <v>2171</v>
      </c>
      <c r="C631" s="67">
        <v>1</v>
      </c>
      <c r="D631" s="67">
        <v>1.5</v>
      </c>
      <c r="E631" s="67">
        <v>1.35</v>
      </c>
      <c r="F631" s="67">
        <v>1.5</v>
      </c>
      <c r="G631" s="600">
        <f>+PRODUCT(C631:F631)</f>
        <v>3.0375000000000001</v>
      </c>
      <c r="H631" s="67"/>
    </row>
    <row r="632" spans="1:8">
      <c r="A632" s="67"/>
      <c r="B632" s="601" t="s">
        <v>607</v>
      </c>
      <c r="C632" s="67">
        <v>5</v>
      </c>
      <c r="D632" s="67">
        <v>1.6</v>
      </c>
      <c r="E632" s="67">
        <v>1.75</v>
      </c>
      <c r="F632" s="67">
        <v>1.5</v>
      </c>
      <c r="G632" s="600">
        <f>+PRODUCT(C632:F632)</f>
        <v>21</v>
      </c>
      <c r="H632" s="67"/>
    </row>
    <row r="633" spans="1:8" ht="24.75" customHeight="1">
      <c r="A633" s="67"/>
      <c r="B633" s="601" t="s">
        <v>608</v>
      </c>
      <c r="C633" s="67">
        <v>1</v>
      </c>
      <c r="D633" s="67">
        <v>1.9</v>
      </c>
      <c r="E633" s="67">
        <v>2.0499999999999998</v>
      </c>
      <c r="F633" s="67">
        <v>1.5</v>
      </c>
      <c r="G633" s="600">
        <f>+PRODUCT(C633:F633)</f>
        <v>5.8425000000000002</v>
      </c>
      <c r="H633" s="67"/>
    </row>
    <row r="634" spans="1:8">
      <c r="A634" s="67"/>
      <c r="B634" s="601"/>
      <c r="C634" s="67"/>
      <c r="D634" s="67"/>
      <c r="E634" s="67"/>
      <c r="F634" s="67"/>
      <c r="G634" s="602">
        <f>SUM(G631:G633)</f>
        <v>29.88</v>
      </c>
      <c r="H634" s="67"/>
    </row>
    <row r="635" spans="1:8">
      <c r="A635" s="67"/>
      <c r="B635" s="601"/>
      <c r="C635" s="67"/>
      <c r="D635" s="67"/>
      <c r="E635" s="67"/>
      <c r="F635" s="67"/>
      <c r="G635" s="600"/>
      <c r="H635" s="67"/>
    </row>
    <row r="636" spans="1:8">
      <c r="A636" s="67"/>
      <c r="B636" s="601" t="s">
        <v>2173</v>
      </c>
      <c r="C636" s="67"/>
      <c r="D636" s="67"/>
      <c r="E636" s="67"/>
      <c r="F636" s="67"/>
      <c r="G636" s="602">
        <f>+G629+G634</f>
        <v>61.92</v>
      </c>
      <c r="H636" s="67"/>
    </row>
    <row r="637" spans="1:8">
      <c r="A637" s="67"/>
      <c r="B637" s="67" t="s">
        <v>2174</v>
      </c>
      <c r="C637" s="67"/>
      <c r="D637" s="67"/>
      <c r="E637" s="67"/>
      <c r="F637" s="67"/>
      <c r="G637" s="600">
        <f>-G649</f>
        <v>-1.83948</v>
      </c>
      <c r="H637" s="67"/>
    </row>
    <row r="638" spans="1:8">
      <c r="A638" s="67"/>
      <c r="B638" s="67" t="s">
        <v>2175</v>
      </c>
      <c r="C638" s="67"/>
      <c r="D638" s="67"/>
      <c r="E638" s="67"/>
      <c r="F638" s="67"/>
      <c r="G638" s="600">
        <f>-G658</f>
        <v>-8.0542499999999997</v>
      </c>
      <c r="H638" s="67"/>
    </row>
    <row r="639" spans="1:8">
      <c r="A639" s="67"/>
      <c r="B639" s="67" t="s">
        <v>2176</v>
      </c>
      <c r="C639" s="67"/>
      <c r="D639" s="67"/>
      <c r="E639" s="67"/>
      <c r="F639" s="67"/>
      <c r="G639" s="600">
        <f>-G663</f>
        <v>-2.365875</v>
      </c>
      <c r="H639" s="67"/>
    </row>
    <row r="640" spans="1:8">
      <c r="A640" s="67"/>
      <c r="B640" s="601"/>
      <c r="C640" s="67"/>
      <c r="D640" s="67"/>
      <c r="E640" s="67"/>
      <c r="F640" s="67"/>
      <c r="G640" s="602">
        <f>SUM(G636:G639)</f>
        <v>49.660395000000001</v>
      </c>
      <c r="H640" s="67"/>
    </row>
    <row r="641" spans="1:8">
      <c r="A641" s="67"/>
      <c r="B641" s="601"/>
      <c r="C641" s="67"/>
      <c r="D641" s="67"/>
      <c r="E641" s="67"/>
      <c r="F641" s="67"/>
      <c r="G641" s="600"/>
      <c r="H641" s="67"/>
    </row>
    <row r="642" spans="1:8">
      <c r="A642" s="67"/>
      <c r="B642" s="601" t="s">
        <v>2174</v>
      </c>
      <c r="C642" s="67"/>
      <c r="D642" s="67"/>
      <c r="E642" s="67"/>
      <c r="F642" s="67"/>
      <c r="G642" s="600"/>
      <c r="H642" s="67"/>
    </row>
    <row r="643" spans="1:8">
      <c r="A643" s="67"/>
      <c r="B643" s="601" t="s">
        <v>2171</v>
      </c>
      <c r="C643" s="67">
        <v>1</v>
      </c>
      <c r="D643" s="67">
        <v>1.5</v>
      </c>
      <c r="E643" s="67">
        <v>1.35</v>
      </c>
      <c r="F643" s="67">
        <v>0.1</v>
      </c>
      <c r="G643" s="600">
        <f>+PRODUCT(C643:F643)</f>
        <v>0.20250000000000001</v>
      </c>
      <c r="H643" s="67"/>
    </row>
    <row r="644" spans="1:8">
      <c r="A644" s="67"/>
      <c r="B644" s="601" t="s">
        <v>607</v>
      </c>
      <c r="C644" s="67">
        <v>5</v>
      </c>
      <c r="D644" s="67">
        <v>1.6</v>
      </c>
      <c r="E644" s="67">
        <v>1.75</v>
      </c>
      <c r="F644" s="67">
        <v>0.1</v>
      </c>
      <c r="G644" s="600">
        <f>+PRODUCT(C644:F644)</f>
        <v>1.4</v>
      </c>
      <c r="H644" s="67"/>
    </row>
    <row r="645" spans="1:8">
      <c r="A645" s="67"/>
      <c r="B645" s="601" t="s">
        <v>608</v>
      </c>
      <c r="C645" s="67">
        <v>1</v>
      </c>
      <c r="D645" s="67">
        <v>1.9</v>
      </c>
      <c r="E645" s="67">
        <v>2.0499999999999998</v>
      </c>
      <c r="F645" s="67">
        <v>0.1</v>
      </c>
      <c r="G645" s="600">
        <f>+PRODUCT(C645:F645)</f>
        <v>0.38950000000000001</v>
      </c>
      <c r="H645" s="67"/>
    </row>
    <row r="646" spans="1:8">
      <c r="A646" s="67"/>
      <c r="B646" s="601" t="s">
        <v>1631</v>
      </c>
      <c r="C646" s="67">
        <v>10</v>
      </c>
      <c r="D646" s="67">
        <v>0.6</v>
      </c>
      <c r="E646" s="67">
        <v>0.6</v>
      </c>
      <c r="F646" s="600">
        <v>0.1</v>
      </c>
      <c r="G646" s="600">
        <f>+PRODUCT(C646:F646)</f>
        <v>0.36</v>
      </c>
      <c r="H646" s="67"/>
    </row>
    <row r="647" spans="1:8">
      <c r="A647" s="67"/>
      <c r="B647" s="601" t="s">
        <v>2177</v>
      </c>
      <c r="C647" s="67"/>
      <c r="D647" s="67"/>
      <c r="E647" s="67"/>
      <c r="F647" s="67"/>
      <c r="G647" s="600"/>
      <c r="H647" s="67"/>
    </row>
    <row r="648" spans="1:8">
      <c r="A648" s="67"/>
      <c r="B648" s="67" t="s">
        <v>660</v>
      </c>
      <c r="C648" s="67">
        <v>1</v>
      </c>
      <c r="D648" s="67">
        <f>5.816+2.948+2.869+9.215-0.45+2.934+2.732+2.596+3.048+3.858+1.421</f>
        <v>36.987000000000002</v>
      </c>
      <c r="E648" s="67">
        <f>0.2+0.1+0.1</f>
        <v>0.4</v>
      </c>
      <c r="F648" s="67">
        <v>0.1</v>
      </c>
      <c r="G648" s="602">
        <f>+PRODUCT(C648:F648)</f>
        <v>1.4794799999999999</v>
      </c>
      <c r="H648" s="67"/>
    </row>
    <row r="649" spans="1:8">
      <c r="A649" s="67"/>
      <c r="B649" s="601"/>
      <c r="C649" s="67"/>
      <c r="D649" s="67"/>
      <c r="E649" s="67"/>
      <c r="F649" s="67"/>
      <c r="G649" s="602">
        <f>SUM(G646:G648)</f>
        <v>1.83948</v>
      </c>
      <c r="H649" s="67"/>
    </row>
    <row r="650" spans="1:8">
      <c r="A650" s="67"/>
      <c r="B650" s="601" t="s">
        <v>665</v>
      </c>
      <c r="C650" s="67"/>
      <c r="D650" s="67"/>
      <c r="E650" s="67"/>
      <c r="F650" s="67"/>
      <c r="G650" s="600"/>
      <c r="H650" s="67"/>
    </row>
    <row r="651" spans="1:8">
      <c r="A651" s="67"/>
      <c r="B651" s="67" t="s">
        <v>2220</v>
      </c>
      <c r="C651" s="67">
        <v>1</v>
      </c>
      <c r="D651" s="67">
        <f>9.015+6.716*2+5.074+2.4*2+1.406</f>
        <v>33.726999999999997</v>
      </c>
      <c r="E651" s="67"/>
      <c r="F651" s="67"/>
      <c r="G651" s="600">
        <f>+PRODUCT(C651:F651)</f>
        <v>33.726999999999997</v>
      </c>
      <c r="H651" s="67"/>
    </row>
    <row r="652" spans="1:8">
      <c r="A652" s="67"/>
      <c r="B652" s="67"/>
      <c r="C652" s="67"/>
      <c r="D652" s="67"/>
      <c r="E652" s="67"/>
      <c r="F652" s="67"/>
      <c r="G652" s="600"/>
      <c r="H652" s="67"/>
    </row>
    <row r="653" spans="1:8">
      <c r="A653" s="67"/>
      <c r="B653" s="67"/>
      <c r="C653" s="67"/>
      <c r="D653" s="67"/>
      <c r="E653" s="67"/>
      <c r="F653" s="67"/>
      <c r="G653" s="600"/>
      <c r="H653" s="67"/>
    </row>
    <row r="654" spans="1:8">
      <c r="A654" s="67"/>
      <c r="B654" s="601" t="s">
        <v>2175</v>
      </c>
      <c r="C654" s="67"/>
      <c r="D654" s="67"/>
      <c r="E654" s="67"/>
      <c r="F654" s="67"/>
      <c r="G654" s="600"/>
      <c r="H654" s="67"/>
    </row>
    <row r="655" spans="1:8">
      <c r="A655" s="67"/>
      <c r="B655" s="601" t="s">
        <v>2171</v>
      </c>
      <c r="C655" s="67">
        <v>1</v>
      </c>
      <c r="D655" s="67">
        <v>1.5</v>
      </c>
      <c r="E655" s="67">
        <v>1.35</v>
      </c>
      <c r="F655" s="67">
        <v>0.375</v>
      </c>
      <c r="G655" s="600">
        <f>+PRODUCT(C655:F655)</f>
        <v>0.75937500000000002</v>
      </c>
      <c r="H655" s="67"/>
    </row>
    <row r="656" spans="1:8">
      <c r="A656" s="67"/>
      <c r="B656" s="601" t="s">
        <v>607</v>
      </c>
      <c r="C656" s="67">
        <v>5</v>
      </c>
      <c r="D656" s="67">
        <v>1.6</v>
      </c>
      <c r="E656" s="67">
        <v>1.75</v>
      </c>
      <c r="F656" s="67">
        <v>0.375</v>
      </c>
      <c r="G656" s="600">
        <f>+PRODUCT(C656:F656)</f>
        <v>5.25</v>
      </c>
      <c r="H656" s="67"/>
    </row>
    <row r="657" spans="1:8">
      <c r="A657" s="67"/>
      <c r="B657" s="601" t="s">
        <v>608</v>
      </c>
      <c r="C657" s="67">
        <v>1</v>
      </c>
      <c r="D657" s="67">
        <v>1.9</v>
      </c>
      <c r="E657" s="67">
        <v>2.0499999999999998</v>
      </c>
      <c r="F657" s="67">
        <v>0.52500000000000002</v>
      </c>
      <c r="G657" s="600">
        <f>+PRODUCT(C657:F657)</f>
        <v>2.0448750000000002</v>
      </c>
      <c r="H657" s="67"/>
    </row>
    <row r="658" spans="1:8">
      <c r="A658" s="67"/>
      <c r="B658" s="601"/>
      <c r="C658" s="67"/>
      <c r="D658" s="67"/>
      <c r="E658" s="67"/>
      <c r="F658" s="67"/>
      <c r="G658" s="602">
        <f>SUM(G655:G657)</f>
        <v>8.0542499999999997</v>
      </c>
      <c r="H658" s="67"/>
    </row>
    <row r="659" spans="1:8">
      <c r="A659" s="67"/>
      <c r="B659" s="601" t="s">
        <v>2176</v>
      </c>
      <c r="C659" s="67"/>
      <c r="D659" s="67"/>
      <c r="E659" s="67"/>
      <c r="F659" s="67"/>
      <c r="G659" s="600"/>
      <c r="H659" s="67"/>
    </row>
    <row r="660" spans="1:8">
      <c r="A660" s="67"/>
      <c r="B660" s="67" t="s">
        <v>2250</v>
      </c>
      <c r="C660" s="67">
        <v>3</v>
      </c>
      <c r="D660" s="67">
        <v>0.3</v>
      </c>
      <c r="E660" s="67">
        <v>0.45</v>
      </c>
      <c r="F660" s="67">
        <f>3-F$655-F$643</f>
        <v>2.5249999999999999</v>
      </c>
      <c r="G660" s="600">
        <f>+PRODUCT(C660:F660)</f>
        <v>1.0226249999999999</v>
      </c>
      <c r="H660" s="67"/>
    </row>
    <row r="661" spans="1:8">
      <c r="A661" s="67"/>
      <c r="B661" s="67" t="s">
        <v>2251</v>
      </c>
      <c r="C661" s="67">
        <v>1</v>
      </c>
      <c r="D661" s="67">
        <v>0.3</v>
      </c>
      <c r="E661" s="67">
        <v>0.45</v>
      </c>
      <c r="F661" s="605">
        <f>3-F$657-F$645</f>
        <v>2.375</v>
      </c>
      <c r="G661" s="600">
        <f>+PRODUCT(C661:F661)</f>
        <v>0.32062499999999999</v>
      </c>
      <c r="H661" s="67"/>
    </row>
    <row r="662" spans="1:8">
      <c r="A662" s="67"/>
      <c r="B662" s="67" t="s">
        <v>2251</v>
      </c>
      <c r="C662" s="67">
        <v>3</v>
      </c>
      <c r="D662" s="67">
        <v>0.3</v>
      </c>
      <c r="E662" s="67">
        <v>0.45</v>
      </c>
      <c r="F662" s="67">
        <f>3-F$656-F$644</f>
        <v>2.5249999999999999</v>
      </c>
      <c r="G662" s="600">
        <f>+PRODUCT(C662:F662)</f>
        <v>1.0226249999999999</v>
      </c>
      <c r="H662" s="67"/>
    </row>
    <row r="663" spans="1:8">
      <c r="A663" s="67"/>
      <c r="B663" s="601"/>
      <c r="C663" s="67"/>
      <c r="D663" s="67"/>
      <c r="E663" s="67"/>
      <c r="F663" s="67"/>
      <c r="G663" s="602">
        <f>SUM(G660:G662)</f>
        <v>2.365875</v>
      </c>
      <c r="H663" s="67"/>
    </row>
    <row r="664" spans="1:8">
      <c r="A664" s="67"/>
      <c r="B664" s="601"/>
      <c r="C664" s="67"/>
      <c r="D664" s="67"/>
      <c r="E664" s="67"/>
      <c r="F664" s="67"/>
      <c r="G664" s="600"/>
      <c r="H664" s="67"/>
    </row>
    <row r="665" spans="1:8">
      <c r="A665" s="67"/>
      <c r="B665" s="601" t="s">
        <v>97</v>
      </c>
      <c r="C665" s="67"/>
      <c r="D665" s="67"/>
      <c r="E665" s="67"/>
      <c r="F665" s="67"/>
      <c r="G665" s="600"/>
      <c r="H665" s="67"/>
    </row>
    <row r="666" spans="1:8">
      <c r="A666" s="67"/>
      <c r="B666" s="67" t="s">
        <v>2250</v>
      </c>
      <c r="C666" s="67">
        <v>2</v>
      </c>
      <c r="D666" s="67">
        <v>0.3</v>
      </c>
      <c r="E666" s="67">
        <v>0.45</v>
      </c>
      <c r="F666" s="67">
        <f>3-0.125</f>
        <v>2.875</v>
      </c>
      <c r="G666" s="600">
        <f>+PRODUCT(C666:F666)</f>
        <v>0.77625</v>
      </c>
      <c r="H666" s="67"/>
    </row>
    <row r="667" spans="1:8">
      <c r="A667" s="67"/>
      <c r="B667" s="67" t="s">
        <v>2251</v>
      </c>
      <c r="C667" s="67">
        <v>3</v>
      </c>
      <c r="D667" s="67">
        <v>0.3</v>
      </c>
      <c r="E667" s="67">
        <v>0.45</v>
      </c>
      <c r="F667" s="67">
        <f>3-0.125</f>
        <v>2.875</v>
      </c>
      <c r="G667" s="600">
        <f>+PRODUCT(C667:F667)</f>
        <v>1.1643749999999999</v>
      </c>
      <c r="H667" s="67"/>
    </row>
    <row r="668" spans="1:8">
      <c r="A668" s="67"/>
      <c r="B668" s="67"/>
      <c r="C668" s="67"/>
      <c r="D668" s="67"/>
      <c r="E668" s="67"/>
      <c r="F668" s="67"/>
      <c r="G668" s="600"/>
      <c r="H668" s="67"/>
    </row>
    <row r="669" spans="1:8">
      <c r="A669" s="67"/>
      <c r="B669" s="601" t="s">
        <v>2182</v>
      </c>
      <c r="C669" s="67"/>
      <c r="D669" s="67"/>
      <c r="E669" s="67"/>
      <c r="F669" s="67"/>
      <c r="G669" s="600"/>
      <c r="H669" s="67"/>
    </row>
    <row r="670" spans="1:8">
      <c r="A670" s="67"/>
      <c r="B670" s="67" t="s">
        <v>2250</v>
      </c>
      <c r="C670" s="67">
        <v>3</v>
      </c>
      <c r="D670" s="67">
        <v>0.3</v>
      </c>
      <c r="E670" s="67">
        <v>0.45</v>
      </c>
      <c r="F670" s="67">
        <f>3-0.125</f>
        <v>2.875</v>
      </c>
      <c r="G670" s="600">
        <f>+PRODUCT(C670:F670)</f>
        <v>1.1643749999999999</v>
      </c>
      <c r="H670" s="67"/>
    </row>
    <row r="671" spans="1:8">
      <c r="A671" s="67"/>
      <c r="B671" s="67" t="s">
        <v>2251</v>
      </c>
      <c r="C671" s="67">
        <v>1</v>
      </c>
      <c r="D671" s="67">
        <v>0.3</v>
      </c>
      <c r="E671" s="67">
        <v>0.45</v>
      </c>
      <c r="F671" s="67">
        <f>3-0.125</f>
        <v>2.875</v>
      </c>
      <c r="G671" s="600">
        <f>+PRODUCT(C671:F671)</f>
        <v>0.388125</v>
      </c>
      <c r="H671" s="67"/>
    </row>
    <row r="672" spans="1:8">
      <c r="A672" s="67"/>
      <c r="B672" s="67" t="s">
        <v>2251</v>
      </c>
      <c r="C672" s="67">
        <v>3</v>
      </c>
      <c r="D672" s="67">
        <v>0.3</v>
      </c>
      <c r="E672" s="67">
        <v>0.45</v>
      </c>
      <c r="F672" s="67">
        <f>3-0.125</f>
        <v>2.875</v>
      </c>
      <c r="G672" s="600">
        <f>+PRODUCT(C672:F672)</f>
        <v>1.1643749999999999</v>
      </c>
      <c r="H672" s="67"/>
    </row>
    <row r="673" spans="1:8">
      <c r="A673" s="67"/>
      <c r="B673" s="601"/>
      <c r="C673" s="67"/>
      <c r="D673" s="67"/>
      <c r="E673" s="67"/>
      <c r="F673" s="67"/>
      <c r="G673" s="602">
        <f>SUM(G670:G672)</f>
        <v>2.7168749999999999</v>
      </c>
      <c r="H673" s="67"/>
    </row>
    <row r="674" spans="1:8">
      <c r="A674" s="67"/>
      <c r="B674" s="601" t="s">
        <v>2183</v>
      </c>
      <c r="C674" s="67"/>
      <c r="D674" s="67"/>
      <c r="E674" s="67"/>
      <c r="F674" s="67"/>
      <c r="G674" s="600"/>
      <c r="H674" s="67"/>
    </row>
    <row r="675" spans="1:8">
      <c r="A675" s="67"/>
      <c r="B675" s="67" t="s">
        <v>660</v>
      </c>
      <c r="C675" s="67">
        <v>1</v>
      </c>
      <c r="D675" s="67">
        <f>5.816+2.948+2.869+9.215-0.45+2.934+2.732+2.596+3.048+3.858+1.421</f>
        <v>36.987000000000002</v>
      </c>
      <c r="E675" s="67">
        <v>0.2</v>
      </c>
      <c r="F675" s="67">
        <v>0.45</v>
      </c>
      <c r="G675" s="602">
        <f>+PRODUCT(C675:F675)</f>
        <v>3.32883</v>
      </c>
      <c r="H675" s="67"/>
    </row>
    <row r="676" spans="1:8">
      <c r="A676" s="67"/>
      <c r="B676" s="601"/>
      <c r="C676" s="67"/>
      <c r="D676" s="67"/>
      <c r="E676" s="67"/>
      <c r="F676" s="67"/>
      <c r="G676" s="600"/>
      <c r="H676" s="67"/>
    </row>
    <row r="677" spans="1:8">
      <c r="A677" s="67"/>
      <c r="B677" s="601" t="s">
        <v>1631</v>
      </c>
      <c r="C677" s="67">
        <v>10</v>
      </c>
      <c r="D677" s="67">
        <v>0.4</v>
      </c>
      <c r="E677" s="67">
        <v>0.4</v>
      </c>
      <c r="F677" s="600">
        <f>24/12/3.28+0.45</f>
        <v>1.0597560975609801</v>
      </c>
      <c r="G677" s="600">
        <f>+PRODUCT(C677:F677)</f>
        <v>1.69560975609756</v>
      </c>
      <c r="H677" s="67"/>
    </row>
    <row r="678" spans="1:8">
      <c r="A678" s="67"/>
      <c r="B678" s="601"/>
      <c r="C678" s="67"/>
      <c r="D678" s="67"/>
      <c r="E678" s="67"/>
      <c r="F678" s="67"/>
      <c r="G678" s="600"/>
      <c r="H678" s="67"/>
    </row>
    <row r="679" spans="1:8">
      <c r="A679" s="67"/>
      <c r="B679" s="601" t="s">
        <v>2252</v>
      </c>
      <c r="C679" s="67">
        <v>1</v>
      </c>
      <c r="D679" s="764">
        <v>62.03</v>
      </c>
      <c r="E679" s="764"/>
      <c r="F679" s="67">
        <v>0.125</v>
      </c>
      <c r="G679" s="600">
        <f>+PRODUCT(C679:F679)</f>
        <v>7.7537500000000001</v>
      </c>
      <c r="H679" s="67"/>
    </row>
    <row r="680" spans="1:8">
      <c r="A680" s="67"/>
      <c r="B680" s="601"/>
      <c r="C680" s="67"/>
      <c r="D680" s="67"/>
      <c r="E680" s="67"/>
      <c r="F680" s="67"/>
      <c r="G680" s="602">
        <f>SUM(G679:G679)</f>
        <v>7.7537500000000001</v>
      </c>
      <c r="H680" s="67"/>
    </row>
    <row r="681" spans="1:8">
      <c r="A681" s="67"/>
      <c r="B681" s="601" t="s">
        <v>2184</v>
      </c>
      <c r="C681" s="67"/>
      <c r="D681" s="67"/>
      <c r="E681" s="67"/>
      <c r="F681" s="67"/>
      <c r="G681" s="600"/>
      <c r="H681" s="67"/>
    </row>
    <row r="682" spans="1:8">
      <c r="A682" s="67"/>
      <c r="B682" s="67" t="s">
        <v>2185</v>
      </c>
      <c r="C682" s="67">
        <v>1</v>
      </c>
      <c r="D682" s="67">
        <v>4.42</v>
      </c>
      <c r="E682" s="67">
        <v>0.2</v>
      </c>
      <c r="F682" s="67">
        <v>0.45</v>
      </c>
      <c r="G682" s="600">
        <f>+PRODUCT(C682:F682)</f>
        <v>0.39779999999999999</v>
      </c>
      <c r="H682" s="67"/>
    </row>
    <row r="683" spans="1:8">
      <c r="A683" s="67"/>
      <c r="B683" s="67" t="s">
        <v>2225</v>
      </c>
      <c r="C683" s="67">
        <v>1</v>
      </c>
      <c r="D683" s="67">
        <v>3.7229999999999999</v>
      </c>
      <c r="E683" s="67">
        <v>0.2</v>
      </c>
      <c r="F683" s="67">
        <v>0.45</v>
      </c>
      <c r="G683" s="600">
        <f>+PRODUCT(C683:F683)</f>
        <v>0.33506999999999998</v>
      </c>
      <c r="H683" s="67"/>
    </row>
    <row r="684" spans="1:8">
      <c r="A684" s="67"/>
      <c r="B684" s="67"/>
      <c r="C684" s="67"/>
      <c r="D684" s="67"/>
      <c r="E684" s="67"/>
      <c r="F684" s="67"/>
      <c r="G684" s="600"/>
      <c r="H684" s="67"/>
    </row>
    <row r="685" spans="1:8">
      <c r="A685" s="67"/>
      <c r="B685" s="67" t="s">
        <v>2244</v>
      </c>
      <c r="C685" s="67">
        <v>1</v>
      </c>
      <c r="D685" s="67">
        <v>2.3740000000000001</v>
      </c>
      <c r="E685" s="67">
        <v>0.2</v>
      </c>
      <c r="F685" s="67">
        <v>0.45</v>
      </c>
      <c r="G685" s="600">
        <f t="shared" ref="G685:G694" si="13">+PRODUCT(C685:F685)</f>
        <v>0.21365999999999999</v>
      </c>
      <c r="H685" s="67"/>
    </row>
    <row r="686" spans="1:8">
      <c r="A686" s="67"/>
      <c r="B686" s="67" t="s">
        <v>2245</v>
      </c>
      <c r="C686" s="67">
        <v>1</v>
      </c>
      <c r="D686" s="67">
        <v>2.1930000000000001</v>
      </c>
      <c r="E686" s="67">
        <v>0.2</v>
      </c>
      <c r="F686" s="67">
        <v>0.45</v>
      </c>
      <c r="G686" s="600">
        <f t="shared" si="13"/>
        <v>0.19736999999999999</v>
      </c>
      <c r="H686" s="67"/>
    </row>
    <row r="687" spans="1:8">
      <c r="A687" s="67"/>
      <c r="B687" s="67" t="s">
        <v>2227</v>
      </c>
      <c r="C687" s="67">
        <v>1</v>
      </c>
      <c r="D687" s="67">
        <v>5.8159999999999998</v>
      </c>
      <c r="E687" s="67">
        <v>0.2</v>
      </c>
      <c r="F687" s="67">
        <v>0.6</v>
      </c>
      <c r="G687" s="600">
        <f t="shared" si="13"/>
        <v>0.69791999999999998</v>
      </c>
      <c r="H687" s="67"/>
    </row>
    <row r="688" spans="1:8">
      <c r="A688" s="67"/>
      <c r="B688" s="67" t="s">
        <v>2253</v>
      </c>
      <c r="C688" s="67">
        <v>1</v>
      </c>
      <c r="D688" s="67">
        <v>2.9009999999999998</v>
      </c>
      <c r="E688" s="67">
        <v>0.2</v>
      </c>
      <c r="F688" s="67">
        <v>0.45</v>
      </c>
      <c r="G688" s="600">
        <f t="shared" si="13"/>
        <v>0.26108999999999999</v>
      </c>
      <c r="H688" s="67"/>
    </row>
    <row r="689" spans="1:8">
      <c r="A689" s="67"/>
      <c r="B689" s="67" t="s">
        <v>2254</v>
      </c>
      <c r="C689" s="67">
        <v>1</v>
      </c>
      <c r="D689" s="67">
        <v>2.7320000000000002</v>
      </c>
      <c r="E689" s="67">
        <v>0.2</v>
      </c>
      <c r="F689" s="67">
        <v>0.45</v>
      </c>
      <c r="G689" s="600">
        <f t="shared" si="13"/>
        <v>0.24587999999999999</v>
      </c>
      <c r="H689" s="67"/>
    </row>
    <row r="690" spans="1:8">
      <c r="A690" s="67"/>
      <c r="B690" s="67" t="s">
        <v>2255</v>
      </c>
      <c r="C690" s="67">
        <v>1</v>
      </c>
      <c r="D690" s="67">
        <v>2.95</v>
      </c>
      <c r="E690" s="67">
        <v>0.2</v>
      </c>
      <c r="F690" s="67">
        <v>0.45</v>
      </c>
      <c r="G690" s="600">
        <f t="shared" si="13"/>
        <v>0.26550000000000001</v>
      </c>
      <c r="H690" s="67"/>
    </row>
    <row r="691" spans="1:8">
      <c r="A691" s="67"/>
      <c r="B691" s="67" t="s">
        <v>2256</v>
      </c>
      <c r="C691" s="67">
        <v>1</v>
      </c>
      <c r="D691" s="67">
        <v>2.8679999999999999</v>
      </c>
      <c r="E691" s="67">
        <v>0.2</v>
      </c>
      <c r="F691" s="67">
        <v>0.45</v>
      </c>
      <c r="G691" s="600">
        <f t="shared" si="13"/>
        <v>0.25812000000000002</v>
      </c>
      <c r="H691" s="67"/>
    </row>
    <row r="692" spans="1:8">
      <c r="A692" s="67"/>
      <c r="B692" s="67" t="s">
        <v>2257</v>
      </c>
      <c r="C692" s="67">
        <v>1</v>
      </c>
      <c r="D692" s="67">
        <v>1.42</v>
      </c>
      <c r="E692" s="67">
        <v>0.2</v>
      </c>
      <c r="F692" s="67">
        <v>0.45</v>
      </c>
      <c r="G692" s="600">
        <f t="shared" si="13"/>
        <v>0.1278</v>
      </c>
      <c r="H692" s="67"/>
    </row>
    <row r="693" spans="1:8">
      <c r="A693" s="67"/>
      <c r="B693" s="67" t="s">
        <v>2258</v>
      </c>
      <c r="C693" s="67">
        <v>1</v>
      </c>
      <c r="D693" s="67">
        <v>3.609</v>
      </c>
      <c r="E693" s="67">
        <v>0.2</v>
      </c>
      <c r="F693" s="67">
        <v>0.45</v>
      </c>
      <c r="G693" s="600">
        <f t="shared" si="13"/>
        <v>0.32480999999999999</v>
      </c>
      <c r="H693" s="67"/>
    </row>
    <row r="694" spans="1:8">
      <c r="A694" s="67"/>
      <c r="B694" s="67"/>
      <c r="C694" s="67">
        <v>1</v>
      </c>
      <c r="D694" s="67">
        <v>2.9169999999999998</v>
      </c>
      <c r="E694" s="67">
        <v>0.2</v>
      </c>
      <c r="F694" s="67">
        <v>0.45</v>
      </c>
      <c r="G694" s="600">
        <f t="shared" si="13"/>
        <v>0.26252999999999999</v>
      </c>
      <c r="H694" s="67"/>
    </row>
    <row r="695" spans="1:8">
      <c r="A695" s="67"/>
      <c r="B695" s="67"/>
      <c r="C695" s="67"/>
      <c r="D695" s="67"/>
      <c r="E695" s="67"/>
      <c r="F695" s="67"/>
      <c r="G695" s="602">
        <f>SUM(G682:G694)</f>
        <v>3.5875499999999998</v>
      </c>
      <c r="H695" s="67"/>
    </row>
    <row r="696" spans="1:8">
      <c r="A696" s="67"/>
      <c r="B696" s="67"/>
      <c r="C696" s="67"/>
      <c r="D696" s="67"/>
      <c r="E696" s="67"/>
      <c r="F696" s="67"/>
      <c r="G696" s="602"/>
      <c r="H696" s="67"/>
    </row>
    <row r="697" spans="1:8">
      <c r="A697" s="67"/>
      <c r="B697" s="67" t="s">
        <v>48</v>
      </c>
      <c r="C697" s="67"/>
      <c r="D697" s="67"/>
      <c r="E697" s="67"/>
      <c r="F697" s="67"/>
      <c r="G697" s="602"/>
      <c r="H697" s="67"/>
    </row>
    <row r="698" spans="1:8">
      <c r="A698" s="67"/>
      <c r="B698" s="67" t="s">
        <v>429</v>
      </c>
      <c r="C698" s="67">
        <v>1</v>
      </c>
      <c r="D698" s="67">
        <f>1.5+0.15+0.15</f>
        <v>1.8</v>
      </c>
      <c r="E698" s="67">
        <v>0.2</v>
      </c>
      <c r="F698" s="67">
        <v>0.15</v>
      </c>
      <c r="G698" s="600">
        <f>+PRODUCT(C698:F698)</f>
        <v>5.3999999999999999E-2</v>
      </c>
      <c r="H698" s="67"/>
    </row>
    <row r="699" spans="1:8">
      <c r="A699" s="67"/>
      <c r="B699" s="67" t="s">
        <v>2187</v>
      </c>
      <c r="C699" s="67">
        <v>3</v>
      </c>
      <c r="D699" s="67">
        <f>0.9+0.15+0.15</f>
        <v>1.2</v>
      </c>
      <c r="E699" s="67">
        <v>0.2</v>
      </c>
      <c r="F699" s="67">
        <v>0.15</v>
      </c>
      <c r="G699" s="600">
        <f>+PRODUCT(C699:F699)</f>
        <v>0.108</v>
      </c>
      <c r="H699" s="67"/>
    </row>
    <row r="700" spans="1:8">
      <c r="A700" s="67"/>
      <c r="B700" s="67" t="s">
        <v>689</v>
      </c>
      <c r="C700" s="67">
        <v>2</v>
      </c>
      <c r="D700" s="67">
        <f>1.2+0.15+0.15</f>
        <v>1.5</v>
      </c>
      <c r="E700" s="67">
        <v>0.2</v>
      </c>
      <c r="F700" s="67">
        <v>0.15</v>
      </c>
      <c r="G700" s="600">
        <f>+PRODUCT(C700:F700)</f>
        <v>0.09</v>
      </c>
      <c r="H700" s="67"/>
    </row>
    <row r="701" spans="1:8">
      <c r="A701" s="67"/>
      <c r="B701" s="67" t="s">
        <v>2259</v>
      </c>
      <c r="C701" s="67">
        <v>1</v>
      </c>
      <c r="D701" s="67">
        <f>0.61+0.15+0.15</f>
        <v>0.91</v>
      </c>
      <c r="E701" s="67">
        <v>0.2</v>
      </c>
      <c r="F701" s="67">
        <v>0.15</v>
      </c>
      <c r="G701" s="600">
        <f>+PRODUCT(C701:F701)</f>
        <v>2.7300000000000001E-2</v>
      </c>
      <c r="H701" s="67"/>
    </row>
    <row r="702" spans="1:8">
      <c r="A702" s="67"/>
      <c r="B702" s="67"/>
      <c r="C702" s="67"/>
      <c r="D702" s="67"/>
      <c r="E702" s="67"/>
      <c r="F702" s="67"/>
      <c r="G702" s="602">
        <f>SUM(G698:G701)</f>
        <v>0.27929999999999999</v>
      </c>
      <c r="H702" s="67"/>
    </row>
    <row r="703" spans="1:8">
      <c r="A703" s="67"/>
      <c r="B703" s="67"/>
      <c r="C703" s="67"/>
      <c r="D703" s="67"/>
      <c r="E703" s="67"/>
      <c r="F703" s="67"/>
      <c r="G703" s="602"/>
      <c r="H703" s="67"/>
    </row>
    <row r="704" spans="1:8">
      <c r="A704" s="67"/>
      <c r="B704" s="601" t="s">
        <v>2189</v>
      </c>
      <c r="C704" s="67"/>
      <c r="D704" s="67"/>
      <c r="E704" s="67"/>
      <c r="F704" s="67"/>
      <c r="G704" s="600"/>
      <c r="H704" s="67"/>
    </row>
    <row r="705" spans="1:8">
      <c r="A705" s="67"/>
      <c r="B705" s="601" t="s">
        <v>2175</v>
      </c>
      <c r="C705" s="67"/>
      <c r="D705" s="67"/>
      <c r="E705" s="67"/>
      <c r="F705" s="67"/>
      <c r="G705" s="600"/>
      <c r="H705" s="67"/>
    </row>
    <row r="706" spans="1:8">
      <c r="A706" s="67"/>
      <c r="B706" s="601" t="s">
        <v>2171</v>
      </c>
      <c r="C706" s="67">
        <v>1</v>
      </c>
      <c r="D706" s="67">
        <f>1.5*2+1.35*2</f>
        <v>5.7</v>
      </c>
      <c r="E706" s="67"/>
      <c r="F706" s="67">
        <v>0.375</v>
      </c>
      <c r="G706" s="600">
        <f>+PRODUCT(C706:F706)</f>
        <v>2.1375000000000002</v>
      </c>
      <c r="H706" s="67"/>
    </row>
    <row r="707" spans="1:8">
      <c r="A707" s="67"/>
      <c r="B707" s="601" t="s">
        <v>607</v>
      </c>
      <c r="C707" s="67">
        <v>5</v>
      </c>
      <c r="D707" s="67">
        <f>1.6*2+1.75*2</f>
        <v>6.7</v>
      </c>
      <c r="E707" s="67"/>
      <c r="F707" s="67">
        <v>0.375</v>
      </c>
      <c r="G707" s="600">
        <f>+PRODUCT(C707:F707)</f>
        <v>12.5625</v>
      </c>
      <c r="H707" s="67"/>
    </row>
    <row r="708" spans="1:8">
      <c r="A708" s="67"/>
      <c r="B708" s="601" t="s">
        <v>608</v>
      </c>
      <c r="C708" s="67">
        <v>1</v>
      </c>
      <c r="D708" s="67">
        <f>1.9*2+2.05*2</f>
        <v>7.9</v>
      </c>
      <c r="E708" s="67"/>
      <c r="F708" s="67">
        <v>0.52500000000000002</v>
      </c>
      <c r="G708" s="600">
        <f>+PRODUCT(C708:F708)</f>
        <v>4.1475</v>
      </c>
      <c r="H708" s="67"/>
    </row>
    <row r="709" spans="1:8">
      <c r="A709" s="67"/>
      <c r="B709" s="601"/>
      <c r="C709" s="67"/>
      <c r="D709" s="67"/>
      <c r="E709" s="67"/>
      <c r="F709" s="67"/>
      <c r="G709" s="602">
        <f>SUM(G706:G708)</f>
        <v>18.8475</v>
      </c>
      <c r="H709" s="67"/>
    </row>
    <row r="710" spans="1:8">
      <c r="A710" s="67"/>
      <c r="B710" s="601" t="s">
        <v>2176</v>
      </c>
      <c r="C710" s="67"/>
      <c r="D710" s="67"/>
      <c r="E710" s="67"/>
      <c r="F710" s="67"/>
      <c r="G710" s="600"/>
      <c r="H710" s="67"/>
    </row>
    <row r="711" spans="1:8">
      <c r="A711" s="67"/>
      <c r="B711" s="67" t="s">
        <v>2250</v>
      </c>
      <c r="C711" s="67">
        <v>3</v>
      </c>
      <c r="D711" s="67">
        <f>0.3*2+0.45*2</f>
        <v>1.5</v>
      </c>
      <c r="E711" s="67"/>
      <c r="F711" s="67">
        <f>3-F$655-F$643</f>
        <v>2.5249999999999999</v>
      </c>
      <c r="G711" s="600">
        <f>+PRODUCT(C711:F711)</f>
        <v>11.362500000000001</v>
      </c>
      <c r="H711" s="67"/>
    </row>
    <row r="712" spans="1:8">
      <c r="A712" s="67"/>
      <c r="B712" s="67" t="s">
        <v>2251</v>
      </c>
      <c r="C712" s="67">
        <v>1</v>
      </c>
      <c r="D712" s="67">
        <f>0.3*2+0.45*2</f>
        <v>1.5</v>
      </c>
      <c r="E712" s="67"/>
      <c r="F712" s="605">
        <f>3-F$657-F$645</f>
        <v>2.375</v>
      </c>
      <c r="G712" s="600">
        <f>+PRODUCT(C712:F712)</f>
        <v>3.5625</v>
      </c>
      <c r="H712" s="67"/>
    </row>
    <row r="713" spans="1:8">
      <c r="A713" s="67"/>
      <c r="B713" s="67" t="s">
        <v>2251</v>
      </c>
      <c r="C713" s="67">
        <v>3</v>
      </c>
      <c r="D713" s="67">
        <f>0.3*2+0.45*2</f>
        <v>1.5</v>
      </c>
      <c r="E713" s="67"/>
      <c r="F713" s="67">
        <f>3-F$656-F$644</f>
        <v>2.5249999999999999</v>
      </c>
      <c r="G713" s="600">
        <f>+PRODUCT(C713:F713)</f>
        <v>11.362500000000001</v>
      </c>
      <c r="H713" s="67"/>
    </row>
    <row r="714" spans="1:8">
      <c r="A714" s="67"/>
      <c r="B714" s="601"/>
      <c r="C714" s="67"/>
      <c r="D714" s="67"/>
      <c r="E714" s="67"/>
      <c r="F714" s="67"/>
      <c r="G714" s="602">
        <f>SUM(G711:G713)</f>
        <v>26.287500000000001</v>
      </c>
      <c r="H714" s="67"/>
    </row>
    <row r="715" spans="1:8">
      <c r="A715" s="67"/>
      <c r="B715" s="601"/>
      <c r="C715" s="67"/>
      <c r="D715" s="67"/>
      <c r="E715" s="67"/>
      <c r="F715" s="67"/>
      <c r="G715" s="600"/>
      <c r="H715" s="67"/>
    </row>
    <row r="716" spans="1:8">
      <c r="A716" s="67"/>
      <c r="B716" s="601" t="s">
        <v>97</v>
      </c>
      <c r="C716" s="67"/>
      <c r="D716" s="67"/>
      <c r="E716" s="67"/>
      <c r="F716" s="67"/>
      <c r="G716" s="600"/>
      <c r="H716" s="67"/>
    </row>
    <row r="717" spans="1:8">
      <c r="A717" s="67"/>
      <c r="B717" s="67" t="s">
        <v>2250</v>
      </c>
      <c r="C717" s="67">
        <v>2</v>
      </c>
      <c r="D717" s="67">
        <f>0.3*2+0.45*2</f>
        <v>1.5</v>
      </c>
      <c r="E717" s="67"/>
      <c r="F717" s="67">
        <f>3-0.125</f>
        <v>2.875</v>
      </c>
      <c r="G717" s="600">
        <f>+PRODUCT(C717:F717)</f>
        <v>8.625</v>
      </c>
      <c r="H717" s="67"/>
    </row>
    <row r="718" spans="1:8">
      <c r="A718" s="67"/>
      <c r="B718" s="67" t="s">
        <v>2251</v>
      </c>
      <c r="C718" s="67">
        <v>3</v>
      </c>
      <c r="D718" s="67">
        <f>0.3*2+0.45*2</f>
        <v>1.5</v>
      </c>
      <c r="E718" s="67"/>
      <c r="F718" s="67">
        <f>3-0.125</f>
        <v>2.875</v>
      </c>
      <c r="G718" s="600">
        <f>+PRODUCT(C718:F718)</f>
        <v>12.9375</v>
      </c>
      <c r="H718" s="67"/>
    </row>
    <row r="719" spans="1:8">
      <c r="A719" s="67"/>
      <c r="B719" s="67"/>
      <c r="C719" s="67"/>
      <c r="D719" s="67"/>
      <c r="E719" s="67"/>
      <c r="F719" s="67"/>
      <c r="G719" s="600"/>
      <c r="H719" s="67"/>
    </row>
    <row r="720" spans="1:8">
      <c r="A720" s="67"/>
      <c r="B720" s="601" t="s">
        <v>2182</v>
      </c>
      <c r="C720" s="67"/>
      <c r="D720" s="67"/>
      <c r="E720" s="67"/>
      <c r="F720" s="67"/>
      <c r="G720" s="600"/>
      <c r="H720" s="67"/>
    </row>
    <row r="721" spans="1:8">
      <c r="A721" s="67"/>
      <c r="B721" s="67" t="s">
        <v>2250</v>
      </c>
      <c r="C721" s="67">
        <v>3</v>
      </c>
      <c r="D721" s="67">
        <f>0.3*2+0.45*2</f>
        <v>1.5</v>
      </c>
      <c r="E721" s="67"/>
      <c r="F721" s="67">
        <f>3-0.125</f>
        <v>2.875</v>
      </c>
      <c r="G721" s="600">
        <f>+PRODUCT(C721:F721)</f>
        <v>12.9375</v>
      </c>
      <c r="H721" s="67"/>
    </row>
    <row r="722" spans="1:8">
      <c r="A722" s="67"/>
      <c r="B722" s="67" t="s">
        <v>2251</v>
      </c>
      <c r="C722" s="67">
        <v>1</v>
      </c>
      <c r="D722" s="67">
        <f>0.3*2+0.45*2</f>
        <v>1.5</v>
      </c>
      <c r="E722" s="67"/>
      <c r="F722" s="67">
        <f>3-0.125</f>
        <v>2.875</v>
      </c>
      <c r="G722" s="600">
        <f>+PRODUCT(C722:F722)</f>
        <v>4.3125</v>
      </c>
      <c r="H722" s="67"/>
    </row>
    <row r="723" spans="1:8">
      <c r="A723" s="67"/>
      <c r="B723" s="67" t="s">
        <v>2251</v>
      </c>
      <c r="C723" s="67">
        <v>3</v>
      </c>
      <c r="D723" s="67">
        <f>0.3*2+0.45*2</f>
        <v>1.5</v>
      </c>
      <c r="E723" s="67"/>
      <c r="F723" s="67">
        <f>3-0.125</f>
        <v>2.875</v>
      </c>
      <c r="G723" s="600">
        <f>+PRODUCT(C723:F723)</f>
        <v>12.9375</v>
      </c>
      <c r="H723" s="67"/>
    </row>
    <row r="724" spans="1:8">
      <c r="A724" s="67"/>
      <c r="B724" s="601"/>
      <c r="C724" s="67"/>
      <c r="D724" s="67"/>
      <c r="E724" s="67"/>
      <c r="F724" s="67"/>
      <c r="G724" s="602">
        <f>SUM(G721:G723)</f>
        <v>30.1875</v>
      </c>
      <c r="H724" s="67"/>
    </row>
    <row r="725" spans="1:8">
      <c r="A725" s="67"/>
      <c r="B725" s="601" t="s">
        <v>2183</v>
      </c>
      <c r="C725" s="67"/>
      <c r="D725" s="67"/>
      <c r="E725" s="67"/>
      <c r="F725" s="67"/>
      <c r="G725" s="600"/>
      <c r="H725" s="67"/>
    </row>
    <row r="726" spans="1:8">
      <c r="A726" s="67"/>
      <c r="B726" s="67" t="s">
        <v>660</v>
      </c>
      <c r="C726" s="67">
        <v>1</v>
      </c>
      <c r="D726" s="67">
        <f>5.816+2.948+2.869+9.215-0.45+2.934+2.732+2.596+3.048+3.858+1.421</f>
        <v>36.987000000000002</v>
      </c>
      <c r="E726" s="67"/>
      <c r="F726" s="67">
        <f>0.45*2+0.2</f>
        <v>1.1000000000000001</v>
      </c>
      <c r="G726" s="602">
        <f>+PRODUCT(C726:F726)</f>
        <v>40.685699999999997</v>
      </c>
      <c r="H726" s="67"/>
    </row>
    <row r="727" spans="1:8">
      <c r="A727" s="67"/>
      <c r="B727" s="601"/>
      <c r="C727" s="67"/>
      <c r="D727" s="67"/>
      <c r="E727" s="67"/>
      <c r="F727" s="67"/>
      <c r="G727" s="600"/>
      <c r="H727" s="67"/>
    </row>
    <row r="728" spans="1:8">
      <c r="A728" s="67"/>
      <c r="B728" s="601" t="s">
        <v>1631</v>
      </c>
      <c r="C728" s="67">
        <v>10</v>
      </c>
      <c r="D728" s="67">
        <v>0.4</v>
      </c>
      <c r="E728" s="67">
        <v>0.4</v>
      </c>
      <c r="F728" s="600">
        <f>24/12/3.28+0.45</f>
        <v>1.0597560975609801</v>
      </c>
      <c r="G728" s="600">
        <f>+PRODUCT(C728:F728)</f>
        <v>1.69560975609756</v>
      </c>
      <c r="H728" s="67"/>
    </row>
    <row r="729" spans="1:8">
      <c r="A729" s="67"/>
      <c r="B729" s="601"/>
      <c r="C729" s="67"/>
      <c r="D729" s="67"/>
      <c r="E729" s="67"/>
      <c r="F729" s="67"/>
      <c r="G729" s="600"/>
      <c r="H729" s="67"/>
    </row>
    <row r="730" spans="1:8">
      <c r="A730" s="67"/>
      <c r="B730" s="601" t="s">
        <v>2252</v>
      </c>
      <c r="C730" s="67">
        <v>1</v>
      </c>
      <c r="D730" s="764">
        <v>62.03</v>
      </c>
      <c r="E730" s="764"/>
      <c r="F730" s="67"/>
      <c r="G730" s="600">
        <f>+PRODUCT(C730:F730)</f>
        <v>62.03</v>
      </c>
      <c r="H730" s="67"/>
    </row>
    <row r="731" spans="1:8">
      <c r="A731" s="67"/>
      <c r="B731" s="601"/>
      <c r="C731" s="67"/>
      <c r="D731" s="67"/>
      <c r="E731" s="67"/>
      <c r="F731" s="67"/>
      <c r="G731" s="602">
        <f>SUM(G730:G730)</f>
        <v>62.03</v>
      </c>
      <c r="H731" s="67"/>
    </row>
    <row r="732" spans="1:8">
      <c r="A732" s="67"/>
      <c r="B732" s="601" t="s">
        <v>2184</v>
      </c>
      <c r="C732" s="67"/>
      <c r="D732" s="67"/>
      <c r="E732" s="67"/>
      <c r="F732" s="67"/>
      <c r="G732" s="600"/>
      <c r="H732" s="67"/>
    </row>
    <row r="733" spans="1:8">
      <c r="A733" s="67"/>
      <c r="B733" s="67" t="s">
        <v>2185</v>
      </c>
      <c r="C733" s="67">
        <v>1</v>
      </c>
      <c r="D733" s="67">
        <v>4.42</v>
      </c>
      <c r="E733" s="67"/>
      <c r="F733" s="67">
        <f>0.45*2+0.2</f>
        <v>1.1000000000000001</v>
      </c>
      <c r="G733" s="600">
        <f>+PRODUCT(C733:F733)</f>
        <v>4.8620000000000001</v>
      </c>
      <c r="H733" s="67"/>
    </row>
    <row r="734" spans="1:8">
      <c r="A734" s="67"/>
      <c r="B734" s="67" t="s">
        <v>2225</v>
      </c>
      <c r="C734" s="67">
        <v>1</v>
      </c>
      <c r="D734" s="67">
        <v>3.7229999999999999</v>
      </c>
      <c r="E734" s="67"/>
      <c r="F734" s="67">
        <f>0.45*2+0.2</f>
        <v>1.1000000000000001</v>
      </c>
      <c r="G734" s="600">
        <f>+PRODUCT(C734:F734)</f>
        <v>4.0952999999999999</v>
      </c>
      <c r="H734" s="67"/>
    </row>
    <row r="735" spans="1:8">
      <c r="A735" s="67"/>
      <c r="B735" s="67"/>
      <c r="C735" s="67"/>
      <c r="D735" s="67"/>
      <c r="E735" s="67"/>
      <c r="F735" s="67"/>
      <c r="G735" s="600"/>
      <c r="H735" s="67"/>
    </row>
    <row r="736" spans="1:8">
      <c r="A736" s="67"/>
      <c r="B736" s="67" t="s">
        <v>2244</v>
      </c>
      <c r="C736" s="67">
        <v>1</v>
      </c>
      <c r="D736" s="67">
        <v>2.3740000000000001</v>
      </c>
      <c r="E736" s="67"/>
      <c r="F736" s="67">
        <f>0.45*2+0.2</f>
        <v>1.1000000000000001</v>
      </c>
      <c r="G736" s="600">
        <f t="shared" ref="G736:G745" si="14">+PRODUCT(C736:F736)</f>
        <v>2.6114000000000002</v>
      </c>
      <c r="H736" s="67"/>
    </row>
    <row r="737" spans="1:8">
      <c r="A737" s="67"/>
      <c r="B737" s="67" t="s">
        <v>2245</v>
      </c>
      <c r="C737" s="67">
        <v>1</v>
      </c>
      <c r="D737" s="67">
        <v>2.1930000000000001</v>
      </c>
      <c r="E737" s="67"/>
      <c r="F737" s="67">
        <f>0.45*2+0.2</f>
        <v>1.1000000000000001</v>
      </c>
      <c r="G737" s="600">
        <f t="shared" si="14"/>
        <v>2.4123000000000001</v>
      </c>
      <c r="H737" s="67"/>
    </row>
    <row r="738" spans="1:8">
      <c r="A738" s="67"/>
      <c r="B738" s="67" t="s">
        <v>2227</v>
      </c>
      <c r="C738" s="67">
        <v>1</v>
      </c>
      <c r="D738" s="67">
        <v>5.8159999999999998</v>
      </c>
      <c r="E738" s="67"/>
      <c r="F738" s="67">
        <f>0.6*2+0.2*2</f>
        <v>1.6</v>
      </c>
      <c r="G738" s="600">
        <f t="shared" si="14"/>
        <v>9.3056000000000001</v>
      </c>
      <c r="H738" s="67"/>
    </row>
    <row r="739" spans="1:8">
      <c r="A739" s="67"/>
      <c r="B739" s="67" t="s">
        <v>2253</v>
      </c>
      <c r="C739" s="67">
        <v>1</v>
      </c>
      <c r="D739" s="67">
        <v>2.9009999999999998</v>
      </c>
      <c r="E739" s="67"/>
      <c r="F739" s="67">
        <f t="shared" ref="F739:F745" si="15">0.45*2+0.2</f>
        <v>1.1000000000000001</v>
      </c>
      <c r="G739" s="600">
        <f t="shared" si="14"/>
        <v>3.1911</v>
      </c>
      <c r="H739" s="67"/>
    </row>
    <row r="740" spans="1:8">
      <c r="A740" s="67"/>
      <c r="B740" s="67" t="s">
        <v>2254</v>
      </c>
      <c r="C740" s="67">
        <v>1</v>
      </c>
      <c r="D740" s="67">
        <v>2.7320000000000002</v>
      </c>
      <c r="E740" s="67"/>
      <c r="F740" s="67">
        <f t="shared" si="15"/>
        <v>1.1000000000000001</v>
      </c>
      <c r="G740" s="600">
        <f t="shared" si="14"/>
        <v>3.0051999999999999</v>
      </c>
      <c r="H740" s="67"/>
    </row>
    <row r="741" spans="1:8">
      <c r="A741" s="67"/>
      <c r="B741" s="67" t="s">
        <v>2255</v>
      </c>
      <c r="C741" s="67">
        <v>1</v>
      </c>
      <c r="D741" s="67">
        <v>2.95</v>
      </c>
      <c r="E741" s="67"/>
      <c r="F741" s="67">
        <f t="shared" si="15"/>
        <v>1.1000000000000001</v>
      </c>
      <c r="G741" s="600">
        <f t="shared" si="14"/>
        <v>3.2450000000000001</v>
      </c>
      <c r="H741" s="67"/>
    </row>
    <row r="742" spans="1:8">
      <c r="A742" s="67"/>
      <c r="B742" s="67" t="s">
        <v>2256</v>
      </c>
      <c r="C742" s="67">
        <v>1</v>
      </c>
      <c r="D742" s="67">
        <v>2.8679999999999999</v>
      </c>
      <c r="E742" s="67"/>
      <c r="F742" s="67">
        <f t="shared" si="15"/>
        <v>1.1000000000000001</v>
      </c>
      <c r="G742" s="600">
        <f t="shared" si="14"/>
        <v>3.1547999999999998</v>
      </c>
      <c r="H742" s="67"/>
    </row>
    <row r="743" spans="1:8">
      <c r="A743" s="67"/>
      <c r="B743" s="67" t="s">
        <v>2257</v>
      </c>
      <c r="C743" s="67">
        <v>1</v>
      </c>
      <c r="D743" s="67">
        <v>1.42</v>
      </c>
      <c r="E743" s="67"/>
      <c r="F743" s="67">
        <f t="shared" si="15"/>
        <v>1.1000000000000001</v>
      </c>
      <c r="G743" s="600">
        <f t="shared" si="14"/>
        <v>1.5620000000000001</v>
      </c>
      <c r="H743" s="67"/>
    </row>
    <row r="744" spans="1:8">
      <c r="A744" s="67"/>
      <c r="B744" s="67" t="s">
        <v>2258</v>
      </c>
      <c r="C744" s="67">
        <v>1</v>
      </c>
      <c r="D744" s="67">
        <v>3.609</v>
      </c>
      <c r="E744" s="67"/>
      <c r="F744" s="67">
        <f t="shared" si="15"/>
        <v>1.1000000000000001</v>
      </c>
      <c r="G744" s="600">
        <f t="shared" si="14"/>
        <v>3.9699</v>
      </c>
      <c r="H744" s="67"/>
    </row>
    <row r="745" spans="1:8">
      <c r="A745" s="67"/>
      <c r="B745" s="67"/>
      <c r="C745" s="67">
        <v>1</v>
      </c>
      <c r="D745" s="67">
        <v>2.9169999999999998</v>
      </c>
      <c r="E745" s="67"/>
      <c r="F745" s="67">
        <f t="shared" si="15"/>
        <v>1.1000000000000001</v>
      </c>
      <c r="G745" s="600">
        <f t="shared" si="14"/>
        <v>3.2086999999999999</v>
      </c>
      <c r="H745" s="67"/>
    </row>
    <row r="746" spans="1:8">
      <c r="A746" s="67"/>
      <c r="B746" s="67"/>
      <c r="C746" s="67"/>
      <c r="D746" s="67"/>
      <c r="E746" s="67"/>
      <c r="F746" s="67"/>
      <c r="G746" s="602">
        <f>SUM(G733:G745)</f>
        <v>44.6233</v>
      </c>
      <c r="H746" s="67"/>
    </row>
    <row r="747" spans="1:8">
      <c r="A747" s="67"/>
      <c r="B747" s="67" t="s">
        <v>48</v>
      </c>
      <c r="C747" s="67"/>
      <c r="D747" s="67"/>
      <c r="E747" s="67"/>
      <c r="F747" s="67"/>
      <c r="G747" s="602"/>
      <c r="H747" s="67"/>
    </row>
    <row r="748" spans="1:8">
      <c r="A748" s="67"/>
      <c r="B748" s="67" t="s">
        <v>429</v>
      </c>
      <c r="C748" s="67">
        <v>1</v>
      </c>
      <c r="D748" s="67">
        <f>1.5+0.15+0.15</f>
        <v>1.8</v>
      </c>
      <c r="E748" s="67"/>
      <c r="F748" s="67">
        <v>0.5</v>
      </c>
      <c r="G748" s="600">
        <f>+PRODUCT(C748:F748)</f>
        <v>0.9</v>
      </c>
      <c r="H748" s="67"/>
    </row>
    <row r="749" spans="1:8">
      <c r="A749" s="67"/>
      <c r="B749" s="67" t="s">
        <v>2187</v>
      </c>
      <c r="C749" s="67">
        <v>3</v>
      </c>
      <c r="D749" s="67">
        <f>0.9+0.15+0.15</f>
        <v>1.2</v>
      </c>
      <c r="E749" s="67"/>
      <c r="F749" s="67">
        <v>0.5</v>
      </c>
      <c r="G749" s="600">
        <f>+PRODUCT(C749:F749)</f>
        <v>1.8</v>
      </c>
      <c r="H749" s="67"/>
    </row>
    <row r="750" spans="1:8">
      <c r="A750" s="67"/>
      <c r="B750" s="67" t="s">
        <v>689</v>
      </c>
      <c r="C750" s="67">
        <v>2</v>
      </c>
      <c r="D750" s="67">
        <f>1.2+0.15+0.15</f>
        <v>1.5</v>
      </c>
      <c r="E750" s="67"/>
      <c r="F750" s="67">
        <v>0.5</v>
      </c>
      <c r="G750" s="600">
        <f>+PRODUCT(C750:F750)</f>
        <v>1.5</v>
      </c>
      <c r="H750" s="67"/>
    </row>
    <row r="751" spans="1:8">
      <c r="A751" s="67"/>
      <c r="B751" s="67" t="s">
        <v>2259</v>
      </c>
      <c r="C751" s="67">
        <v>1</v>
      </c>
      <c r="D751" s="67">
        <f>0.61+0.15+0.15</f>
        <v>0.91</v>
      </c>
      <c r="E751" s="67"/>
      <c r="F751" s="67">
        <v>0.5</v>
      </c>
      <c r="G751" s="600">
        <f>+PRODUCT(C751:F751)</f>
        <v>0.45500000000000002</v>
      </c>
      <c r="H751" s="67"/>
    </row>
    <row r="752" spans="1:8">
      <c r="A752" s="67"/>
      <c r="B752" s="67"/>
      <c r="C752" s="67"/>
      <c r="D752" s="67"/>
      <c r="E752" s="67"/>
      <c r="F752" s="67"/>
      <c r="G752" s="602">
        <f>SUM(G748:G751)</f>
        <v>4.6550000000000002</v>
      </c>
      <c r="H752" s="67"/>
    </row>
    <row r="753" spans="1:8">
      <c r="A753" s="67"/>
      <c r="B753" s="67"/>
      <c r="C753" s="67"/>
      <c r="D753" s="67"/>
      <c r="E753" s="67"/>
      <c r="F753" s="67"/>
      <c r="G753" s="600"/>
      <c r="H753" s="67"/>
    </row>
    <row r="754" spans="1:8">
      <c r="A754" s="67"/>
      <c r="B754" s="601" t="s">
        <v>2260</v>
      </c>
      <c r="C754" s="67"/>
      <c r="D754" s="67"/>
      <c r="E754" s="67"/>
      <c r="F754" s="67"/>
      <c r="G754" s="600"/>
      <c r="H754" s="67"/>
    </row>
    <row r="755" spans="1:8">
      <c r="A755" s="67"/>
      <c r="B755" s="67" t="s">
        <v>689</v>
      </c>
      <c r="C755" s="67">
        <v>2</v>
      </c>
      <c r="D755" s="67">
        <v>1.2</v>
      </c>
      <c r="E755" s="67"/>
      <c r="F755" s="67">
        <v>1.69</v>
      </c>
      <c r="G755" s="600">
        <f>+PRODUCT(C755:F755)</f>
        <v>4.056</v>
      </c>
      <c r="H755" s="67"/>
    </row>
    <row r="756" spans="1:8">
      <c r="A756" s="67"/>
      <c r="B756" s="67" t="s">
        <v>2259</v>
      </c>
      <c r="C756" s="67">
        <v>1</v>
      </c>
      <c r="D756" s="67">
        <v>0.61</v>
      </c>
      <c r="E756" s="67"/>
      <c r="F756" s="67">
        <v>0.7</v>
      </c>
      <c r="G756" s="600">
        <f>+PRODUCT(C756:F756)</f>
        <v>0.42699999999999999</v>
      </c>
      <c r="H756" s="67"/>
    </row>
    <row r="757" spans="1:8">
      <c r="A757" s="67"/>
      <c r="B757" s="67"/>
      <c r="C757" s="67"/>
      <c r="D757" s="67"/>
      <c r="E757" s="67"/>
      <c r="F757" s="67"/>
      <c r="G757" s="600">
        <f>SUM(G755:G756)</f>
        <v>4.4829999999999997</v>
      </c>
      <c r="H757" s="67"/>
    </row>
    <row r="758" spans="1:8">
      <c r="A758" s="67"/>
      <c r="B758" s="67"/>
      <c r="C758" s="67"/>
      <c r="D758" s="67"/>
      <c r="E758" s="67"/>
      <c r="F758" s="67"/>
      <c r="G758" s="600"/>
      <c r="H758" s="67"/>
    </row>
    <row r="759" spans="1:8">
      <c r="A759" s="67"/>
      <c r="B759" s="67"/>
      <c r="C759" s="67"/>
      <c r="D759" s="67"/>
      <c r="E759" s="67"/>
      <c r="F759" s="67"/>
      <c r="G759" s="600"/>
      <c r="H759" s="67"/>
    </row>
    <row r="760" spans="1:8">
      <c r="A760" s="67"/>
      <c r="B760" s="67"/>
      <c r="C760" s="67"/>
      <c r="D760" s="67"/>
      <c r="E760" s="67"/>
      <c r="F760" s="67"/>
      <c r="G760" s="600"/>
      <c r="H760" s="67"/>
    </row>
    <row r="761" spans="1:8">
      <c r="A761" s="67"/>
      <c r="B761" s="67"/>
      <c r="C761" s="67"/>
      <c r="D761" s="67"/>
      <c r="E761" s="67"/>
      <c r="F761" s="67"/>
      <c r="G761" s="600"/>
      <c r="H761" s="67"/>
    </row>
    <row r="762" spans="1:8">
      <c r="A762" s="67"/>
      <c r="B762" s="67"/>
      <c r="C762" s="67"/>
      <c r="D762" s="67"/>
      <c r="E762" s="67"/>
      <c r="F762" s="67"/>
      <c r="G762" s="600"/>
      <c r="H762" s="67"/>
    </row>
    <row r="763" spans="1:8">
      <c r="A763" s="67"/>
      <c r="B763" s="67"/>
      <c r="C763" s="67"/>
      <c r="D763" s="67"/>
      <c r="E763" s="67"/>
      <c r="F763" s="67"/>
      <c r="G763" s="600"/>
      <c r="H763" s="67"/>
    </row>
    <row r="764" spans="1:8">
      <c r="A764" s="67"/>
      <c r="B764" s="67"/>
      <c r="C764" s="67"/>
      <c r="D764" s="67"/>
      <c r="E764" s="67"/>
      <c r="F764" s="67"/>
      <c r="G764" s="600"/>
      <c r="H764" s="67"/>
    </row>
    <row r="765" spans="1:8">
      <c r="A765" s="67"/>
      <c r="B765" s="67"/>
      <c r="C765" s="67"/>
      <c r="D765" s="67"/>
      <c r="E765" s="67"/>
      <c r="F765" s="67"/>
      <c r="G765" s="600"/>
      <c r="H765" s="67"/>
    </row>
    <row r="766" spans="1:8">
      <c r="A766" s="67"/>
      <c r="B766" s="601" t="s">
        <v>322</v>
      </c>
      <c r="C766" s="67"/>
      <c r="D766" s="67"/>
      <c r="E766" s="67"/>
      <c r="F766" s="67"/>
      <c r="G766" s="600"/>
      <c r="H766" s="67"/>
    </row>
    <row r="767" spans="1:8">
      <c r="A767" s="67"/>
      <c r="B767" s="67" t="s">
        <v>2233</v>
      </c>
      <c r="C767" s="67">
        <v>1</v>
      </c>
      <c r="D767" s="67">
        <v>5.8570000000000002</v>
      </c>
      <c r="E767" s="67"/>
      <c r="F767" s="67">
        <f>3-0.45</f>
        <v>2.5499999999999998</v>
      </c>
      <c r="G767" s="600">
        <f>+PRODUCT(C767:F767)</f>
        <v>14.93535</v>
      </c>
      <c r="H767" s="67"/>
    </row>
    <row r="768" spans="1:8">
      <c r="A768" s="67"/>
      <c r="B768" s="67"/>
      <c r="C768" s="67">
        <v>1</v>
      </c>
      <c r="D768" s="67">
        <f>2.95+2.715</f>
        <v>5.665</v>
      </c>
      <c r="E768" s="67"/>
      <c r="F768" s="67">
        <f t="shared" ref="F768:F775" si="16">3-0.45</f>
        <v>2.5499999999999998</v>
      </c>
      <c r="G768" s="600">
        <f t="shared" ref="G768:G780" si="17">+PRODUCT(C768:F768)</f>
        <v>14.44575</v>
      </c>
      <c r="H768" s="67"/>
    </row>
    <row r="769" spans="1:8">
      <c r="A769" s="67"/>
      <c r="B769" s="67"/>
      <c r="C769" s="67">
        <v>1</v>
      </c>
      <c r="D769" s="67">
        <f>2.75+2.865</f>
        <v>5.6150000000000002</v>
      </c>
      <c r="E769" s="67"/>
      <c r="F769" s="67">
        <f t="shared" si="16"/>
        <v>2.5499999999999998</v>
      </c>
      <c r="G769" s="600">
        <f t="shared" si="17"/>
        <v>14.318250000000001</v>
      </c>
      <c r="H769" s="67"/>
    </row>
    <row r="770" spans="1:8">
      <c r="A770" s="67"/>
      <c r="B770" s="67"/>
      <c r="C770" s="67">
        <v>1</v>
      </c>
      <c r="D770" s="67">
        <v>2.1960000000000002</v>
      </c>
      <c r="E770" s="67"/>
      <c r="F770" s="67">
        <f t="shared" si="16"/>
        <v>2.5499999999999998</v>
      </c>
      <c r="G770" s="600">
        <f t="shared" si="17"/>
        <v>5.5998000000000001</v>
      </c>
      <c r="H770" s="67"/>
    </row>
    <row r="771" spans="1:8">
      <c r="A771" s="67"/>
      <c r="B771" s="67"/>
      <c r="C771" s="67">
        <v>1</v>
      </c>
      <c r="D771" s="67">
        <v>2.8140000000000001</v>
      </c>
      <c r="E771" s="67"/>
      <c r="F771" s="67">
        <f t="shared" si="16"/>
        <v>2.5499999999999998</v>
      </c>
      <c r="G771" s="600">
        <f t="shared" si="17"/>
        <v>7.1757</v>
      </c>
      <c r="H771" s="67"/>
    </row>
    <row r="772" spans="1:8">
      <c r="A772" s="67"/>
      <c r="B772" s="67"/>
      <c r="C772" s="67">
        <v>1</v>
      </c>
      <c r="D772" s="67">
        <v>2.9209999999999998</v>
      </c>
      <c r="E772" s="67"/>
      <c r="F772" s="67">
        <f t="shared" si="16"/>
        <v>2.5499999999999998</v>
      </c>
      <c r="G772" s="600">
        <f t="shared" si="17"/>
        <v>7.44855</v>
      </c>
      <c r="H772" s="67"/>
    </row>
    <row r="773" spans="1:8">
      <c r="A773" s="67"/>
      <c r="B773" s="67"/>
      <c r="C773" s="67">
        <v>1</v>
      </c>
      <c r="D773" s="67">
        <v>3.5529999999999999</v>
      </c>
      <c r="E773" s="67"/>
      <c r="F773" s="67">
        <f t="shared" si="16"/>
        <v>2.5499999999999998</v>
      </c>
      <c r="G773" s="600">
        <f t="shared" si="17"/>
        <v>9.0601500000000001</v>
      </c>
      <c r="H773" s="67"/>
    </row>
    <row r="774" spans="1:8">
      <c r="A774" s="67"/>
      <c r="B774" s="67"/>
      <c r="C774" s="67">
        <v>1</v>
      </c>
      <c r="D774" s="67">
        <v>4.4219999999999997</v>
      </c>
      <c r="E774" s="67"/>
      <c r="F774" s="67">
        <f t="shared" si="16"/>
        <v>2.5499999999999998</v>
      </c>
      <c r="G774" s="600">
        <f t="shared" si="17"/>
        <v>11.2761</v>
      </c>
      <c r="H774" s="67"/>
    </row>
    <row r="775" spans="1:8">
      <c r="A775" s="67"/>
      <c r="B775" s="67"/>
      <c r="C775" s="67">
        <v>1</v>
      </c>
      <c r="D775" s="67">
        <v>3.722</v>
      </c>
      <c r="E775" s="67"/>
      <c r="F775" s="67">
        <f t="shared" si="16"/>
        <v>2.5499999999999998</v>
      </c>
      <c r="G775" s="600">
        <f t="shared" si="17"/>
        <v>9.4910999999999994</v>
      </c>
      <c r="H775" s="67"/>
    </row>
    <row r="776" spans="1:8">
      <c r="A776" s="67"/>
      <c r="B776" s="67" t="s">
        <v>429</v>
      </c>
      <c r="C776" s="67">
        <v>-1</v>
      </c>
      <c r="D776" s="67">
        <v>1.5</v>
      </c>
      <c r="E776" s="67"/>
      <c r="F776" s="67">
        <v>2.1</v>
      </c>
      <c r="G776" s="600">
        <f t="shared" si="17"/>
        <v>-3.15</v>
      </c>
      <c r="H776" s="67"/>
    </row>
    <row r="777" spans="1:8">
      <c r="A777" s="67"/>
      <c r="B777" s="67" t="s">
        <v>2187</v>
      </c>
      <c r="C777" s="67">
        <v>-3</v>
      </c>
      <c r="D777" s="67">
        <v>0.9</v>
      </c>
      <c r="E777" s="67"/>
      <c r="F777" s="67">
        <v>2.1</v>
      </c>
      <c r="G777" s="600">
        <f t="shared" si="17"/>
        <v>-5.67</v>
      </c>
      <c r="H777" s="67"/>
    </row>
    <row r="778" spans="1:8">
      <c r="A778" s="67"/>
      <c r="B778" s="67" t="s">
        <v>689</v>
      </c>
      <c r="C778" s="67">
        <v>-2</v>
      </c>
      <c r="D778" s="67">
        <v>1.2</v>
      </c>
      <c r="E778" s="67"/>
      <c r="F778" s="67">
        <f>2.5-0.81</f>
        <v>1.69</v>
      </c>
      <c r="G778" s="600">
        <f t="shared" si="17"/>
        <v>-4.056</v>
      </c>
      <c r="H778" s="67"/>
    </row>
    <row r="779" spans="1:8">
      <c r="A779" s="67"/>
      <c r="B779" s="67" t="s">
        <v>2259</v>
      </c>
      <c r="C779" s="67">
        <v>-1</v>
      </c>
      <c r="D779" s="67">
        <v>0.61</v>
      </c>
      <c r="E779" s="67"/>
      <c r="F779" s="67">
        <v>0.7</v>
      </c>
      <c r="G779" s="600">
        <f t="shared" si="17"/>
        <v>-0.42699999999999999</v>
      </c>
      <c r="H779" s="67"/>
    </row>
    <row r="780" spans="1:8">
      <c r="A780" s="67"/>
      <c r="B780" s="67" t="s">
        <v>2220</v>
      </c>
      <c r="C780" s="67">
        <v>1</v>
      </c>
      <c r="D780" s="67">
        <f>9.015+6.716*2+5.074+2.4*2+1.406</f>
        <v>33.726999999999997</v>
      </c>
      <c r="E780" s="67"/>
      <c r="F780" s="67">
        <v>0.2</v>
      </c>
      <c r="G780" s="600">
        <f t="shared" si="17"/>
        <v>6.7454000000000001</v>
      </c>
      <c r="H780" s="67"/>
    </row>
    <row r="781" spans="1:8">
      <c r="A781" s="67"/>
      <c r="B781" s="67"/>
      <c r="C781" s="67"/>
      <c r="D781" s="67"/>
      <c r="E781" s="67"/>
      <c r="F781" s="67"/>
      <c r="G781" s="602">
        <f>SUM(G767:G780)</f>
        <v>87.193150000000003</v>
      </c>
      <c r="H781" s="67"/>
    </row>
    <row r="782" spans="1:8">
      <c r="A782" s="67"/>
      <c r="B782" s="67"/>
      <c r="C782" s="67"/>
      <c r="D782" s="67"/>
      <c r="E782" s="67"/>
      <c r="F782" s="67"/>
      <c r="G782" s="600"/>
      <c r="H782" s="67"/>
    </row>
    <row r="783" spans="1:8">
      <c r="A783" s="67"/>
      <c r="B783" s="601" t="s">
        <v>2261</v>
      </c>
      <c r="C783" s="67"/>
      <c r="D783" s="67"/>
      <c r="E783" s="67"/>
      <c r="F783" s="67"/>
      <c r="G783" s="600"/>
      <c r="H783" s="67"/>
    </row>
    <row r="784" spans="1:8">
      <c r="A784" s="67"/>
      <c r="B784" s="67" t="s">
        <v>2262</v>
      </c>
      <c r="C784" s="67"/>
      <c r="D784" s="67"/>
      <c r="E784" s="67"/>
      <c r="F784" s="67"/>
      <c r="G784" s="600"/>
      <c r="H784" s="67"/>
    </row>
    <row r="785" spans="1:8">
      <c r="A785" s="67"/>
      <c r="B785" s="67" t="s">
        <v>21</v>
      </c>
      <c r="C785" s="67">
        <v>1</v>
      </c>
      <c r="D785" s="67">
        <v>10.749000000000001</v>
      </c>
      <c r="E785" s="67"/>
      <c r="F785" s="67">
        <v>2.1</v>
      </c>
      <c r="G785" s="600">
        <f>+PRODUCT(C785:F785)</f>
        <v>22.572900000000001</v>
      </c>
      <c r="H785" s="67"/>
    </row>
    <row r="786" spans="1:8">
      <c r="A786" s="67"/>
      <c r="B786" s="67" t="s">
        <v>2259</v>
      </c>
      <c r="C786" s="67">
        <v>-0.5</v>
      </c>
      <c r="D786" s="67">
        <v>0.61</v>
      </c>
      <c r="E786" s="67"/>
      <c r="F786" s="67">
        <v>0.7</v>
      </c>
      <c r="G786" s="600">
        <f>+PRODUCT(C786:F786)</f>
        <v>-0.2135</v>
      </c>
      <c r="H786" s="67"/>
    </row>
    <row r="787" spans="1:8">
      <c r="A787" s="67"/>
      <c r="B787" s="67" t="s">
        <v>2187</v>
      </c>
      <c r="C787" s="67">
        <v>-0.5</v>
      </c>
      <c r="D787" s="67">
        <v>0.9</v>
      </c>
      <c r="E787" s="67"/>
      <c r="F787" s="67">
        <v>2.1</v>
      </c>
      <c r="G787" s="600">
        <f>+PRODUCT(C787:F787)</f>
        <v>-0.94499999999999995</v>
      </c>
      <c r="H787" s="67"/>
    </row>
    <row r="788" spans="1:8">
      <c r="A788" s="67"/>
      <c r="B788" s="67"/>
      <c r="C788" s="67"/>
      <c r="D788" s="67"/>
      <c r="E788" s="67"/>
      <c r="F788" s="67"/>
      <c r="G788" s="602">
        <f>SUM(G785:G787)</f>
        <v>21.414400000000001</v>
      </c>
      <c r="H788" s="67"/>
    </row>
    <row r="789" spans="1:8">
      <c r="A789" s="67"/>
      <c r="B789" s="67" t="s">
        <v>2263</v>
      </c>
      <c r="C789" s="67"/>
      <c r="D789" s="67"/>
      <c r="E789" s="67"/>
      <c r="F789" s="67"/>
      <c r="G789" s="600"/>
      <c r="H789" s="67"/>
    </row>
    <row r="790" spans="1:8">
      <c r="A790" s="67"/>
      <c r="B790" s="67" t="s">
        <v>21</v>
      </c>
      <c r="C790" s="67">
        <v>1</v>
      </c>
      <c r="D790" s="67">
        <v>10.749000000000001</v>
      </c>
      <c r="E790" s="67"/>
      <c r="F790" s="67">
        <f>3-0.125-2.1</f>
        <v>0.77500000000000002</v>
      </c>
      <c r="G790" s="602">
        <f>+PRODUCT(C790:F790)</f>
        <v>8.3304749999999999</v>
      </c>
      <c r="H790" s="67"/>
    </row>
    <row r="791" spans="1:8">
      <c r="A791" s="67"/>
      <c r="B791" s="67"/>
      <c r="C791" s="67"/>
      <c r="D791" s="67"/>
      <c r="E791" s="67"/>
      <c r="F791" s="67"/>
      <c r="G791" s="600"/>
      <c r="H791" s="67"/>
    </row>
    <row r="792" spans="1:8">
      <c r="A792" s="67"/>
      <c r="B792" s="601" t="s">
        <v>2194</v>
      </c>
      <c r="C792" s="67"/>
      <c r="D792" s="67"/>
      <c r="E792" s="67"/>
      <c r="F792" s="67"/>
      <c r="G792" s="600"/>
      <c r="H792" s="67"/>
    </row>
    <row r="793" spans="1:8">
      <c r="A793" s="67"/>
      <c r="B793" s="67" t="s">
        <v>2233</v>
      </c>
      <c r="C793" s="67">
        <v>2</v>
      </c>
      <c r="D793" s="67">
        <v>5.8570000000000002</v>
      </c>
      <c r="E793" s="67"/>
      <c r="F793" s="67">
        <f>3-0.45</f>
        <v>2.5499999999999998</v>
      </c>
      <c r="G793" s="600">
        <f t="shared" ref="G793:G803" si="18">+PRODUCT(C793:F793)</f>
        <v>29.870699999999999</v>
      </c>
      <c r="H793" s="67"/>
    </row>
    <row r="794" spans="1:8">
      <c r="A794" s="67"/>
      <c r="B794" s="67"/>
      <c r="C794" s="67">
        <v>2</v>
      </c>
      <c r="D794" s="67">
        <f>2.95+1.154</f>
        <v>4.1040000000000001</v>
      </c>
      <c r="E794" s="67"/>
      <c r="F794" s="67">
        <f t="shared" ref="F794:F803" si="19">3-0.45</f>
        <v>2.5499999999999998</v>
      </c>
      <c r="G794" s="600">
        <f t="shared" si="18"/>
        <v>20.930399999999999</v>
      </c>
      <c r="H794" s="67"/>
    </row>
    <row r="795" spans="1:8">
      <c r="A795" s="67"/>
      <c r="B795" s="67"/>
      <c r="C795" s="67">
        <v>1</v>
      </c>
      <c r="D795" s="67">
        <f>2.715-1.154</f>
        <v>1.5609999999999999</v>
      </c>
      <c r="E795" s="67"/>
      <c r="F795" s="67">
        <f t="shared" si="19"/>
        <v>2.5499999999999998</v>
      </c>
      <c r="G795" s="600">
        <f t="shared" si="18"/>
        <v>3.98055</v>
      </c>
      <c r="H795" s="67"/>
    </row>
    <row r="796" spans="1:8">
      <c r="A796" s="67"/>
      <c r="B796" s="67"/>
      <c r="C796" s="67">
        <v>2</v>
      </c>
      <c r="D796" s="67">
        <f>2.75+4.14</f>
        <v>6.89</v>
      </c>
      <c r="E796" s="67"/>
      <c r="F796" s="67">
        <f t="shared" si="19"/>
        <v>2.5499999999999998</v>
      </c>
      <c r="G796" s="600">
        <f t="shared" si="18"/>
        <v>35.139000000000003</v>
      </c>
      <c r="H796" s="67"/>
    </row>
    <row r="797" spans="1:8">
      <c r="A797" s="67"/>
      <c r="B797" s="67"/>
      <c r="C797" s="67">
        <v>1</v>
      </c>
      <c r="D797" s="67">
        <f>2.866-1.414</f>
        <v>1.452</v>
      </c>
      <c r="E797" s="67"/>
      <c r="F797" s="67">
        <f t="shared" si="19"/>
        <v>2.5499999999999998</v>
      </c>
      <c r="G797" s="600">
        <f t="shared" si="18"/>
        <v>3.7025999999999999</v>
      </c>
      <c r="H797" s="67"/>
    </row>
    <row r="798" spans="1:8">
      <c r="A798" s="67"/>
      <c r="B798" s="67"/>
      <c r="C798" s="67">
        <v>2</v>
      </c>
      <c r="D798" s="67">
        <v>2.1960000000000002</v>
      </c>
      <c r="E798" s="67"/>
      <c r="F798" s="67">
        <f t="shared" si="19"/>
        <v>2.5499999999999998</v>
      </c>
      <c r="G798" s="600">
        <f t="shared" si="18"/>
        <v>11.1996</v>
      </c>
      <c r="H798" s="67"/>
    </row>
    <row r="799" spans="1:8">
      <c r="A799" s="67"/>
      <c r="B799" s="67"/>
      <c r="C799" s="67">
        <v>2</v>
      </c>
      <c r="D799" s="67">
        <v>2.8140000000000001</v>
      </c>
      <c r="E799" s="67"/>
      <c r="F799" s="67">
        <f t="shared" si="19"/>
        <v>2.5499999999999998</v>
      </c>
      <c r="G799" s="600">
        <f t="shared" si="18"/>
        <v>14.3514</v>
      </c>
      <c r="H799" s="67"/>
    </row>
    <row r="800" spans="1:8">
      <c r="A800" s="67"/>
      <c r="B800" s="67"/>
      <c r="C800" s="67">
        <v>2</v>
      </c>
      <c r="D800" s="67">
        <v>2.9209999999999998</v>
      </c>
      <c r="E800" s="67"/>
      <c r="F800" s="67">
        <f t="shared" si="19"/>
        <v>2.5499999999999998</v>
      </c>
      <c r="G800" s="600">
        <f t="shared" si="18"/>
        <v>14.8971</v>
      </c>
      <c r="H800" s="67"/>
    </row>
    <row r="801" spans="1:8">
      <c r="A801" s="67"/>
      <c r="B801" s="67"/>
      <c r="C801" s="67">
        <v>1</v>
      </c>
      <c r="D801" s="67">
        <v>3.5529999999999999</v>
      </c>
      <c r="E801" s="67"/>
      <c r="F801" s="67">
        <f t="shared" si="19"/>
        <v>2.5499999999999998</v>
      </c>
      <c r="G801" s="600">
        <f t="shared" si="18"/>
        <v>9.0601500000000001</v>
      </c>
      <c r="H801" s="67"/>
    </row>
    <row r="802" spans="1:8">
      <c r="A802" s="67"/>
      <c r="B802" s="67"/>
      <c r="C802" s="67">
        <v>2</v>
      </c>
      <c r="D802" s="67">
        <v>4.4219999999999997</v>
      </c>
      <c r="E802" s="67"/>
      <c r="F802" s="67">
        <f t="shared" si="19"/>
        <v>2.5499999999999998</v>
      </c>
      <c r="G802" s="600">
        <f t="shared" si="18"/>
        <v>22.552199999999999</v>
      </c>
      <c r="H802" s="67"/>
    </row>
    <row r="803" spans="1:8">
      <c r="A803" s="67"/>
      <c r="B803" s="67"/>
      <c r="C803" s="67">
        <v>1</v>
      </c>
      <c r="D803" s="67">
        <v>3.722</v>
      </c>
      <c r="E803" s="67"/>
      <c r="F803" s="67">
        <f t="shared" si="19"/>
        <v>2.5499999999999998</v>
      </c>
      <c r="G803" s="600">
        <f t="shared" si="18"/>
        <v>9.4910999999999994</v>
      </c>
      <c r="H803" s="67"/>
    </row>
    <row r="804" spans="1:8">
      <c r="A804" s="67"/>
      <c r="B804" s="67"/>
      <c r="C804" s="67"/>
      <c r="D804" s="67"/>
      <c r="E804" s="67"/>
      <c r="F804" s="67"/>
      <c r="G804" s="600"/>
      <c r="H804" s="67"/>
    </row>
    <row r="805" spans="1:8">
      <c r="A805" s="67"/>
      <c r="B805" s="67" t="s">
        <v>429</v>
      </c>
      <c r="C805" s="67">
        <v>-1</v>
      </c>
      <c r="D805" s="67">
        <v>1.5</v>
      </c>
      <c r="E805" s="67"/>
      <c r="F805" s="67">
        <v>2.1</v>
      </c>
      <c r="G805" s="600">
        <f>+PRODUCT(C805:F805)</f>
        <v>-3.15</v>
      </c>
      <c r="H805" s="67"/>
    </row>
    <row r="806" spans="1:8">
      <c r="A806" s="67"/>
      <c r="B806" s="67" t="s">
        <v>2187</v>
      </c>
      <c r="C806" s="67">
        <v>-2.5</v>
      </c>
      <c r="D806" s="67">
        <v>0.9</v>
      </c>
      <c r="E806" s="67"/>
      <c r="F806" s="67">
        <v>2.1</v>
      </c>
      <c r="G806" s="600">
        <f>+PRODUCT(C806:F806)</f>
        <v>-4.7249999999999996</v>
      </c>
      <c r="H806" s="67"/>
    </row>
    <row r="807" spans="1:8">
      <c r="A807" s="67"/>
      <c r="B807" s="67" t="s">
        <v>689</v>
      </c>
      <c r="C807" s="67">
        <v>-2</v>
      </c>
      <c r="D807" s="67">
        <v>1.2</v>
      </c>
      <c r="E807" s="67"/>
      <c r="F807" s="67">
        <f>2.5-0.81</f>
        <v>1.69</v>
      </c>
      <c r="G807" s="600">
        <f>+PRODUCT(C807:F807)</f>
        <v>-4.056</v>
      </c>
      <c r="H807" s="67"/>
    </row>
    <row r="808" spans="1:8">
      <c r="A808" s="67"/>
      <c r="B808" s="67" t="s">
        <v>2259</v>
      </c>
      <c r="C808" s="67">
        <v>-0.5</v>
      </c>
      <c r="D808" s="67">
        <v>0.61</v>
      </c>
      <c r="E808" s="67"/>
      <c r="F808" s="67">
        <v>0.7</v>
      </c>
      <c r="G808" s="600">
        <f>+PRODUCT(C808:F808)</f>
        <v>-0.2135</v>
      </c>
      <c r="H808" s="67"/>
    </row>
    <row r="809" spans="1:8">
      <c r="A809" s="67"/>
      <c r="B809" s="67" t="s">
        <v>2220</v>
      </c>
      <c r="C809" s="67">
        <v>2</v>
      </c>
      <c r="D809" s="67">
        <f>9.015+6.716*2+5.074+2.4*2+1.406</f>
        <v>33.726999999999997</v>
      </c>
      <c r="E809" s="67"/>
      <c r="F809" s="67">
        <v>0.2</v>
      </c>
      <c r="G809" s="600">
        <f>+PRODUCT(C809:F809)</f>
        <v>13.4908</v>
      </c>
      <c r="H809" s="67"/>
    </row>
    <row r="810" spans="1:8">
      <c r="A810" s="67"/>
      <c r="B810" s="67"/>
      <c r="C810" s="67"/>
      <c r="D810" s="67"/>
      <c r="E810" s="67"/>
      <c r="F810" s="67"/>
      <c r="G810" s="602">
        <f>SUM(G793:G809)</f>
        <v>176.52109999999999</v>
      </c>
      <c r="H810" s="67"/>
    </row>
    <row r="811" spans="1:8">
      <c r="A811" s="67"/>
      <c r="B811" s="601" t="s">
        <v>1667</v>
      </c>
      <c r="C811" s="67"/>
      <c r="D811" s="67"/>
      <c r="E811" s="67"/>
      <c r="F811" s="67"/>
      <c r="G811" s="600"/>
      <c r="H811" s="67"/>
    </row>
    <row r="812" spans="1:8">
      <c r="A812" s="67"/>
      <c r="B812" s="67" t="s">
        <v>2235</v>
      </c>
      <c r="C812" s="67">
        <v>1</v>
      </c>
      <c r="D812" s="67">
        <v>13.252000000000001</v>
      </c>
      <c r="E812" s="67"/>
      <c r="F812" s="67"/>
      <c r="G812" s="602">
        <f>+PRODUCT(C812:F812)</f>
        <v>13.252000000000001</v>
      </c>
      <c r="H812" s="67"/>
    </row>
    <row r="813" spans="1:8">
      <c r="A813" s="67"/>
      <c r="B813" s="67"/>
      <c r="C813" s="67"/>
      <c r="D813" s="67"/>
      <c r="E813" s="67"/>
      <c r="F813" s="67"/>
      <c r="G813" s="600"/>
      <c r="H813" s="67"/>
    </row>
    <row r="814" spans="1:8">
      <c r="A814" s="67"/>
      <c r="B814" s="67" t="s">
        <v>2236</v>
      </c>
      <c r="C814" s="67">
        <v>1</v>
      </c>
      <c r="D814" s="67">
        <v>2.65</v>
      </c>
      <c r="E814" s="67"/>
      <c r="F814" s="67"/>
      <c r="G814" s="600">
        <f t="shared" ref="G814:G822" si="20">+PRODUCT(C814:F814)</f>
        <v>2.65</v>
      </c>
      <c r="H814" s="67"/>
    </row>
    <row r="815" spans="1:8">
      <c r="A815" s="67"/>
      <c r="B815" s="67"/>
      <c r="C815" s="67"/>
      <c r="D815" s="67"/>
      <c r="E815" s="67"/>
      <c r="F815" s="67"/>
      <c r="G815" s="600"/>
      <c r="H815" s="67"/>
    </row>
    <row r="816" spans="1:8">
      <c r="A816" s="67"/>
      <c r="B816" s="67" t="s">
        <v>2237</v>
      </c>
      <c r="C816" s="67">
        <v>2</v>
      </c>
      <c r="D816" s="67">
        <v>2.4</v>
      </c>
      <c r="E816" s="67">
        <v>0.3</v>
      </c>
      <c r="F816" s="67"/>
      <c r="G816" s="600">
        <f t="shared" si="20"/>
        <v>1.44</v>
      </c>
      <c r="H816" s="67"/>
    </row>
    <row r="817" spans="1:8">
      <c r="A817" s="67"/>
      <c r="B817" s="67"/>
      <c r="C817" s="67">
        <v>3</v>
      </c>
      <c r="D817" s="67">
        <v>2.4</v>
      </c>
      <c r="E817" s="67">
        <v>0.15</v>
      </c>
      <c r="F817" s="67"/>
      <c r="G817" s="600">
        <f t="shared" si="20"/>
        <v>1.08</v>
      </c>
      <c r="H817" s="67"/>
    </row>
    <row r="818" spans="1:8">
      <c r="A818" s="67"/>
      <c r="B818" s="67"/>
      <c r="C818" s="67"/>
      <c r="D818" s="67"/>
      <c r="E818" s="67"/>
      <c r="F818" s="67"/>
      <c r="G818" s="602">
        <f>SUM(G816:G817)</f>
        <v>2.52</v>
      </c>
      <c r="H818" s="67"/>
    </row>
    <row r="819" spans="1:8">
      <c r="A819" s="67"/>
      <c r="B819" s="67"/>
      <c r="C819" s="67"/>
      <c r="D819" s="67"/>
      <c r="E819" s="67"/>
      <c r="F819" s="67"/>
      <c r="G819" s="602"/>
      <c r="H819" s="67"/>
    </row>
    <row r="820" spans="1:8">
      <c r="A820" s="67"/>
      <c r="B820" s="67" t="s">
        <v>2264</v>
      </c>
      <c r="C820" s="67">
        <v>1</v>
      </c>
      <c r="D820" s="67">
        <v>17.975999999999999</v>
      </c>
      <c r="E820" s="67"/>
      <c r="F820" s="67"/>
      <c r="G820" s="600">
        <f t="shared" si="20"/>
        <v>17.975999999999999</v>
      </c>
      <c r="H820" s="67"/>
    </row>
    <row r="821" spans="1:8">
      <c r="A821" s="67"/>
      <c r="B821" s="67"/>
      <c r="C821" s="67"/>
      <c r="D821" s="67"/>
      <c r="E821" s="67"/>
      <c r="F821" s="67"/>
      <c r="G821" s="600"/>
      <c r="H821" s="67"/>
    </row>
    <row r="822" spans="1:8">
      <c r="A822" s="67"/>
      <c r="B822" s="67" t="s">
        <v>2265</v>
      </c>
      <c r="C822" s="67">
        <v>1</v>
      </c>
      <c r="D822" s="67">
        <v>5.819</v>
      </c>
      <c r="E822" s="67"/>
      <c r="F822" s="67"/>
      <c r="G822" s="600">
        <f t="shared" si="20"/>
        <v>5.819</v>
      </c>
      <c r="H822" s="67"/>
    </row>
    <row r="823" spans="1:8">
      <c r="A823" s="67"/>
      <c r="B823" s="67"/>
      <c r="C823" s="67"/>
      <c r="D823" s="67"/>
      <c r="E823" s="67"/>
      <c r="F823" s="67"/>
      <c r="G823" s="600"/>
      <c r="H823" s="67"/>
    </row>
    <row r="824" spans="1:8">
      <c r="A824" s="67"/>
      <c r="B824" s="67"/>
      <c r="C824" s="67"/>
      <c r="D824" s="67"/>
      <c r="E824" s="67"/>
      <c r="F824" s="67"/>
      <c r="G824" s="600"/>
      <c r="H824" s="67"/>
    </row>
    <row r="825" spans="1:8">
      <c r="A825" s="67"/>
      <c r="B825" s="67"/>
      <c r="C825" s="67"/>
      <c r="D825" s="67"/>
      <c r="E825" s="67"/>
      <c r="F825" s="67"/>
      <c r="G825" s="600"/>
      <c r="H825" s="67"/>
    </row>
    <row r="826" spans="1:8">
      <c r="A826" s="67"/>
      <c r="B826" s="601" t="s">
        <v>1726</v>
      </c>
      <c r="C826" s="67">
        <v>1</v>
      </c>
      <c r="D826" s="67">
        <f>20.259+7.8-2.4-1.5+15.688</f>
        <v>39.847000000000001</v>
      </c>
      <c r="E826" s="67"/>
      <c r="F826" s="67"/>
      <c r="G826" s="602">
        <f>+PRODUCT(C826:F826)</f>
        <v>39.847000000000001</v>
      </c>
      <c r="H826" s="67"/>
    </row>
    <row r="827" spans="1:8">
      <c r="A827" s="67"/>
      <c r="B827" s="601"/>
      <c r="C827" s="67"/>
      <c r="D827" s="67"/>
      <c r="E827" s="67"/>
      <c r="F827" s="67"/>
      <c r="G827" s="600"/>
      <c r="H827" s="67"/>
    </row>
    <row r="828" spans="1:8">
      <c r="A828" s="67"/>
      <c r="B828" s="601" t="s">
        <v>2238</v>
      </c>
      <c r="C828" s="67">
        <v>1</v>
      </c>
      <c r="D828" s="67">
        <v>31.619</v>
      </c>
      <c r="E828" s="67"/>
      <c r="F828" s="67">
        <f>2.7-0.15</f>
        <v>2.5499999999999998</v>
      </c>
      <c r="G828" s="600">
        <f>+PRODUCT(C828:F828)</f>
        <v>80.628450000000001</v>
      </c>
      <c r="H828" s="67"/>
    </row>
    <row r="829" spans="1:8">
      <c r="A829" s="67"/>
      <c r="B829" s="601" t="s">
        <v>407</v>
      </c>
      <c r="C829" s="67">
        <v>2</v>
      </c>
      <c r="D829" s="67">
        <f>+D780</f>
        <v>33.726999999999997</v>
      </c>
      <c r="E829" s="67"/>
      <c r="F829" s="67">
        <v>0.27800000000000002</v>
      </c>
      <c r="G829" s="600">
        <f>+PRODUCT(C829:F829)</f>
        <v>18.752212</v>
      </c>
      <c r="H829" s="67"/>
    </row>
    <row r="830" spans="1:8">
      <c r="A830" s="67"/>
      <c r="B830" s="601" t="s">
        <v>429</v>
      </c>
      <c r="C830" s="67">
        <v>-0.5</v>
      </c>
      <c r="D830" s="67">
        <v>1.5</v>
      </c>
      <c r="E830" s="67"/>
      <c r="F830" s="67">
        <v>2.1</v>
      </c>
      <c r="G830" s="600">
        <f>+PRODUCT(C830:F830)</f>
        <v>-1.575</v>
      </c>
      <c r="H830" s="67"/>
    </row>
    <row r="831" spans="1:8">
      <c r="A831" s="67"/>
      <c r="B831" s="601" t="s">
        <v>2187</v>
      </c>
      <c r="C831" s="67">
        <v>-0.5</v>
      </c>
      <c r="D831" s="67">
        <v>0.9</v>
      </c>
      <c r="E831" s="67"/>
      <c r="F831" s="67">
        <v>2.1</v>
      </c>
      <c r="G831" s="600">
        <f>+PRODUCT(C831:F831)</f>
        <v>-0.94499999999999995</v>
      </c>
      <c r="H831" s="67"/>
    </row>
    <row r="832" spans="1:8">
      <c r="A832" s="67"/>
      <c r="B832" s="67" t="s">
        <v>2266</v>
      </c>
      <c r="C832" s="67">
        <f>-2*0.5</f>
        <v>-1</v>
      </c>
      <c r="D832" s="67">
        <v>1.2</v>
      </c>
      <c r="E832" s="67"/>
      <c r="F832" s="67">
        <v>1.69</v>
      </c>
      <c r="G832" s="600">
        <f>+PRODUCT(C832:F832)</f>
        <v>-2.028</v>
      </c>
      <c r="H832" s="67"/>
    </row>
    <row r="833" spans="1:8">
      <c r="A833" s="67"/>
      <c r="B833" s="601"/>
      <c r="C833" s="67"/>
      <c r="D833" s="67"/>
      <c r="E833" s="67"/>
      <c r="F833" s="67"/>
      <c r="G833" s="602">
        <f>SUM(G828:G832)</f>
        <v>94.832661999999999</v>
      </c>
      <c r="H833" s="67"/>
    </row>
    <row r="834" spans="1:8">
      <c r="A834" s="67"/>
      <c r="B834" s="601"/>
      <c r="C834" s="67"/>
      <c r="D834" s="67"/>
      <c r="E834" s="67"/>
      <c r="F834" s="67"/>
      <c r="G834" s="600"/>
      <c r="H834" s="67"/>
    </row>
    <row r="835" spans="1:8">
      <c r="A835" s="67"/>
      <c r="B835" s="601" t="s">
        <v>2210</v>
      </c>
      <c r="C835" s="67"/>
      <c r="D835" s="67"/>
      <c r="E835" s="67"/>
      <c r="F835" s="67"/>
      <c r="G835" s="600"/>
      <c r="H835" s="67"/>
    </row>
    <row r="836" spans="1:8">
      <c r="A836" s="67"/>
      <c r="B836" s="67" t="s">
        <v>2267</v>
      </c>
      <c r="C836" s="67">
        <v>1</v>
      </c>
      <c r="D836" s="67">
        <v>1.5</v>
      </c>
      <c r="E836" s="67"/>
      <c r="F836" s="67">
        <v>2.1</v>
      </c>
      <c r="G836" s="600">
        <f>+PRODUCT(C836:F836)</f>
        <v>3.15</v>
      </c>
      <c r="H836" s="67"/>
    </row>
    <row r="837" spans="1:8" ht="60">
      <c r="A837" s="67"/>
      <c r="B837" s="607" t="s">
        <v>2268</v>
      </c>
      <c r="C837" s="67">
        <v>3</v>
      </c>
      <c r="D837" s="67">
        <v>0.9</v>
      </c>
      <c r="E837" s="67"/>
      <c r="F837" s="67">
        <v>2.1</v>
      </c>
      <c r="G837" s="600">
        <f>+PRODUCT(C837:F837)</f>
        <v>5.67</v>
      </c>
      <c r="H837" s="67"/>
    </row>
    <row r="838" spans="1:8">
      <c r="A838" s="67"/>
      <c r="B838" s="607"/>
      <c r="C838" s="67"/>
      <c r="D838" s="67"/>
      <c r="E838" s="67"/>
      <c r="F838" s="67"/>
      <c r="G838" s="600"/>
      <c r="H838" s="67"/>
    </row>
    <row r="839" spans="1:8" ht="30">
      <c r="A839" s="67"/>
      <c r="B839" s="606" t="s">
        <v>2229</v>
      </c>
      <c r="C839" s="67"/>
      <c r="D839" s="67"/>
      <c r="E839" s="67"/>
      <c r="F839" s="67"/>
      <c r="G839" s="600"/>
      <c r="H839" s="67"/>
    </row>
    <row r="840" spans="1:8">
      <c r="A840" s="67"/>
      <c r="B840" s="67" t="s">
        <v>449</v>
      </c>
      <c r="C840" s="67">
        <v>2</v>
      </c>
      <c r="D840" s="67">
        <v>1.2</v>
      </c>
      <c r="E840" s="67"/>
      <c r="F840" s="67">
        <v>1.69</v>
      </c>
      <c r="G840" s="600">
        <f>+PRODUCT(C840:F840)</f>
        <v>4.056</v>
      </c>
      <c r="H840" s="67"/>
    </row>
    <row r="841" spans="1:8">
      <c r="A841" s="67"/>
      <c r="B841" s="67" t="s">
        <v>2269</v>
      </c>
      <c r="C841" s="67"/>
      <c r="D841" s="67"/>
      <c r="E841" s="67"/>
      <c r="F841" s="67"/>
      <c r="G841" s="600"/>
      <c r="H841" s="67"/>
    </row>
    <row r="842" spans="1:8">
      <c r="A842" s="67"/>
      <c r="B842" s="67" t="s">
        <v>2259</v>
      </c>
      <c r="C842" s="67">
        <v>1</v>
      </c>
      <c r="D842" s="67">
        <v>0.61</v>
      </c>
      <c r="E842" s="67"/>
      <c r="F842" s="67">
        <v>0.7</v>
      </c>
      <c r="G842" s="600">
        <f>+PRODUCT(C842:F842)</f>
        <v>0.42699999999999999</v>
      </c>
      <c r="H842" s="67"/>
    </row>
    <row r="843" spans="1:8">
      <c r="A843" s="67"/>
      <c r="B843" s="67"/>
      <c r="C843" s="67"/>
      <c r="D843" s="67"/>
      <c r="E843" s="67"/>
      <c r="F843" s="67"/>
      <c r="G843" s="600"/>
      <c r="H843" s="67"/>
    </row>
    <row r="844" spans="1:8">
      <c r="A844" s="67"/>
      <c r="B844" s="601" t="s">
        <v>2239</v>
      </c>
      <c r="C844" s="67">
        <v>1</v>
      </c>
      <c r="D844" s="764">
        <v>38.53</v>
      </c>
      <c r="E844" s="764"/>
      <c r="F844" s="67"/>
      <c r="G844" s="602">
        <f>+PRODUCT(C844:F844)</f>
        <v>38.53</v>
      </c>
      <c r="H844" s="67"/>
    </row>
    <row r="845" spans="1:8">
      <c r="A845" s="67"/>
      <c r="B845" s="601"/>
      <c r="C845" s="67"/>
      <c r="D845" s="67"/>
      <c r="E845" s="67"/>
      <c r="F845" s="67"/>
      <c r="G845" s="600"/>
      <c r="H845" s="67"/>
    </row>
    <row r="846" spans="1:8">
      <c r="A846" s="67"/>
      <c r="B846" s="601"/>
      <c r="C846" s="67"/>
      <c r="D846" s="67"/>
      <c r="E846" s="67"/>
      <c r="F846" s="67"/>
      <c r="G846" s="600"/>
      <c r="H846" s="67"/>
    </row>
    <row r="847" spans="1:8">
      <c r="A847" s="67"/>
      <c r="B847" s="67"/>
      <c r="C847" s="67"/>
      <c r="D847" s="67"/>
      <c r="E847" s="67"/>
      <c r="F847" s="67"/>
      <c r="G847" s="600"/>
      <c r="H847" s="67"/>
    </row>
    <row r="848" spans="1:8">
      <c r="A848" s="67"/>
      <c r="B848" s="601" t="s">
        <v>2270</v>
      </c>
      <c r="C848" s="67"/>
      <c r="D848" s="67"/>
      <c r="E848" s="67"/>
      <c r="F848" s="67"/>
      <c r="G848" s="600"/>
      <c r="H848" s="67"/>
    </row>
    <row r="849" spans="1:8">
      <c r="A849" s="67"/>
      <c r="B849" s="601" t="s">
        <v>586</v>
      </c>
      <c r="C849" s="67">
        <v>1</v>
      </c>
      <c r="D849" s="67">
        <f>4.985+0.3*2</f>
        <v>5.585</v>
      </c>
      <c r="E849" s="67">
        <f>8.122+0.3*2</f>
        <v>8.7219999999999995</v>
      </c>
      <c r="F849" s="67">
        <v>1.5</v>
      </c>
      <c r="G849" s="600">
        <f>+PRODUCT(C849:F849)</f>
        <v>73.068555000000003</v>
      </c>
      <c r="H849" s="67"/>
    </row>
    <row r="850" spans="1:8">
      <c r="A850" s="67"/>
      <c r="B850" s="601"/>
      <c r="C850" s="67">
        <v>1</v>
      </c>
      <c r="D850" s="67">
        <f>1.4+0.15+0.15</f>
        <v>1.7</v>
      </c>
      <c r="E850" s="67">
        <f>1.4+1.5*2</f>
        <v>4.4000000000000004</v>
      </c>
      <c r="F850" s="67">
        <f>0.8+0.3</f>
        <v>1.1000000000000001</v>
      </c>
      <c r="G850" s="600">
        <f>+PRODUCT(C850:F850)</f>
        <v>8.2279999999999998</v>
      </c>
      <c r="H850" s="67"/>
    </row>
    <row r="851" spans="1:8">
      <c r="A851" s="67"/>
      <c r="B851" s="601"/>
      <c r="C851" s="67"/>
      <c r="D851" s="67"/>
      <c r="E851" s="67"/>
      <c r="F851" s="67"/>
      <c r="G851" s="602">
        <f>SUM(G849:G850)</f>
        <v>81.296554999999998</v>
      </c>
      <c r="H851" s="67"/>
    </row>
    <row r="852" spans="1:8">
      <c r="A852" s="67"/>
      <c r="B852" s="601"/>
      <c r="C852" s="67"/>
      <c r="D852" s="67"/>
      <c r="E852" s="67"/>
      <c r="F852" s="67"/>
      <c r="G852" s="602"/>
      <c r="H852" s="67"/>
    </row>
    <row r="853" spans="1:8">
      <c r="A853" s="67"/>
      <c r="B853" s="601"/>
      <c r="C853" s="67">
        <v>1</v>
      </c>
      <c r="D853" s="67">
        <v>4.9850000000000003</v>
      </c>
      <c r="E853" s="67">
        <v>8.1219999999999999</v>
      </c>
      <c r="F853" s="67">
        <v>1.5</v>
      </c>
      <c r="G853" s="600">
        <f>+PRODUCT(C853:F853)</f>
        <v>60.732255000000002</v>
      </c>
      <c r="H853" s="67"/>
    </row>
    <row r="854" spans="1:8">
      <c r="A854" s="67"/>
      <c r="B854" s="601"/>
      <c r="C854" s="67">
        <v>1</v>
      </c>
      <c r="D854" s="67">
        <v>4.9850000000000003</v>
      </c>
      <c r="E854" s="67">
        <v>8.1219999999999999</v>
      </c>
      <c r="F854" s="67">
        <f>3.78-1.5-1.5</f>
        <v>0.78</v>
      </c>
      <c r="G854" s="600">
        <f>+PRODUCT(C854:F854)</f>
        <v>31.5807726</v>
      </c>
      <c r="H854" s="67"/>
    </row>
    <row r="855" spans="1:8">
      <c r="A855" s="67"/>
      <c r="B855" s="67"/>
      <c r="C855" s="67"/>
      <c r="D855" s="67"/>
      <c r="E855" s="67"/>
      <c r="F855" s="67"/>
      <c r="G855" s="600"/>
      <c r="H855" s="67"/>
    </row>
    <row r="856" spans="1:8">
      <c r="A856" s="67"/>
      <c r="B856" s="601" t="s">
        <v>2271</v>
      </c>
      <c r="C856" s="67"/>
      <c r="D856" s="67"/>
      <c r="E856" s="67"/>
      <c r="F856" s="67"/>
      <c r="G856" s="600"/>
      <c r="H856" s="67"/>
    </row>
    <row r="857" spans="1:8">
      <c r="A857" s="67"/>
      <c r="B857" s="67" t="s">
        <v>2272</v>
      </c>
      <c r="C857" s="67">
        <v>1</v>
      </c>
      <c r="D857" s="67">
        <v>5.585</v>
      </c>
      <c r="E857" s="67">
        <v>3.65</v>
      </c>
      <c r="F857" s="67">
        <v>0.1</v>
      </c>
      <c r="G857" s="600">
        <f>+PRODUCT(C857:F857)</f>
        <v>2.0385249999999999</v>
      </c>
      <c r="H857" s="67"/>
    </row>
    <row r="858" spans="1:8">
      <c r="A858" s="67"/>
      <c r="B858" s="67"/>
      <c r="C858" s="67"/>
      <c r="D858" s="67"/>
      <c r="E858" s="67"/>
      <c r="F858" s="67"/>
      <c r="G858" s="600"/>
      <c r="H858" s="67"/>
    </row>
    <row r="859" spans="1:8">
      <c r="A859" s="67"/>
      <c r="B859" s="67" t="s">
        <v>2273</v>
      </c>
      <c r="C859" s="67">
        <v>1</v>
      </c>
      <c r="D859" s="67">
        <v>2.625</v>
      </c>
      <c r="E859" s="67">
        <v>5.585</v>
      </c>
      <c r="F859" s="67">
        <v>0.1</v>
      </c>
      <c r="G859" s="600">
        <f>+PRODUCT(C859:F859)</f>
        <v>1.4660625</v>
      </c>
      <c r="H859" s="67"/>
    </row>
    <row r="860" spans="1:8">
      <c r="A860" s="67"/>
      <c r="B860" s="67"/>
      <c r="C860" s="67"/>
      <c r="D860" s="67"/>
      <c r="E860" s="67"/>
      <c r="F860" s="67"/>
      <c r="G860" s="600"/>
      <c r="H860" s="67"/>
    </row>
    <row r="861" spans="1:8">
      <c r="A861" s="67"/>
      <c r="B861" s="67" t="s">
        <v>2274</v>
      </c>
      <c r="C861" s="67">
        <v>1</v>
      </c>
      <c r="D861" s="67">
        <v>5.585</v>
      </c>
      <c r="E861" s="67">
        <v>2.85</v>
      </c>
      <c r="F861" s="67">
        <v>0.1</v>
      </c>
      <c r="G861" s="600">
        <f>+PRODUCT(C861:F861)</f>
        <v>1.5917250000000001</v>
      </c>
      <c r="H861" s="67"/>
    </row>
    <row r="862" spans="1:8">
      <c r="A862" s="67"/>
      <c r="B862" s="67" t="s">
        <v>732</v>
      </c>
      <c r="C862" s="67">
        <v>1</v>
      </c>
      <c r="D862" s="67">
        <v>1.5</v>
      </c>
      <c r="E862" s="67">
        <f>1.4+0.3</f>
        <v>1.7</v>
      </c>
      <c r="F862" s="67">
        <v>0.1</v>
      </c>
      <c r="G862" s="600">
        <f>+PRODUCT(C862:F862)</f>
        <v>0.255</v>
      </c>
      <c r="H862" s="67"/>
    </row>
    <row r="863" spans="1:8">
      <c r="A863" s="67"/>
      <c r="B863" s="67"/>
      <c r="C863" s="67"/>
      <c r="D863" s="67"/>
      <c r="E863" s="67"/>
      <c r="F863" s="67"/>
      <c r="G863" s="602">
        <f>SUM(G857:G862)</f>
        <v>5.3513124999999997</v>
      </c>
      <c r="H863" s="67"/>
    </row>
    <row r="864" spans="1:8">
      <c r="A864" s="67"/>
      <c r="B864" s="67"/>
      <c r="C864" s="67"/>
      <c r="D864" s="67"/>
      <c r="E864" s="67"/>
      <c r="F864" s="67"/>
      <c r="G864" s="602"/>
      <c r="H864" s="67"/>
    </row>
    <row r="865" spans="1:8">
      <c r="A865" s="67"/>
      <c r="B865" s="601" t="s">
        <v>7</v>
      </c>
      <c r="C865" s="67"/>
      <c r="D865" s="67"/>
      <c r="E865" s="67"/>
      <c r="F865" s="67"/>
      <c r="G865" s="600"/>
      <c r="H865" s="67"/>
    </row>
    <row r="866" spans="1:8">
      <c r="A866" s="67"/>
      <c r="B866" s="67" t="s">
        <v>2272</v>
      </c>
      <c r="C866" s="67">
        <v>1</v>
      </c>
      <c r="D866" s="67">
        <f>2.193+0.2+0.2+2.193+0.2</f>
        <v>4.9859999999999998</v>
      </c>
      <c r="E866" s="67">
        <v>5.585</v>
      </c>
      <c r="F866" s="67">
        <v>0.2</v>
      </c>
      <c r="G866" s="600">
        <f>+PRODUCT(C866:F866)</f>
        <v>5.5693619999999999</v>
      </c>
      <c r="H866" s="67"/>
    </row>
    <row r="867" spans="1:8">
      <c r="A867" s="67"/>
      <c r="B867" s="67"/>
      <c r="C867" s="67"/>
      <c r="D867" s="67"/>
      <c r="E867" s="67"/>
      <c r="F867" s="67"/>
      <c r="G867" s="600"/>
      <c r="H867" s="67"/>
    </row>
    <row r="868" spans="1:8">
      <c r="A868" s="67"/>
      <c r="B868" s="67" t="s">
        <v>2273</v>
      </c>
      <c r="C868" s="67">
        <v>1</v>
      </c>
      <c r="D868" s="67">
        <f>1.825+0.2+0.2</f>
        <v>2.2250000000000001</v>
      </c>
      <c r="E868" s="67">
        <f>0.2+3.285+0.2+1.1+0.2</f>
        <v>4.9850000000000003</v>
      </c>
      <c r="F868" s="67">
        <v>0.2</v>
      </c>
      <c r="G868" s="600">
        <f>+PRODUCT(C868:F868)</f>
        <v>2.2183250000000001</v>
      </c>
      <c r="H868" s="67"/>
    </row>
    <row r="869" spans="1:8">
      <c r="A869" s="67"/>
      <c r="B869" s="67"/>
      <c r="C869" s="67"/>
      <c r="D869" s="67"/>
      <c r="E869" s="67"/>
      <c r="F869" s="67"/>
      <c r="G869" s="600"/>
      <c r="H869" s="67"/>
    </row>
    <row r="870" spans="1:8">
      <c r="A870" s="67"/>
      <c r="B870" s="67" t="s">
        <v>2274</v>
      </c>
      <c r="C870" s="67">
        <v>1</v>
      </c>
      <c r="D870" s="67">
        <f>+D866</f>
        <v>4.9859999999999998</v>
      </c>
      <c r="E870" s="67">
        <f>1.85+0.2+0.2</f>
        <v>2.25</v>
      </c>
      <c r="F870" s="67">
        <v>0.2</v>
      </c>
      <c r="G870" s="600">
        <f>+PRODUCT(C870:F870)</f>
        <v>2.2437</v>
      </c>
      <c r="H870" s="67"/>
    </row>
    <row r="871" spans="1:8">
      <c r="A871" s="67"/>
      <c r="B871" s="67" t="s">
        <v>732</v>
      </c>
      <c r="C871" s="67">
        <v>1</v>
      </c>
      <c r="D871" s="67">
        <f>1+0.2</f>
        <v>1.2</v>
      </c>
      <c r="E871" s="67">
        <v>1.2</v>
      </c>
      <c r="F871" s="67">
        <v>0.2</v>
      </c>
      <c r="G871" s="600">
        <f>+PRODUCT(C871:F871)</f>
        <v>0.28799999999999998</v>
      </c>
      <c r="H871" s="67"/>
    </row>
    <row r="872" spans="1:8">
      <c r="A872" s="67"/>
      <c r="B872" s="67"/>
      <c r="C872" s="67"/>
      <c r="D872" s="67"/>
      <c r="E872" s="67"/>
      <c r="F872" s="67"/>
      <c r="G872" s="602">
        <f>SUM(G866:G871)</f>
        <v>10.319387000000001</v>
      </c>
      <c r="H872" s="67"/>
    </row>
    <row r="873" spans="1:8">
      <c r="A873" s="67"/>
      <c r="B873" s="67"/>
      <c r="C873" s="67"/>
      <c r="D873" s="67"/>
      <c r="E873" s="67"/>
      <c r="F873" s="67"/>
      <c r="G873" s="600"/>
      <c r="H873" s="67"/>
    </row>
    <row r="874" spans="1:8">
      <c r="A874" s="67"/>
      <c r="B874" s="601" t="s">
        <v>6</v>
      </c>
      <c r="C874" s="67"/>
      <c r="D874" s="67"/>
      <c r="E874" s="67"/>
      <c r="F874" s="67"/>
      <c r="G874" s="600"/>
      <c r="H874" s="67"/>
    </row>
    <row r="875" spans="1:8">
      <c r="A875" s="67"/>
      <c r="B875" s="67" t="s">
        <v>2272</v>
      </c>
      <c r="C875" s="67">
        <v>3</v>
      </c>
      <c r="D875" s="67">
        <v>3.65</v>
      </c>
      <c r="E875" s="67">
        <v>0.2</v>
      </c>
      <c r="F875" s="67">
        <f>3.175-0.2</f>
        <v>2.9750000000000001</v>
      </c>
      <c r="G875" s="600">
        <f>+PRODUCT(C875:F875)</f>
        <v>6.51525</v>
      </c>
      <c r="H875" s="67"/>
    </row>
    <row r="876" spans="1:8">
      <c r="A876" s="67"/>
      <c r="B876" s="67"/>
      <c r="C876" s="67"/>
      <c r="D876" s="67"/>
      <c r="E876" s="67"/>
      <c r="F876" s="67"/>
      <c r="G876" s="600"/>
      <c r="H876" s="67"/>
    </row>
    <row r="877" spans="1:8">
      <c r="A877" s="67"/>
      <c r="B877" s="67" t="s">
        <v>2273</v>
      </c>
      <c r="C877" s="67">
        <v>3</v>
      </c>
      <c r="D877" s="67">
        <v>1.825</v>
      </c>
      <c r="E877" s="67">
        <v>0.2</v>
      </c>
      <c r="F877" s="67">
        <v>3.1</v>
      </c>
      <c r="G877" s="600">
        <f t="shared" ref="G877:G883" si="21">+PRODUCT(C877:F877)</f>
        <v>3.3944999999999999</v>
      </c>
      <c r="H877" s="67"/>
    </row>
    <row r="878" spans="1:8">
      <c r="A878" s="67"/>
      <c r="B878" s="67"/>
      <c r="C878" s="67">
        <v>1</v>
      </c>
      <c r="D878" s="67">
        <f>3.285+1.1+0.2*3</f>
        <v>4.9850000000000003</v>
      </c>
      <c r="E878" s="67">
        <v>0.2</v>
      </c>
      <c r="F878" s="67">
        <v>3.1</v>
      </c>
      <c r="G878" s="600">
        <f t="shared" si="21"/>
        <v>3.0907</v>
      </c>
      <c r="H878" s="67"/>
    </row>
    <row r="879" spans="1:8">
      <c r="A879" s="67"/>
      <c r="B879" s="67"/>
      <c r="C879" s="67">
        <v>1</v>
      </c>
      <c r="D879" s="67">
        <f>3.285+1.1+0.2*3</f>
        <v>4.9850000000000003</v>
      </c>
      <c r="E879" s="67">
        <v>0.2</v>
      </c>
      <c r="F879" s="67">
        <v>5</v>
      </c>
      <c r="G879" s="600">
        <f t="shared" si="21"/>
        <v>4.9850000000000003</v>
      </c>
      <c r="H879" s="67"/>
    </row>
    <row r="880" spans="1:8">
      <c r="A880" s="67"/>
      <c r="B880" s="67" t="s">
        <v>2274</v>
      </c>
      <c r="C880" s="67">
        <v>1</v>
      </c>
      <c r="D880" s="67">
        <f>+D879</f>
        <v>4.9850000000000003</v>
      </c>
      <c r="E880" s="67">
        <v>0.2</v>
      </c>
      <c r="F880" s="67">
        <v>3.6</v>
      </c>
      <c r="G880" s="600">
        <f t="shared" si="21"/>
        <v>3.5891999999999999</v>
      </c>
      <c r="H880" s="67"/>
    </row>
    <row r="881" spans="1:8">
      <c r="A881" s="67"/>
      <c r="B881" s="67"/>
      <c r="C881" s="67">
        <v>1</v>
      </c>
      <c r="D881" s="67">
        <v>1.85</v>
      </c>
      <c r="E881" s="67">
        <v>0.2</v>
      </c>
      <c r="F881" s="67">
        <v>3.6</v>
      </c>
      <c r="G881" s="600">
        <f t="shared" si="21"/>
        <v>1.3320000000000001</v>
      </c>
      <c r="H881" s="67"/>
    </row>
    <row r="882" spans="1:8">
      <c r="A882" s="67"/>
      <c r="B882" s="67"/>
      <c r="C882" s="67">
        <v>1</v>
      </c>
      <c r="D882" s="67">
        <f>+D880</f>
        <v>4.9850000000000003</v>
      </c>
      <c r="E882" s="67">
        <v>0.2</v>
      </c>
      <c r="F882" s="67">
        <v>5</v>
      </c>
      <c r="G882" s="600">
        <f t="shared" si="21"/>
        <v>4.9850000000000003</v>
      </c>
      <c r="H882" s="67"/>
    </row>
    <row r="883" spans="1:8">
      <c r="A883" s="67"/>
      <c r="B883" s="67" t="s">
        <v>732</v>
      </c>
      <c r="C883" s="67">
        <v>3</v>
      </c>
      <c r="D883" s="67">
        <f>1+0.2</f>
        <v>1.2</v>
      </c>
      <c r="E883" s="67">
        <v>0.2</v>
      </c>
      <c r="F883" s="67">
        <v>0.8</v>
      </c>
      <c r="G883" s="600">
        <f t="shared" si="21"/>
        <v>0.57599999999999996</v>
      </c>
      <c r="H883" s="67"/>
    </row>
    <row r="884" spans="1:8">
      <c r="A884" s="67"/>
      <c r="B884" s="67"/>
      <c r="C884" s="67"/>
      <c r="D884" s="67"/>
      <c r="E884" s="67"/>
      <c r="F884" s="67"/>
      <c r="G884" s="602">
        <f>SUM(G875:G883)</f>
        <v>28.467649999999999</v>
      </c>
      <c r="H884" s="67"/>
    </row>
    <row r="885" spans="1:8">
      <c r="A885" s="67"/>
      <c r="B885" s="67"/>
      <c r="C885" s="67"/>
      <c r="D885" s="67"/>
      <c r="E885" s="67"/>
      <c r="F885" s="67"/>
      <c r="G885" s="600"/>
      <c r="H885" s="67"/>
    </row>
    <row r="886" spans="1:8">
      <c r="A886" s="67"/>
      <c r="B886" s="67" t="s">
        <v>8</v>
      </c>
      <c r="C886" s="67"/>
      <c r="D886" s="67"/>
      <c r="E886" s="67"/>
      <c r="F886" s="67"/>
      <c r="G886" s="600"/>
      <c r="H886" s="67"/>
    </row>
    <row r="887" spans="1:8">
      <c r="A887" s="67"/>
      <c r="B887" s="67" t="s">
        <v>2275</v>
      </c>
      <c r="C887" s="67">
        <v>1</v>
      </c>
      <c r="D887" s="67">
        <f>3.285+0.2+0.2</f>
        <v>3.6850000000000001</v>
      </c>
      <c r="E887" s="67">
        <f>1.825+0.2</f>
        <v>2.0249999999999999</v>
      </c>
      <c r="F887" s="67">
        <v>0.2</v>
      </c>
      <c r="G887" s="600">
        <f>+PRODUCT(C887:F887)</f>
        <v>1.4924249999999999</v>
      </c>
      <c r="H887" s="67"/>
    </row>
    <row r="888" spans="1:8">
      <c r="A888" s="67"/>
      <c r="B888" s="67" t="s">
        <v>2276</v>
      </c>
      <c r="C888" s="67">
        <v>1</v>
      </c>
      <c r="D888" s="67">
        <f>3.285+0.2+0.2</f>
        <v>3.6850000000000001</v>
      </c>
      <c r="E888" s="67">
        <f>1.825+0.2</f>
        <v>2.0249999999999999</v>
      </c>
      <c r="F888" s="67">
        <v>0.2</v>
      </c>
      <c r="G888" s="600">
        <f>+PRODUCT(C888:F888)</f>
        <v>1.4924249999999999</v>
      </c>
      <c r="H888" s="67"/>
    </row>
    <row r="889" spans="1:8">
      <c r="A889" s="67"/>
      <c r="B889" s="67"/>
      <c r="C889" s="67"/>
      <c r="D889" s="67"/>
      <c r="E889" s="67"/>
      <c r="F889" s="67"/>
      <c r="G889" s="602">
        <f>SUM(G887:G888)</f>
        <v>2.9848499999999998</v>
      </c>
      <c r="H889" s="67"/>
    </row>
    <row r="890" spans="1:8">
      <c r="A890" s="67"/>
      <c r="B890" s="67"/>
      <c r="C890" s="67"/>
      <c r="D890" s="67"/>
      <c r="E890" s="67"/>
      <c r="F890" s="67"/>
      <c r="G890" s="600"/>
      <c r="H890" s="67"/>
    </row>
    <row r="891" spans="1:8">
      <c r="A891" s="67"/>
      <c r="B891" s="67" t="s">
        <v>2189</v>
      </c>
      <c r="C891" s="67"/>
      <c r="D891" s="67"/>
      <c r="E891" s="67"/>
      <c r="F891" s="67"/>
      <c r="G891" s="600"/>
      <c r="H891" s="67"/>
    </row>
    <row r="892" spans="1:8">
      <c r="A892" s="67"/>
      <c r="B892" s="601" t="s">
        <v>6</v>
      </c>
      <c r="C892" s="67"/>
      <c r="D892" s="67"/>
      <c r="E892" s="67"/>
      <c r="F892" s="67"/>
      <c r="G892" s="600"/>
      <c r="H892" s="67"/>
    </row>
    <row r="893" spans="1:8">
      <c r="A893" s="67"/>
      <c r="B893" s="67" t="s">
        <v>2272</v>
      </c>
      <c r="C893" s="67">
        <v>6</v>
      </c>
      <c r="D893" s="67">
        <v>3.65</v>
      </c>
      <c r="E893" s="67"/>
      <c r="F893" s="67">
        <f>3.175-0.2</f>
        <v>2.9750000000000001</v>
      </c>
      <c r="G893" s="600">
        <f>+PRODUCT(C893:F893)</f>
        <v>65.152500000000003</v>
      </c>
      <c r="H893" s="67"/>
    </row>
    <row r="894" spans="1:8">
      <c r="A894" s="67"/>
      <c r="B894" s="67"/>
      <c r="C894" s="67"/>
      <c r="D894" s="67"/>
      <c r="E894" s="67"/>
      <c r="F894" s="67"/>
      <c r="G894" s="600"/>
      <c r="H894" s="67"/>
    </row>
    <row r="895" spans="1:8">
      <c r="A895" s="67"/>
      <c r="B895" s="67" t="s">
        <v>2273</v>
      </c>
      <c r="C895" s="67">
        <v>6</v>
      </c>
      <c r="D895" s="67">
        <v>1.825</v>
      </c>
      <c r="E895" s="67"/>
      <c r="F895" s="67">
        <v>3.1</v>
      </c>
      <c r="G895" s="600">
        <f t="shared" ref="G895:G901" si="22">+PRODUCT(C895:F895)</f>
        <v>33.945</v>
      </c>
      <c r="H895" s="67"/>
    </row>
    <row r="896" spans="1:8">
      <c r="A896" s="67"/>
      <c r="B896" s="67"/>
      <c r="C896" s="67">
        <v>2</v>
      </c>
      <c r="D896" s="67">
        <f>3.285+1.1+0.2*3</f>
        <v>4.9850000000000003</v>
      </c>
      <c r="E896" s="67"/>
      <c r="F896" s="67">
        <v>3.1</v>
      </c>
      <c r="G896" s="600">
        <f t="shared" si="22"/>
        <v>30.907</v>
      </c>
      <c r="H896" s="67"/>
    </row>
    <row r="897" spans="1:8">
      <c r="A897" s="67"/>
      <c r="B897" s="67"/>
      <c r="C897" s="67">
        <v>2</v>
      </c>
      <c r="D897" s="67">
        <f>3.285+1.1+0.2*3</f>
        <v>4.9850000000000003</v>
      </c>
      <c r="E897" s="67"/>
      <c r="F897" s="67">
        <v>5</v>
      </c>
      <c r="G897" s="600">
        <f t="shared" si="22"/>
        <v>49.85</v>
      </c>
      <c r="H897" s="67"/>
    </row>
    <row r="898" spans="1:8">
      <c r="A898" s="67"/>
      <c r="B898" s="67" t="s">
        <v>2274</v>
      </c>
      <c r="C898" s="67">
        <v>2</v>
      </c>
      <c r="D898" s="67">
        <f>+D897</f>
        <v>4.9850000000000003</v>
      </c>
      <c r="E898" s="67"/>
      <c r="F898" s="67">
        <v>3.6</v>
      </c>
      <c r="G898" s="600">
        <f t="shared" si="22"/>
        <v>35.892000000000003</v>
      </c>
      <c r="H898" s="67"/>
    </row>
    <row r="899" spans="1:8">
      <c r="A899" s="67"/>
      <c r="B899" s="67"/>
      <c r="C899" s="67">
        <v>2</v>
      </c>
      <c r="D899" s="67">
        <v>1.85</v>
      </c>
      <c r="E899" s="67"/>
      <c r="F899" s="67">
        <v>3.6</v>
      </c>
      <c r="G899" s="600">
        <f t="shared" si="22"/>
        <v>13.32</v>
      </c>
      <c r="H899" s="67"/>
    </row>
    <row r="900" spans="1:8">
      <c r="A900" s="67"/>
      <c r="B900" s="67"/>
      <c r="C900" s="67">
        <v>2</v>
      </c>
      <c r="D900" s="67">
        <f>+D898</f>
        <v>4.9850000000000003</v>
      </c>
      <c r="E900" s="67"/>
      <c r="F900" s="67">
        <v>5</v>
      </c>
      <c r="G900" s="600">
        <f t="shared" si="22"/>
        <v>49.85</v>
      </c>
      <c r="H900" s="67"/>
    </row>
    <row r="901" spans="1:8">
      <c r="A901" s="67"/>
      <c r="B901" s="67" t="s">
        <v>732</v>
      </c>
      <c r="C901" s="67">
        <v>6</v>
      </c>
      <c r="D901" s="67">
        <f>1+0.2</f>
        <v>1.2</v>
      </c>
      <c r="E901" s="67"/>
      <c r="F901" s="67">
        <v>0.8</v>
      </c>
      <c r="G901" s="600">
        <f t="shared" si="22"/>
        <v>5.76</v>
      </c>
      <c r="H901" s="67"/>
    </row>
    <row r="902" spans="1:8">
      <c r="A902" s="67"/>
      <c r="B902" s="67"/>
      <c r="C902" s="67"/>
      <c r="D902" s="67"/>
      <c r="E902" s="67"/>
      <c r="F902" s="67"/>
      <c r="G902" s="602">
        <f>SUM(G893:G901)</f>
        <v>284.67649999999998</v>
      </c>
      <c r="H902" s="67"/>
    </row>
    <row r="903" spans="1:8">
      <c r="A903" s="67"/>
      <c r="B903" s="67"/>
      <c r="C903" s="67"/>
      <c r="D903" s="67"/>
      <c r="E903" s="67"/>
      <c r="F903" s="67"/>
      <c r="G903" s="600"/>
      <c r="H903" s="67"/>
    </row>
    <row r="904" spans="1:8">
      <c r="A904" s="67"/>
      <c r="B904" s="67" t="s">
        <v>8</v>
      </c>
      <c r="C904" s="67"/>
      <c r="D904" s="67"/>
      <c r="E904" s="67"/>
      <c r="F904" s="67"/>
      <c r="G904" s="600"/>
      <c r="H904" s="67"/>
    </row>
    <row r="905" spans="1:8">
      <c r="A905" s="67"/>
      <c r="B905" s="67" t="s">
        <v>2275</v>
      </c>
      <c r="C905" s="67">
        <v>1</v>
      </c>
      <c r="D905" s="67">
        <f>3.285+0.2+0.2</f>
        <v>3.6850000000000001</v>
      </c>
      <c r="E905" s="67">
        <f>1.825+0.2</f>
        <v>2.0249999999999999</v>
      </c>
      <c r="F905" s="67"/>
      <c r="G905" s="600">
        <f>+PRODUCT(C905:F905)</f>
        <v>7.4621250000000003</v>
      </c>
      <c r="H905" s="67"/>
    </row>
    <row r="906" spans="1:8">
      <c r="A906" s="67"/>
      <c r="B906" s="67" t="s">
        <v>2276</v>
      </c>
      <c r="C906" s="67">
        <v>1</v>
      </c>
      <c r="D906" s="67">
        <f>3.285+0.2+0.2</f>
        <v>3.6850000000000001</v>
      </c>
      <c r="E906" s="67">
        <f>1.825+0.2</f>
        <v>2.0249999999999999</v>
      </c>
      <c r="F906" s="67"/>
      <c r="G906" s="600">
        <f>+PRODUCT(C906:F906)</f>
        <v>7.4621250000000003</v>
      </c>
      <c r="H906" s="67"/>
    </row>
    <row r="907" spans="1:8">
      <c r="A907" s="67"/>
      <c r="B907" s="67"/>
      <c r="C907" s="67"/>
      <c r="D907" s="67"/>
      <c r="E907" s="67"/>
      <c r="F907" s="67"/>
      <c r="G907" s="602">
        <f>SUM(G905:G906)</f>
        <v>14.924250000000001</v>
      </c>
      <c r="H907" s="67"/>
    </row>
    <row r="908" spans="1:8">
      <c r="A908" s="67"/>
      <c r="B908" s="67"/>
      <c r="C908" s="67"/>
      <c r="D908" s="67"/>
      <c r="E908" s="67"/>
      <c r="F908" s="67"/>
      <c r="G908" s="600"/>
      <c r="H908" s="67"/>
    </row>
    <row r="909" spans="1:8">
      <c r="A909" s="67"/>
      <c r="B909" s="67"/>
      <c r="C909" s="67"/>
      <c r="D909" s="67"/>
      <c r="E909" s="67"/>
      <c r="F909" s="67"/>
      <c r="G909" s="600"/>
      <c r="H909" s="67"/>
    </row>
    <row r="910" spans="1:8">
      <c r="A910" s="67"/>
      <c r="B910" s="67"/>
      <c r="C910" s="67"/>
      <c r="D910" s="67"/>
      <c r="E910" s="67"/>
      <c r="F910" s="67"/>
      <c r="G910" s="600"/>
      <c r="H910" s="67"/>
    </row>
    <row r="911" spans="1:8">
      <c r="A911" s="67"/>
      <c r="B911" s="67"/>
      <c r="C911" s="67"/>
      <c r="D911" s="67"/>
      <c r="E911" s="67"/>
      <c r="F911" s="67"/>
      <c r="G911" s="600"/>
      <c r="H911" s="67"/>
    </row>
    <row r="912" spans="1:8">
      <c r="A912" s="67"/>
      <c r="B912" s="67"/>
      <c r="C912" s="67"/>
      <c r="D912" s="67"/>
      <c r="E912" s="67"/>
      <c r="F912" s="67"/>
      <c r="G912" s="600"/>
      <c r="H912" s="67"/>
    </row>
    <row r="913" spans="1:8">
      <c r="A913" s="67"/>
      <c r="B913" s="67" t="s">
        <v>2277</v>
      </c>
      <c r="C913" s="67"/>
      <c r="D913" s="67"/>
      <c r="E913" s="67"/>
      <c r="F913" s="67"/>
      <c r="G913" s="600"/>
      <c r="H913" s="67"/>
    </row>
    <row r="914" spans="1:8">
      <c r="A914" s="67"/>
      <c r="B914" s="67" t="s">
        <v>7</v>
      </c>
      <c r="C914" s="67"/>
      <c r="D914" s="67"/>
      <c r="E914" s="67"/>
      <c r="F914" s="67"/>
      <c r="G914" s="600"/>
      <c r="H914" s="67"/>
    </row>
    <row r="915" spans="1:8">
      <c r="A915" s="67"/>
      <c r="B915" s="67" t="s">
        <v>2272</v>
      </c>
      <c r="C915" s="67">
        <v>1</v>
      </c>
      <c r="D915" s="67">
        <v>3.65</v>
      </c>
      <c r="E915" s="67">
        <f>2.193*2</f>
        <v>4.3860000000000001</v>
      </c>
      <c r="F915" s="67"/>
      <c r="G915" s="600">
        <f>+PRODUCT(C915:F915)</f>
        <v>16.008900000000001</v>
      </c>
      <c r="H915" s="67"/>
    </row>
    <row r="916" spans="1:8">
      <c r="A916" s="67"/>
      <c r="B916" s="67"/>
      <c r="C916" s="67"/>
      <c r="D916" s="67"/>
      <c r="E916" s="67"/>
      <c r="F916" s="67"/>
      <c r="G916" s="600"/>
      <c r="H916" s="67"/>
    </row>
    <row r="917" spans="1:8">
      <c r="A917" s="67"/>
      <c r="B917" s="67" t="s">
        <v>2273</v>
      </c>
      <c r="C917" s="67">
        <v>1</v>
      </c>
      <c r="D917" s="67">
        <f>3.285+1.1</f>
        <v>4.3849999999999998</v>
      </c>
      <c r="E917" s="67">
        <v>1.825</v>
      </c>
      <c r="F917" s="67"/>
      <c r="G917" s="600">
        <f>+PRODUCT(C917:F917)</f>
        <v>8.0026250000000001</v>
      </c>
      <c r="H917" s="67"/>
    </row>
    <row r="918" spans="1:8">
      <c r="A918" s="67"/>
      <c r="B918" s="67"/>
      <c r="C918" s="67"/>
      <c r="D918" s="67"/>
      <c r="E918" s="67"/>
      <c r="F918" s="67"/>
      <c r="G918" s="600"/>
      <c r="H918" s="67"/>
    </row>
    <row r="919" spans="1:8">
      <c r="A919" s="67"/>
      <c r="B919" s="67" t="s">
        <v>2274</v>
      </c>
      <c r="C919" s="67">
        <v>1</v>
      </c>
      <c r="D919" s="67">
        <v>1.85</v>
      </c>
      <c r="E919" s="67">
        <f>3.3+1.085</f>
        <v>4.3849999999999998</v>
      </c>
      <c r="F919" s="67"/>
      <c r="G919" s="600">
        <f>+PRODUCT(C919:F919)</f>
        <v>8.1122499999999995</v>
      </c>
      <c r="H919" s="67"/>
    </row>
    <row r="920" spans="1:8">
      <c r="A920" s="67"/>
      <c r="B920" s="67" t="s">
        <v>732</v>
      </c>
      <c r="C920" s="67">
        <v>1</v>
      </c>
      <c r="D920" s="67">
        <v>1</v>
      </c>
      <c r="E920" s="67">
        <v>1</v>
      </c>
      <c r="F920" s="67"/>
      <c r="G920" s="600">
        <f>+PRODUCT(C920:F920)</f>
        <v>1</v>
      </c>
      <c r="H920" s="67"/>
    </row>
    <row r="921" spans="1:8">
      <c r="A921" s="67"/>
      <c r="B921" s="67"/>
      <c r="C921" s="67"/>
      <c r="D921" s="67"/>
      <c r="E921" s="67"/>
      <c r="F921" s="67"/>
      <c r="G921" s="602">
        <f>SUM(G915:G920)</f>
        <v>33.123775000000002</v>
      </c>
      <c r="H921" s="67"/>
    </row>
    <row r="922" spans="1:8">
      <c r="A922" s="67"/>
      <c r="B922" s="67"/>
      <c r="C922" s="67"/>
      <c r="D922" s="67"/>
      <c r="E922" s="67"/>
      <c r="F922" s="67"/>
      <c r="G922" s="600"/>
      <c r="H922" s="67"/>
    </row>
    <row r="923" spans="1:8">
      <c r="A923" s="67"/>
      <c r="B923" s="601" t="s">
        <v>6</v>
      </c>
      <c r="C923" s="67"/>
      <c r="D923" s="67"/>
      <c r="E923" s="67"/>
      <c r="F923" s="67"/>
      <c r="G923" s="600"/>
      <c r="H923" s="67"/>
    </row>
    <row r="924" spans="1:8">
      <c r="A924" s="67"/>
      <c r="B924" s="67" t="s">
        <v>2272</v>
      </c>
      <c r="C924" s="67">
        <v>3</v>
      </c>
      <c r="D924" s="67">
        <v>3.65</v>
      </c>
      <c r="E924" s="67"/>
      <c r="F924" s="67">
        <f>3.175-0.2</f>
        <v>2.9750000000000001</v>
      </c>
      <c r="G924" s="600">
        <f>+PRODUCT(C924:F924)</f>
        <v>32.576250000000002</v>
      </c>
      <c r="H924" s="67"/>
    </row>
    <row r="925" spans="1:8">
      <c r="A925" s="67"/>
      <c r="B925" s="67"/>
      <c r="C925" s="67"/>
      <c r="D925" s="67"/>
      <c r="E925" s="67"/>
      <c r="F925" s="67"/>
      <c r="G925" s="600"/>
      <c r="H925" s="67"/>
    </row>
    <row r="926" spans="1:8">
      <c r="A926" s="67"/>
      <c r="B926" s="67" t="s">
        <v>2273</v>
      </c>
      <c r="C926" s="67">
        <v>3</v>
      </c>
      <c r="D926" s="67">
        <v>1.825</v>
      </c>
      <c r="E926" s="67"/>
      <c r="F926" s="67">
        <v>3.1</v>
      </c>
      <c r="G926" s="600">
        <f t="shared" ref="G926:G932" si="23">+PRODUCT(C926:F926)</f>
        <v>16.9725</v>
      </c>
      <c r="H926" s="67"/>
    </row>
    <row r="927" spans="1:8">
      <c r="A927" s="67"/>
      <c r="B927" s="67"/>
      <c r="C927" s="67">
        <v>1</v>
      </c>
      <c r="D927" s="67">
        <f>3.285+1.1+0.2*3</f>
        <v>4.9850000000000003</v>
      </c>
      <c r="E927" s="67"/>
      <c r="F927" s="67">
        <v>3.1</v>
      </c>
      <c r="G927" s="600">
        <f t="shared" si="23"/>
        <v>15.4535</v>
      </c>
      <c r="H927" s="67"/>
    </row>
    <row r="928" spans="1:8">
      <c r="A928" s="67"/>
      <c r="B928" s="67"/>
      <c r="C928" s="67">
        <v>1</v>
      </c>
      <c r="D928" s="67">
        <f>3.285+1.1+0.2*3</f>
        <v>4.9850000000000003</v>
      </c>
      <c r="E928" s="67"/>
      <c r="F928" s="67">
        <v>5</v>
      </c>
      <c r="G928" s="600">
        <f t="shared" si="23"/>
        <v>24.925000000000001</v>
      </c>
      <c r="H928" s="67"/>
    </row>
    <row r="929" spans="1:8">
      <c r="A929" s="67"/>
      <c r="B929" s="67" t="s">
        <v>2274</v>
      </c>
      <c r="C929" s="67">
        <v>1</v>
      </c>
      <c r="D929" s="67">
        <f>+D928</f>
        <v>4.9850000000000003</v>
      </c>
      <c r="E929" s="67"/>
      <c r="F929" s="67">
        <v>3.6</v>
      </c>
      <c r="G929" s="600">
        <f t="shared" si="23"/>
        <v>17.946000000000002</v>
      </c>
      <c r="H929" s="67"/>
    </row>
    <row r="930" spans="1:8">
      <c r="A930" s="67"/>
      <c r="B930" s="67"/>
      <c r="C930" s="67">
        <v>1</v>
      </c>
      <c r="D930" s="67">
        <v>1.85</v>
      </c>
      <c r="E930" s="67"/>
      <c r="F930" s="67">
        <v>3.6</v>
      </c>
      <c r="G930" s="600">
        <f t="shared" si="23"/>
        <v>6.66</v>
      </c>
      <c r="H930" s="67"/>
    </row>
    <row r="931" spans="1:8">
      <c r="A931" s="67"/>
      <c r="B931" s="67"/>
      <c r="C931" s="67">
        <v>1</v>
      </c>
      <c r="D931" s="67">
        <f>+D929</f>
        <v>4.9850000000000003</v>
      </c>
      <c r="E931" s="67"/>
      <c r="F931" s="67">
        <v>5</v>
      </c>
      <c r="G931" s="600">
        <f t="shared" si="23"/>
        <v>24.925000000000001</v>
      </c>
      <c r="H931" s="67"/>
    </row>
    <row r="932" spans="1:8">
      <c r="A932" s="67"/>
      <c r="B932" s="67" t="s">
        <v>732</v>
      </c>
      <c r="C932" s="67">
        <v>3</v>
      </c>
      <c r="D932" s="67">
        <f>1+0.2</f>
        <v>1.2</v>
      </c>
      <c r="E932" s="67"/>
      <c r="F932" s="67">
        <v>0.8</v>
      </c>
      <c r="G932" s="600">
        <f t="shared" si="23"/>
        <v>2.88</v>
      </c>
      <c r="H932" s="67"/>
    </row>
    <row r="933" spans="1:8">
      <c r="A933" s="67"/>
      <c r="B933" s="67"/>
      <c r="C933" s="67"/>
      <c r="D933" s="67"/>
      <c r="E933" s="67"/>
      <c r="F933" s="67"/>
      <c r="G933" s="602">
        <f>SUM(G924:G932)</f>
        <v>142.33824999999999</v>
      </c>
      <c r="H933" s="67"/>
    </row>
    <row r="934" spans="1:8">
      <c r="A934" s="67"/>
      <c r="B934" s="67"/>
      <c r="C934" s="67"/>
      <c r="D934" s="67"/>
      <c r="E934" s="67"/>
      <c r="F934" s="67"/>
      <c r="G934" s="600"/>
      <c r="H934" s="67"/>
    </row>
    <row r="935" spans="1:8">
      <c r="A935" s="67"/>
      <c r="B935" s="67" t="s">
        <v>8</v>
      </c>
      <c r="C935" s="67"/>
      <c r="D935" s="67"/>
      <c r="E935" s="67"/>
      <c r="F935" s="67"/>
      <c r="G935" s="600"/>
      <c r="H935" s="67"/>
    </row>
    <row r="936" spans="1:8">
      <c r="A936" s="67"/>
      <c r="B936" s="67" t="s">
        <v>2275</v>
      </c>
      <c r="C936" s="67">
        <v>1</v>
      </c>
      <c r="D936" s="67">
        <f>3.285+0.2+0.2</f>
        <v>3.6850000000000001</v>
      </c>
      <c r="E936" s="67">
        <f>1.825+0.2</f>
        <v>2.0249999999999999</v>
      </c>
      <c r="F936" s="67"/>
      <c r="G936" s="600">
        <f>+PRODUCT(C936:F936)</f>
        <v>7.4621250000000003</v>
      </c>
      <c r="H936" s="67"/>
    </row>
    <row r="937" spans="1:8">
      <c r="A937" s="67"/>
      <c r="B937" s="67" t="s">
        <v>2276</v>
      </c>
      <c r="C937" s="67">
        <v>1</v>
      </c>
      <c r="D937" s="67">
        <f>3.285+0.2+0.2</f>
        <v>3.6850000000000001</v>
      </c>
      <c r="E937" s="67">
        <f>1.825+0.2</f>
        <v>2.0249999999999999</v>
      </c>
      <c r="F937" s="67"/>
      <c r="G937" s="600">
        <f>+PRODUCT(C937:F937)</f>
        <v>7.4621250000000003</v>
      </c>
      <c r="H937" s="67"/>
    </row>
    <row r="938" spans="1:8">
      <c r="A938" s="67"/>
      <c r="B938" s="67"/>
      <c r="C938" s="67"/>
      <c r="D938" s="67"/>
      <c r="E938" s="67"/>
      <c r="F938" s="67"/>
      <c r="G938" s="602">
        <f>SUM(G936:G937)</f>
        <v>14.924250000000001</v>
      </c>
      <c r="H938" s="67"/>
    </row>
    <row r="939" spans="1:8">
      <c r="A939" s="67"/>
      <c r="B939" s="67"/>
      <c r="C939" s="67"/>
      <c r="D939" s="67"/>
      <c r="E939" s="67"/>
      <c r="F939" s="67"/>
      <c r="G939" s="600"/>
      <c r="H939" s="67"/>
    </row>
    <row r="940" spans="1:8">
      <c r="A940" s="67"/>
      <c r="B940" s="601" t="s">
        <v>2278</v>
      </c>
      <c r="C940" s="67"/>
      <c r="D940" s="67"/>
      <c r="E940" s="67"/>
      <c r="F940" s="67"/>
      <c r="G940" s="600"/>
      <c r="H940" s="67"/>
    </row>
    <row r="941" spans="1:8">
      <c r="A941" s="67"/>
      <c r="B941" s="67"/>
      <c r="C941" s="67"/>
      <c r="D941" s="67"/>
      <c r="E941" s="67"/>
      <c r="F941" s="67"/>
      <c r="G941" s="600"/>
      <c r="H941" s="67"/>
    </row>
    <row r="942" spans="1:8">
      <c r="A942" s="67"/>
      <c r="B942" s="601" t="s">
        <v>586</v>
      </c>
      <c r="C942" s="67">
        <v>1</v>
      </c>
      <c r="D942" s="67">
        <f>10.902+0.3+0.3</f>
        <v>11.502000000000001</v>
      </c>
      <c r="E942" s="67">
        <f>4.318+0.3+0.3</f>
        <v>4.9180000000000001</v>
      </c>
      <c r="F942" s="67">
        <v>1.5</v>
      </c>
      <c r="G942" s="600">
        <f>+PRODUCT(C942:F942)</f>
        <v>84.850254000000007</v>
      </c>
      <c r="H942" s="67"/>
    </row>
    <row r="943" spans="1:8">
      <c r="A943" s="67"/>
      <c r="B943" s="601"/>
      <c r="C943" s="67">
        <v>1</v>
      </c>
      <c r="D943" s="67">
        <f>5.052+0.3</f>
        <v>5.3520000000000003</v>
      </c>
      <c r="E943" s="67">
        <f>6.124+0.3+0.3</f>
        <v>6.7240000000000002</v>
      </c>
      <c r="F943" s="67">
        <v>1.5</v>
      </c>
      <c r="G943" s="600">
        <f>+PRODUCT(C943:F943)</f>
        <v>53.980271999999999</v>
      </c>
      <c r="H943" s="67"/>
    </row>
    <row r="944" spans="1:8">
      <c r="A944" s="67"/>
      <c r="B944" s="601"/>
      <c r="C944" s="67">
        <v>1</v>
      </c>
      <c r="D944" s="67">
        <f>4.318+0.6</f>
        <v>4.9180000000000001</v>
      </c>
      <c r="E944" s="67">
        <v>1.6</v>
      </c>
      <c r="F944" s="67">
        <v>1.472</v>
      </c>
      <c r="G944" s="600">
        <f>+PRODUCT(C944:F944)</f>
        <v>11.582873599999999</v>
      </c>
      <c r="H944" s="67"/>
    </row>
    <row r="945" spans="1:8">
      <c r="A945" s="67"/>
      <c r="B945" s="601"/>
      <c r="C945" s="67"/>
      <c r="D945" s="67"/>
      <c r="E945" s="67"/>
      <c r="F945" s="67"/>
      <c r="G945" s="602">
        <f>SUM(G942:G944)</f>
        <v>150.41339959999999</v>
      </c>
      <c r="H945" s="67"/>
    </row>
    <row r="946" spans="1:8">
      <c r="A946" s="67"/>
      <c r="B946" s="601"/>
      <c r="C946" s="67"/>
      <c r="D946" s="67"/>
      <c r="E946" s="67"/>
      <c r="F946" s="67"/>
      <c r="G946" s="600"/>
      <c r="H946" s="67"/>
    </row>
    <row r="947" spans="1:8">
      <c r="A947" s="67"/>
      <c r="B947" s="601"/>
      <c r="C947" s="67">
        <v>1</v>
      </c>
      <c r="D947" s="67">
        <f>10.902+0.3+0.3</f>
        <v>11.502000000000001</v>
      </c>
      <c r="E947" s="67">
        <f>4.318+0.3+0.3</f>
        <v>4.9180000000000001</v>
      </c>
      <c r="F947" s="67">
        <v>1.5</v>
      </c>
      <c r="G947" s="600">
        <f>+PRODUCT(C947:F947)</f>
        <v>84.850254000000007</v>
      </c>
      <c r="H947" s="67"/>
    </row>
    <row r="948" spans="1:8">
      <c r="A948" s="67"/>
      <c r="B948" s="601"/>
      <c r="C948" s="67">
        <v>1</v>
      </c>
      <c r="D948" s="67">
        <f>5.052+0.3</f>
        <v>5.3520000000000003</v>
      </c>
      <c r="E948" s="67">
        <f>6.124+0.3+0.3</f>
        <v>6.7240000000000002</v>
      </c>
      <c r="F948" s="67">
        <v>1.5</v>
      </c>
      <c r="G948" s="600">
        <f>+PRODUCT(C948:F948)</f>
        <v>53.980271999999999</v>
      </c>
      <c r="H948" s="67"/>
    </row>
    <row r="949" spans="1:8">
      <c r="A949" s="67"/>
      <c r="B949" s="601"/>
      <c r="C949" s="67"/>
      <c r="D949" s="67"/>
      <c r="E949" s="67"/>
      <c r="F949" s="67"/>
      <c r="G949" s="602">
        <f>SUM(G947:G948)</f>
        <v>138.83052599999999</v>
      </c>
      <c r="H949" s="67"/>
    </row>
    <row r="950" spans="1:8">
      <c r="A950" s="67"/>
      <c r="B950" s="601"/>
      <c r="C950" s="67"/>
      <c r="D950" s="67"/>
      <c r="E950" s="67"/>
      <c r="F950" s="67"/>
      <c r="G950" s="600"/>
      <c r="H950" s="67"/>
    </row>
    <row r="951" spans="1:8">
      <c r="A951" s="67"/>
      <c r="B951" s="601"/>
      <c r="C951" s="67">
        <v>1</v>
      </c>
      <c r="D951" s="67">
        <f>10.902+0.3+0.3</f>
        <v>11.502000000000001</v>
      </c>
      <c r="E951" s="67">
        <f>4.318+0.3+0.3</f>
        <v>4.9180000000000001</v>
      </c>
      <c r="F951" s="67">
        <f>4.124-3</f>
        <v>1.1240000000000001</v>
      </c>
      <c r="G951" s="600">
        <f>+PRODUCT(C951:F951)</f>
        <v>63.581123664000003</v>
      </c>
      <c r="H951" s="67"/>
    </row>
    <row r="952" spans="1:8">
      <c r="A952" s="67"/>
      <c r="B952" s="601"/>
      <c r="C952" s="67">
        <v>1</v>
      </c>
      <c r="D952" s="67">
        <f>5.052+0.3</f>
        <v>5.3520000000000003</v>
      </c>
      <c r="E952" s="67">
        <f>6.124+0.3+0.3</f>
        <v>6.7240000000000002</v>
      </c>
      <c r="F952" s="67">
        <f>+F951</f>
        <v>1.1240000000000001</v>
      </c>
      <c r="G952" s="600">
        <f>+PRODUCT(C952:F952)</f>
        <v>40.449217152000003</v>
      </c>
      <c r="H952" s="67"/>
    </row>
    <row r="953" spans="1:8">
      <c r="A953" s="67"/>
      <c r="B953" s="67"/>
      <c r="C953" s="67"/>
      <c r="D953" s="67"/>
      <c r="E953" s="67"/>
      <c r="F953" s="67"/>
      <c r="G953" s="602">
        <f>SUM(G951:G952)</f>
        <v>104.03034081600001</v>
      </c>
      <c r="H953" s="67"/>
    </row>
    <row r="954" spans="1:8">
      <c r="A954" s="67"/>
      <c r="B954" s="67"/>
      <c r="C954" s="67"/>
      <c r="D954" s="67"/>
      <c r="E954" s="67"/>
      <c r="F954" s="67"/>
      <c r="G954" s="600"/>
      <c r="H954" s="67"/>
    </row>
    <row r="955" spans="1:8">
      <c r="A955" s="67"/>
      <c r="B955" s="67" t="s">
        <v>2271</v>
      </c>
      <c r="C955" s="67">
        <v>1</v>
      </c>
      <c r="D955" s="67">
        <f>74.449*1.1</f>
        <v>81.893900000000002</v>
      </c>
      <c r="E955" s="67"/>
      <c r="F955" s="67">
        <v>0.1</v>
      </c>
      <c r="G955" s="600">
        <f>+PRODUCT(C955:F955)</f>
        <v>8.1893899999999995</v>
      </c>
      <c r="H955" s="67"/>
    </row>
    <row r="956" spans="1:8">
      <c r="A956" s="67"/>
      <c r="B956" s="67"/>
      <c r="C956" s="67"/>
      <c r="D956" s="67"/>
      <c r="E956" s="67"/>
      <c r="F956" s="67"/>
      <c r="G956" s="600"/>
      <c r="H956" s="67"/>
    </row>
    <row r="957" spans="1:8">
      <c r="A957" s="67"/>
      <c r="B957" s="67" t="s">
        <v>2279</v>
      </c>
      <c r="C957" s="67">
        <v>1</v>
      </c>
      <c r="D957" s="67">
        <f>74.449*1.1</f>
        <v>81.893900000000002</v>
      </c>
      <c r="E957" s="67"/>
      <c r="F957" s="67">
        <v>0.2</v>
      </c>
      <c r="G957" s="600">
        <f t="shared" ref="G957:G966" si="24">+PRODUCT(C957:F957)</f>
        <v>16.378779999999999</v>
      </c>
      <c r="H957" s="67"/>
    </row>
    <row r="958" spans="1:8">
      <c r="A958" s="67"/>
      <c r="B958" s="67"/>
      <c r="C958" s="67"/>
      <c r="D958" s="67"/>
      <c r="E958" s="67"/>
      <c r="F958" s="67"/>
      <c r="G958" s="600"/>
      <c r="H958" s="67"/>
    </row>
    <row r="959" spans="1:8">
      <c r="A959" s="67"/>
      <c r="B959" s="67" t="s">
        <v>1230</v>
      </c>
      <c r="C959" s="67">
        <v>1</v>
      </c>
      <c r="D959" s="67">
        <v>10.8</v>
      </c>
      <c r="E959" s="67">
        <v>0.2</v>
      </c>
      <c r="F959" s="67">
        <v>4.2</v>
      </c>
      <c r="G959" s="600">
        <f t="shared" si="24"/>
        <v>9.0719999999999992</v>
      </c>
      <c r="H959" s="67"/>
    </row>
    <row r="960" spans="1:8">
      <c r="A960" s="67"/>
      <c r="B960" s="67"/>
      <c r="C960" s="67">
        <v>1</v>
      </c>
      <c r="D960" s="67">
        <v>10.137</v>
      </c>
      <c r="E960" s="67">
        <v>0.2</v>
      </c>
      <c r="F960" s="67">
        <v>4.2</v>
      </c>
      <c r="G960" s="600">
        <f t="shared" si="24"/>
        <v>8.5150799999999993</v>
      </c>
      <c r="H960" s="67"/>
    </row>
    <row r="961" spans="1:8">
      <c r="A961" s="67"/>
      <c r="B961" s="67"/>
      <c r="C961" s="67">
        <v>1</v>
      </c>
      <c r="D961" s="67">
        <v>4.3179999999999996</v>
      </c>
      <c r="E961" s="67">
        <v>0.2</v>
      </c>
      <c r="F961" s="67">
        <v>4.2</v>
      </c>
      <c r="G961" s="600">
        <f t="shared" si="24"/>
        <v>3.6271200000000001</v>
      </c>
      <c r="H961" s="67"/>
    </row>
    <row r="962" spans="1:8">
      <c r="A962" s="67"/>
      <c r="B962" s="67"/>
      <c r="C962" s="67">
        <v>1</v>
      </c>
      <c r="D962" s="67">
        <v>6.1130000000000004</v>
      </c>
      <c r="E962" s="67">
        <v>0.2</v>
      </c>
      <c r="F962" s="67">
        <v>4.2</v>
      </c>
      <c r="G962" s="600">
        <f t="shared" si="24"/>
        <v>5.1349200000000002</v>
      </c>
      <c r="H962" s="67"/>
    </row>
    <row r="963" spans="1:8">
      <c r="A963" s="67"/>
      <c r="B963" s="67"/>
      <c r="C963" s="67">
        <v>1</v>
      </c>
      <c r="D963" s="67">
        <v>6.1239999999999997</v>
      </c>
      <c r="E963" s="67">
        <v>0.2</v>
      </c>
      <c r="F963" s="67">
        <v>4.2</v>
      </c>
      <c r="G963" s="600">
        <f t="shared" si="24"/>
        <v>5.1441600000000003</v>
      </c>
      <c r="H963" s="67"/>
    </row>
    <row r="964" spans="1:8">
      <c r="A964" s="67"/>
      <c r="B964" s="67"/>
      <c r="C964" s="67">
        <v>1</v>
      </c>
      <c r="D964" s="67">
        <v>5.0519999999999996</v>
      </c>
      <c r="E964" s="67">
        <v>0.2</v>
      </c>
      <c r="F964" s="67">
        <v>4.2</v>
      </c>
      <c r="G964" s="600">
        <f t="shared" si="24"/>
        <v>4.2436800000000003</v>
      </c>
      <c r="H964" s="67"/>
    </row>
    <row r="965" spans="1:8">
      <c r="A965" s="67"/>
      <c r="B965" s="67"/>
      <c r="C965" s="67">
        <v>1</v>
      </c>
      <c r="D965" s="67">
        <v>2.895</v>
      </c>
      <c r="E965" s="67">
        <v>0.2</v>
      </c>
      <c r="F965" s="67">
        <v>4.2</v>
      </c>
      <c r="G965" s="600">
        <f t="shared" si="24"/>
        <v>2.4318</v>
      </c>
      <c r="H965" s="67"/>
    </row>
    <row r="966" spans="1:8">
      <c r="A966" s="67"/>
      <c r="B966" s="67"/>
      <c r="C966" s="67">
        <v>1</v>
      </c>
      <c r="D966" s="67">
        <v>3.8809999999999998</v>
      </c>
      <c r="E966" s="67">
        <v>0.2</v>
      </c>
      <c r="F966" s="67">
        <v>4.2</v>
      </c>
      <c r="G966" s="600">
        <f t="shared" si="24"/>
        <v>3.26004</v>
      </c>
      <c r="H966" s="67"/>
    </row>
    <row r="967" spans="1:8">
      <c r="A967" s="67"/>
      <c r="B967" s="67"/>
      <c r="C967" s="67"/>
      <c r="D967" s="67"/>
      <c r="E967" s="67"/>
      <c r="F967" s="67"/>
      <c r="G967" s="602">
        <f>SUM(G959:G966)</f>
        <v>41.428800000000003</v>
      </c>
      <c r="H967" s="67"/>
    </row>
    <row r="968" spans="1:8">
      <c r="A968" s="67"/>
      <c r="B968" s="67"/>
      <c r="C968" s="67"/>
      <c r="D968" s="67"/>
      <c r="E968" s="67"/>
      <c r="F968" s="67"/>
      <c r="G968" s="600"/>
      <c r="H968" s="67"/>
    </row>
    <row r="969" spans="1:8">
      <c r="A969" s="67"/>
      <c r="B969" s="67" t="s">
        <v>2280</v>
      </c>
      <c r="C969" s="67">
        <v>1</v>
      </c>
      <c r="D969" s="67">
        <f>74.449*1.1</f>
        <v>81.893900000000002</v>
      </c>
      <c r="E969" s="67"/>
      <c r="F969" s="67">
        <v>0.2</v>
      </c>
      <c r="G969" s="600">
        <f>+PRODUCT(C969:F969)</f>
        <v>16.378779999999999</v>
      </c>
      <c r="H969" s="67"/>
    </row>
    <row r="970" spans="1:8">
      <c r="A970" s="67"/>
      <c r="B970" s="67"/>
      <c r="C970" s="67"/>
      <c r="D970" s="67"/>
      <c r="E970" s="67"/>
      <c r="F970" s="67"/>
      <c r="G970" s="600"/>
      <c r="H970" s="67"/>
    </row>
    <row r="971" spans="1:8">
      <c r="A971" s="67"/>
      <c r="B971" s="601" t="s">
        <v>2189</v>
      </c>
      <c r="C971" s="67"/>
      <c r="D971" s="67"/>
      <c r="E971" s="67"/>
      <c r="F971" s="67"/>
      <c r="G971" s="600"/>
      <c r="H971" s="67"/>
    </row>
    <row r="972" spans="1:8">
      <c r="A972" s="67"/>
      <c r="B972" s="67" t="s">
        <v>2279</v>
      </c>
      <c r="C972" s="67">
        <v>1</v>
      </c>
      <c r="D972" s="67">
        <v>44.511000000000003</v>
      </c>
      <c r="E972" s="67"/>
      <c r="F972" s="67">
        <v>0.2</v>
      </c>
      <c r="G972" s="600">
        <f>+PRODUCT(C972:F972)</f>
        <v>8.9022000000000006</v>
      </c>
      <c r="H972" s="67"/>
    </row>
    <row r="973" spans="1:8">
      <c r="A973" s="67"/>
      <c r="B973" s="67"/>
      <c r="C973" s="67"/>
      <c r="D973" s="67"/>
      <c r="E973" s="67"/>
      <c r="F973" s="67"/>
      <c r="G973" s="600"/>
      <c r="H973" s="67"/>
    </row>
    <row r="974" spans="1:8">
      <c r="A974" s="67"/>
      <c r="B974" s="67" t="s">
        <v>1230</v>
      </c>
      <c r="C974" s="67">
        <v>2</v>
      </c>
      <c r="D974" s="67">
        <v>10.8</v>
      </c>
      <c r="E974" s="67"/>
      <c r="F974" s="67">
        <v>4.2</v>
      </c>
      <c r="G974" s="600">
        <f t="shared" ref="G974:G981" si="25">+PRODUCT(C974:F974)</f>
        <v>90.72</v>
      </c>
      <c r="H974" s="67"/>
    </row>
    <row r="975" spans="1:8">
      <c r="A975" s="67"/>
      <c r="B975" s="67"/>
      <c r="C975" s="67">
        <v>2</v>
      </c>
      <c r="D975" s="67">
        <v>10.137</v>
      </c>
      <c r="E975" s="67"/>
      <c r="F975" s="67">
        <v>4.2</v>
      </c>
      <c r="G975" s="600">
        <f t="shared" si="25"/>
        <v>85.150800000000004</v>
      </c>
      <c r="H975" s="67"/>
    </row>
    <row r="976" spans="1:8">
      <c r="A976" s="67"/>
      <c r="B976" s="67"/>
      <c r="C976" s="67">
        <v>2</v>
      </c>
      <c r="D976" s="67">
        <v>4.3179999999999996</v>
      </c>
      <c r="E976" s="67"/>
      <c r="F976" s="67">
        <v>4.2</v>
      </c>
      <c r="G976" s="600">
        <f t="shared" si="25"/>
        <v>36.2712</v>
      </c>
      <c r="H976" s="67"/>
    </row>
    <row r="977" spans="1:9">
      <c r="A977" s="67"/>
      <c r="B977" s="67"/>
      <c r="C977" s="67">
        <v>2</v>
      </c>
      <c r="D977" s="67">
        <v>6.1130000000000004</v>
      </c>
      <c r="E977" s="67"/>
      <c r="F977" s="67">
        <v>4.2</v>
      </c>
      <c r="G977" s="600">
        <f t="shared" si="25"/>
        <v>51.349200000000003</v>
      </c>
      <c r="H977" s="67"/>
    </row>
    <row r="978" spans="1:9">
      <c r="A978" s="67"/>
      <c r="B978" s="67"/>
      <c r="C978" s="67">
        <v>2</v>
      </c>
      <c r="D978" s="67">
        <v>6.1239999999999997</v>
      </c>
      <c r="E978" s="67"/>
      <c r="F978" s="67">
        <v>4.2</v>
      </c>
      <c r="G978" s="600">
        <f t="shared" si="25"/>
        <v>51.441600000000001</v>
      </c>
      <c r="H978" s="67"/>
    </row>
    <row r="979" spans="1:9">
      <c r="A979" s="67"/>
      <c r="B979" s="67"/>
      <c r="C979" s="67">
        <v>2</v>
      </c>
      <c r="D979" s="67">
        <v>5.0519999999999996</v>
      </c>
      <c r="E979" s="67"/>
      <c r="F979" s="67">
        <v>4.2</v>
      </c>
      <c r="G979" s="600">
        <f t="shared" si="25"/>
        <v>42.436799999999998</v>
      </c>
      <c r="H979" s="67"/>
    </row>
    <row r="980" spans="1:9">
      <c r="A980" s="67"/>
      <c r="B980" s="67"/>
      <c r="C980" s="67">
        <v>2</v>
      </c>
      <c r="D980" s="67">
        <v>2.895</v>
      </c>
      <c r="E980" s="67"/>
      <c r="F980" s="67">
        <v>4.2</v>
      </c>
      <c r="G980" s="600">
        <f t="shared" si="25"/>
        <v>24.318000000000001</v>
      </c>
      <c r="H980" s="67"/>
    </row>
    <row r="981" spans="1:9">
      <c r="A981" s="67"/>
      <c r="B981" s="67"/>
      <c r="C981" s="67">
        <v>2</v>
      </c>
      <c r="D981" s="67">
        <v>3.8809999999999998</v>
      </c>
      <c r="E981" s="67"/>
      <c r="F981" s="67">
        <v>4.2</v>
      </c>
      <c r="G981" s="600">
        <f t="shared" si="25"/>
        <v>32.6004</v>
      </c>
      <c r="H981" s="67"/>
    </row>
    <row r="982" spans="1:9">
      <c r="A982" s="67"/>
      <c r="B982" s="67"/>
      <c r="C982" s="67"/>
      <c r="D982" s="67"/>
      <c r="E982" s="67"/>
      <c r="F982" s="67"/>
      <c r="G982" s="600">
        <f>SUM(G974:G981)</f>
        <v>414.28800000000001</v>
      </c>
      <c r="H982" s="67"/>
    </row>
    <row r="983" spans="1:9">
      <c r="A983" s="67"/>
      <c r="B983" s="67"/>
      <c r="C983" s="67"/>
      <c r="D983" s="67"/>
      <c r="E983" s="67"/>
      <c r="F983" s="67"/>
      <c r="G983" s="600"/>
      <c r="H983" s="67"/>
    </row>
    <row r="984" spans="1:9">
      <c r="A984" s="67"/>
      <c r="B984" s="67" t="s">
        <v>2280</v>
      </c>
      <c r="C984" s="67">
        <v>1</v>
      </c>
      <c r="D984" s="67">
        <f>74.449*1.1</f>
        <v>81.893900000000002</v>
      </c>
      <c r="E984" s="67"/>
      <c r="F984" s="67"/>
      <c r="G984" s="600">
        <f>+PRODUCT(C984:F984)</f>
        <v>81.893900000000002</v>
      </c>
      <c r="H984" s="67"/>
    </row>
    <row r="985" spans="1:9">
      <c r="A985" s="67"/>
      <c r="B985" s="67"/>
      <c r="C985" s="67"/>
      <c r="D985" s="67"/>
      <c r="E985" s="67"/>
      <c r="F985" s="67"/>
      <c r="G985" s="600"/>
      <c r="H985" s="67"/>
    </row>
    <row r="986" spans="1:9">
      <c r="A986" s="67"/>
      <c r="B986" s="67" t="s">
        <v>2281</v>
      </c>
      <c r="C986" s="67"/>
      <c r="D986" s="67"/>
      <c r="E986" s="67"/>
      <c r="F986" s="67"/>
      <c r="G986" s="600"/>
      <c r="H986" s="67"/>
    </row>
    <row r="987" spans="1:9">
      <c r="A987" s="67"/>
      <c r="B987" s="67" t="s">
        <v>2282</v>
      </c>
      <c r="C987" s="67">
        <v>1</v>
      </c>
      <c r="D987" s="67">
        <v>2451.63</v>
      </c>
      <c r="E987" s="67"/>
      <c r="F987" s="67"/>
      <c r="G987" s="600">
        <f>+PRODUCT(C987:F987)</f>
        <v>2451.63</v>
      </c>
      <c r="H987" s="67"/>
      <c r="I987">
        <v>0.38</v>
      </c>
    </row>
    <row r="988" spans="1:9">
      <c r="A988" s="67"/>
      <c r="B988" s="67" t="s">
        <v>2282</v>
      </c>
      <c r="C988" s="67">
        <v>1</v>
      </c>
      <c r="D988" s="67">
        <f>+D993</f>
        <v>690.30600000000004</v>
      </c>
      <c r="E988" s="67"/>
      <c r="F988" s="67"/>
      <c r="G988" s="600">
        <f>+PRODUCT(C988:F988)</f>
        <v>690.30600000000004</v>
      </c>
      <c r="H988" s="67"/>
      <c r="I988">
        <v>0.21</v>
      </c>
    </row>
    <row r="989" spans="1:9">
      <c r="A989" s="67"/>
      <c r="B989" s="67"/>
      <c r="C989" s="67"/>
      <c r="D989" s="67"/>
      <c r="E989" s="67"/>
      <c r="F989" s="67"/>
      <c r="G989" s="602">
        <f>SUM(G987:G988)</f>
        <v>3141.9360000000001</v>
      </c>
      <c r="H989" s="67"/>
    </row>
    <row r="990" spans="1:9">
      <c r="A990" s="67"/>
      <c r="B990" s="67" t="s">
        <v>2281</v>
      </c>
      <c r="C990" s="67"/>
      <c r="D990" s="67"/>
      <c r="E990" s="67"/>
      <c r="F990" s="67"/>
      <c r="G990" s="600"/>
      <c r="H990" s="67"/>
    </row>
    <row r="991" spans="1:9">
      <c r="A991" s="67"/>
      <c r="B991" s="67" t="s">
        <v>2283</v>
      </c>
      <c r="C991" s="67">
        <v>1</v>
      </c>
      <c r="D991" s="67">
        <v>2451.63</v>
      </c>
      <c r="E991" s="67"/>
      <c r="F991" s="67"/>
      <c r="G991" s="600">
        <f>+PRODUCT(C991:F991)</f>
        <v>2451.63</v>
      </c>
      <c r="H991" s="67"/>
    </row>
    <row r="992" spans="1:9">
      <c r="A992" s="67"/>
      <c r="B992" s="67"/>
      <c r="C992" s="67"/>
      <c r="D992" s="67"/>
      <c r="E992" s="67"/>
      <c r="F992" s="67"/>
      <c r="G992" s="600"/>
      <c r="H992" s="67"/>
    </row>
    <row r="993" spans="1:8">
      <c r="A993" s="67"/>
      <c r="B993" s="67" t="s">
        <v>2284</v>
      </c>
      <c r="C993" s="67">
        <v>1</v>
      </c>
      <c r="D993" s="67">
        <v>690.30600000000004</v>
      </c>
      <c r="E993" s="67"/>
      <c r="F993" s="67"/>
      <c r="G993" s="600">
        <f>+PRODUCT(C993:F993)</f>
        <v>690.30600000000004</v>
      </c>
      <c r="H993" s="67"/>
    </row>
    <row r="994" spans="1:8">
      <c r="A994" s="67"/>
      <c r="B994" s="67"/>
      <c r="C994" s="67"/>
      <c r="D994" s="67"/>
      <c r="E994" s="67"/>
      <c r="F994" s="67"/>
      <c r="G994" s="600"/>
      <c r="H994" s="67"/>
    </row>
    <row r="995" spans="1:8">
      <c r="A995" s="67"/>
      <c r="B995" s="67"/>
      <c r="C995" s="67"/>
      <c r="D995" s="67"/>
      <c r="E995" s="67"/>
      <c r="F995" s="67"/>
      <c r="G995" s="600"/>
      <c r="H995" s="67"/>
    </row>
    <row r="996" spans="1:8">
      <c r="A996" s="67"/>
      <c r="B996" s="67" t="s">
        <v>2285</v>
      </c>
      <c r="C996" s="67">
        <v>1</v>
      </c>
      <c r="D996" s="67">
        <f>776.04+101.06</f>
        <v>877.1</v>
      </c>
      <c r="E996" s="67"/>
      <c r="F996" s="67"/>
      <c r="G996" s="600">
        <f>+PRODUCT(C996:F996)</f>
        <v>877.1</v>
      </c>
      <c r="H996" s="67"/>
    </row>
    <row r="997" spans="1:8">
      <c r="A997" s="67"/>
      <c r="B997" s="67"/>
      <c r="C997" s="67"/>
      <c r="D997" s="67"/>
      <c r="E997" s="67"/>
      <c r="F997" s="67"/>
      <c r="G997" s="600"/>
      <c r="H997" s="67"/>
    </row>
    <row r="998" spans="1:8">
      <c r="A998" s="67"/>
      <c r="B998" s="67" t="s">
        <v>2286</v>
      </c>
      <c r="C998" s="67">
        <v>1</v>
      </c>
      <c r="D998" s="67">
        <f>108.805+68.416+5.965+7.946+3.738+2.675</f>
        <v>197.54499999999999</v>
      </c>
      <c r="E998" s="67"/>
      <c r="F998" s="67">
        <v>1.8</v>
      </c>
      <c r="G998" s="600">
        <f>+PRODUCT(C998:F998)</f>
        <v>355.58100000000002</v>
      </c>
      <c r="H998" s="67"/>
    </row>
    <row r="999" spans="1:8">
      <c r="A999" s="67"/>
      <c r="B999" s="67"/>
      <c r="C999" s="67"/>
      <c r="D999" s="67"/>
      <c r="E999" s="67"/>
      <c r="F999" s="67"/>
      <c r="G999" s="600"/>
      <c r="H999" s="67"/>
    </row>
    <row r="1000" spans="1:8">
      <c r="A1000" s="67"/>
      <c r="B1000" s="67" t="s">
        <v>2287</v>
      </c>
      <c r="C1000" s="67">
        <f>+ROUNDUP(D998/1.8,0)</f>
        <v>110</v>
      </c>
      <c r="D1000" s="67">
        <v>0.3</v>
      </c>
      <c r="E1000" s="67">
        <v>0.3</v>
      </c>
      <c r="F1000" s="67">
        <v>0.65</v>
      </c>
      <c r="G1000" s="600">
        <f>+PRODUCT(C1000:F1000)</f>
        <v>6.4349999999999996</v>
      </c>
      <c r="H1000" s="67"/>
    </row>
    <row r="1001" spans="1:8">
      <c r="A1001" s="67"/>
      <c r="B1001" s="67" t="s">
        <v>2287</v>
      </c>
      <c r="C1001" s="67">
        <f>+C1000</f>
        <v>110</v>
      </c>
      <c r="D1001" s="67">
        <f>0.3*2+0.3*2</f>
        <v>1.2</v>
      </c>
      <c r="E1001" s="67"/>
      <c r="F1001" s="67">
        <v>0.65</v>
      </c>
      <c r="G1001" s="600">
        <f>+PRODUCT(C1001:F1001)</f>
        <v>85.8</v>
      </c>
      <c r="H1001" s="67"/>
    </row>
    <row r="1002" spans="1:8">
      <c r="A1002" s="67"/>
      <c r="B1002" s="67"/>
      <c r="C1002" s="67"/>
      <c r="D1002" s="67"/>
      <c r="E1002" s="67"/>
      <c r="F1002" s="67"/>
      <c r="G1002" s="600"/>
      <c r="H1002" s="67"/>
    </row>
    <row r="1003" spans="1:8">
      <c r="A1003" s="67"/>
      <c r="B1003" s="67" t="s">
        <v>2288</v>
      </c>
      <c r="C1003" s="67"/>
      <c r="D1003" s="67"/>
      <c r="E1003" s="67"/>
      <c r="F1003" s="67"/>
      <c r="G1003" s="600"/>
      <c r="H1003" s="67"/>
    </row>
    <row r="1004" spans="1:8">
      <c r="A1004" s="67"/>
      <c r="B1004" s="67" t="s">
        <v>2289</v>
      </c>
      <c r="C1004" s="67">
        <v>7</v>
      </c>
      <c r="D1004" s="67">
        <f>1.4+0.3</f>
        <v>1.7</v>
      </c>
      <c r="E1004" s="67">
        <f>1.4+0.3</f>
        <v>1.7</v>
      </c>
      <c r="F1004" s="67">
        <f>3.3-0.5</f>
        <v>2.8</v>
      </c>
      <c r="G1004" s="600">
        <f>+PRODUCT(C1004:F1004)</f>
        <v>56.643999999999998</v>
      </c>
      <c r="H1004" s="67"/>
    </row>
    <row r="1005" spans="1:8">
      <c r="A1005" s="67"/>
      <c r="B1005" s="67"/>
      <c r="C1005" s="67"/>
      <c r="D1005" s="67"/>
      <c r="E1005" s="67"/>
      <c r="F1005" s="67"/>
      <c r="G1005" s="600"/>
      <c r="H1005" s="67"/>
    </row>
    <row r="1006" spans="1:8">
      <c r="A1006" s="67"/>
      <c r="B1006" s="67" t="s">
        <v>2290</v>
      </c>
      <c r="C1006" s="67">
        <v>7</v>
      </c>
      <c r="D1006" s="67">
        <v>1.4</v>
      </c>
      <c r="E1006" s="67">
        <v>1.4</v>
      </c>
      <c r="F1006" s="67">
        <v>0.1</v>
      </c>
      <c r="G1006" s="600">
        <f>+PRODUCT(C1006:F1006)</f>
        <v>1.3720000000000001</v>
      </c>
      <c r="H1006" s="67"/>
    </row>
    <row r="1007" spans="1:8">
      <c r="A1007" s="67"/>
      <c r="B1007" s="67"/>
      <c r="C1007" s="67"/>
      <c r="D1007" s="67"/>
      <c r="E1007" s="67"/>
      <c r="F1007" s="67"/>
      <c r="G1007" s="600"/>
      <c r="H1007" s="67"/>
    </row>
    <row r="1008" spans="1:8">
      <c r="A1008" s="67"/>
      <c r="B1008" s="67" t="s">
        <v>2175</v>
      </c>
      <c r="C1008" s="67">
        <v>7</v>
      </c>
      <c r="D1008" s="67">
        <v>1.2</v>
      </c>
      <c r="E1008" s="67">
        <v>1.2</v>
      </c>
      <c r="F1008" s="67">
        <v>0.6</v>
      </c>
      <c r="G1008" s="600">
        <f>+PRODUCT(C1008:F1008)</f>
        <v>6.048</v>
      </c>
      <c r="H1008" s="67"/>
    </row>
    <row r="1009" spans="1:8">
      <c r="A1009" s="67"/>
      <c r="B1009" s="67" t="s">
        <v>2291</v>
      </c>
      <c r="C1009" s="67">
        <v>7</v>
      </c>
      <c r="D1009" s="67">
        <v>0.5</v>
      </c>
      <c r="E1009" s="67">
        <v>0.5</v>
      </c>
      <c r="F1009" s="67">
        <f>3.2-0.6</f>
        <v>2.6</v>
      </c>
      <c r="G1009" s="600">
        <f>+PRODUCT(C1009:F1009)</f>
        <v>4.55</v>
      </c>
      <c r="H1009" s="67"/>
    </row>
    <row r="1010" spans="1:8">
      <c r="A1010" s="67"/>
      <c r="B1010" s="67"/>
      <c r="C1010" s="67"/>
      <c r="D1010" s="67"/>
      <c r="E1010" s="67"/>
      <c r="F1010" s="67"/>
      <c r="G1010" s="600"/>
      <c r="H1010" s="67"/>
    </row>
    <row r="1011" spans="1:8">
      <c r="A1011" s="67"/>
      <c r="B1011" s="67" t="s">
        <v>2189</v>
      </c>
      <c r="C1011" s="67"/>
      <c r="D1011" s="67"/>
      <c r="E1011" s="67"/>
      <c r="F1011" s="67"/>
      <c r="G1011" s="600"/>
      <c r="H1011" s="67"/>
    </row>
    <row r="1012" spans="1:8">
      <c r="A1012" s="67"/>
      <c r="B1012" s="67" t="s">
        <v>2175</v>
      </c>
      <c r="C1012" s="67">
        <v>7</v>
      </c>
      <c r="D1012" s="67">
        <f>1.2*2+1.2*2</f>
        <v>4.8</v>
      </c>
      <c r="E1012" s="67"/>
      <c r="F1012" s="67">
        <v>0.6</v>
      </c>
      <c r="G1012" s="600">
        <f>+PRODUCT(C1012:F1012)</f>
        <v>20.16</v>
      </c>
      <c r="H1012" s="67"/>
    </row>
    <row r="1013" spans="1:8">
      <c r="A1013" s="67"/>
      <c r="B1013" s="67" t="s">
        <v>2291</v>
      </c>
      <c r="C1013" s="67">
        <v>7</v>
      </c>
      <c r="D1013" s="67">
        <f>0.5*4</f>
        <v>2</v>
      </c>
      <c r="E1013" s="67"/>
      <c r="F1013" s="67">
        <f>3.2-0.6</f>
        <v>2.6</v>
      </c>
      <c r="G1013" s="600">
        <f>+PRODUCT(C1013:F1013)</f>
        <v>36.4</v>
      </c>
      <c r="H1013" s="67"/>
    </row>
    <row r="1014" spans="1:8">
      <c r="A1014" s="67"/>
      <c r="B1014" s="67"/>
      <c r="C1014" s="67"/>
      <c r="D1014" s="67"/>
      <c r="E1014" s="67"/>
      <c r="F1014" s="67"/>
      <c r="G1014" s="600"/>
      <c r="H1014" s="67"/>
    </row>
    <row r="1015" spans="1:8">
      <c r="A1015" s="67"/>
      <c r="B1015" s="67"/>
      <c r="C1015" s="67"/>
      <c r="D1015" s="67"/>
      <c r="E1015" s="67"/>
      <c r="F1015" s="67"/>
      <c r="G1015" s="600"/>
      <c r="H1015" s="67"/>
    </row>
    <row r="1016" spans="1:8">
      <c r="A1016" s="67"/>
      <c r="B1016" s="67" t="s">
        <v>2292</v>
      </c>
      <c r="C1016" s="67">
        <v>7</v>
      </c>
      <c r="D1016" s="67">
        <v>0.4</v>
      </c>
      <c r="E1016" s="67">
        <v>0.4</v>
      </c>
      <c r="F1016" s="67">
        <f>6/1000</f>
        <v>6.0000000000000001E-3</v>
      </c>
      <c r="G1016" s="600">
        <v>7850</v>
      </c>
      <c r="H1016" s="67">
        <f>+PRODUCT(C1016:G1016)</f>
        <v>52.752000000000002</v>
      </c>
    </row>
    <row r="1017" spans="1:8">
      <c r="A1017" s="67"/>
      <c r="B1017" s="67" t="s">
        <v>2293</v>
      </c>
      <c r="C1017" s="67">
        <v>8</v>
      </c>
      <c r="D1017" s="67">
        <v>0.5</v>
      </c>
      <c r="E1017" s="67">
        <v>0.4</v>
      </c>
      <c r="F1017" s="67">
        <f>6/1000</f>
        <v>6.0000000000000001E-3</v>
      </c>
      <c r="G1017" s="600">
        <v>7850</v>
      </c>
      <c r="H1017" s="67">
        <f>+PRODUCT(C1017:G1017)</f>
        <v>75.36</v>
      </c>
    </row>
    <row r="1018" spans="1:8">
      <c r="A1018" s="67"/>
      <c r="B1018" s="67"/>
      <c r="C1018" s="67"/>
      <c r="D1018" s="67"/>
      <c r="E1018" s="67"/>
      <c r="F1018" s="67"/>
      <c r="G1018" s="600"/>
      <c r="H1018" s="67"/>
    </row>
    <row r="1019" spans="1:8">
      <c r="A1019" s="67"/>
      <c r="B1019" s="67"/>
      <c r="C1019" s="67"/>
      <c r="D1019" s="67"/>
      <c r="E1019" s="67"/>
      <c r="F1019" s="67"/>
      <c r="G1019" s="600"/>
      <c r="H1019" s="67"/>
    </row>
    <row r="1020" spans="1:8">
      <c r="A1020" s="67"/>
      <c r="B1020" s="67" t="s">
        <v>2294</v>
      </c>
      <c r="C1020" s="67">
        <v>7</v>
      </c>
      <c r="D1020" s="67">
        <v>0.36</v>
      </c>
      <c r="E1020" s="67">
        <v>0.38</v>
      </c>
      <c r="F1020" s="67">
        <f>16/1000</f>
        <v>1.6E-2</v>
      </c>
      <c r="G1020" s="600">
        <v>7850</v>
      </c>
      <c r="H1020" s="67">
        <f>+PRODUCT(C1020:G1020)</f>
        <v>120.27455999999999</v>
      </c>
    </row>
    <row r="1021" spans="1:8">
      <c r="A1021" s="67"/>
      <c r="B1021" s="67"/>
      <c r="C1021" s="67">
        <v>7</v>
      </c>
      <c r="D1021" s="67">
        <v>0.36</v>
      </c>
      <c r="E1021" s="67">
        <v>0.182</v>
      </c>
      <c r="F1021" s="67">
        <v>1.6E-2</v>
      </c>
      <c r="G1021" s="600">
        <v>7850</v>
      </c>
      <c r="H1021" s="67">
        <f>+PRODUCT(C1021:G1021)</f>
        <v>57.605184000000001</v>
      </c>
    </row>
    <row r="1022" spans="1:8">
      <c r="A1022" s="67"/>
      <c r="B1022" s="67"/>
      <c r="C1022" s="67">
        <v>7</v>
      </c>
      <c r="D1022" s="67">
        <v>0.36</v>
      </c>
      <c r="E1022" s="67">
        <v>0.34699999999999998</v>
      </c>
      <c r="F1022" s="67">
        <v>1.6E-2</v>
      </c>
      <c r="G1022" s="600">
        <v>7850</v>
      </c>
      <c r="H1022" s="67">
        <f>+PRODUCT(C1022:G1022)</f>
        <v>109.82966399999999</v>
      </c>
    </row>
    <row r="1023" spans="1:8">
      <c r="A1023" s="67"/>
      <c r="B1023" s="67"/>
      <c r="C1023" s="67">
        <v>7</v>
      </c>
      <c r="D1023" s="67">
        <v>0.33500000000000002</v>
      </c>
      <c r="E1023" s="67">
        <v>0.36</v>
      </c>
      <c r="F1023" s="67">
        <v>1.2E-2</v>
      </c>
      <c r="G1023" s="600">
        <v>7850</v>
      </c>
      <c r="H1023" s="67">
        <f>+PRODUCT(C1023:G1023)</f>
        <v>79.52364</v>
      </c>
    </row>
    <row r="1024" spans="1:8">
      <c r="A1024" s="67"/>
      <c r="B1024" s="67"/>
      <c r="C1024" s="67">
        <v>7</v>
      </c>
      <c r="D1024" s="67">
        <v>0.33500000000000002</v>
      </c>
      <c r="E1024" s="67">
        <v>0.36</v>
      </c>
      <c r="F1024" s="67">
        <v>1.2E-2</v>
      </c>
      <c r="G1024" s="600">
        <v>7850</v>
      </c>
      <c r="H1024" s="67">
        <f>+PRODUCT(C1024:G1024)</f>
        <v>79.52364</v>
      </c>
    </row>
    <row r="1025" spans="1:9">
      <c r="A1025" s="67"/>
      <c r="B1025" s="67"/>
      <c r="C1025" s="67"/>
      <c r="D1025" s="67"/>
      <c r="E1025" s="67"/>
      <c r="F1025" s="67"/>
      <c r="G1025" s="600"/>
      <c r="H1025" s="67"/>
    </row>
    <row r="1026" spans="1:9">
      <c r="A1026" s="67"/>
      <c r="B1026" s="67" t="s">
        <v>2295</v>
      </c>
      <c r="C1026" s="67">
        <v>7</v>
      </c>
      <c r="D1026" s="67">
        <v>1.9119999999999999</v>
      </c>
      <c r="E1026" s="67">
        <v>41.6</v>
      </c>
      <c r="F1026" s="67"/>
      <c r="G1026" s="600"/>
      <c r="H1026" s="67">
        <f>+PRODUCT(C1026:G1026)</f>
        <v>556.77440000000001</v>
      </c>
    </row>
    <row r="1027" spans="1:9">
      <c r="A1027" s="67"/>
      <c r="B1027" s="67" t="s">
        <v>2296</v>
      </c>
      <c r="C1027" s="67">
        <v>7</v>
      </c>
      <c r="D1027" s="67">
        <f>2.811+2.811</f>
        <v>5.6219999999999999</v>
      </c>
      <c r="E1027" s="67">
        <v>32.299999999999997</v>
      </c>
      <c r="F1027" s="67"/>
      <c r="G1027" s="600"/>
      <c r="H1027" s="67">
        <f>+PRODUCT(C1027:G1027)</f>
        <v>1271.1342</v>
      </c>
    </row>
    <row r="1028" spans="1:9">
      <c r="A1028" s="67"/>
      <c r="B1028" s="67" t="s">
        <v>2297</v>
      </c>
      <c r="C1028" s="67">
        <v>6</v>
      </c>
      <c r="D1028" s="67">
        <v>27.742000000000001</v>
      </c>
      <c r="E1028" s="67">
        <v>12.14</v>
      </c>
      <c r="F1028" s="67"/>
      <c r="G1028" s="600"/>
      <c r="H1028" s="67">
        <f>+PRODUCT(C1028:G1028)</f>
        <v>2020.7272800000001</v>
      </c>
    </row>
    <row r="1029" spans="1:9">
      <c r="A1029" s="67"/>
      <c r="B1029" s="67"/>
      <c r="C1029" s="67"/>
      <c r="D1029" s="67"/>
      <c r="E1029" s="67"/>
      <c r="F1029" s="67"/>
      <c r="G1029" s="600"/>
      <c r="H1029" s="601">
        <f>SUM(H1016:H1028)</f>
        <v>4423.5045680000003</v>
      </c>
    </row>
    <row r="1030" spans="1:9">
      <c r="A1030" s="67"/>
      <c r="B1030" s="67"/>
      <c r="C1030" s="67"/>
      <c r="D1030" s="67"/>
      <c r="E1030" s="67"/>
      <c r="F1030" s="67"/>
      <c r="G1030" s="600"/>
      <c r="H1030" s="67"/>
    </row>
    <row r="1031" spans="1:9">
      <c r="A1031" s="67"/>
      <c r="B1031" s="67" t="s">
        <v>2298</v>
      </c>
      <c r="C1031" s="67">
        <v>2</v>
      </c>
      <c r="D1031" s="67">
        <v>36.508000000000003</v>
      </c>
      <c r="E1031" s="67">
        <v>2.7949999999999999</v>
      </c>
      <c r="F1031" s="67"/>
      <c r="G1031" s="600">
        <f>+PRODUCT(C1031:F1031)</f>
        <v>204.07972000000001</v>
      </c>
      <c r="H1031" s="67"/>
    </row>
    <row r="1032" spans="1:9">
      <c r="A1032" s="67"/>
      <c r="B1032" s="67"/>
      <c r="C1032" s="67"/>
      <c r="D1032" s="67"/>
      <c r="E1032" s="67"/>
      <c r="F1032" s="67"/>
      <c r="G1032" s="600"/>
      <c r="H1032" s="67"/>
    </row>
    <row r="1033" spans="1:9">
      <c r="A1033" s="67"/>
      <c r="B1033" s="67" t="s">
        <v>2299</v>
      </c>
      <c r="C1033" s="67">
        <v>1</v>
      </c>
      <c r="D1033" s="67">
        <v>36.508000000000003</v>
      </c>
      <c r="E1033" s="67"/>
      <c r="F1033" s="67"/>
      <c r="G1033" s="600"/>
      <c r="H1033" s="67"/>
    </row>
    <row r="1034" spans="1:9">
      <c r="A1034" s="67"/>
      <c r="B1034" s="67"/>
      <c r="C1034" s="67"/>
      <c r="D1034" s="67"/>
      <c r="E1034" s="67"/>
      <c r="F1034" s="67"/>
      <c r="G1034" s="600"/>
      <c r="H1034" s="67"/>
    </row>
    <row r="1035" spans="1:9">
      <c r="A1035" s="67"/>
      <c r="B1035" s="67"/>
      <c r="C1035" s="67"/>
      <c r="D1035" s="67"/>
      <c r="E1035" s="67"/>
      <c r="F1035" s="67"/>
      <c r="G1035" s="600"/>
      <c r="H1035" s="67"/>
    </row>
    <row r="1036" spans="1:9">
      <c r="A1036" s="67"/>
      <c r="B1036" s="601" t="s">
        <v>2300</v>
      </c>
      <c r="C1036" s="67"/>
      <c r="D1036" s="67"/>
      <c r="E1036" s="67"/>
      <c r="F1036" s="67"/>
      <c r="G1036" s="600"/>
      <c r="H1036" s="67"/>
    </row>
    <row r="1037" spans="1:9">
      <c r="A1037" s="67"/>
      <c r="B1037" s="601" t="s">
        <v>2301</v>
      </c>
      <c r="C1037" s="67"/>
      <c r="D1037" s="67"/>
      <c r="E1037" s="67"/>
      <c r="F1037" s="67"/>
      <c r="G1037" s="600"/>
      <c r="H1037" s="67"/>
    </row>
    <row r="1038" spans="1:9">
      <c r="A1038" s="67"/>
      <c r="B1038" s="67" t="s">
        <v>2302</v>
      </c>
      <c r="C1038" s="67">
        <v>1</v>
      </c>
      <c r="D1038" s="67">
        <v>1.6990000000000001</v>
      </c>
      <c r="E1038" s="67">
        <v>0.9</v>
      </c>
      <c r="F1038" s="67">
        <v>1.07</v>
      </c>
      <c r="G1038" s="600">
        <f>+PRODUCT(C1038:F1038)</f>
        <v>1.636137</v>
      </c>
      <c r="H1038" s="67"/>
      <c r="I1038">
        <f>1.07/3</f>
        <v>0.35666666666666702</v>
      </c>
    </row>
    <row r="1039" spans="1:9">
      <c r="A1039" s="67"/>
      <c r="B1039" s="67"/>
      <c r="C1039" s="67">
        <v>1</v>
      </c>
      <c r="D1039" s="67">
        <v>0.9</v>
      </c>
      <c r="E1039" s="67">
        <v>0.6</v>
      </c>
      <c r="F1039" s="67">
        <v>0.35</v>
      </c>
      <c r="G1039" s="67">
        <f>+PRODUCT(C1039:F1039)</f>
        <v>0.189</v>
      </c>
      <c r="H1039" s="67"/>
    </row>
    <row r="1040" spans="1:9">
      <c r="A1040" s="67"/>
      <c r="B1040" s="67"/>
      <c r="C1040" s="67">
        <v>1</v>
      </c>
      <c r="D1040" s="67">
        <v>0.9</v>
      </c>
      <c r="E1040" s="67">
        <v>0.3</v>
      </c>
      <c r="F1040" s="67">
        <v>0.3</v>
      </c>
      <c r="G1040" s="67">
        <f>+PRODUCT(C1040:F1040)</f>
        <v>8.1000000000000003E-2</v>
      </c>
      <c r="H1040" s="67"/>
    </row>
    <row r="1041" spans="1:8">
      <c r="A1041" s="67"/>
      <c r="B1041" s="67"/>
      <c r="C1041" s="67"/>
      <c r="D1041" s="67"/>
      <c r="E1041" s="67"/>
      <c r="F1041" s="67"/>
      <c r="G1041" s="602">
        <f>SUM(G1038:G1040)</f>
        <v>1.906137</v>
      </c>
      <c r="H1041" s="67"/>
    </row>
    <row r="1042" spans="1:8">
      <c r="A1042" s="67"/>
      <c r="B1042" s="67"/>
      <c r="C1042" s="67"/>
      <c r="D1042" s="67"/>
      <c r="E1042" s="67"/>
      <c r="F1042" s="67"/>
      <c r="G1042" s="600"/>
      <c r="H1042" s="67"/>
    </row>
    <row r="1043" spans="1:8">
      <c r="A1043" s="67"/>
      <c r="B1043" s="67" t="s">
        <v>2215</v>
      </c>
      <c r="C1043" s="67">
        <v>1</v>
      </c>
      <c r="D1043" s="67">
        <v>0.9</v>
      </c>
      <c r="E1043" s="67">
        <v>0.9</v>
      </c>
      <c r="F1043" s="67">
        <f>0.178*3</f>
        <v>0.53400000000000003</v>
      </c>
      <c r="G1043" s="600">
        <f t="shared" ref="G1043:G1049" si="26">+PRODUCT(C1043:F1043)</f>
        <v>0.43253999999999998</v>
      </c>
      <c r="H1043" s="67"/>
    </row>
    <row r="1044" spans="1:8">
      <c r="A1044" s="67"/>
      <c r="B1044" s="67"/>
      <c r="C1044" s="67">
        <v>1</v>
      </c>
      <c r="D1044" s="67">
        <v>0.9</v>
      </c>
      <c r="E1044" s="67">
        <v>0.255</v>
      </c>
      <c r="F1044" s="67">
        <f>0.178*2</f>
        <v>0.35599999999999998</v>
      </c>
      <c r="G1044" s="600">
        <f t="shared" si="26"/>
        <v>8.1701999999999997E-2</v>
      </c>
      <c r="H1044" s="67"/>
    </row>
    <row r="1045" spans="1:8">
      <c r="A1045" s="67"/>
      <c r="B1045" s="67"/>
      <c r="C1045" s="67">
        <v>1</v>
      </c>
      <c r="D1045" s="67">
        <v>0.9</v>
      </c>
      <c r="E1045" s="67">
        <v>0.255</v>
      </c>
      <c r="F1045" s="67">
        <f>0.178</f>
        <v>0.17799999999999999</v>
      </c>
      <c r="G1045" s="600">
        <f t="shared" si="26"/>
        <v>4.0850999999999998E-2</v>
      </c>
      <c r="H1045" s="67"/>
    </row>
    <row r="1046" spans="1:8">
      <c r="A1046" s="67"/>
      <c r="B1046" s="67"/>
      <c r="C1046" s="67">
        <v>1</v>
      </c>
      <c r="D1046" s="67">
        <v>1.9379999999999999</v>
      </c>
      <c r="E1046" s="67">
        <v>0.9</v>
      </c>
      <c r="F1046" s="67">
        <f>7*0.178</f>
        <v>1.246</v>
      </c>
      <c r="G1046" s="600">
        <f t="shared" si="26"/>
        <v>2.1732732000000001</v>
      </c>
      <c r="H1046" s="67"/>
    </row>
    <row r="1047" spans="1:8">
      <c r="A1047" s="67"/>
      <c r="B1047" s="67"/>
      <c r="C1047" s="67">
        <v>1</v>
      </c>
      <c r="D1047" s="67">
        <v>0.9</v>
      </c>
      <c r="E1047" s="67">
        <v>0.255</v>
      </c>
      <c r="F1047" s="67">
        <f>0.178*6</f>
        <v>1.0680000000000001</v>
      </c>
      <c r="G1047" s="600">
        <f t="shared" si="26"/>
        <v>0.24510599999999999</v>
      </c>
      <c r="H1047" s="67"/>
    </row>
    <row r="1048" spans="1:8">
      <c r="A1048" s="67"/>
      <c r="B1048" s="67"/>
      <c r="C1048" s="67">
        <v>1</v>
      </c>
      <c r="D1048" s="67">
        <v>0.9</v>
      </c>
      <c r="E1048" s="67">
        <v>0.255</v>
      </c>
      <c r="F1048" s="67">
        <f>0.178*5</f>
        <v>0.89</v>
      </c>
      <c r="G1048" s="600">
        <f t="shared" si="26"/>
        <v>0.20425499999999999</v>
      </c>
      <c r="H1048" s="67"/>
    </row>
    <row r="1049" spans="1:8">
      <c r="A1049" s="67"/>
      <c r="B1049" s="67"/>
      <c r="C1049" s="67">
        <v>1</v>
      </c>
      <c r="D1049" s="67">
        <v>0.9</v>
      </c>
      <c r="E1049" s="67">
        <v>0.255</v>
      </c>
      <c r="F1049" s="67">
        <f>0.178*4</f>
        <v>0.71199999999999997</v>
      </c>
      <c r="G1049" s="600">
        <f t="shared" si="26"/>
        <v>0.16340399999999999</v>
      </c>
      <c r="H1049" s="67"/>
    </row>
    <row r="1050" spans="1:8">
      <c r="A1050" s="67"/>
      <c r="B1050" s="67"/>
      <c r="C1050" s="67"/>
      <c r="D1050" s="67"/>
      <c r="E1050" s="67"/>
      <c r="F1050" s="67"/>
      <c r="G1050" s="602">
        <f>SUM(G1043:G1049)</f>
        <v>3.3411312</v>
      </c>
      <c r="H1050" s="67"/>
    </row>
    <row r="1051" spans="1:8">
      <c r="A1051" s="67"/>
      <c r="B1051" s="67"/>
      <c r="C1051" s="67"/>
      <c r="D1051" s="67"/>
      <c r="E1051" s="67"/>
      <c r="F1051" s="67"/>
      <c r="G1051" s="600"/>
      <c r="H1051" s="67"/>
    </row>
    <row r="1052" spans="1:8">
      <c r="A1052" s="67"/>
      <c r="B1052" s="67" t="s">
        <v>2303</v>
      </c>
      <c r="C1052" s="67">
        <v>1</v>
      </c>
      <c r="D1052" s="67">
        <v>1.194</v>
      </c>
      <c r="E1052" s="67">
        <v>0.9</v>
      </c>
      <c r="F1052" s="67">
        <v>0.45</v>
      </c>
      <c r="G1052" s="600">
        <f>+PRODUCT(C1052:F1052)</f>
        <v>0.48357</v>
      </c>
      <c r="H1052" s="67"/>
    </row>
    <row r="1053" spans="1:8">
      <c r="A1053" s="67"/>
      <c r="B1053" s="67"/>
      <c r="C1053" s="67">
        <v>1</v>
      </c>
      <c r="D1053" s="67">
        <v>0.9</v>
      </c>
      <c r="E1053" s="67">
        <v>0.6</v>
      </c>
      <c r="F1053" s="67">
        <v>0.3</v>
      </c>
      <c r="G1053" s="600">
        <f>+PRODUCT(C1053:F1053)</f>
        <v>0.16200000000000001</v>
      </c>
      <c r="H1053" s="67"/>
    </row>
    <row r="1054" spans="1:8">
      <c r="A1054" s="67"/>
      <c r="B1054" s="67"/>
      <c r="C1054" s="67">
        <v>1</v>
      </c>
      <c r="D1054" s="67">
        <v>0.9</v>
      </c>
      <c r="E1054" s="67">
        <v>0.3</v>
      </c>
      <c r="F1054" s="67">
        <v>0.15</v>
      </c>
      <c r="G1054" s="600">
        <f>+PRODUCT(C1054:F1054)</f>
        <v>4.0500000000000001E-2</v>
      </c>
      <c r="H1054" s="67"/>
    </row>
    <row r="1055" spans="1:8">
      <c r="A1055" s="67"/>
      <c r="B1055" s="67"/>
      <c r="C1055" s="67"/>
      <c r="D1055" s="67"/>
      <c r="E1055" s="67"/>
      <c r="F1055" s="67"/>
      <c r="G1055" s="602">
        <f>SUM(G1052:G1054)</f>
        <v>0.68606999999999996</v>
      </c>
      <c r="H1055" s="67"/>
    </row>
    <row r="1056" spans="1:8">
      <c r="A1056" s="67"/>
      <c r="B1056" s="67"/>
      <c r="C1056" s="67"/>
      <c r="D1056" s="67"/>
      <c r="E1056" s="67"/>
      <c r="F1056" s="67"/>
      <c r="G1056" s="602"/>
      <c r="H1056" s="67"/>
    </row>
    <row r="1057" spans="1:8">
      <c r="A1057" s="67"/>
      <c r="B1057" s="67" t="s">
        <v>2304</v>
      </c>
      <c r="C1057" s="67">
        <v>1</v>
      </c>
      <c r="D1057" s="67">
        <v>1</v>
      </c>
      <c r="E1057" s="67">
        <v>1.33</v>
      </c>
      <c r="F1057" s="67">
        <v>0.45</v>
      </c>
      <c r="G1057" s="600">
        <f>+PRODUCT(C1057:F1057)</f>
        <v>0.59850000000000003</v>
      </c>
      <c r="H1057" s="67"/>
    </row>
    <row r="1058" spans="1:8">
      <c r="A1058" s="67"/>
      <c r="B1058" s="67"/>
      <c r="C1058" s="67">
        <v>1</v>
      </c>
      <c r="D1058" s="67">
        <v>1.33</v>
      </c>
      <c r="E1058" s="67">
        <v>0.6</v>
      </c>
      <c r="F1058" s="67">
        <v>0.3</v>
      </c>
      <c r="G1058" s="600">
        <f>+PRODUCT(C1058:F1058)</f>
        <v>0.2394</v>
      </c>
      <c r="H1058" s="67"/>
    </row>
    <row r="1059" spans="1:8">
      <c r="A1059" s="67"/>
      <c r="B1059" s="67"/>
      <c r="C1059" s="67">
        <v>1</v>
      </c>
      <c r="D1059" s="67">
        <v>1.33</v>
      </c>
      <c r="E1059" s="67">
        <v>0.3</v>
      </c>
      <c r="F1059" s="67">
        <v>0.15</v>
      </c>
      <c r="G1059" s="600">
        <f>+PRODUCT(C1059:F1059)</f>
        <v>5.985E-2</v>
      </c>
      <c r="H1059" s="67"/>
    </row>
    <row r="1060" spans="1:8">
      <c r="A1060" s="67"/>
      <c r="B1060" s="67"/>
      <c r="C1060" s="67"/>
      <c r="D1060" s="67"/>
      <c r="E1060" s="67"/>
      <c r="F1060" s="67"/>
      <c r="G1060" s="602">
        <f>SUM(G1057:G1059)</f>
        <v>0.89775000000000005</v>
      </c>
      <c r="H1060" s="67"/>
    </row>
    <row r="1061" spans="1:8">
      <c r="A1061" s="67"/>
      <c r="B1061" s="67"/>
      <c r="C1061" s="67"/>
      <c r="D1061" s="67"/>
      <c r="E1061" s="67"/>
      <c r="F1061" s="67"/>
      <c r="G1061" s="600"/>
      <c r="H1061" s="67"/>
    </row>
    <row r="1062" spans="1:8">
      <c r="A1062" s="67"/>
      <c r="B1062" s="67" t="s">
        <v>2305</v>
      </c>
      <c r="C1062" s="67">
        <v>1</v>
      </c>
      <c r="D1062" s="67">
        <v>2.496</v>
      </c>
      <c r="E1062" s="67"/>
      <c r="F1062" s="67">
        <v>0.45</v>
      </c>
      <c r="G1062" s="600">
        <f>+PRODUCT(C1062:F1062)</f>
        <v>1.1232</v>
      </c>
      <c r="H1062" s="67"/>
    </row>
    <row r="1063" spans="1:8">
      <c r="A1063" s="67"/>
      <c r="B1063" s="67"/>
      <c r="C1063" s="67">
        <v>1</v>
      </c>
      <c r="D1063" s="67">
        <v>1.51</v>
      </c>
      <c r="E1063" s="67"/>
      <c r="F1063" s="67">
        <v>0.3</v>
      </c>
      <c r="G1063" s="600">
        <f t="shared" ref="G1063:G1064" si="27">+PRODUCT(C1063:F1063)</f>
        <v>0.45300000000000001</v>
      </c>
      <c r="H1063" s="67"/>
    </row>
    <row r="1064" spans="1:8">
      <c r="A1064" s="67"/>
      <c r="B1064" s="67"/>
      <c r="C1064" s="67">
        <v>1</v>
      </c>
      <c r="D1064" s="67">
        <v>0.73099999999999998</v>
      </c>
      <c r="E1064" s="67"/>
      <c r="F1064" s="67">
        <v>0.15</v>
      </c>
      <c r="G1064" s="600">
        <f t="shared" si="27"/>
        <v>0.10965</v>
      </c>
      <c r="H1064" s="67"/>
    </row>
    <row r="1065" spans="1:8">
      <c r="A1065" s="67"/>
      <c r="B1065" s="67"/>
      <c r="C1065" s="67"/>
      <c r="D1065" s="67"/>
      <c r="E1065" s="67"/>
      <c r="F1065" s="67"/>
      <c r="G1065" s="602">
        <f>SUM(G1062:G1064)</f>
        <v>1.6858500000000001</v>
      </c>
      <c r="H1065" s="67"/>
    </row>
    <row r="1066" spans="1:8">
      <c r="A1066" s="67"/>
      <c r="B1066" s="67"/>
      <c r="C1066" s="67"/>
      <c r="D1066" s="67"/>
      <c r="E1066" s="67"/>
      <c r="F1066" s="67"/>
      <c r="G1066" s="600"/>
      <c r="H1066" s="67"/>
    </row>
    <row r="1067" spans="1:8">
      <c r="A1067" s="67"/>
      <c r="B1067" s="67"/>
      <c r="C1067" s="67"/>
      <c r="D1067" s="67"/>
      <c r="E1067" s="67"/>
      <c r="F1067" s="67"/>
      <c r="G1067" s="600"/>
      <c r="H1067" s="67"/>
    </row>
    <row r="1068" spans="1:8">
      <c r="A1068" s="67"/>
      <c r="B1068" s="601" t="s">
        <v>2306</v>
      </c>
      <c r="C1068" s="67"/>
      <c r="D1068" s="67"/>
      <c r="E1068" s="67"/>
      <c r="F1068" s="67"/>
      <c r="G1068" s="600"/>
      <c r="H1068" s="67"/>
    </row>
    <row r="1069" spans="1:8">
      <c r="A1069" s="67"/>
      <c r="B1069" s="67" t="s">
        <v>2307</v>
      </c>
      <c r="C1069" s="67">
        <v>1</v>
      </c>
      <c r="D1069" s="67">
        <v>21.5</v>
      </c>
      <c r="E1069" s="67">
        <f>2.1+0.1+0.1</f>
        <v>2.2999999999999998</v>
      </c>
      <c r="F1069" s="67">
        <f>1.8+0.1</f>
        <v>1.9</v>
      </c>
      <c r="G1069" s="600">
        <f t="shared" ref="G1069:G1071" si="28">+PRODUCT(C1069:F1069)</f>
        <v>93.954999999999998</v>
      </c>
      <c r="H1069" s="67"/>
    </row>
    <row r="1070" spans="1:8">
      <c r="A1070" s="67"/>
      <c r="B1070" s="67"/>
      <c r="C1070" s="67">
        <v>1</v>
      </c>
      <c r="D1070" s="67">
        <v>22.515000000000001</v>
      </c>
      <c r="E1070" s="67">
        <f>1.2+0.1+0.1</f>
        <v>1.4</v>
      </c>
      <c r="F1070" s="67">
        <v>1</v>
      </c>
      <c r="G1070" s="600">
        <f t="shared" si="28"/>
        <v>31.521000000000001</v>
      </c>
      <c r="H1070" s="67"/>
    </row>
    <row r="1071" spans="1:8">
      <c r="A1071" s="67"/>
      <c r="B1071" s="67" t="s">
        <v>2308</v>
      </c>
      <c r="C1071" s="67">
        <v>1</v>
      </c>
      <c r="D1071" s="67">
        <f>37.563+6.02</f>
        <v>43.582999999999998</v>
      </c>
      <c r="E1071" s="67">
        <f>1+0.1+0.1</f>
        <v>1.2</v>
      </c>
      <c r="F1071" s="67">
        <v>0.75</v>
      </c>
      <c r="G1071" s="600">
        <f t="shared" si="28"/>
        <v>39.224699999999999</v>
      </c>
      <c r="H1071" s="67"/>
    </row>
    <row r="1072" spans="1:8">
      <c r="A1072" s="67"/>
      <c r="B1072" s="67"/>
      <c r="C1072" s="67"/>
      <c r="D1072" s="67"/>
      <c r="E1072" s="67"/>
      <c r="F1072" s="67"/>
      <c r="G1072" s="602">
        <f>SUM(G1069:G1071)</f>
        <v>164.70070000000001</v>
      </c>
      <c r="H1072" s="67"/>
    </row>
    <row r="1073" spans="1:8">
      <c r="A1073" s="67"/>
      <c r="B1073" s="67"/>
      <c r="C1073" s="67"/>
      <c r="D1073" s="67"/>
      <c r="E1073" s="67"/>
      <c r="F1073" s="67"/>
      <c r="G1073" s="600"/>
      <c r="H1073" s="67"/>
    </row>
    <row r="1074" spans="1:8">
      <c r="A1074" s="67"/>
      <c r="B1074" s="67"/>
      <c r="C1074" s="67"/>
      <c r="D1074" s="67"/>
      <c r="E1074" s="67"/>
      <c r="F1074" s="67"/>
      <c r="G1074" s="600"/>
      <c r="H1074" s="67"/>
    </row>
    <row r="1075" spans="1:8">
      <c r="A1075" s="67"/>
      <c r="B1075" s="601" t="s">
        <v>2309</v>
      </c>
      <c r="C1075" s="67"/>
      <c r="D1075" s="67"/>
      <c r="E1075" s="67"/>
      <c r="F1075" s="67"/>
      <c r="G1075" s="600"/>
      <c r="H1075" s="67"/>
    </row>
    <row r="1076" spans="1:8">
      <c r="A1076" s="67"/>
      <c r="B1076" s="67" t="s">
        <v>2307</v>
      </c>
      <c r="C1076" s="67">
        <v>1</v>
      </c>
      <c r="D1076" s="67">
        <v>21.5</v>
      </c>
      <c r="E1076" s="67">
        <f>2.1+0.1+0.1</f>
        <v>2.2999999999999998</v>
      </c>
      <c r="F1076" s="67">
        <v>0.1</v>
      </c>
      <c r="G1076" s="600">
        <f t="shared" ref="G1076:G1078" si="29">+PRODUCT(C1076:F1076)</f>
        <v>4.9450000000000003</v>
      </c>
      <c r="H1076" s="67"/>
    </row>
    <row r="1077" spans="1:8">
      <c r="A1077" s="67"/>
      <c r="B1077" s="67"/>
      <c r="C1077" s="67">
        <v>1</v>
      </c>
      <c r="D1077" s="67">
        <v>22.515000000000001</v>
      </c>
      <c r="E1077" s="67">
        <f>1.2+0.1+0.1</f>
        <v>1.4</v>
      </c>
      <c r="F1077" s="67">
        <v>0.1</v>
      </c>
      <c r="G1077" s="600">
        <f t="shared" si="29"/>
        <v>3.1520999999999999</v>
      </c>
      <c r="H1077" s="67"/>
    </row>
    <row r="1078" spans="1:8">
      <c r="A1078" s="67"/>
      <c r="B1078" s="67" t="s">
        <v>2308</v>
      </c>
      <c r="C1078" s="67">
        <v>1</v>
      </c>
      <c r="D1078" s="67">
        <f>37.563+6.02</f>
        <v>43.582999999999998</v>
      </c>
      <c r="E1078" s="67">
        <v>1.2</v>
      </c>
      <c r="F1078" s="67">
        <v>0.1</v>
      </c>
      <c r="G1078" s="600">
        <f t="shared" si="29"/>
        <v>5.2299600000000002</v>
      </c>
      <c r="H1078" s="67"/>
    </row>
    <row r="1079" spans="1:8">
      <c r="A1079" s="67"/>
      <c r="B1079" s="67"/>
      <c r="C1079" s="67"/>
      <c r="D1079" s="67"/>
      <c r="E1079" s="67"/>
      <c r="F1079" s="67"/>
      <c r="G1079" s="602">
        <f>SUM(G1076:G1078)</f>
        <v>13.327059999999999</v>
      </c>
      <c r="H1079" s="67"/>
    </row>
    <row r="1080" spans="1:8">
      <c r="A1080" s="67"/>
      <c r="B1080" s="601" t="s">
        <v>2310</v>
      </c>
      <c r="C1080" s="67"/>
      <c r="D1080" s="67"/>
      <c r="E1080" s="67"/>
      <c r="F1080" s="67"/>
      <c r="G1080" s="600"/>
      <c r="H1080" s="67"/>
    </row>
    <row r="1081" spans="1:8">
      <c r="A1081" s="67"/>
      <c r="B1081" s="67" t="s">
        <v>2307</v>
      </c>
      <c r="C1081" s="67">
        <v>1</v>
      </c>
      <c r="D1081" s="67">
        <v>21.5</v>
      </c>
      <c r="E1081" s="67">
        <v>2.1</v>
      </c>
      <c r="F1081" s="67">
        <v>0.4</v>
      </c>
      <c r="G1081" s="600">
        <f t="shared" ref="G1081:G1083" si="30">+PRODUCT(C1081:F1081)</f>
        <v>18.059999999999999</v>
      </c>
      <c r="H1081" s="67"/>
    </row>
    <row r="1082" spans="1:8">
      <c r="A1082" s="67"/>
      <c r="B1082" s="67"/>
      <c r="C1082" s="67">
        <v>1</v>
      </c>
      <c r="D1082" s="67">
        <v>22.515000000000001</v>
      </c>
      <c r="E1082" s="67">
        <v>1.2</v>
      </c>
      <c r="F1082" s="67">
        <v>0.3</v>
      </c>
      <c r="G1082" s="600">
        <f t="shared" si="30"/>
        <v>8.1053999999999995</v>
      </c>
      <c r="H1082" s="67"/>
    </row>
    <row r="1083" spans="1:8">
      <c r="A1083" s="67"/>
      <c r="B1083" s="67" t="s">
        <v>2308</v>
      </c>
      <c r="C1083" s="67">
        <v>1</v>
      </c>
      <c r="D1083" s="67">
        <f>37.563+6.02</f>
        <v>43.582999999999998</v>
      </c>
      <c r="E1083" s="67">
        <v>1</v>
      </c>
      <c r="F1083" s="67">
        <v>0.3</v>
      </c>
      <c r="G1083" s="600">
        <f t="shared" si="30"/>
        <v>13.0749</v>
      </c>
      <c r="H1083" s="67"/>
    </row>
    <row r="1084" spans="1:8">
      <c r="A1084" s="67"/>
      <c r="B1084" s="67"/>
      <c r="C1084" s="67"/>
      <c r="D1084" s="67"/>
      <c r="E1084" s="67"/>
      <c r="F1084" s="67"/>
      <c r="G1084" s="600"/>
      <c r="H1084" s="67"/>
    </row>
    <row r="1085" spans="1:8">
      <c r="A1085" s="67"/>
      <c r="B1085" s="67" t="s">
        <v>6</v>
      </c>
      <c r="C1085" s="67">
        <v>1</v>
      </c>
      <c r="D1085" s="67">
        <v>21.5</v>
      </c>
      <c r="E1085" s="67">
        <v>0.2</v>
      </c>
      <c r="F1085" s="67">
        <f>2.1+1.8-0.4-0.1</f>
        <v>3.4</v>
      </c>
      <c r="G1085" s="600">
        <f t="shared" ref="G1085:G1087" si="31">+PRODUCT(C1085:F1085)</f>
        <v>14.62</v>
      </c>
      <c r="H1085" s="67"/>
    </row>
    <row r="1086" spans="1:8">
      <c r="A1086" s="67"/>
      <c r="B1086" s="67"/>
      <c r="C1086" s="67">
        <v>1</v>
      </c>
      <c r="D1086" s="67">
        <v>22.515000000000001</v>
      </c>
      <c r="E1086" s="67">
        <v>0.2</v>
      </c>
      <c r="F1086" s="67">
        <f>1.2+1-0.3-0.1</f>
        <v>1.8</v>
      </c>
      <c r="G1086" s="600">
        <f t="shared" si="31"/>
        <v>8.1053999999999995</v>
      </c>
      <c r="H1086" s="67"/>
    </row>
    <row r="1087" spans="1:8">
      <c r="A1087" s="67"/>
      <c r="B1087" s="67" t="s">
        <v>2308</v>
      </c>
      <c r="C1087" s="67">
        <v>1</v>
      </c>
      <c r="D1087" s="67">
        <f>37.563+6.02</f>
        <v>43.582999999999998</v>
      </c>
      <c r="E1087" s="67">
        <v>0.2</v>
      </c>
      <c r="F1087" s="67">
        <v>0.45</v>
      </c>
      <c r="G1087" s="600">
        <f t="shared" si="31"/>
        <v>3.9224700000000001</v>
      </c>
      <c r="H1087" s="67"/>
    </row>
    <row r="1088" spans="1:8">
      <c r="A1088" s="67"/>
      <c r="B1088" s="67"/>
      <c r="C1088" s="67"/>
      <c r="D1088" s="67"/>
      <c r="E1088" s="67"/>
      <c r="F1088" s="67"/>
      <c r="G1088" s="602">
        <f>SUM(G1081:G1087)</f>
        <v>65.888170000000002</v>
      </c>
      <c r="H1088" s="67"/>
    </row>
    <row r="1089" spans="1:8">
      <c r="A1089" s="67"/>
      <c r="B1089" s="601" t="s">
        <v>1250</v>
      </c>
      <c r="C1089" s="67"/>
      <c r="D1089" s="67"/>
      <c r="E1089" s="67"/>
      <c r="F1089" s="67"/>
      <c r="G1089" s="602"/>
      <c r="H1089" s="67"/>
    </row>
    <row r="1090" spans="1:8">
      <c r="A1090" s="67"/>
      <c r="B1090" s="601" t="s">
        <v>2310</v>
      </c>
      <c r="C1090" s="67"/>
      <c r="D1090" s="67"/>
      <c r="E1090" s="67"/>
      <c r="F1090" s="67"/>
      <c r="G1090" s="600"/>
      <c r="H1090" s="67"/>
    </row>
    <row r="1091" spans="1:8">
      <c r="A1091" s="67"/>
      <c r="B1091" s="67" t="s">
        <v>2307</v>
      </c>
      <c r="C1091" s="67">
        <v>2</v>
      </c>
      <c r="D1091" s="67">
        <v>21.5</v>
      </c>
      <c r="E1091" s="67"/>
      <c r="F1091" s="67">
        <v>0.4</v>
      </c>
      <c r="G1091" s="600">
        <f t="shared" ref="G1091:G1093" si="32">+PRODUCT(C1091:F1091)</f>
        <v>17.2</v>
      </c>
      <c r="H1091" s="67"/>
    </row>
    <row r="1092" spans="1:8">
      <c r="A1092" s="67"/>
      <c r="B1092" s="67"/>
      <c r="C1092" s="67">
        <v>2</v>
      </c>
      <c r="D1092" s="67">
        <v>22.515000000000001</v>
      </c>
      <c r="E1092" s="67"/>
      <c r="F1092" s="67">
        <v>0.3</v>
      </c>
      <c r="G1092" s="600">
        <f t="shared" si="32"/>
        <v>13.509</v>
      </c>
      <c r="H1092" s="67"/>
    </row>
    <row r="1093" spans="1:8">
      <c r="A1093" s="67"/>
      <c r="B1093" s="67" t="s">
        <v>2308</v>
      </c>
      <c r="C1093" s="67">
        <v>2</v>
      </c>
      <c r="D1093" s="67">
        <f>37.563+6.02</f>
        <v>43.582999999999998</v>
      </c>
      <c r="E1093" s="67"/>
      <c r="F1093" s="67">
        <v>0.3</v>
      </c>
      <c r="G1093" s="600">
        <f t="shared" si="32"/>
        <v>26.149799999999999</v>
      </c>
      <c r="H1093" s="67"/>
    </row>
    <row r="1094" spans="1:8">
      <c r="A1094" s="67"/>
      <c r="B1094" s="67"/>
      <c r="C1094" s="67"/>
      <c r="D1094" s="67"/>
      <c r="E1094" s="67"/>
      <c r="F1094" s="67"/>
      <c r="G1094" s="600"/>
      <c r="H1094" s="67"/>
    </row>
    <row r="1095" spans="1:8">
      <c r="A1095" s="67"/>
      <c r="B1095" s="67" t="s">
        <v>6</v>
      </c>
      <c r="C1095" s="67">
        <v>2</v>
      </c>
      <c r="D1095" s="67">
        <v>21.5</v>
      </c>
      <c r="E1095" s="67"/>
      <c r="F1095" s="67">
        <f>2.1+1.8-0.4-0.1</f>
        <v>3.4</v>
      </c>
      <c r="G1095" s="600">
        <f t="shared" ref="G1095:G1097" si="33">+PRODUCT(C1095:F1095)</f>
        <v>146.19999999999999</v>
      </c>
      <c r="H1095" s="67"/>
    </row>
    <row r="1096" spans="1:8">
      <c r="A1096" s="67"/>
      <c r="B1096" s="67"/>
      <c r="C1096" s="67">
        <v>2</v>
      </c>
      <c r="D1096" s="67">
        <v>22.515000000000001</v>
      </c>
      <c r="E1096" s="67"/>
      <c r="F1096" s="67">
        <f>1.2+1-0.3-0.1</f>
        <v>1.8</v>
      </c>
      <c r="G1096" s="600">
        <f t="shared" si="33"/>
        <v>81.054000000000002</v>
      </c>
      <c r="H1096" s="67"/>
    </row>
    <row r="1097" spans="1:8">
      <c r="A1097" s="67"/>
      <c r="B1097" s="67" t="s">
        <v>2308</v>
      </c>
      <c r="C1097" s="67">
        <v>2</v>
      </c>
      <c r="D1097" s="67">
        <f>37.563+6.02</f>
        <v>43.582999999999998</v>
      </c>
      <c r="E1097" s="67"/>
      <c r="F1097" s="67">
        <v>0.45</v>
      </c>
      <c r="G1097" s="600">
        <f t="shared" si="33"/>
        <v>39.224699999999999</v>
      </c>
      <c r="H1097" s="67"/>
    </row>
    <row r="1098" spans="1:8">
      <c r="A1098" s="67"/>
      <c r="B1098" s="67"/>
      <c r="C1098" s="67"/>
      <c r="D1098" s="67"/>
      <c r="E1098" s="67"/>
      <c r="F1098" s="67"/>
      <c r="G1098" s="602">
        <f>SUM(G1091:G1097)</f>
        <v>323.33749999999998</v>
      </c>
      <c r="H1098" s="67"/>
    </row>
    <row r="1099" spans="1:8">
      <c r="A1099" s="67"/>
      <c r="B1099" s="67"/>
      <c r="C1099" s="67"/>
      <c r="D1099" s="67"/>
      <c r="E1099" s="67"/>
      <c r="F1099" s="67"/>
      <c r="G1099" s="602"/>
      <c r="H1099" s="67"/>
    </row>
    <row r="1100" spans="1:8">
      <c r="A1100" s="67"/>
      <c r="B1100" s="67"/>
      <c r="C1100" s="67"/>
      <c r="D1100" s="67"/>
      <c r="E1100" s="67"/>
      <c r="F1100" s="67"/>
      <c r="G1100" s="602"/>
      <c r="H1100" s="67"/>
    </row>
    <row r="1101" spans="1:8">
      <c r="A1101" s="67"/>
      <c r="B1101" s="67"/>
      <c r="C1101" s="67"/>
      <c r="D1101" s="67"/>
      <c r="E1101" s="67"/>
      <c r="F1101" s="67"/>
      <c r="G1101" s="602"/>
      <c r="H1101" s="67"/>
    </row>
    <row r="1102" spans="1:8">
      <c r="A1102" s="67"/>
      <c r="B1102" s="601" t="s">
        <v>2311</v>
      </c>
      <c r="C1102" s="67"/>
      <c r="D1102" s="67"/>
      <c r="E1102" s="67"/>
      <c r="F1102" s="67"/>
      <c r="G1102" s="602"/>
      <c r="H1102" s="67"/>
    </row>
    <row r="1103" spans="1:8">
      <c r="A1103" s="67"/>
      <c r="B1103" s="67"/>
      <c r="C1103" s="67"/>
      <c r="D1103" s="67"/>
      <c r="E1103" s="67"/>
      <c r="F1103" s="67"/>
      <c r="G1103" s="602"/>
      <c r="H1103" s="67"/>
    </row>
    <row r="1104" spans="1:8">
      <c r="A1104" s="67"/>
      <c r="B1104" s="67" t="s">
        <v>586</v>
      </c>
      <c r="C1104" s="67">
        <v>1</v>
      </c>
      <c r="D1104" s="67">
        <f>6.3+0.2+0.2</f>
        <v>6.7</v>
      </c>
      <c r="E1104" s="67">
        <f>4+0.2+0.2</f>
        <v>4.4000000000000004</v>
      </c>
      <c r="F1104" s="67">
        <v>1.5</v>
      </c>
      <c r="G1104" s="600">
        <f t="shared" ref="G1104:G1111" si="34">+PRODUCT(C1104:F1104)</f>
        <v>44.22</v>
      </c>
      <c r="H1104" s="67"/>
    </row>
    <row r="1105" spans="1:8">
      <c r="A1105" s="67"/>
      <c r="B1105" s="67" t="s">
        <v>586</v>
      </c>
      <c r="C1105" s="67">
        <v>1</v>
      </c>
      <c r="D1105" s="67">
        <f>6.3+0.2+0.2</f>
        <v>6.7</v>
      </c>
      <c r="E1105" s="67">
        <f>4+0.2+0.2</f>
        <v>4.4000000000000004</v>
      </c>
      <c r="F1105" s="67">
        <f>2.3-1.5</f>
        <v>0.8</v>
      </c>
      <c r="G1105" s="600">
        <f t="shared" ref="G1105" si="35">+PRODUCT(C1105:F1105)</f>
        <v>23.584</v>
      </c>
      <c r="H1105" s="67"/>
    </row>
    <row r="1106" spans="1:8">
      <c r="A1106" s="67"/>
      <c r="B1106" s="67"/>
      <c r="C1106" s="67"/>
      <c r="D1106" s="67"/>
      <c r="E1106" s="67"/>
      <c r="F1106" s="67"/>
      <c r="G1106" s="602"/>
      <c r="H1106" s="67"/>
    </row>
    <row r="1107" spans="1:8">
      <c r="A1107" s="67"/>
      <c r="B1107" s="67" t="s">
        <v>2271</v>
      </c>
      <c r="C1107" s="67">
        <v>1</v>
      </c>
      <c r="D1107" s="67">
        <f>6.3+0.4+0.15</f>
        <v>6.85</v>
      </c>
      <c r="E1107" s="67">
        <f>4+0.15+0.4</f>
        <v>4.55</v>
      </c>
      <c r="F1107" s="67">
        <v>0.1</v>
      </c>
      <c r="G1107" s="600">
        <f t="shared" si="34"/>
        <v>3.1167500000000001</v>
      </c>
      <c r="H1107" s="67"/>
    </row>
    <row r="1108" spans="1:8">
      <c r="A1108" s="67"/>
      <c r="B1108" s="67"/>
      <c r="C1108" s="67"/>
      <c r="D1108" s="67"/>
      <c r="E1108" s="67"/>
      <c r="F1108" s="67"/>
      <c r="G1108" s="602"/>
      <c r="H1108" s="67"/>
    </row>
    <row r="1109" spans="1:8">
      <c r="A1109" s="67"/>
      <c r="B1109" s="67" t="s">
        <v>2279</v>
      </c>
      <c r="C1109" s="67">
        <v>1</v>
      </c>
      <c r="D1109" s="67">
        <f>6.3+0.2+0.2</f>
        <v>6.7</v>
      </c>
      <c r="E1109" s="67">
        <v>4.4000000000000004</v>
      </c>
      <c r="F1109" s="67">
        <v>0.2</v>
      </c>
      <c r="G1109" s="600">
        <f t="shared" si="34"/>
        <v>5.8959999999999999</v>
      </c>
      <c r="H1109" s="67"/>
    </row>
    <row r="1110" spans="1:8">
      <c r="A1110" s="67"/>
      <c r="B1110" s="67" t="s">
        <v>1230</v>
      </c>
      <c r="C1110" s="67">
        <v>2</v>
      </c>
      <c r="D1110" s="67">
        <v>6.7</v>
      </c>
      <c r="E1110" s="67">
        <v>0.2</v>
      </c>
      <c r="F1110" s="67">
        <v>2</v>
      </c>
      <c r="G1110" s="600">
        <f t="shared" si="34"/>
        <v>5.36</v>
      </c>
      <c r="H1110" s="67"/>
    </row>
    <row r="1111" spans="1:8">
      <c r="A1111" s="67"/>
      <c r="B1111" s="67"/>
      <c r="C1111" s="67">
        <v>2</v>
      </c>
      <c r="D1111" s="67">
        <v>4</v>
      </c>
      <c r="E1111" s="67">
        <v>0.2</v>
      </c>
      <c r="F1111" s="67">
        <v>2</v>
      </c>
      <c r="G1111" s="600">
        <f t="shared" si="34"/>
        <v>3.2</v>
      </c>
      <c r="H1111" s="67"/>
    </row>
    <row r="1112" spans="1:8">
      <c r="A1112" s="67"/>
      <c r="B1112" s="67" t="s">
        <v>2280</v>
      </c>
      <c r="C1112" s="67">
        <v>1</v>
      </c>
      <c r="D1112" s="67">
        <f>6.3+0.2+0.2</f>
        <v>6.7</v>
      </c>
      <c r="E1112" s="67">
        <v>4.4000000000000004</v>
      </c>
      <c r="F1112" s="67">
        <v>0.2</v>
      </c>
      <c r="G1112" s="600">
        <f t="shared" ref="G1112" si="36">+PRODUCT(C1112:F1112)</f>
        <v>5.8959999999999999</v>
      </c>
      <c r="H1112" s="67"/>
    </row>
    <row r="1113" spans="1:8">
      <c r="A1113" s="67"/>
      <c r="B1113" s="67"/>
      <c r="C1113" s="67"/>
      <c r="D1113" s="67"/>
      <c r="E1113" s="67"/>
      <c r="F1113" s="67"/>
      <c r="G1113" s="602">
        <f>SUM(G1109:G1112)</f>
        <v>20.352</v>
      </c>
      <c r="H1113" s="67"/>
    </row>
    <row r="1114" spans="1:8">
      <c r="A1114" s="67"/>
      <c r="B1114" s="601" t="s">
        <v>2189</v>
      </c>
      <c r="C1114" s="67"/>
      <c r="D1114" s="67"/>
      <c r="E1114" s="67"/>
      <c r="F1114" s="67"/>
      <c r="G1114" s="602"/>
      <c r="H1114" s="67"/>
    </row>
    <row r="1115" spans="1:8">
      <c r="A1115" s="67"/>
      <c r="B1115" s="67" t="s">
        <v>1230</v>
      </c>
      <c r="C1115" s="67">
        <v>4</v>
      </c>
      <c r="D1115" s="67">
        <v>6.7</v>
      </c>
      <c r="E1115" s="67"/>
      <c r="F1115" s="67">
        <v>2</v>
      </c>
      <c r="G1115" s="600">
        <f t="shared" ref="G1115:G1117" si="37">+PRODUCT(C1115:F1115)</f>
        <v>53.6</v>
      </c>
      <c r="H1115" s="67"/>
    </row>
    <row r="1116" spans="1:8">
      <c r="A1116" s="67"/>
      <c r="B1116" s="67"/>
      <c r="C1116" s="67">
        <v>4</v>
      </c>
      <c r="D1116" s="67">
        <v>4</v>
      </c>
      <c r="E1116" s="67"/>
      <c r="F1116" s="67">
        <v>2</v>
      </c>
      <c r="G1116" s="600">
        <f t="shared" si="37"/>
        <v>32</v>
      </c>
      <c r="H1116" s="67"/>
    </row>
    <row r="1117" spans="1:8">
      <c r="A1117" s="67"/>
      <c r="B1117" s="67" t="s">
        <v>2280</v>
      </c>
      <c r="C1117" s="67">
        <v>1</v>
      </c>
      <c r="D1117" s="67">
        <f>6.3+0.2+0.2</f>
        <v>6.7</v>
      </c>
      <c r="E1117" s="67">
        <v>4.4000000000000004</v>
      </c>
      <c r="F1117" s="67"/>
      <c r="G1117" s="600">
        <f t="shared" si="37"/>
        <v>29.48</v>
      </c>
      <c r="H1117" s="67"/>
    </row>
    <row r="1118" spans="1:8">
      <c r="A1118" s="67"/>
      <c r="B1118" s="67"/>
      <c r="C1118" s="67"/>
      <c r="D1118" s="67"/>
      <c r="E1118" s="67"/>
      <c r="F1118" s="67"/>
      <c r="G1118" s="602">
        <f>SUM(G1115:G1117)</f>
        <v>115.08</v>
      </c>
      <c r="H1118" s="67"/>
    </row>
    <row r="1119" spans="1:8">
      <c r="G1119" s="608"/>
    </row>
    <row r="1120" spans="1:8">
      <c r="G1120" s="608"/>
    </row>
    <row r="1121" spans="10:12">
      <c r="J1121">
        <v>2834</v>
      </c>
    </row>
    <row r="1122" spans="10:12">
      <c r="J1122">
        <v>2332</v>
      </c>
    </row>
    <row r="1123" spans="10:12">
      <c r="J1123">
        <v>1565</v>
      </c>
    </row>
    <row r="1124" spans="10:12">
      <c r="J1124">
        <f>+AVERAGE(J1121:J1123)</f>
        <v>2243.6666666666702</v>
      </c>
      <c r="K1124">
        <v>3800</v>
      </c>
      <c r="L1124">
        <f>+J1124-K1124</f>
        <v>-1556.3333333333301</v>
      </c>
    </row>
  </sheetData>
  <mergeCells count="9">
    <mergeCell ref="D614:E614"/>
    <mergeCell ref="D679:E679"/>
    <mergeCell ref="D730:E730"/>
    <mergeCell ref="D844:E844"/>
    <mergeCell ref="D353:E353"/>
    <mergeCell ref="D393:E393"/>
    <mergeCell ref="D464:E464"/>
    <mergeCell ref="D508:E508"/>
    <mergeCell ref="D546:E546"/>
  </mergeCells>
  <pageMargins left="0.7" right="0.7" top="0.75" bottom="0.75" header="0.3" footer="0.3"/>
  <pageSetup paperSize="9" orientation="portrait"/>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B2:AF161"/>
  <sheetViews>
    <sheetView topLeftCell="A62" zoomScale="70" zoomScaleNormal="70" workbookViewId="0">
      <selection activeCell="B24" sqref="B24"/>
    </sheetView>
  </sheetViews>
  <sheetFormatPr defaultColWidth="13.42578125" defaultRowHeight="12.75"/>
  <cols>
    <col min="1" max="1" width="3.7109375" style="511" customWidth="1"/>
    <col min="2" max="2" width="37.5703125" style="511" customWidth="1"/>
    <col min="3" max="3" width="18.7109375" style="511" customWidth="1"/>
    <col min="4" max="4" width="16.42578125" style="511" customWidth="1"/>
    <col min="5" max="9" width="13.42578125" style="511" customWidth="1"/>
    <col min="10" max="10" width="16.5703125" style="511" customWidth="1"/>
    <col min="11" max="11" width="13.42578125" style="511"/>
    <col min="12" max="12" width="16.85546875" style="511" customWidth="1"/>
    <col min="13" max="13" width="18.28515625" style="511" customWidth="1"/>
    <col min="14" max="14" width="13.42578125" style="511" customWidth="1"/>
    <col min="15" max="15" width="21.28515625" style="511" customWidth="1"/>
    <col min="16" max="16" width="21.42578125" style="511" customWidth="1"/>
    <col min="17" max="17" width="19" style="511" customWidth="1"/>
    <col min="18" max="256" width="13.42578125" style="511"/>
    <col min="257" max="257" width="3.7109375" style="511" customWidth="1"/>
    <col min="258" max="258" width="37.5703125" style="511" customWidth="1"/>
    <col min="259" max="259" width="18.7109375" style="511" customWidth="1"/>
    <col min="260" max="260" width="16.42578125" style="511" customWidth="1"/>
    <col min="261" max="265" width="13.42578125" style="511"/>
    <col min="266" max="266" width="16.5703125" style="511" customWidth="1"/>
    <col min="267" max="267" width="13.42578125" style="511"/>
    <col min="268" max="268" width="16.85546875" style="511" customWidth="1"/>
    <col min="269" max="269" width="18.28515625" style="511" customWidth="1"/>
    <col min="270" max="270" width="13.42578125" style="511"/>
    <col min="271" max="271" width="21.28515625" style="511" customWidth="1"/>
    <col min="272" max="272" width="21.42578125" style="511" customWidth="1"/>
    <col min="273" max="273" width="19" style="511" customWidth="1"/>
    <col min="274" max="512" width="13.42578125" style="511"/>
    <col min="513" max="513" width="3.7109375" style="511" customWidth="1"/>
    <col min="514" max="514" width="37.5703125" style="511" customWidth="1"/>
    <col min="515" max="515" width="18.7109375" style="511" customWidth="1"/>
    <col min="516" max="516" width="16.42578125" style="511" customWidth="1"/>
    <col min="517" max="521" width="13.42578125" style="511"/>
    <col min="522" max="522" width="16.5703125" style="511" customWidth="1"/>
    <col min="523" max="523" width="13.42578125" style="511"/>
    <col min="524" max="524" width="16.85546875" style="511" customWidth="1"/>
    <col min="525" max="525" width="18.28515625" style="511" customWidth="1"/>
    <col min="526" max="526" width="13.42578125" style="511"/>
    <col min="527" max="527" width="21.28515625" style="511" customWidth="1"/>
    <col min="528" max="528" width="21.42578125" style="511" customWidth="1"/>
    <col min="529" max="529" width="19" style="511" customWidth="1"/>
    <col min="530" max="768" width="13.42578125" style="511"/>
    <col min="769" max="769" width="3.7109375" style="511" customWidth="1"/>
    <col min="770" max="770" width="37.5703125" style="511" customWidth="1"/>
    <col min="771" max="771" width="18.7109375" style="511" customWidth="1"/>
    <col min="772" max="772" width="16.42578125" style="511" customWidth="1"/>
    <col min="773" max="777" width="13.42578125" style="511"/>
    <col min="778" max="778" width="16.5703125" style="511" customWidth="1"/>
    <col min="779" max="779" width="13.42578125" style="511"/>
    <col min="780" max="780" width="16.85546875" style="511" customWidth="1"/>
    <col min="781" max="781" width="18.28515625" style="511" customWidth="1"/>
    <col min="782" max="782" width="13.42578125" style="511"/>
    <col min="783" max="783" width="21.28515625" style="511" customWidth="1"/>
    <col min="784" max="784" width="21.42578125" style="511" customWidth="1"/>
    <col min="785" max="785" width="19" style="511" customWidth="1"/>
    <col min="786" max="1024" width="13.42578125" style="511"/>
    <col min="1025" max="1025" width="3.7109375" style="511" customWidth="1"/>
    <col min="1026" max="1026" width="37.5703125" style="511" customWidth="1"/>
    <col min="1027" max="1027" width="18.7109375" style="511" customWidth="1"/>
    <col min="1028" max="1028" width="16.42578125" style="511" customWidth="1"/>
    <col min="1029" max="1033" width="13.42578125" style="511"/>
    <col min="1034" max="1034" width="16.5703125" style="511" customWidth="1"/>
    <col min="1035" max="1035" width="13.42578125" style="511"/>
    <col min="1036" max="1036" width="16.85546875" style="511" customWidth="1"/>
    <col min="1037" max="1037" width="18.28515625" style="511" customWidth="1"/>
    <col min="1038" max="1038" width="13.42578125" style="511"/>
    <col min="1039" max="1039" width="21.28515625" style="511" customWidth="1"/>
    <col min="1040" max="1040" width="21.42578125" style="511" customWidth="1"/>
    <col min="1041" max="1041" width="19" style="511" customWidth="1"/>
    <col min="1042" max="1280" width="13.42578125" style="511"/>
    <col min="1281" max="1281" width="3.7109375" style="511" customWidth="1"/>
    <col min="1282" max="1282" width="37.5703125" style="511" customWidth="1"/>
    <col min="1283" max="1283" width="18.7109375" style="511" customWidth="1"/>
    <col min="1284" max="1284" width="16.42578125" style="511" customWidth="1"/>
    <col min="1285" max="1289" width="13.42578125" style="511"/>
    <col min="1290" max="1290" width="16.5703125" style="511" customWidth="1"/>
    <col min="1291" max="1291" width="13.42578125" style="511"/>
    <col min="1292" max="1292" width="16.85546875" style="511" customWidth="1"/>
    <col min="1293" max="1293" width="18.28515625" style="511" customWidth="1"/>
    <col min="1294" max="1294" width="13.42578125" style="511"/>
    <col min="1295" max="1295" width="21.28515625" style="511" customWidth="1"/>
    <col min="1296" max="1296" width="21.42578125" style="511" customWidth="1"/>
    <col min="1297" max="1297" width="19" style="511" customWidth="1"/>
    <col min="1298" max="1536" width="13.42578125" style="511"/>
    <col min="1537" max="1537" width="3.7109375" style="511" customWidth="1"/>
    <col min="1538" max="1538" width="37.5703125" style="511" customWidth="1"/>
    <col min="1539" max="1539" width="18.7109375" style="511" customWidth="1"/>
    <col min="1540" max="1540" width="16.42578125" style="511" customWidth="1"/>
    <col min="1541" max="1545" width="13.42578125" style="511"/>
    <col min="1546" max="1546" width="16.5703125" style="511" customWidth="1"/>
    <col min="1547" max="1547" width="13.42578125" style="511"/>
    <col min="1548" max="1548" width="16.85546875" style="511" customWidth="1"/>
    <col min="1549" max="1549" width="18.28515625" style="511" customWidth="1"/>
    <col min="1550" max="1550" width="13.42578125" style="511"/>
    <col min="1551" max="1551" width="21.28515625" style="511" customWidth="1"/>
    <col min="1552" max="1552" width="21.42578125" style="511" customWidth="1"/>
    <col min="1553" max="1553" width="19" style="511" customWidth="1"/>
    <col min="1554" max="1792" width="13.42578125" style="511"/>
    <col min="1793" max="1793" width="3.7109375" style="511" customWidth="1"/>
    <col min="1794" max="1794" width="37.5703125" style="511" customWidth="1"/>
    <col min="1795" max="1795" width="18.7109375" style="511" customWidth="1"/>
    <col min="1796" max="1796" width="16.42578125" style="511" customWidth="1"/>
    <col min="1797" max="1801" width="13.42578125" style="511"/>
    <col min="1802" max="1802" width="16.5703125" style="511" customWidth="1"/>
    <col min="1803" max="1803" width="13.42578125" style="511"/>
    <col min="1804" max="1804" width="16.85546875" style="511" customWidth="1"/>
    <col min="1805" max="1805" width="18.28515625" style="511" customWidth="1"/>
    <col min="1806" max="1806" width="13.42578125" style="511"/>
    <col min="1807" max="1807" width="21.28515625" style="511" customWidth="1"/>
    <col min="1808" max="1808" width="21.42578125" style="511" customWidth="1"/>
    <col min="1809" max="1809" width="19" style="511" customWidth="1"/>
    <col min="1810" max="2048" width="13.42578125" style="511"/>
    <col min="2049" max="2049" width="3.7109375" style="511" customWidth="1"/>
    <col min="2050" max="2050" width="37.5703125" style="511" customWidth="1"/>
    <col min="2051" max="2051" width="18.7109375" style="511" customWidth="1"/>
    <col min="2052" max="2052" width="16.42578125" style="511" customWidth="1"/>
    <col min="2053" max="2057" width="13.42578125" style="511"/>
    <col min="2058" max="2058" width="16.5703125" style="511" customWidth="1"/>
    <col min="2059" max="2059" width="13.42578125" style="511"/>
    <col min="2060" max="2060" width="16.85546875" style="511" customWidth="1"/>
    <col min="2061" max="2061" width="18.28515625" style="511" customWidth="1"/>
    <col min="2062" max="2062" width="13.42578125" style="511"/>
    <col min="2063" max="2063" width="21.28515625" style="511" customWidth="1"/>
    <col min="2064" max="2064" width="21.42578125" style="511" customWidth="1"/>
    <col min="2065" max="2065" width="19" style="511" customWidth="1"/>
    <col min="2066" max="2304" width="13.42578125" style="511"/>
    <col min="2305" max="2305" width="3.7109375" style="511" customWidth="1"/>
    <col min="2306" max="2306" width="37.5703125" style="511" customWidth="1"/>
    <col min="2307" max="2307" width="18.7109375" style="511" customWidth="1"/>
    <col min="2308" max="2308" width="16.42578125" style="511" customWidth="1"/>
    <col min="2309" max="2313" width="13.42578125" style="511"/>
    <col min="2314" max="2314" width="16.5703125" style="511" customWidth="1"/>
    <col min="2315" max="2315" width="13.42578125" style="511"/>
    <col min="2316" max="2316" width="16.85546875" style="511" customWidth="1"/>
    <col min="2317" max="2317" width="18.28515625" style="511" customWidth="1"/>
    <col min="2318" max="2318" width="13.42578125" style="511"/>
    <col min="2319" max="2319" width="21.28515625" style="511" customWidth="1"/>
    <col min="2320" max="2320" width="21.42578125" style="511" customWidth="1"/>
    <col min="2321" max="2321" width="19" style="511" customWidth="1"/>
    <col min="2322" max="2560" width="13.42578125" style="511"/>
    <col min="2561" max="2561" width="3.7109375" style="511" customWidth="1"/>
    <col min="2562" max="2562" width="37.5703125" style="511" customWidth="1"/>
    <col min="2563" max="2563" width="18.7109375" style="511" customWidth="1"/>
    <col min="2564" max="2564" width="16.42578125" style="511" customWidth="1"/>
    <col min="2565" max="2569" width="13.42578125" style="511"/>
    <col min="2570" max="2570" width="16.5703125" style="511" customWidth="1"/>
    <col min="2571" max="2571" width="13.42578125" style="511"/>
    <col min="2572" max="2572" width="16.85546875" style="511" customWidth="1"/>
    <col min="2573" max="2573" width="18.28515625" style="511" customWidth="1"/>
    <col min="2574" max="2574" width="13.42578125" style="511"/>
    <col min="2575" max="2575" width="21.28515625" style="511" customWidth="1"/>
    <col min="2576" max="2576" width="21.42578125" style="511" customWidth="1"/>
    <col min="2577" max="2577" width="19" style="511" customWidth="1"/>
    <col min="2578" max="2816" width="13.42578125" style="511"/>
    <col min="2817" max="2817" width="3.7109375" style="511" customWidth="1"/>
    <col min="2818" max="2818" width="37.5703125" style="511" customWidth="1"/>
    <col min="2819" max="2819" width="18.7109375" style="511" customWidth="1"/>
    <col min="2820" max="2820" width="16.42578125" style="511" customWidth="1"/>
    <col min="2821" max="2825" width="13.42578125" style="511"/>
    <col min="2826" max="2826" width="16.5703125" style="511" customWidth="1"/>
    <col min="2827" max="2827" width="13.42578125" style="511"/>
    <col min="2828" max="2828" width="16.85546875" style="511" customWidth="1"/>
    <col min="2829" max="2829" width="18.28515625" style="511" customWidth="1"/>
    <col min="2830" max="2830" width="13.42578125" style="511"/>
    <col min="2831" max="2831" width="21.28515625" style="511" customWidth="1"/>
    <col min="2832" max="2832" width="21.42578125" style="511" customWidth="1"/>
    <col min="2833" max="2833" width="19" style="511" customWidth="1"/>
    <col min="2834" max="3072" width="13.42578125" style="511"/>
    <col min="3073" max="3073" width="3.7109375" style="511" customWidth="1"/>
    <col min="3074" max="3074" width="37.5703125" style="511" customWidth="1"/>
    <col min="3075" max="3075" width="18.7109375" style="511" customWidth="1"/>
    <col min="3076" max="3076" width="16.42578125" style="511" customWidth="1"/>
    <col min="3077" max="3081" width="13.42578125" style="511"/>
    <col min="3082" max="3082" width="16.5703125" style="511" customWidth="1"/>
    <col min="3083" max="3083" width="13.42578125" style="511"/>
    <col min="3084" max="3084" width="16.85546875" style="511" customWidth="1"/>
    <col min="3085" max="3085" width="18.28515625" style="511" customWidth="1"/>
    <col min="3086" max="3086" width="13.42578125" style="511"/>
    <col min="3087" max="3087" width="21.28515625" style="511" customWidth="1"/>
    <col min="3088" max="3088" width="21.42578125" style="511" customWidth="1"/>
    <col min="3089" max="3089" width="19" style="511" customWidth="1"/>
    <col min="3090" max="3328" width="13.42578125" style="511"/>
    <col min="3329" max="3329" width="3.7109375" style="511" customWidth="1"/>
    <col min="3330" max="3330" width="37.5703125" style="511" customWidth="1"/>
    <col min="3331" max="3331" width="18.7109375" style="511" customWidth="1"/>
    <col min="3332" max="3332" width="16.42578125" style="511" customWidth="1"/>
    <col min="3333" max="3337" width="13.42578125" style="511"/>
    <col min="3338" max="3338" width="16.5703125" style="511" customWidth="1"/>
    <col min="3339" max="3339" width="13.42578125" style="511"/>
    <col min="3340" max="3340" width="16.85546875" style="511" customWidth="1"/>
    <col min="3341" max="3341" width="18.28515625" style="511" customWidth="1"/>
    <col min="3342" max="3342" width="13.42578125" style="511"/>
    <col min="3343" max="3343" width="21.28515625" style="511" customWidth="1"/>
    <col min="3344" max="3344" width="21.42578125" style="511" customWidth="1"/>
    <col min="3345" max="3345" width="19" style="511" customWidth="1"/>
    <col min="3346" max="3584" width="13.42578125" style="511"/>
    <col min="3585" max="3585" width="3.7109375" style="511" customWidth="1"/>
    <col min="3586" max="3586" width="37.5703125" style="511" customWidth="1"/>
    <col min="3587" max="3587" width="18.7109375" style="511" customWidth="1"/>
    <col min="3588" max="3588" width="16.42578125" style="511" customWidth="1"/>
    <col min="3589" max="3593" width="13.42578125" style="511"/>
    <col min="3594" max="3594" width="16.5703125" style="511" customWidth="1"/>
    <col min="3595" max="3595" width="13.42578125" style="511"/>
    <col min="3596" max="3596" width="16.85546875" style="511" customWidth="1"/>
    <col min="3597" max="3597" width="18.28515625" style="511" customWidth="1"/>
    <col min="3598" max="3598" width="13.42578125" style="511"/>
    <col min="3599" max="3599" width="21.28515625" style="511" customWidth="1"/>
    <col min="3600" max="3600" width="21.42578125" style="511" customWidth="1"/>
    <col min="3601" max="3601" width="19" style="511" customWidth="1"/>
    <col min="3602" max="3840" width="13.42578125" style="511"/>
    <col min="3841" max="3841" width="3.7109375" style="511" customWidth="1"/>
    <col min="3842" max="3842" width="37.5703125" style="511" customWidth="1"/>
    <col min="3843" max="3843" width="18.7109375" style="511" customWidth="1"/>
    <col min="3844" max="3844" width="16.42578125" style="511" customWidth="1"/>
    <col min="3845" max="3849" width="13.42578125" style="511"/>
    <col min="3850" max="3850" width="16.5703125" style="511" customWidth="1"/>
    <col min="3851" max="3851" width="13.42578125" style="511"/>
    <col min="3852" max="3852" width="16.85546875" style="511" customWidth="1"/>
    <col min="3853" max="3853" width="18.28515625" style="511" customWidth="1"/>
    <col min="3854" max="3854" width="13.42578125" style="511"/>
    <col min="3855" max="3855" width="21.28515625" style="511" customWidth="1"/>
    <col min="3856" max="3856" width="21.42578125" style="511" customWidth="1"/>
    <col min="3857" max="3857" width="19" style="511" customWidth="1"/>
    <col min="3858" max="4096" width="13.42578125" style="511"/>
    <col min="4097" max="4097" width="3.7109375" style="511" customWidth="1"/>
    <col min="4098" max="4098" width="37.5703125" style="511" customWidth="1"/>
    <col min="4099" max="4099" width="18.7109375" style="511" customWidth="1"/>
    <col min="4100" max="4100" width="16.42578125" style="511" customWidth="1"/>
    <col min="4101" max="4105" width="13.42578125" style="511"/>
    <col min="4106" max="4106" width="16.5703125" style="511" customWidth="1"/>
    <col min="4107" max="4107" width="13.42578125" style="511"/>
    <col min="4108" max="4108" width="16.85546875" style="511" customWidth="1"/>
    <col min="4109" max="4109" width="18.28515625" style="511" customWidth="1"/>
    <col min="4110" max="4110" width="13.42578125" style="511"/>
    <col min="4111" max="4111" width="21.28515625" style="511" customWidth="1"/>
    <col min="4112" max="4112" width="21.42578125" style="511" customWidth="1"/>
    <col min="4113" max="4113" width="19" style="511" customWidth="1"/>
    <col min="4114" max="4352" width="13.42578125" style="511"/>
    <col min="4353" max="4353" width="3.7109375" style="511" customWidth="1"/>
    <col min="4354" max="4354" width="37.5703125" style="511" customWidth="1"/>
    <col min="4355" max="4355" width="18.7109375" style="511" customWidth="1"/>
    <col min="4356" max="4356" width="16.42578125" style="511" customWidth="1"/>
    <col min="4357" max="4361" width="13.42578125" style="511"/>
    <col min="4362" max="4362" width="16.5703125" style="511" customWidth="1"/>
    <col min="4363" max="4363" width="13.42578125" style="511"/>
    <col min="4364" max="4364" width="16.85546875" style="511" customWidth="1"/>
    <col min="4365" max="4365" width="18.28515625" style="511" customWidth="1"/>
    <col min="4366" max="4366" width="13.42578125" style="511"/>
    <col min="4367" max="4367" width="21.28515625" style="511" customWidth="1"/>
    <col min="4368" max="4368" width="21.42578125" style="511" customWidth="1"/>
    <col min="4369" max="4369" width="19" style="511" customWidth="1"/>
    <col min="4370" max="4608" width="13.42578125" style="511"/>
    <col min="4609" max="4609" width="3.7109375" style="511" customWidth="1"/>
    <col min="4610" max="4610" width="37.5703125" style="511" customWidth="1"/>
    <col min="4611" max="4611" width="18.7109375" style="511" customWidth="1"/>
    <col min="4612" max="4612" width="16.42578125" style="511" customWidth="1"/>
    <col min="4613" max="4617" width="13.42578125" style="511"/>
    <col min="4618" max="4618" width="16.5703125" style="511" customWidth="1"/>
    <col min="4619" max="4619" width="13.42578125" style="511"/>
    <col min="4620" max="4620" width="16.85546875" style="511" customWidth="1"/>
    <col min="4621" max="4621" width="18.28515625" style="511" customWidth="1"/>
    <col min="4622" max="4622" width="13.42578125" style="511"/>
    <col min="4623" max="4623" width="21.28515625" style="511" customWidth="1"/>
    <col min="4624" max="4624" width="21.42578125" style="511" customWidth="1"/>
    <col min="4625" max="4625" width="19" style="511" customWidth="1"/>
    <col min="4626" max="4864" width="13.42578125" style="511"/>
    <col min="4865" max="4865" width="3.7109375" style="511" customWidth="1"/>
    <col min="4866" max="4866" width="37.5703125" style="511" customWidth="1"/>
    <col min="4867" max="4867" width="18.7109375" style="511" customWidth="1"/>
    <col min="4868" max="4868" width="16.42578125" style="511" customWidth="1"/>
    <col min="4869" max="4873" width="13.42578125" style="511"/>
    <col min="4874" max="4874" width="16.5703125" style="511" customWidth="1"/>
    <col min="4875" max="4875" width="13.42578125" style="511"/>
    <col min="4876" max="4876" width="16.85546875" style="511" customWidth="1"/>
    <col min="4877" max="4877" width="18.28515625" style="511" customWidth="1"/>
    <col min="4878" max="4878" width="13.42578125" style="511"/>
    <col min="4879" max="4879" width="21.28515625" style="511" customWidth="1"/>
    <col min="4880" max="4880" width="21.42578125" style="511" customWidth="1"/>
    <col min="4881" max="4881" width="19" style="511" customWidth="1"/>
    <col min="4882" max="5120" width="13.42578125" style="511"/>
    <col min="5121" max="5121" width="3.7109375" style="511" customWidth="1"/>
    <col min="5122" max="5122" width="37.5703125" style="511" customWidth="1"/>
    <col min="5123" max="5123" width="18.7109375" style="511" customWidth="1"/>
    <col min="5124" max="5124" width="16.42578125" style="511" customWidth="1"/>
    <col min="5125" max="5129" width="13.42578125" style="511"/>
    <col min="5130" max="5130" width="16.5703125" style="511" customWidth="1"/>
    <col min="5131" max="5131" width="13.42578125" style="511"/>
    <col min="5132" max="5132" width="16.85546875" style="511" customWidth="1"/>
    <col min="5133" max="5133" width="18.28515625" style="511" customWidth="1"/>
    <col min="5134" max="5134" width="13.42578125" style="511"/>
    <col min="5135" max="5135" width="21.28515625" style="511" customWidth="1"/>
    <col min="5136" max="5136" width="21.42578125" style="511" customWidth="1"/>
    <col min="5137" max="5137" width="19" style="511" customWidth="1"/>
    <col min="5138" max="5376" width="13.42578125" style="511"/>
    <col min="5377" max="5377" width="3.7109375" style="511" customWidth="1"/>
    <col min="5378" max="5378" width="37.5703125" style="511" customWidth="1"/>
    <col min="5379" max="5379" width="18.7109375" style="511" customWidth="1"/>
    <col min="5380" max="5380" width="16.42578125" style="511" customWidth="1"/>
    <col min="5381" max="5385" width="13.42578125" style="511"/>
    <col min="5386" max="5386" width="16.5703125" style="511" customWidth="1"/>
    <col min="5387" max="5387" width="13.42578125" style="511"/>
    <col min="5388" max="5388" width="16.85546875" style="511" customWidth="1"/>
    <col min="5389" max="5389" width="18.28515625" style="511" customWidth="1"/>
    <col min="5390" max="5390" width="13.42578125" style="511"/>
    <col min="5391" max="5391" width="21.28515625" style="511" customWidth="1"/>
    <col min="5392" max="5392" width="21.42578125" style="511" customWidth="1"/>
    <col min="5393" max="5393" width="19" style="511" customWidth="1"/>
    <col min="5394" max="5632" width="13.42578125" style="511"/>
    <col min="5633" max="5633" width="3.7109375" style="511" customWidth="1"/>
    <col min="5634" max="5634" width="37.5703125" style="511" customWidth="1"/>
    <col min="5635" max="5635" width="18.7109375" style="511" customWidth="1"/>
    <col min="5636" max="5636" width="16.42578125" style="511" customWidth="1"/>
    <col min="5637" max="5641" width="13.42578125" style="511"/>
    <col min="5642" max="5642" width="16.5703125" style="511" customWidth="1"/>
    <col min="5643" max="5643" width="13.42578125" style="511"/>
    <col min="5644" max="5644" width="16.85546875" style="511" customWidth="1"/>
    <col min="5645" max="5645" width="18.28515625" style="511" customWidth="1"/>
    <col min="5646" max="5646" width="13.42578125" style="511"/>
    <col min="5647" max="5647" width="21.28515625" style="511" customWidth="1"/>
    <col min="5648" max="5648" width="21.42578125" style="511" customWidth="1"/>
    <col min="5649" max="5649" width="19" style="511" customWidth="1"/>
    <col min="5650" max="5888" width="13.42578125" style="511"/>
    <col min="5889" max="5889" width="3.7109375" style="511" customWidth="1"/>
    <col min="5890" max="5890" width="37.5703125" style="511" customWidth="1"/>
    <col min="5891" max="5891" width="18.7109375" style="511" customWidth="1"/>
    <col min="5892" max="5892" width="16.42578125" style="511" customWidth="1"/>
    <col min="5893" max="5897" width="13.42578125" style="511"/>
    <col min="5898" max="5898" width="16.5703125" style="511" customWidth="1"/>
    <col min="5899" max="5899" width="13.42578125" style="511"/>
    <col min="5900" max="5900" width="16.85546875" style="511" customWidth="1"/>
    <col min="5901" max="5901" width="18.28515625" style="511" customWidth="1"/>
    <col min="5902" max="5902" width="13.42578125" style="511"/>
    <col min="5903" max="5903" width="21.28515625" style="511" customWidth="1"/>
    <col min="5904" max="5904" width="21.42578125" style="511" customWidth="1"/>
    <col min="5905" max="5905" width="19" style="511" customWidth="1"/>
    <col min="5906" max="6144" width="13.42578125" style="511"/>
    <col min="6145" max="6145" width="3.7109375" style="511" customWidth="1"/>
    <col min="6146" max="6146" width="37.5703125" style="511" customWidth="1"/>
    <col min="6147" max="6147" width="18.7109375" style="511" customWidth="1"/>
    <col min="6148" max="6148" width="16.42578125" style="511" customWidth="1"/>
    <col min="6149" max="6153" width="13.42578125" style="511"/>
    <col min="6154" max="6154" width="16.5703125" style="511" customWidth="1"/>
    <col min="6155" max="6155" width="13.42578125" style="511"/>
    <col min="6156" max="6156" width="16.85546875" style="511" customWidth="1"/>
    <col min="6157" max="6157" width="18.28515625" style="511" customWidth="1"/>
    <col min="6158" max="6158" width="13.42578125" style="511"/>
    <col min="6159" max="6159" width="21.28515625" style="511" customWidth="1"/>
    <col min="6160" max="6160" width="21.42578125" style="511" customWidth="1"/>
    <col min="6161" max="6161" width="19" style="511" customWidth="1"/>
    <col min="6162" max="6400" width="13.42578125" style="511"/>
    <col min="6401" max="6401" width="3.7109375" style="511" customWidth="1"/>
    <col min="6402" max="6402" width="37.5703125" style="511" customWidth="1"/>
    <col min="6403" max="6403" width="18.7109375" style="511" customWidth="1"/>
    <col min="6404" max="6404" width="16.42578125" style="511" customWidth="1"/>
    <col min="6405" max="6409" width="13.42578125" style="511"/>
    <col min="6410" max="6410" width="16.5703125" style="511" customWidth="1"/>
    <col min="6411" max="6411" width="13.42578125" style="511"/>
    <col min="6412" max="6412" width="16.85546875" style="511" customWidth="1"/>
    <col min="6413" max="6413" width="18.28515625" style="511" customWidth="1"/>
    <col min="6414" max="6414" width="13.42578125" style="511"/>
    <col min="6415" max="6415" width="21.28515625" style="511" customWidth="1"/>
    <col min="6416" max="6416" width="21.42578125" style="511" customWidth="1"/>
    <col min="6417" max="6417" width="19" style="511" customWidth="1"/>
    <col min="6418" max="6656" width="13.42578125" style="511"/>
    <col min="6657" max="6657" width="3.7109375" style="511" customWidth="1"/>
    <col min="6658" max="6658" width="37.5703125" style="511" customWidth="1"/>
    <col min="6659" max="6659" width="18.7109375" style="511" customWidth="1"/>
    <col min="6660" max="6660" width="16.42578125" style="511" customWidth="1"/>
    <col min="6661" max="6665" width="13.42578125" style="511"/>
    <col min="6666" max="6666" width="16.5703125" style="511" customWidth="1"/>
    <col min="6667" max="6667" width="13.42578125" style="511"/>
    <col min="6668" max="6668" width="16.85546875" style="511" customWidth="1"/>
    <col min="6669" max="6669" width="18.28515625" style="511" customWidth="1"/>
    <col min="6670" max="6670" width="13.42578125" style="511"/>
    <col min="6671" max="6671" width="21.28515625" style="511" customWidth="1"/>
    <col min="6672" max="6672" width="21.42578125" style="511" customWidth="1"/>
    <col min="6673" max="6673" width="19" style="511" customWidth="1"/>
    <col min="6674" max="6912" width="13.42578125" style="511"/>
    <col min="6913" max="6913" width="3.7109375" style="511" customWidth="1"/>
    <col min="6914" max="6914" width="37.5703125" style="511" customWidth="1"/>
    <col min="6915" max="6915" width="18.7109375" style="511" customWidth="1"/>
    <col min="6916" max="6916" width="16.42578125" style="511" customWidth="1"/>
    <col min="6917" max="6921" width="13.42578125" style="511"/>
    <col min="6922" max="6922" width="16.5703125" style="511" customWidth="1"/>
    <col min="6923" max="6923" width="13.42578125" style="511"/>
    <col min="6924" max="6924" width="16.85546875" style="511" customWidth="1"/>
    <col min="6925" max="6925" width="18.28515625" style="511" customWidth="1"/>
    <col min="6926" max="6926" width="13.42578125" style="511"/>
    <col min="6927" max="6927" width="21.28515625" style="511" customWidth="1"/>
    <col min="6928" max="6928" width="21.42578125" style="511" customWidth="1"/>
    <col min="6929" max="6929" width="19" style="511" customWidth="1"/>
    <col min="6930" max="7168" width="13.42578125" style="511"/>
    <col min="7169" max="7169" width="3.7109375" style="511" customWidth="1"/>
    <col min="7170" max="7170" width="37.5703125" style="511" customWidth="1"/>
    <col min="7171" max="7171" width="18.7109375" style="511" customWidth="1"/>
    <col min="7172" max="7172" width="16.42578125" style="511" customWidth="1"/>
    <col min="7173" max="7177" width="13.42578125" style="511"/>
    <col min="7178" max="7178" width="16.5703125" style="511" customWidth="1"/>
    <col min="7179" max="7179" width="13.42578125" style="511"/>
    <col min="7180" max="7180" width="16.85546875" style="511" customWidth="1"/>
    <col min="7181" max="7181" width="18.28515625" style="511" customWidth="1"/>
    <col min="7182" max="7182" width="13.42578125" style="511"/>
    <col min="7183" max="7183" width="21.28515625" style="511" customWidth="1"/>
    <col min="7184" max="7184" width="21.42578125" style="511" customWidth="1"/>
    <col min="7185" max="7185" width="19" style="511" customWidth="1"/>
    <col min="7186" max="7424" width="13.42578125" style="511"/>
    <col min="7425" max="7425" width="3.7109375" style="511" customWidth="1"/>
    <col min="7426" max="7426" width="37.5703125" style="511" customWidth="1"/>
    <col min="7427" max="7427" width="18.7109375" style="511" customWidth="1"/>
    <col min="7428" max="7428" width="16.42578125" style="511" customWidth="1"/>
    <col min="7429" max="7433" width="13.42578125" style="511"/>
    <col min="7434" max="7434" width="16.5703125" style="511" customWidth="1"/>
    <col min="7435" max="7435" width="13.42578125" style="511"/>
    <col min="7436" max="7436" width="16.85546875" style="511" customWidth="1"/>
    <col min="7437" max="7437" width="18.28515625" style="511" customWidth="1"/>
    <col min="7438" max="7438" width="13.42578125" style="511"/>
    <col min="7439" max="7439" width="21.28515625" style="511" customWidth="1"/>
    <col min="7440" max="7440" width="21.42578125" style="511" customWidth="1"/>
    <col min="7441" max="7441" width="19" style="511" customWidth="1"/>
    <col min="7442" max="7680" width="13.42578125" style="511"/>
    <col min="7681" max="7681" width="3.7109375" style="511" customWidth="1"/>
    <col min="7682" max="7682" width="37.5703125" style="511" customWidth="1"/>
    <col min="7683" max="7683" width="18.7109375" style="511" customWidth="1"/>
    <col min="7684" max="7684" width="16.42578125" style="511" customWidth="1"/>
    <col min="7685" max="7689" width="13.42578125" style="511"/>
    <col min="7690" max="7690" width="16.5703125" style="511" customWidth="1"/>
    <col min="7691" max="7691" width="13.42578125" style="511"/>
    <col min="7692" max="7692" width="16.85546875" style="511" customWidth="1"/>
    <col min="7693" max="7693" width="18.28515625" style="511" customWidth="1"/>
    <col min="7694" max="7694" width="13.42578125" style="511"/>
    <col min="7695" max="7695" width="21.28515625" style="511" customWidth="1"/>
    <col min="7696" max="7696" width="21.42578125" style="511" customWidth="1"/>
    <col min="7697" max="7697" width="19" style="511" customWidth="1"/>
    <col min="7698" max="7936" width="13.42578125" style="511"/>
    <col min="7937" max="7937" width="3.7109375" style="511" customWidth="1"/>
    <col min="7938" max="7938" width="37.5703125" style="511" customWidth="1"/>
    <col min="7939" max="7939" width="18.7109375" style="511" customWidth="1"/>
    <col min="7940" max="7940" width="16.42578125" style="511" customWidth="1"/>
    <col min="7941" max="7945" width="13.42578125" style="511"/>
    <col min="7946" max="7946" width="16.5703125" style="511" customWidth="1"/>
    <col min="7947" max="7947" width="13.42578125" style="511"/>
    <col min="7948" max="7948" width="16.85546875" style="511" customWidth="1"/>
    <col min="7949" max="7949" width="18.28515625" style="511" customWidth="1"/>
    <col min="7950" max="7950" width="13.42578125" style="511"/>
    <col min="7951" max="7951" width="21.28515625" style="511" customWidth="1"/>
    <col min="7952" max="7952" width="21.42578125" style="511" customWidth="1"/>
    <col min="7953" max="7953" width="19" style="511" customWidth="1"/>
    <col min="7954" max="8192" width="13.42578125" style="511"/>
    <col min="8193" max="8193" width="3.7109375" style="511" customWidth="1"/>
    <col min="8194" max="8194" width="37.5703125" style="511" customWidth="1"/>
    <col min="8195" max="8195" width="18.7109375" style="511" customWidth="1"/>
    <col min="8196" max="8196" width="16.42578125" style="511" customWidth="1"/>
    <col min="8197" max="8201" width="13.42578125" style="511"/>
    <col min="8202" max="8202" width="16.5703125" style="511" customWidth="1"/>
    <col min="8203" max="8203" width="13.42578125" style="511"/>
    <col min="8204" max="8204" width="16.85546875" style="511" customWidth="1"/>
    <col min="8205" max="8205" width="18.28515625" style="511" customWidth="1"/>
    <col min="8206" max="8206" width="13.42578125" style="511"/>
    <col min="8207" max="8207" width="21.28515625" style="511" customWidth="1"/>
    <col min="8208" max="8208" width="21.42578125" style="511" customWidth="1"/>
    <col min="8209" max="8209" width="19" style="511" customWidth="1"/>
    <col min="8210" max="8448" width="13.42578125" style="511"/>
    <col min="8449" max="8449" width="3.7109375" style="511" customWidth="1"/>
    <col min="8450" max="8450" width="37.5703125" style="511" customWidth="1"/>
    <col min="8451" max="8451" width="18.7109375" style="511" customWidth="1"/>
    <col min="8452" max="8452" width="16.42578125" style="511" customWidth="1"/>
    <col min="8453" max="8457" width="13.42578125" style="511"/>
    <col min="8458" max="8458" width="16.5703125" style="511" customWidth="1"/>
    <col min="8459" max="8459" width="13.42578125" style="511"/>
    <col min="8460" max="8460" width="16.85546875" style="511" customWidth="1"/>
    <col min="8461" max="8461" width="18.28515625" style="511" customWidth="1"/>
    <col min="8462" max="8462" width="13.42578125" style="511"/>
    <col min="8463" max="8463" width="21.28515625" style="511" customWidth="1"/>
    <col min="8464" max="8464" width="21.42578125" style="511" customWidth="1"/>
    <col min="8465" max="8465" width="19" style="511" customWidth="1"/>
    <col min="8466" max="8704" width="13.42578125" style="511"/>
    <col min="8705" max="8705" width="3.7109375" style="511" customWidth="1"/>
    <col min="8706" max="8706" width="37.5703125" style="511" customWidth="1"/>
    <col min="8707" max="8707" width="18.7109375" style="511" customWidth="1"/>
    <col min="8708" max="8708" width="16.42578125" style="511" customWidth="1"/>
    <col min="8709" max="8713" width="13.42578125" style="511"/>
    <col min="8714" max="8714" width="16.5703125" style="511" customWidth="1"/>
    <col min="8715" max="8715" width="13.42578125" style="511"/>
    <col min="8716" max="8716" width="16.85546875" style="511" customWidth="1"/>
    <col min="8717" max="8717" width="18.28515625" style="511" customWidth="1"/>
    <col min="8718" max="8718" width="13.42578125" style="511"/>
    <col min="8719" max="8719" width="21.28515625" style="511" customWidth="1"/>
    <col min="8720" max="8720" width="21.42578125" style="511" customWidth="1"/>
    <col min="8721" max="8721" width="19" style="511" customWidth="1"/>
    <col min="8722" max="8960" width="13.42578125" style="511"/>
    <col min="8961" max="8961" width="3.7109375" style="511" customWidth="1"/>
    <col min="8962" max="8962" width="37.5703125" style="511" customWidth="1"/>
    <col min="8963" max="8963" width="18.7109375" style="511" customWidth="1"/>
    <col min="8964" max="8964" width="16.42578125" style="511" customWidth="1"/>
    <col min="8965" max="8969" width="13.42578125" style="511"/>
    <col min="8970" max="8970" width="16.5703125" style="511" customWidth="1"/>
    <col min="8971" max="8971" width="13.42578125" style="511"/>
    <col min="8972" max="8972" width="16.85546875" style="511" customWidth="1"/>
    <col min="8973" max="8973" width="18.28515625" style="511" customWidth="1"/>
    <col min="8974" max="8974" width="13.42578125" style="511"/>
    <col min="8975" max="8975" width="21.28515625" style="511" customWidth="1"/>
    <col min="8976" max="8976" width="21.42578125" style="511" customWidth="1"/>
    <col min="8977" max="8977" width="19" style="511" customWidth="1"/>
    <col min="8978" max="9216" width="13.42578125" style="511"/>
    <col min="9217" max="9217" width="3.7109375" style="511" customWidth="1"/>
    <col min="9218" max="9218" width="37.5703125" style="511" customWidth="1"/>
    <col min="9219" max="9219" width="18.7109375" style="511" customWidth="1"/>
    <col min="9220" max="9220" width="16.42578125" style="511" customWidth="1"/>
    <col min="9221" max="9225" width="13.42578125" style="511"/>
    <col min="9226" max="9226" width="16.5703125" style="511" customWidth="1"/>
    <col min="9227" max="9227" width="13.42578125" style="511"/>
    <col min="9228" max="9228" width="16.85546875" style="511" customWidth="1"/>
    <col min="9229" max="9229" width="18.28515625" style="511" customWidth="1"/>
    <col min="9230" max="9230" width="13.42578125" style="511"/>
    <col min="9231" max="9231" width="21.28515625" style="511" customWidth="1"/>
    <col min="9232" max="9232" width="21.42578125" style="511" customWidth="1"/>
    <col min="9233" max="9233" width="19" style="511" customWidth="1"/>
    <col min="9234" max="9472" width="13.42578125" style="511"/>
    <col min="9473" max="9473" width="3.7109375" style="511" customWidth="1"/>
    <col min="9474" max="9474" width="37.5703125" style="511" customWidth="1"/>
    <col min="9475" max="9475" width="18.7109375" style="511" customWidth="1"/>
    <col min="9476" max="9476" width="16.42578125" style="511" customWidth="1"/>
    <col min="9477" max="9481" width="13.42578125" style="511"/>
    <col min="9482" max="9482" width="16.5703125" style="511" customWidth="1"/>
    <col min="9483" max="9483" width="13.42578125" style="511"/>
    <col min="9484" max="9484" width="16.85546875" style="511" customWidth="1"/>
    <col min="9485" max="9485" width="18.28515625" style="511" customWidth="1"/>
    <col min="9486" max="9486" width="13.42578125" style="511"/>
    <col min="9487" max="9487" width="21.28515625" style="511" customWidth="1"/>
    <col min="9488" max="9488" width="21.42578125" style="511" customWidth="1"/>
    <col min="9489" max="9489" width="19" style="511" customWidth="1"/>
    <col min="9490" max="9728" width="13.42578125" style="511"/>
    <col min="9729" max="9729" width="3.7109375" style="511" customWidth="1"/>
    <col min="9730" max="9730" width="37.5703125" style="511" customWidth="1"/>
    <col min="9731" max="9731" width="18.7109375" style="511" customWidth="1"/>
    <col min="9732" max="9732" width="16.42578125" style="511" customWidth="1"/>
    <col min="9733" max="9737" width="13.42578125" style="511"/>
    <col min="9738" max="9738" width="16.5703125" style="511" customWidth="1"/>
    <col min="9739" max="9739" width="13.42578125" style="511"/>
    <col min="9740" max="9740" width="16.85546875" style="511" customWidth="1"/>
    <col min="9741" max="9741" width="18.28515625" style="511" customWidth="1"/>
    <col min="9742" max="9742" width="13.42578125" style="511"/>
    <col min="9743" max="9743" width="21.28515625" style="511" customWidth="1"/>
    <col min="9744" max="9744" width="21.42578125" style="511" customWidth="1"/>
    <col min="9745" max="9745" width="19" style="511" customWidth="1"/>
    <col min="9746" max="9984" width="13.42578125" style="511"/>
    <col min="9985" max="9985" width="3.7109375" style="511" customWidth="1"/>
    <col min="9986" max="9986" width="37.5703125" style="511" customWidth="1"/>
    <col min="9987" max="9987" width="18.7109375" style="511" customWidth="1"/>
    <col min="9988" max="9988" width="16.42578125" style="511" customWidth="1"/>
    <col min="9989" max="9993" width="13.42578125" style="511"/>
    <col min="9994" max="9994" width="16.5703125" style="511" customWidth="1"/>
    <col min="9995" max="9995" width="13.42578125" style="511"/>
    <col min="9996" max="9996" width="16.85546875" style="511" customWidth="1"/>
    <col min="9997" max="9997" width="18.28515625" style="511" customWidth="1"/>
    <col min="9998" max="9998" width="13.42578125" style="511"/>
    <col min="9999" max="9999" width="21.28515625" style="511" customWidth="1"/>
    <col min="10000" max="10000" width="21.42578125" style="511" customWidth="1"/>
    <col min="10001" max="10001" width="19" style="511" customWidth="1"/>
    <col min="10002" max="10240" width="13.42578125" style="511"/>
    <col min="10241" max="10241" width="3.7109375" style="511" customWidth="1"/>
    <col min="10242" max="10242" width="37.5703125" style="511" customWidth="1"/>
    <col min="10243" max="10243" width="18.7109375" style="511" customWidth="1"/>
    <col min="10244" max="10244" width="16.42578125" style="511" customWidth="1"/>
    <col min="10245" max="10249" width="13.42578125" style="511"/>
    <col min="10250" max="10250" width="16.5703125" style="511" customWidth="1"/>
    <col min="10251" max="10251" width="13.42578125" style="511"/>
    <col min="10252" max="10252" width="16.85546875" style="511" customWidth="1"/>
    <col min="10253" max="10253" width="18.28515625" style="511" customWidth="1"/>
    <col min="10254" max="10254" width="13.42578125" style="511"/>
    <col min="10255" max="10255" width="21.28515625" style="511" customWidth="1"/>
    <col min="10256" max="10256" width="21.42578125" style="511" customWidth="1"/>
    <col min="10257" max="10257" width="19" style="511" customWidth="1"/>
    <col min="10258" max="10496" width="13.42578125" style="511"/>
    <col min="10497" max="10497" width="3.7109375" style="511" customWidth="1"/>
    <col min="10498" max="10498" width="37.5703125" style="511" customWidth="1"/>
    <col min="10499" max="10499" width="18.7109375" style="511" customWidth="1"/>
    <col min="10500" max="10500" width="16.42578125" style="511" customWidth="1"/>
    <col min="10501" max="10505" width="13.42578125" style="511"/>
    <col min="10506" max="10506" width="16.5703125" style="511" customWidth="1"/>
    <col min="10507" max="10507" width="13.42578125" style="511"/>
    <col min="10508" max="10508" width="16.85546875" style="511" customWidth="1"/>
    <col min="10509" max="10509" width="18.28515625" style="511" customWidth="1"/>
    <col min="10510" max="10510" width="13.42578125" style="511"/>
    <col min="10511" max="10511" width="21.28515625" style="511" customWidth="1"/>
    <col min="10512" max="10512" width="21.42578125" style="511" customWidth="1"/>
    <col min="10513" max="10513" width="19" style="511" customWidth="1"/>
    <col min="10514" max="10752" width="13.42578125" style="511"/>
    <col min="10753" max="10753" width="3.7109375" style="511" customWidth="1"/>
    <col min="10754" max="10754" width="37.5703125" style="511" customWidth="1"/>
    <col min="10755" max="10755" width="18.7109375" style="511" customWidth="1"/>
    <col min="10756" max="10756" width="16.42578125" style="511" customWidth="1"/>
    <col min="10757" max="10761" width="13.42578125" style="511"/>
    <col min="10762" max="10762" width="16.5703125" style="511" customWidth="1"/>
    <col min="10763" max="10763" width="13.42578125" style="511"/>
    <col min="10764" max="10764" width="16.85546875" style="511" customWidth="1"/>
    <col min="10765" max="10765" width="18.28515625" style="511" customWidth="1"/>
    <col min="10766" max="10766" width="13.42578125" style="511"/>
    <col min="10767" max="10767" width="21.28515625" style="511" customWidth="1"/>
    <col min="10768" max="10768" width="21.42578125" style="511" customWidth="1"/>
    <col min="10769" max="10769" width="19" style="511" customWidth="1"/>
    <col min="10770" max="11008" width="13.42578125" style="511"/>
    <col min="11009" max="11009" width="3.7109375" style="511" customWidth="1"/>
    <col min="11010" max="11010" width="37.5703125" style="511" customWidth="1"/>
    <col min="11011" max="11011" width="18.7109375" style="511" customWidth="1"/>
    <col min="11012" max="11012" width="16.42578125" style="511" customWidth="1"/>
    <col min="11013" max="11017" width="13.42578125" style="511"/>
    <col min="11018" max="11018" width="16.5703125" style="511" customWidth="1"/>
    <col min="11019" max="11019" width="13.42578125" style="511"/>
    <col min="11020" max="11020" width="16.85546875" style="511" customWidth="1"/>
    <col min="11021" max="11021" width="18.28515625" style="511" customWidth="1"/>
    <col min="11022" max="11022" width="13.42578125" style="511"/>
    <col min="11023" max="11023" width="21.28515625" style="511" customWidth="1"/>
    <col min="11024" max="11024" width="21.42578125" style="511" customWidth="1"/>
    <col min="11025" max="11025" width="19" style="511" customWidth="1"/>
    <col min="11026" max="11264" width="13.42578125" style="511"/>
    <col min="11265" max="11265" width="3.7109375" style="511" customWidth="1"/>
    <col min="11266" max="11266" width="37.5703125" style="511" customWidth="1"/>
    <col min="11267" max="11267" width="18.7109375" style="511" customWidth="1"/>
    <col min="11268" max="11268" width="16.42578125" style="511" customWidth="1"/>
    <col min="11269" max="11273" width="13.42578125" style="511"/>
    <col min="11274" max="11274" width="16.5703125" style="511" customWidth="1"/>
    <col min="11275" max="11275" width="13.42578125" style="511"/>
    <col min="11276" max="11276" width="16.85546875" style="511" customWidth="1"/>
    <col min="11277" max="11277" width="18.28515625" style="511" customWidth="1"/>
    <col min="11278" max="11278" width="13.42578125" style="511"/>
    <col min="11279" max="11279" width="21.28515625" style="511" customWidth="1"/>
    <col min="11280" max="11280" width="21.42578125" style="511" customWidth="1"/>
    <col min="11281" max="11281" width="19" style="511" customWidth="1"/>
    <col min="11282" max="11520" width="13.42578125" style="511"/>
    <col min="11521" max="11521" width="3.7109375" style="511" customWidth="1"/>
    <col min="11522" max="11522" width="37.5703125" style="511" customWidth="1"/>
    <col min="11523" max="11523" width="18.7109375" style="511" customWidth="1"/>
    <col min="11524" max="11524" width="16.42578125" style="511" customWidth="1"/>
    <col min="11525" max="11529" width="13.42578125" style="511"/>
    <col min="11530" max="11530" width="16.5703125" style="511" customWidth="1"/>
    <col min="11531" max="11531" width="13.42578125" style="511"/>
    <col min="11532" max="11532" width="16.85546875" style="511" customWidth="1"/>
    <col min="11533" max="11533" width="18.28515625" style="511" customWidth="1"/>
    <col min="11534" max="11534" width="13.42578125" style="511"/>
    <col min="11535" max="11535" width="21.28515625" style="511" customWidth="1"/>
    <col min="11536" max="11536" width="21.42578125" style="511" customWidth="1"/>
    <col min="11537" max="11537" width="19" style="511" customWidth="1"/>
    <col min="11538" max="11776" width="13.42578125" style="511"/>
    <col min="11777" max="11777" width="3.7109375" style="511" customWidth="1"/>
    <col min="11778" max="11778" width="37.5703125" style="511" customWidth="1"/>
    <col min="11779" max="11779" width="18.7109375" style="511" customWidth="1"/>
    <col min="11780" max="11780" width="16.42578125" style="511" customWidth="1"/>
    <col min="11781" max="11785" width="13.42578125" style="511"/>
    <col min="11786" max="11786" width="16.5703125" style="511" customWidth="1"/>
    <col min="11787" max="11787" width="13.42578125" style="511"/>
    <col min="11788" max="11788" width="16.85546875" style="511" customWidth="1"/>
    <col min="11789" max="11789" width="18.28515625" style="511" customWidth="1"/>
    <col min="11790" max="11790" width="13.42578125" style="511"/>
    <col min="11791" max="11791" width="21.28515625" style="511" customWidth="1"/>
    <col min="11792" max="11792" width="21.42578125" style="511" customWidth="1"/>
    <col min="11793" max="11793" width="19" style="511" customWidth="1"/>
    <col min="11794" max="12032" width="13.42578125" style="511"/>
    <col min="12033" max="12033" width="3.7109375" style="511" customWidth="1"/>
    <col min="12034" max="12034" width="37.5703125" style="511" customWidth="1"/>
    <col min="12035" max="12035" width="18.7109375" style="511" customWidth="1"/>
    <col min="12036" max="12036" width="16.42578125" style="511" customWidth="1"/>
    <col min="12037" max="12041" width="13.42578125" style="511"/>
    <col min="12042" max="12042" width="16.5703125" style="511" customWidth="1"/>
    <col min="12043" max="12043" width="13.42578125" style="511"/>
    <col min="12044" max="12044" width="16.85546875" style="511" customWidth="1"/>
    <col min="12045" max="12045" width="18.28515625" style="511" customWidth="1"/>
    <col min="12046" max="12046" width="13.42578125" style="511"/>
    <col min="12047" max="12047" width="21.28515625" style="511" customWidth="1"/>
    <col min="12048" max="12048" width="21.42578125" style="511" customWidth="1"/>
    <col min="12049" max="12049" width="19" style="511" customWidth="1"/>
    <col min="12050" max="12288" width="13.42578125" style="511"/>
    <col min="12289" max="12289" width="3.7109375" style="511" customWidth="1"/>
    <col min="12290" max="12290" width="37.5703125" style="511" customWidth="1"/>
    <col min="12291" max="12291" width="18.7109375" style="511" customWidth="1"/>
    <col min="12292" max="12292" width="16.42578125" style="511" customWidth="1"/>
    <col min="12293" max="12297" width="13.42578125" style="511"/>
    <col min="12298" max="12298" width="16.5703125" style="511" customWidth="1"/>
    <col min="12299" max="12299" width="13.42578125" style="511"/>
    <col min="12300" max="12300" width="16.85546875" style="511" customWidth="1"/>
    <col min="12301" max="12301" width="18.28515625" style="511" customWidth="1"/>
    <col min="12302" max="12302" width="13.42578125" style="511"/>
    <col min="12303" max="12303" width="21.28515625" style="511" customWidth="1"/>
    <col min="12304" max="12304" width="21.42578125" style="511" customWidth="1"/>
    <col min="12305" max="12305" width="19" style="511" customWidth="1"/>
    <col min="12306" max="12544" width="13.42578125" style="511"/>
    <col min="12545" max="12545" width="3.7109375" style="511" customWidth="1"/>
    <col min="12546" max="12546" width="37.5703125" style="511" customWidth="1"/>
    <col min="12547" max="12547" width="18.7109375" style="511" customWidth="1"/>
    <col min="12548" max="12548" width="16.42578125" style="511" customWidth="1"/>
    <col min="12549" max="12553" width="13.42578125" style="511"/>
    <col min="12554" max="12554" width="16.5703125" style="511" customWidth="1"/>
    <col min="12555" max="12555" width="13.42578125" style="511"/>
    <col min="12556" max="12556" width="16.85546875" style="511" customWidth="1"/>
    <col min="12557" max="12557" width="18.28515625" style="511" customWidth="1"/>
    <col min="12558" max="12558" width="13.42578125" style="511"/>
    <col min="12559" max="12559" width="21.28515625" style="511" customWidth="1"/>
    <col min="12560" max="12560" width="21.42578125" style="511" customWidth="1"/>
    <col min="12561" max="12561" width="19" style="511" customWidth="1"/>
    <col min="12562" max="12800" width="13.42578125" style="511"/>
    <col min="12801" max="12801" width="3.7109375" style="511" customWidth="1"/>
    <col min="12802" max="12802" width="37.5703125" style="511" customWidth="1"/>
    <col min="12803" max="12803" width="18.7109375" style="511" customWidth="1"/>
    <col min="12804" max="12804" width="16.42578125" style="511" customWidth="1"/>
    <col min="12805" max="12809" width="13.42578125" style="511"/>
    <col min="12810" max="12810" width="16.5703125" style="511" customWidth="1"/>
    <col min="12811" max="12811" width="13.42578125" style="511"/>
    <col min="12812" max="12812" width="16.85546875" style="511" customWidth="1"/>
    <col min="12813" max="12813" width="18.28515625" style="511" customWidth="1"/>
    <col min="12814" max="12814" width="13.42578125" style="511"/>
    <col min="12815" max="12815" width="21.28515625" style="511" customWidth="1"/>
    <col min="12816" max="12816" width="21.42578125" style="511" customWidth="1"/>
    <col min="12817" max="12817" width="19" style="511" customWidth="1"/>
    <col min="12818" max="13056" width="13.42578125" style="511"/>
    <col min="13057" max="13057" width="3.7109375" style="511" customWidth="1"/>
    <col min="13058" max="13058" width="37.5703125" style="511" customWidth="1"/>
    <col min="13059" max="13059" width="18.7109375" style="511" customWidth="1"/>
    <col min="13060" max="13060" width="16.42578125" style="511" customWidth="1"/>
    <col min="13061" max="13065" width="13.42578125" style="511"/>
    <col min="13066" max="13066" width="16.5703125" style="511" customWidth="1"/>
    <col min="13067" max="13067" width="13.42578125" style="511"/>
    <col min="13068" max="13068" width="16.85546875" style="511" customWidth="1"/>
    <col min="13069" max="13069" width="18.28515625" style="511" customWidth="1"/>
    <col min="13070" max="13070" width="13.42578125" style="511"/>
    <col min="13071" max="13071" width="21.28515625" style="511" customWidth="1"/>
    <col min="13072" max="13072" width="21.42578125" style="511" customWidth="1"/>
    <col min="13073" max="13073" width="19" style="511" customWidth="1"/>
    <col min="13074" max="13312" width="13.42578125" style="511"/>
    <col min="13313" max="13313" width="3.7109375" style="511" customWidth="1"/>
    <col min="13314" max="13314" width="37.5703125" style="511" customWidth="1"/>
    <col min="13315" max="13315" width="18.7109375" style="511" customWidth="1"/>
    <col min="13316" max="13316" width="16.42578125" style="511" customWidth="1"/>
    <col min="13317" max="13321" width="13.42578125" style="511"/>
    <col min="13322" max="13322" width="16.5703125" style="511" customWidth="1"/>
    <col min="13323" max="13323" width="13.42578125" style="511"/>
    <col min="13324" max="13324" width="16.85546875" style="511" customWidth="1"/>
    <col min="13325" max="13325" width="18.28515625" style="511" customWidth="1"/>
    <col min="13326" max="13326" width="13.42578125" style="511"/>
    <col min="13327" max="13327" width="21.28515625" style="511" customWidth="1"/>
    <col min="13328" max="13328" width="21.42578125" style="511" customWidth="1"/>
    <col min="13329" max="13329" width="19" style="511" customWidth="1"/>
    <col min="13330" max="13568" width="13.42578125" style="511"/>
    <col min="13569" max="13569" width="3.7109375" style="511" customWidth="1"/>
    <col min="13570" max="13570" width="37.5703125" style="511" customWidth="1"/>
    <col min="13571" max="13571" width="18.7109375" style="511" customWidth="1"/>
    <col min="13572" max="13572" width="16.42578125" style="511" customWidth="1"/>
    <col min="13573" max="13577" width="13.42578125" style="511"/>
    <col min="13578" max="13578" width="16.5703125" style="511" customWidth="1"/>
    <col min="13579" max="13579" width="13.42578125" style="511"/>
    <col min="13580" max="13580" width="16.85546875" style="511" customWidth="1"/>
    <col min="13581" max="13581" width="18.28515625" style="511" customWidth="1"/>
    <col min="13582" max="13582" width="13.42578125" style="511"/>
    <col min="13583" max="13583" width="21.28515625" style="511" customWidth="1"/>
    <col min="13584" max="13584" width="21.42578125" style="511" customWidth="1"/>
    <col min="13585" max="13585" width="19" style="511" customWidth="1"/>
    <col min="13586" max="13824" width="13.42578125" style="511"/>
    <col min="13825" max="13825" width="3.7109375" style="511" customWidth="1"/>
    <col min="13826" max="13826" width="37.5703125" style="511" customWidth="1"/>
    <col min="13827" max="13827" width="18.7109375" style="511" customWidth="1"/>
    <col min="13828" max="13828" width="16.42578125" style="511" customWidth="1"/>
    <col min="13829" max="13833" width="13.42578125" style="511"/>
    <col min="13834" max="13834" width="16.5703125" style="511" customWidth="1"/>
    <col min="13835" max="13835" width="13.42578125" style="511"/>
    <col min="13836" max="13836" width="16.85546875" style="511" customWidth="1"/>
    <col min="13837" max="13837" width="18.28515625" style="511" customWidth="1"/>
    <col min="13838" max="13838" width="13.42578125" style="511"/>
    <col min="13839" max="13839" width="21.28515625" style="511" customWidth="1"/>
    <col min="13840" max="13840" width="21.42578125" style="511" customWidth="1"/>
    <col min="13841" max="13841" width="19" style="511" customWidth="1"/>
    <col min="13842" max="14080" width="13.42578125" style="511"/>
    <col min="14081" max="14081" width="3.7109375" style="511" customWidth="1"/>
    <col min="14082" max="14082" width="37.5703125" style="511" customWidth="1"/>
    <col min="14083" max="14083" width="18.7109375" style="511" customWidth="1"/>
    <col min="14084" max="14084" width="16.42578125" style="511" customWidth="1"/>
    <col min="14085" max="14089" width="13.42578125" style="511"/>
    <col min="14090" max="14090" width="16.5703125" style="511" customWidth="1"/>
    <col min="14091" max="14091" width="13.42578125" style="511"/>
    <col min="14092" max="14092" width="16.85546875" style="511" customWidth="1"/>
    <col min="14093" max="14093" width="18.28515625" style="511" customWidth="1"/>
    <col min="14094" max="14094" width="13.42578125" style="511"/>
    <col min="14095" max="14095" width="21.28515625" style="511" customWidth="1"/>
    <col min="14096" max="14096" width="21.42578125" style="511" customWidth="1"/>
    <col min="14097" max="14097" width="19" style="511" customWidth="1"/>
    <col min="14098" max="14336" width="13.42578125" style="511"/>
    <col min="14337" max="14337" width="3.7109375" style="511" customWidth="1"/>
    <col min="14338" max="14338" width="37.5703125" style="511" customWidth="1"/>
    <col min="14339" max="14339" width="18.7109375" style="511" customWidth="1"/>
    <col min="14340" max="14340" width="16.42578125" style="511" customWidth="1"/>
    <col min="14341" max="14345" width="13.42578125" style="511"/>
    <col min="14346" max="14346" width="16.5703125" style="511" customWidth="1"/>
    <col min="14347" max="14347" width="13.42578125" style="511"/>
    <col min="14348" max="14348" width="16.85546875" style="511" customWidth="1"/>
    <col min="14349" max="14349" width="18.28515625" style="511" customWidth="1"/>
    <col min="14350" max="14350" width="13.42578125" style="511"/>
    <col min="14351" max="14351" width="21.28515625" style="511" customWidth="1"/>
    <col min="14352" max="14352" width="21.42578125" style="511" customWidth="1"/>
    <col min="14353" max="14353" width="19" style="511" customWidth="1"/>
    <col min="14354" max="14592" width="13.42578125" style="511"/>
    <col min="14593" max="14593" width="3.7109375" style="511" customWidth="1"/>
    <col min="14594" max="14594" width="37.5703125" style="511" customWidth="1"/>
    <col min="14595" max="14595" width="18.7109375" style="511" customWidth="1"/>
    <col min="14596" max="14596" width="16.42578125" style="511" customWidth="1"/>
    <col min="14597" max="14601" width="13.42578125" style="511"/>
    <col min="14602" max="14602" width="16.5703125" style="511" customWidth="1"/>
    <col min="14603" max="14603" width="13.42578125" style="511"/>
    <col min="14604" max="14604" width="16.85546875" style="511" customWidth="1"/>
    <col min="14605" max="14605" width="18.28515625" style="511" customWidth="1"/>
    <col min="14606" max="14606" width="13.42578125" style="511"/>
    <col min="14607" max="14607" width="21.28515625" style="511" customWidth="1"/>
    <col min="14608" max="14608" width="21.42578125" style="511" customWidth="1"/>
    <col min="14609" max="14609" width="19" style="511" customWidth="1"/>
    <col min="14610" max="14848" width="13.42578125" style="511"/>
    <col min="14849" max="14849" width="3.7109375" style="511" customWidth="1"/>
    <col min="14850" max="14850" width="37.5703125" style="511" customWidth="1"/>
    <col min="14851" max="14851" width="18.7109375" style="511" customWidth="1"/>
    <col min="14852" max="14852" width="16.42578125" style="511" customWidth="1"/>
    <col min="14853" max="14857" width="13.42578125" style="511"/>
    <col min="14858" max="14858" width="16.5703125" style="511" customWidth="1"/>
    <col min="14859" max="14859" width="13.42578125" style="511"/>
    <col min="14860" max="14860" width="16.85546875" style="511" customWidth="1"/>
    <col min="14861" max="14861" width="18.28515625" style="511" customWidth="1"/>
    <col min="14862" max="14862" width="13.42578125" style="511"/>
    <col min="14863" max="14863" width="21.28515625" style="511" customWidth="1"/>
    <col min="14864" max="14864" width="21.42578125" style="511" customWidth="1"/>
    <col min="14865" max="14865" width="19" style="511" customWidth="1"/>
    <col min="14866" max="15104" width="13.42578125" style="511"/>
    <col min="15105" max="15105" width="3.7109375" style="511" customWidth="1"/>
    <col min="15106" max="15106" width="37.5703125" style="511" customWidth="1"/>
    <col min="15107" max="15107" width="18.7109375" style="511" customWidth="1"/>
    <col min="15108" max="15108" width="16.42578125" style="511" customWidth="1"/>
    <col min="15109" max="15113" width="13.42578125" style="511"/>
    <col min="15114" max="15114" width="16.5703125" style="511" customWidth="1"/>
    <col min="15115" max="15115" width="13.42578125" style="511"/>
    <col min="15116" max="15116" width="16.85546875" style="511" customWidth="1"/>
    <col min="15117" max="15117" width="18.28515625" style="511" customWidth="1"/>
    <col min="15118" max="15118" width="13.42578125" style="511"/>
    <col min="15119" max="15119" width="21.28515625" style="511" customWidth="1"/>
    <col min="15120" max="15120" width="21.42578125" style="511" customWidth="1"/>
    <col min="15121" max="15121" width="19" style="511" customWidth="1"/>
    <col min="15122" max="15360" width="13.42578125" style="511"/>
    <col min="15361" max="15361" width="3.7109375" style="511" customWidth="1"/>
    <col min="15362" max="15362" width="37.5703125" style="511" customWidth="1"/>
    <col min="15363" max="15363" width="18.7109375" style="511" customWidth="1"/>
    <col min="15364" max="15364" width="16.42578125" style="511" customWidth="1"/>
    <col min="15365" max="15369" width="13.42578125" style="511"/>
    <col min="15370" max="15370" width="16.5703125" style="511" customWidth="1"/>
    <col min="15371" max="15371" width="13.42578125" style="511"/>
    <col min="15372" max="15372" width="16.85546875" style="511" customWidth="1"/>
    <col min="15373" max="15373" width="18.28515625" style="511" customWidth="1"/>
    <col min="15374" max="15374" width="13.42578125" style="511"/>
    <col min="15375" max="15375" width="21.28515625" style="511" customWidth="1"/>
    <col min="15376" max="15376" width="21.42578125" style="511" customWidth="1"/>
    <col min="15377" max="15377" width="19" style="511" customWidth="1"/>
    <col min="15378" max="15616" width="13.42578125" style="511"/>
    <col min="15617" max="15617" width="3.7109375" style="511" customWidth="1"/>
    <col min="15618" max="15618" width="37.5703125" style="511" customWidth="1"/>
    <col min="15619" max="15619" width="18.7109375" style="511" customWidth="1"/>
    <col min="15620" max="15620" width="16.42578125" style="511" customWidth="1"/>
    <col min="15621" max="15625" width="13.42578125" style="511"/>
    <col min="15626" max="15626" width="16.5703125" style="511" customWidth="1"/>
    <col min="15627" max="15627" width="13.42578125" style="511"/>
    <col min="15628" max="15628" width="16.85546875" style="511" customWidth="1"/>
    <col min="15629" max="15629" width="18.28515625" style="511" customWidth="1"/>
    <col min="15630" max="15630" width="13.42578125" style="511"/>
    <col min="15631" max="15631" width="21.28515625" style="511" customWidth="1"/>
    <col min="15632" max="15632" width="21.42578125" style="511" customWidth="1"/>
    <col min="15633" max="15633" width="19" style="511" customWidth="1"/>
    <col min="15634" max="15872" width="13.42578125" style="511"/>
    <col min="15873" max="15873" width="3.7109375" style="511" customWidth="1"/>
    <col min="15874" max="15874" width="37.5703125" style="511" customWidth="1"/>
    <col min="15875" max="15875" width="18.7109375" style="511" customWidth="1"/>
    <col min="15876" max="15876" width="16.42578125" style="511" customWidth="1"/>
    <col min="15877" max="15881" width="13.42578125" style="511"/>
    <col min="15882" max="15882" width="16.5703125" style="511" customWidth="1"/>
    <col min="15883" max="15883" width="13.42578125" style="511"/>
    <col min="15884" max="15884" width="16.85546875" style="511" customWidth="1"/>
    <col min="15885" max="15885" width="18.28515625" style="511" customWidth="1"/>
    <col min="15886" max="15886" width="13.42578125" style="511"/>
    <col min="15887" max="15887" width="21.28515625" style="511" customWidth="1"/>
    <col min="15888" max="15888" width="21.42578125" style="511" customWidth="1"/>
    <col min="15889" max="15889" width="19" style="511" customWidth="1"/>
    <col min="15890" max="16128" width="13.42578125" style="511"/>
    <col min="16129" max="16129" width="3.7109375" style="511" customWidth="1"/>
    <col min="16130" max="16130" width="37.5703125" style="511" customWidth="1"/>
    <col min="16131" max="16131" width="18.7109375" style="511" customWidth="1"/>
    <col min="16132" max="16132" width="16.42578125" style="511" customWidth="1"/>
    <col min="16133" max="16137" width="13.42578125" style="511"/>
    <col min="16138" max="16138" width="16.5703125" style="511" customWidth="1"/>
    <col min="16139" max="16139" width="13.42578125" style="511"/>
    <col min="16140" max="16140" width="16.85546875" style="511" customWidth="1"/>
    <col min="16141" max="16141" width="18.28515625" style="511" customWidth="1"/>
    <col min="16142" max="16142" width="13.42578125" style="511"/>
    <col min="16143" max="16143" width="21.28515625" style="511" customWidth="1"/>
    <col min="16144" max="16144" width="21.42578125" style="511" customWidth="1"/>
    <col min="16145" max="16145" width="19" style="511" customWidth="1"/>
    <col min="16146" max="16384" width="13.42578125" style="511"/>
  </cols>
  <sheetData>
    <row r="2" spans="2:26" ht="15">
      <c r="B2" s="727" t="s">
        <v>1795</v>
      </c>
      <c r="C2" s="728"/>
    </row>
    <row r="3" spans="2:26" s="510" customFormat="1" ht="38.25">
      <c r="B3" s="512" t="s">
        <v>1807</v>
      </c>
      <c r="C3" s="513" t="s">
        <v>1913</v>
      </c>
      <c r="D3" s="513" t="s">
        <v>2027</v>
      </c>
      <c r="E3" s="513" t="s">
        <v>2028</v>
      </c>
      <c r="F3" s="513" t="s">
        <v>2029</v>
      </c>
      <c r="G3" s="514" t="s">
        <v>2030</v>
      </c>
      <c r="H3" s="514" t="s">
        <v>2031</v>
      </c>
      <c r="I3" s="514" t="s">
        <v>2032</v>
      </c>
      <c r="J3" s="513" t="s">
        <v>2033</v>
      </c>
      <c r="K3" s="513" t="s">
        <v>2034</v>
      </c>
      <c r="L3" s="513" t="s">
        <v>2035</v>
      </c>
      <c r="M3" s="514" t="s">
        <v>2036</v>
      </c>
      <c r="N3" s="514" t="s">
        <v>2037</v>
      </c>
      <c r="O3" s="513" t="s">
        <v>2038</v>
      </c>
      <c r="P3" s="513" t="s">
        <v>2039</v>
      </c>
      <c r="Q3" s="513" t="s">
        <v>2040</v>
      </c>
      <c r="R3" s="514" t="s">
        <v>2041</v>
      </c>
      <c r="S3" s="513" t="s">
        <v>2042</v>
      </c>
      <c r="T3" s="513" t="s">
        <v>2043</v>
      </c>
      <c r="U3" s="513" t="s">
        <v>2044</v>
      </c>
      <c r="V3" s="513" t="s">
        <v>2045</v>
      </c>
      <c r="W3" s="513" t="s">
        <v>2046</v>
      </c>
      <c r="X3" s="513" t="s">
        <v>2047</v>
      </c>
      <c r="Y3" s="549" t="s">
        <v>2048</v>
      </c>
      <c r="Z3" s="550"/>
    </row>
    <row r="4" spans="2:26">
      <c r="B4" s="515"/>
      <c r="C4" s="516"/>
      <c r="D4" s="516"/>
      <c r="E4" s="516"/>
      <c r="F4" s="516"/>
      <c r="G4" s="516"/>
      <c r="H4" s="516"/>
      <c r="I4" s="516"/>
      <c r="J4" s="516"/>
      <c r="K4" s="516"/>
      <c r="L4" s="516"/>
      <c r="M4" s="516"/>
      <c r="N4" s="516"/>
      <c r="O4" s="516"/>
      <c r="P4" s="516"/>
      <c r="Q4" s="516"/>
      <c r="R4" s="516"/>
      <c r="S4" s="516"/>
      <c r="T4" s="516"/>
      <c r="U4" s="516"/>
      <c r="V4" s="540"/>
      <c r="W4" s="541"/>
      <c r="X4" s="542"/>
      <c r="Y4" s="551"/>
    </row>
    <row r="5" spans="2:26">
      <c r="B5" s="517" t="s">
        <v>2049</v>
      </c>
      <c r="C5" s="516">
        <f>11+6+2</f>
        <v>19</v>
      </c>
      <c r="D5" s="516">
        <f>6</f>
        <v>6</v>
      </c>
      <c r="E5" s="516">
        <v>13</v>
      </c>
      <c r="F5" s="516">
        <f>11+5+10</f>
        <v>26</v>
      </c>
      <c r="G5" s="516">
        <v>11</v>
      </c>
      <c r="H5" s="516">
        <f>C5</f>
        <v>19</v>
      </c>
      <c r="I5" s="516">
        <f>7+3+1</f>
        <v>11</v>
      </c>
      <c r="J5" s="516">
        <v>75</v>
      </c>
      <c r="K5" s="516">
        <v>1</v>
      </c>
      <c r="L5" s="516">
        <v>3</v>
      </c>
      <c r="M5" s="516">
        <f>O5</f>
        <v>12</v>
      </c>
      <c r="N5" s="516">
        <f>C5</f>
        <v>19</v>
      </c>
      <c r="O5" s="516">
        <f>6*2</f>
        <v>12</v>
      </c>
      <c r="P5" s="516"/>
      <c r="Q5" s="516"/>
      <c r="R5" s="516">
        <f>I5+D5</f>
        <v>17</v>
      </c>
      <c r="S5" s="516">
        <v>5</v>
      </c>
      <c r="T5" s="516">
        <v>6</v>
      </c>
      <c r="U5" s="516">
        <f>4*2</f>
        <v>8</v>
      </c>
      <c r="V5" s="540">
        <f>E5+F5</f>
        <v>39</v>
      </c>
      <c r="W5" s="541">
        <f>G5</f>
        <v>11</v>
      </c>
      <c r="X5" s="542">
        <f>E5+F5</f>
        <v>39</v>
      </c>
      <c r="Y5" s="551">
        <f>D5</f>
        <v>6</v>
      </c>
    </row>
    <row r="6" spans="2:26">
      <c r="B6" s="517" t="s">
        <v>2050</v>
      </c>
      <c r="C6" s="516">
        <f>11+4+1</f>
        <v>16</v>
      </c>
      <c r="D6" s="516">
        <f>10</f>
        <v>10</v>
      </c>
      <c r="E6" s="516"/>
      <c r="F6" s="516">
        <f>11+5</f>
        <v>16</v>
      </c>
      <c r="G6" s="516">
        <v>11</v>
      </c>
      <c r="H6" s="516">
        <f>C6</f>
        <v>16</v>
      </c>
      <c r="I6" s="516">
        <f>7+3</f>
        <v>10</v>
      </c>
      <c r="J6" s="516">
        <v>2</v>
      </c>
      <c r="K6" s="516">
        <v>1</v>
      </c>
      <c r="L6" s="516">
        <v>2</v>
      </c>
      <c r="M6" s="516">
        <f>O6</f>
        <v>58</v>
      </c>
      <c r="N6" s="516">
        <f>C6</f>
        <v>16</v>
      </c>
      <c r="O6" s="516">
        <f>58</f>
        <v>58</v>
      </c>
      <c r="P6" s="516"/>
      <c r="Q6" s="516">
        <f>1+3</f>
        <v>4</v>
      </c>
      <c r="R6" s="516">
        <f>5+D6</f>
        <v>15</v>
      </c>
      <c r="S6" s="516">
        <v>1</v>
      </c>
      <c r="T6" s="516"/>
      <c r="U6" s="516">
        <v>4</v>
      </c>
      <c r="V6" s="540">
        <f>E6+F6</f>
        <v>16</v>
      </c>
      <c r="W6" s="541">
        <f>G6</f>
        <v>11</v>
      </c>
      <c r="X6" s="542">
        <f>E6+F6</f>
        <v>16</v>
      </c>
      <c r="Y6" s="551">
        <f>D6</f>
        <v>10</v>
      </c>
    </row>
    <row r="7" spans="2:26">
      <c r="B7" s="517" t="s">
        <v>2051</v>
      </c>
      <c r="C7" s="516">
        <f>11+1</f>
        <v>12</v>
      </c>
      <c r="D7" s="516">
        <v>10</v>
      </c>
      <c r="E7" s="516"/>
      <c r="F7" s="516">
        <v>11</v>
      </c>
      <c r="G7" s="516">
        <f>11</f>
        <v>11</v>
      </c>
      <c r="H7" s="516">
        <f>C7</f>
        <v>12</v>
      </c>
      <c r="I7" s="516">
        <v>7</v>
      </c>
      <c r="J7" s="516">
        <v>3</v>
      </c>
      <c r="K7" s="516">
        <v>1</v>
      </c>
      <c r="L7" s="516">
        <v>1</v>
      </c>
      <c r="M7" s="516">
        <f>O7</f>
        <v>8</v>
      </c>
      <c r="N7" s="516">
        <f>C7</f>
        <v>12</v>
      </c>
      <c r="O7" s="516">
        <v>8</v>
      </c>
      <c r="P7" s="516"/>
      <c r="Q7" s="516">
        <v>3</v>
      </c>
      <c r="R7" s="516">
        <f>7+D7</f>
        <v>17</v>
      </c>
      <c r="S7" s="516"/>
      <c r="T7" s="516"/>
      <c r="U7" s="516"/>
      <c r="V7" s="540">
        <f>E7+F7</f>
        <v>11</v>
      </c>
      <c r="W7" s="541">
        <f>G7</f>
        <v>11</v>
      </c>
      <c r="X7" s="542">
        <f>E7+F7</f>
        <v>11</v>
      </c>
      <c r="Y7" s="551">
        <f>D7</f>
        <v>10</v>
      </c>
    </row>
    <row r="8" spans="2:26">
      <c r="B8" s="517" t="s">
        <v>2052</v>
      </c>
      <c r="C8" s="516">
        <v>6</v>
      </c>
      <c r="D8" s="516"/>
      <c r="E8" s="516"/>
      <c r="F8" s="516">
        <v>7</v>
      </c>
      <c r="G8" s="516">
        <v>7</v>
      </c>
      <c r="H8" s="516">
        <v>6</v>
      </c>
      <c r="I8" s="516"/>
      <c r="J8" s="516"/>
      <c r="K8" s="516"/>
      <c r="L8" s="516">
        <v>1</v>
      </c>
      <c r="M8" s="516">
        <f>O8</f>
        <v>0</v>
      </c>
      <c r="N8" s="516">
        <f>C8</f>
        <v>6</v>
      </c>
      <c r="O8" s="516"/>
      <c r="P8" s="516"/>
      <c r="Q8" s="516"/>
      <c r="R8" s="516"/>
      <c r="S8" s="516"/>
      <c r="T8" s="516"/>
      <c r="U8" s="516"/>
      <c r="V8" s="540">
        <f>E8+F8</f>
        <v>7</v>
      </c>
      <c r="W8" s="541">
        <f>G8</f>
        <v>7</v>
      </c>
      <c r="X8" s="542">
        <f>E8+F8</f>
        <v>7</v>
      </c>
      <c r="Y8" s="551"/>
    </row>
    <row r="9" spans="2:26">
      <c r="B9" s="517" t="s">
        <v>2053</v>
      </c>
      <c r="C9" s="516"/>
      <c r="D9" s="516"/>
      <c r="E9" s="516"/>
      <c r="F9" s="516"/>
      <c r="G9" s="516"/>
      <c r="H9" s="516"/>
      <c r="I9" s="516"/>
      <c r="J9" s="516"/>
      <c r="K9" s="516"/>
      <c r="L9" s="516"/>
      <c r="M9" s="516"/>
      <c r="N9" s="516"/>
      <c r="O9" s="516"/>
      <c r="P9" s="516"/>
      <c r="Q9" s="516"/>
      <c r="R9" s="516"/>
      <c r="S9" s="516"/>
      <c r="T9" s="516"/>
      <c r="U9" s="540"/>
      <c r="V9" s="540"/>
      <c r="W9" s="541"/>
      <c r="X9" s="542"/>
      <c r="Y9" s="552"/>
    </row>
    <row r="10" spans="2:26">
      <c r="B10" s="518" t="s">
        <v>1920</v>
      </c>
      <c r="C10" s="519">
        <f>SUM(C5:C9)</f>
        <v>53</v>
      </c>
      <c r="D10" s="519">
        <f t="shared" ref="D10:Y10" si="0">SUM(D5:D9)</f>
        <v>26</v>
      </c>
      <c r="E10" s="519">
        <f t="shared" si="0"/>
        <v>13</v>
      </c>
      <c r="F10" s="519">
        <f t="shared" si="0"/>
        <v>60</v>
      </c>
      <c r="G10" s="519">
        <f t="shared" si="0"/>
        <v>40</v>
      </c>
      <c r="H10" s="519">
        <f t="shared" si="0"/>
        <v>53</v>
      </c>
      <c r="I10" s="519">
        <f t="shared" si="0"/>
        <v>28</v>
      </c>
      <c r="J10" s="519">
        <f t="shared" si="0"/>
        <v>80</v>
      </c>
      <c r="K10" s="519">
        <f t="shared" si="0"/>
        <v>3</v>
      </c>
      <c r="L10" s="519">
        <f t="shared" si="0"/>
        <v>7</v>
      </c>
      <c r="M10" s="519">
        <f t="shared" si="0"/>
        <v>78</v>
      </c>
      <c r="N10" s="519">
        <f t="shared" si="0"/>
        <v>53</v>
      </c>
      <c r="O10" s="519">
        <f t="shared" si="0"/>
        <v>78</v>
      </c>
      <c r="P10" s="519">
        <f t="shared" si="0"/>
        <v>0</v>
      </c>
      <c r="Q10" s="519">
        <f t="shared" si="0"/>
        <v>7</v>
      </c>
      <c r="R10" s="519">
        <f t="shared" si="0"/>
        <v>49</v>
      </c>
      <c r="S10" s="519">
        <f t="shared" si="0"/>
        <v>6</v>
      </c>
      <c r="T10" s="519">
        <f t="shared" si="0"/>
        <v>6</v>
      </c>
      <c r="U10" s="519">
        <f t="shared" si="0"/>
        <v>12</v>
      </c>
      <c r="V10" s="519">
        <f t="shared" si="0"/>
        <v>73</v>
      </c>
      <c r="W10" s="519">
        <f t="shared" si="0"/>
        <v>40</v>
      </c>
      <c r="X10" s="519">
        <f t="shared" si="0"/>
        <v>73</v>
      </c>
      <c r="Y10" s="553">
        <f t="shared" si="0"/>
        <v>26</v>
      </c>
    </row>
    <row r="12" spans="2:26">
      <c r="O12" s="511">
        <f>12+22</f>
        <v>34</v>
      </c>
    </row>
    <row r="13" spans="2:26" ht="15">
      <c r="B13" s="520" t="s">
        <v>1826</v>
      </c>
    </row>
    <row r="15" spans="2:26" ht="15.75">
      <c r="B15" s="729" t="s">
        <v>2054</v>
      </c>
      <c r="C15" s="730"/>
      <c r="D15" s="730"/>
      <c r="E15" s="730"/>
      <c r="F15" s="731"/>
      <c r="G15" s="732" t="s">
        <v>2055</v>
      </c>
      <c r="H15" s="733"/>
      <c r="I15" s="733"/>
      <c r="J15" s="733"/>
      <c r="K15" s="733"/>
      <c r="L15" s="734"/>
      <c r="M15" s="732" t="s">
        <v>2056</v>
      </c>
      <c r="N15" s="733"/>
      <c r="O15" s="733"/>
      <c r="P15" s="733"/>
      <c r="Q15" s="734"/>
      <c r="R15" s="732" t="s">
        <v>2057</v>
      </c>
      <c r="S15" s="730"/>
      <c r="T15" s="731"/>
      <c r="U15" s="732" t="s">
        <v>2058</v>
      </c>
      <c r="V15" s="730"/>
      <c r="W15" s="730"/>
      <c r="X15" s="731"/>
    </row>
    <row r="16" spans="2:26" ht="17.25">
      <c r="B16" s="521" t="s">
        <v>1807</v>
      </c>
      <c r="C16" s="521" t="s">
        <v>1924</v>
      </c>
      <c r="D16" s="521" t="s">
        <v>2059</v>
      </c>
      <c r="E16" s="521" t="s">
        <v>2060</v>
      </c>
      <c r="F16" s="521" t="s">
        <v>2061</v>
      </c>
      <c r="G16" s="521" t="s">
        <v>2062</v>
      </c>
      <c r="H16" s="521" t="s">
        <v>2063</v>
      </c>
      <c r="I16" s="521" t="s">
        <v>2063</v>
      </c>
      <c r="J16" s="521" t="s">
        <v>2059</v>
      </c>
      <c r="K16" s="521" t="s">
        <v>2064</v>
      </c>
      <c r="L16" s="521" t="s">
        <v>2065</v>
      </c>
      <c r="M16" s="521" t="s">
        <v>2062</v>
      </c>
      <c r="N16" s="521" t="s">
        <v>2063</v>
      </c>
      <c r="O16" s="521" t="s">
        <v>2059</v>
      </c>
      <c r="P16" s="521" t="s">
        <v>2064</v>
      </c>
      <c r="Q16" s="521" t="s">
        <v>2065</v>
      </c>
      <c r="R16" s="521" t="s">
        <v>2066</v>
      </c>
      <c r="S16" s="521" t="s">
        <v>2063</v>
      </c>
      <c r="T16" s="521" t="s">
        <v>2059</v>
      </c>
      <c r="U16" s="521" t="s">
        <v>2067</v>
      </c>
      <c r="V16" s="521" t="s">
        <v>2068</v>
      </c>
      <c r="W16" s="521" t="s">
        <v>2069</v>
      </c>
      <c r="X16" s="521" t="s">
        <v>2070</v>
      </c>
    </row>
    <row r="17" spans="2:24" ht="17.25">
      <c r="B17" s="516"/>
      <c r="C17" s="521"/>
      <c r="D17" s="521"/>
      <c r="E17" s="521"/>
      <c r="F17" s="521"/>
      <c r="G17" s="521"/>
      <c r="H17" s="521"/>
      <c r="I17" s="521"/>
      <c r="J17" s="521"/>
      <c r="K17" s="521"/>
      <c r="L17" s="521"/>
      <c r="M17" s="521"/>
      <c r="N17" s="521"/>
      <c r="O17" s="521"/>
      <c r="P17" s="521"/>
      <c r="Q17" s="521"/>
      <c r="R17" s="521"/>
      <c r="S17" s="521"/>
      <c r="T17" s="521"/>
      <c r="U17" s="521"/>
      <c r="V17" s="521"/>
      <c r="W17" s="521"/>
      <c r="X17" s="521"/>
    </row>
    <row r="18" spans="2:24" ht="17.25">
      <c r="B18" s="522" t="s">
        <v>2049</v>
      </c>
      <c r="C18" s="521">
        <f>(250)+(132)</f>
        <v>382</v>
      </c>
      <c r="D18" s="521">
        <f>190+(10.8+10.2+1.6+1.6+1.6+1.6)</f>
        <v>217.4</v>
      </c>
      <c r="E18" s="521">
        <v>25</v>
      </c>
      <c r="F18" s="521">
        <f>(E5+F5)*1.2</f>
        <v>46.8</v>
      </c>
      <c r="G18" s="521"/>
      <c r="H18" s="521">
        <v>35</v>
      </c>
      <c r="I18" s="521">
        <v>35</v>
      </c>
      <c r="J18" s="521"/>
      <c r="K18" s="521"/>
      <c r="L18" s="521"/>
      <c r="M18" s="521">
        <f>45</f>
        <v>45</v>
      </c>
      <c r="N18" s="521"/>
      <c r="O18" s="521"/>
      <c r="P18" s="521">
        <v>40</v>
      </c>
      <c r="Q18" s="521"/>
      <c r="R18" s="521"/>
      <c r="S18" s="521"/>
      <c r="T18" s="521"/>
      <c r="U18" s="521"/>
      <c r="V18" s="521"/>
      <c r="W18" s="521"/>
      <c r="X18" s="521"/>
    </row>
    <row r="19" spans="2:24" ht="17.25">
      <c r="B19" s="522" t="s">
        <v>2050</v>
      </c>
      <c r="C19" s="521">
        <f>C20+(7+2+2+1.8+1.8+1.5+0.5)</f>
        <v>115.6</v>
      </c>
      <c r="D19" s="521"/>
      <c r="E19" s="521">
        <v>15</v>
      </c>
      <c r="F19" s="521">
        <v>15</v>
      </c>
      <c r="G19" s="521"/>
      <c r="H19" s="521">
        <v>35</v>
      </c>
      <c r="I19" s="521">
        <v>35</v>
      </c>
      <c r="J19" s="521"/>
      <c r="K19" s="521"/>
      <c r="L19" s="521"/>
      <c r="M19" s="521">
        <f>45</f>
        <v>45</v>
      </c>
      <c r="N19" s="521"/>
      <c r="O19" s="521"/>
      <c r="P19" s="521">
        <v>40</v>
      </c>
      <c r="Q19" s="521"/>
      <c r="R19" s="521"/>
      <c r="S19" s="521"/>
      <c r="T19" s="521"/>
      <c r="U19" s="521"/>
      <c r="V19" s="521"/>
      <c r="W19" s="521"/>
      <c r="X19" s="521"/>
    </row>
    <row r="20" spans="2:24" ht="17.25">
      <c r="B20" s="522" t="s">
        <v>2051</v>
      </c>
      <c r="C20" s="521">
        <f>C21+(8*3)</f>
        <v>99</v>
      </c>
      <c r="D20" s="521"/>
      <c r="E20" s="521">
        <f>3*2</f>
        <v>6</v>
      </c>
      <c r="F20" s="521">
        <v>15</v>
      </c>
      <c r="G20" s="521"/>
      <c r="H20" s="521">
        <v>35</v>
      </c>
      <c r="I20" s="521">
        <v>35</v>
      </c>
      <c r="J20" s="521"/>
      <c r="K20" s="521"/>
      <c r="L20" s="521"/>
      <c r="M20" s="521">
        <f>45</f>
        <v>45</v>
      </c>
      <c r="N20" s="521"/>
      <c r="O20" s="521"/>
      <c r="P20" s="521">
        <v>40</v>
      </c>
      <c r="Q20" s="521"/>
      <c r="R20" s="521"/>
      <c r="S20" s="521"/>
      <c r="T20" s="521"/>
      <c r="U20" s="521"/>
      <c r="V20" s="521"/>
      <c r="W20" s="521"/>
      <c r="X20" s="521"/>
    </row>
    <row r="21" spans="2:24" ht="17.25">
      <c r="B21" s="522" t="s">
        <v>2052</v>
      </c>
      <c r="C21" s="521">
        <f>50+25</f>
        <v>75</v>
      </c>
      <c r="D21" s="521">
        <f>(4.5+3*4)+(4.5+3*11*3)+(13+5.2+1.6*2)</f>
        <v>141.4</v>
      </c>
      <c r="E21" s="521">
        <f>((S8+T8)*1.2)+(I8*1.2)</f>
        <v>0</v>
      </c>
      <c r="F21" s="521">
        <v>15</v>
      </c>
      <c r="G21" s="521"/>
      <c r="H21" s="521">
        <v>35</v>
      </c>
      <c r="I21" s="521">
        <v>35</v>
      </c>
      <c r="J21" s="521"/>
      <c r="K21" s="521"/>
      <c r="L21" s="521"/>
      <c r="M21" s="521">
        <f>45</f>
        <v>45</v>
      </c>
      <c r="N21" s="521"/>
      <c r="O21" s="521"/>
      <c r="P21" s="521">
        <v>40</v>
      </c>
      <c r="Q21" s="521"/>
      <c r="R21" s="521"/>
      <c r="S21" s="521"/>
      <c r="T21" s="521"/>
      <c r="U21" s="521"/>
      <c r="V21" s="521"/>
      <c r="W21" s="521"/>
      <c r="X21" s="521"/>
    </row>
    <row r="22" spans="2:24" ht="17.25">
      <c r="B22" s="522" t="s">
        <v>2053</v>
      </c>
      <c r="C22" s="521"/>
      <c r="D22" s="521"/>
      <c r="E22" s="521"/>
      <c r="F22" s="521"/>
      <c r="G22" s="521"/>
      <c r="H22" s="521">
        <v>20</v>
      </c>
      <c r="I22" s="521">
        <v>20</v>
      </c>
      <c r="J22" s="521"/>
      <c r="K22" s="521"/>
      <c r="L22" s="521"/>
      <c r="M22" s="521"/>
      <c r="N22" s="521"/>
      <c r="O22" s="521"/>
      <c r="P22" s="521">
        <v>20</v>
      </c>
      <c r="Q22" s="521"/>
      <c r="R22" s="521"/>
      <c r="S22" s="521"/>
      <c r="T22" s="521"/>
      <c r="U22" s="521"/>
      <c r="V22" s="521"/>
      <c r="W22" s="521"/>
      <c r="X22" s="521"/>
    </row>
    <row r="23" spans="2:24" ht="17.25">
      <c r="B23" s="521" t="s">
        <v>1804</v>
      </c>
      <c r="C23" s="521">
        <f>SUM(C17:C22)</f>
        <v>671.6</v>
      </c>
      <c r="D23" s="521">
        <f t="shared" ref="D23:X23" si="1">SUM(D17:D22)</f>
        <v>358.8</v>
      </c>
      <c r="E23" s="521">
        <f t="shared" si="1"/>
        <v>46</v>
      </c>
      <c r="F23" s="521">
        <f t="shared" si="1"/>
        <v>91.8</v>
      </c>
      <c r="G23" s="521">
        <f t="shared" si="1"/>
        <v>0</v>
      </c>
      <c r="H23" s="521">
        <f t="shared" si="1"/>
        <v>160</v>
      </c>
      <c r="I23" s="521">
        <f t="shared" si="1"/>
        <v>160</v>
      </c>
      <c r="J23" s="521">
        <f t="shared" si="1"/>
        <v>0</v>
      </c>
      <c r="K23" s="521">
        <f t="shared" si="1"/>
        <v>0</v>
      </c>
      <c r="L23" s="521">
        <f t="shared" si="1"/>
        <v>0</v>
      </c>
      <c r="M23" s="521">
        <f t="shared" si="1"/>
        <v>180</v>
      </c>
      <c r="N23" s="521">
        <f t="shared" si="1"/>
        <v>0</v>
      </c>
      <c r="O23" s="521">
        <f t="shared" si="1"/>
        <v>0</v>
      </c>
      <c r="P23" s="521">
        <f t="shared" si="1"/>
        <v>180</v>
      </c>
      <c r="Q23" s="521">
        <f t="shared" si="1"/>
        <v>0</v>
      </c>
      <c r="R23" s="521">
        <f t="shared" si="1"/>
        <v>0</v>
      </c>
      <c r="S23" s="521">
        <f t="shared" si="1"/>
        <v>0</v>
      </c>
      <c r="T23" s="521">
        <f t="shared" si="1"/>
        <v>0</v>
      </c>
      <c r="U23" s="521">
        <f t="shared" si="1"/>
        <v>0</v>
      </c>
      <c r="V23" s="521">
        <f t="shared" si="1"/>
        <v>0</v>
      </c>
      <c r="W23" s="521">
        <f t="shared" si="1"/>
        <v>0</v>
      </c>
      <c r="X23" s="521">
        <f t="shared" si="1"/>
        <v>0</v>
      </c>
    </row>
    <row r="24" spans="2:24" ht="25.5" customHeight="1">
      <c r="B24" s="523" t="s">
        <v>2071</v>
      </c>
      <c r="C24" s="524">
        <f>C23*1.2</f>
        <v>805.92</v>
      </c>
      <c r="D24" s="524">
        <f>D23*1.2</f>
        <v>430.56</v>
      </c>
      <c r="E24" s="524">
        <f t="shared" ref="E24:X24" si="2">E23*1.2</f>
        <v>55.2</v>
      </c>
      <c r="F24" s="524">
        <f t="shared" si="2"/>
        <v>110.16</v>
      </c>
      <c r="G24" s="524">
        <f t="shared" si="2"/>
        <v>0</v>
      </c>
      <c r="H24" s="524">
        <f t="shared" si="2"/>
        <v>192</v>
      </c>
      <c r="I24" s="524">
        <f t="shared" si="2"/>
        <v>192</v>
      </c>
      <c r="J24" s="524">
        <f t="shared" si="2"/>
        <v>0</v>
      </c>
      <c r="K24" s="524">
        <f t="shared" si="2"/>
        <v>0</v>
      </c>
      <c r="L24" s="524">
        <f t="shared" si="2"/>
        <v>0</v>
      </c>
      <c r="M24" s="524">
        <f t="shared" si="2"/>
        <v>216</v>
      </c>
      <c r="N24" s="524">
        <f t="shared" si="2"/>
        <v>0</v>
      </c>
      <c r="O24" s="524">
        <f t="shared" si="2"/>
        <v>0</v>
      </c>
      <c r="P24" s="524">
        <f t="shared" si="2"/>
        <v>216</v>
      </c>
      <c r="Q24" s="524">
        <f t="shared" si="2"/>
        <v>0</v>
      </c>
      <c r="R24" s="524">
        <f t="shared" si="2"/>
        <v>0</v>
      </c>
      <c r="S24" s="524">
        <f t="shared" si="2"/>
        <v>0</v>
      </c>
      <c r="T24" s="524">
        <f t="shared" si="2"/>
        <v>0</v>
      </c>
      <c r="U24" s="524">
        <f t="shared" si="2"/>
        <v>0</v>
      </c>
      <c r="V24" s="524">
        <f t="shared" si="2"/>
        <v>0</v>
      </c>
      <c r="W24" s="524">
        <f t="shared" si="2"/>
        <v>0</v>
      </c>
      <c r="X24" s="524">
        <f t="shared" si="2"/>
        <v>0</v>
      </c>
    </row>
    <row r="26" spans="2:24" ht="17.25" customHeight="1">
      <c r="B26" s="756" t="s">
        <v>2072</v>
      </c>
      <c r="C26" s="757"/>
      <c r="D26" s="757"/>
      <c r="E26" s="757"/>
      <c r="F26" s="758"/>
      <c r="G26" s="756" t="s">
        <v>2073</v>
      </c>
      <c r="H26" s="757"/>
      <c r="I26" s="757"/>
      <c r="J26" s="758"/>
      <c r="K26" s="762" t="s">
        <v>2074</v>
      </c>
      <c r="L26" s="763"/>
      <c r="M26" s="763"/>
      <c r="N26" s="763"/>
      <c r="O26" s="763" t="s">
        <v>2075</v>
      </c>
      <c r="P26" s="763"/>
      <c r="Q26" s="763"/>
      <c r="R26" s="763"/>
      <c r="S26" s="763"/>
    </row>
    <row r="27" spans="2:24" ht="17.25" customHeight="1">
      <c r="B27" s="759"/>
      <c r="C27" s="760"/>
      <c r="D27" s="760"/>
      <c r="E27" s="760"/>
      <c r="F27" s="761"/>
      <c r="G27" s="759"/>
      <c r="H27" s="760"/>
      <c r="I27" s="760"/>
      <c r="J27" s="761"/>
      <c r="K27" s="759"/>
      <c r="L27" s="760"/>
      <c r="M27" s="760"/>
      <c r="N27" s="760"/>
      <c r="O27" s="763"/>
      <c r="P27" s="763"/>
      <c r="Q27" s="763"/>
      <c r="R27" s="763"/>
      <c r="S27" s="763"/>
    </row>
    <row r="28" spans="2:24" ht="17.25">
      <c r="B28" s="521" t="s">
        <v>2076</v>
      </c>
      <c r="C28" s="521" t="s">
        <v>2077</v>
      </c>
      <c r="D28" s="521" t="s">
        <v>2078</v>
      </c>
      <c r="E28" s="521" t="s">
        <v>2079</v>
      </c>
      <c r="F28" s="521" t="s">
        <v>2080</v>
      </c>
      <c r="G28" s="521" t="s">
        <v>2077</v>
      </c>
      <c r="H28" s="521" t="s">
        <v>2078</v>
      </c>
      <c r="I28" s="521" t="s">
        <v>2079</v>
      </c>
      <c r="J28" s="521" t="s">
        <v>2080</v>
      </c>
      <c r="K28" s="536" t="s">
        <v>2081</v>
      </c>
      <c r="L28" s="536" t="s">
        <v>2082</v>
      </c>
      <c r="M28" s="536" t="s">
        <v>2083</v>
      </c>
      <c r="N28" s="536"/>
      <c r="O28" s="536" t="s">
        <v>2081</v>
      </c>
      <c r="P28" s="536" t="s">
        <v>2084</v>
      </c>
      <c r="Q28" s="536" t="s">
        <v>2083</v>
      </c>
      <c r="R28" s="536" t="s">
        <v>2085</v>
      </c>
      <c r="S28" s="543"/>
      <c r="T28" s="543"/>
      <c r="U28" s="543"/>
    </row>
    <row r="29" spans="2:24" ht="17.25">
      <c r="B29" s="516"/>
      <c r="C29" s="521"/>
      <c r="D29" s="521"/>
      <c r="E29" s="521"/>
      <c r="F29" s="521"/>
      <c r="G29" s="521"/>
      <c r="H29" s="521"/>
      <c r="I29" s="521"/>
      <c r="J29" s="521"/>
      <c r="K29" s="536">
        <f>213*3</f>
        <v>639</v>
      </c>
      <c r="L29" s="537">
        <f>(10.8*2+10*2)+(H62+I62+J62+K62)</f>
        <v>233.6</v>
      </c>
      <c r="M29" s="536">
        <f>(R62+S62+T62+U62)+85</f>
        <v>389</v>
      </c>
      <c r="N29" s="537"/>
      <c r="O29" s="537">
        <f>36+36+8+14+7*3+36+37</f>
        <v>188</v>
      </c>
      <c r="P29" s="536">
        <f>(M62+N62+O62+Q62)+G35+12+12</f>
        <v>196</v>
      </c>
      <c r="Q29" s="536">
        <f>86</f>
        <v>86</v>
      </c>
      <c r="R29" s="536">
        <f>W62+X62</f>
        <v>360</v>
      </c>
    </row>
    <row r="30" spans="2:24" ht="17.25">
      <c r="B30" s="522"/>
      <c r="C30" s="521"/>
      <c r="D30" s="521"/>
      <c r="E30" s="525"/>
      <c r="F30" s="521"/>
      <c r="G30" s="521">
        <v>50</v>
      </c>
      <c r="H30" s="521"/>
      <c r="I30" s="521"/>
      <c r="J30" s="521"/>
      <c r="K30" s="536">
        <f>6.5*2+15*2</f>
        <v>43</v>
      </c>
      <c r="L30" s="537"/>
      <c r="M30" s="536"/>
      <c r="N30" s="537"/>
      <c r="O30" s="537"/>
      <c r="P30" s="536"/>
      <c r="Q30" s="536"/>
      <c r="R30" s="536"/>
    </row>
    <row r="31" spans="2:24" ht="17.25">
      <c r="B31" s="522"/>
      <c r="C31" s="521"/>
      <c r="D31" s="521"/>
      <c r="E31" s="525"/>
      <c r="F31" s="521"/>
      <c r="G31" s="521">
        <v>10</v>
      </c>
      <c r="H31" s="521"/>
      <c r="I31" s="521"/>
      <c r="J31" s="521"/>
      <c r="K31" s="536"/>
      <c r="L31" s="537"/>
      <c r="M31" s="536"/>
      <c r="N31" s="537"/>
      <c r="O31" s="537"/>
      <c r="P31" s="536"/>
      <c r="Q31" s="536"/>
      <c r="R31" s="536"/>
    </row>
    <row r="32" spans="2:24" ht="17.25">
      <c r="B32" s="522"/>
      <c r="C32" s="521"/>
      <c r="D32" s="521"/>
      <c r="E32" s="525"/>
      <c r="F32" s="521"/>
      <c r="G32" s="521">
        <v>10</v>
      </c>
      <c r="H32" s="521"/>
      <c r="I32" s="521"/>
      <c r="J32" s="521"/>
      <c r="K32" s="537"/>
      <c r="L32" s="537"/>
      <c r="M32" s="536"/>
      <c r="N32" s="537"/>
      <c r="O32" s="537"/>
      <c r="P32" s="536"/>
      <c r="Q32" s="536"/>
      <c r="R32" s="536"/>
    </row>
    <row r="33" spans="2:32" ht="17.25">
      <c r="B33" s="522"/>
      <c r="C33" s="521"/>
      <c r="D33" s="521"/>
      <c r="E33" s="525"/>
      <c r="F33" s="521"/>
      <c r="G33" s="521">
        <v>10</v>
      </c>
      <c r="H33" s="521"/>
      <c r="I33" s="521"/>
      <c r="J33" s="521"/>
      <c r="K33" s="537"/>
      <c r="L33" s="537"/>
      <c r="M33" s="536"/>
      <c r="N33" s="537"/>
      <c r="O33" s="537"/>
      <c r="P33" s="536"/>
      <c r="Q33" s="536"/>
      <c r="R33" s="536"/>
    </row>
    <row r="34" spans="2:32" ht="17.25">
      <c r="B34" s="522"/>
      <c r="C34" s="521"/>
      <c r="D34" s="521"/>
      <c r="E34" s="521"/>
      <c r="F34" s="521"/>
      <c r="G34" s="521"/>
      <c r="H34" s="521"/>
      <c r="I34" s="521"/>
      <c r="J34" s="521"/>
      <c r="K34" s="536"/>
      <c r="L34" s="536"/>
      <c r="M34" s="536"/>
      <c r="N34" s="536"/>
      <c r="O34" s="536"/>
      <c r="P34" s="536"/>
      <c r="Q34" s="536"/>
      <c r="R34" s="536"/>
      <c r="S34" s="543"/>
      <c r="T34" s="543"/>
      <c r="U34" s="543"/>
    </row>
    <row r="35" spans="2:32" ht="17.25">
      <c r="B35" s="521" t="s">
        <v>1804</v>
      </c>
      <c r="C35" s="521">
        <f t="shared" ref="C35:J35" si="3">SUM(C29:C34)</f>
        <v>0</v>
      </c>
      <c r="D35" s="521">
        <f t="shared" si="3"/>
        <v>0</v>
      </c>
      <c r="E35" s="521"/>
      <c r="F35" s="521">
        <f t="shared" si="3"/>
        <v>0</v>
      </c>
      <c r="G35" s="521">
        <f t="shared" si="3"/>
        <v>80</v>
      </c>
      <c r="H35" s="521"/>
      <c r="I35" s="521"/>
      <c r="J35" s="521">
        <f t="shared" si="3"/>
        <v>0</v>
      </c>
      <c r="K35" s="534">
        <f>K30*1.2</f>
        <v>51.6</v>
      </c>
      <c r="L35" s="536"/>
      <c r="M35" s="536"/>
      <c r="N35" s="536"/>
      <c r="O35" s="536"/>
      <c r="P35" s="536"/>
      <c r="Q35" s="536"/>
      <c r="R35" s="536"/>
      <c r="S35" s="543"/>
      <c r="T35" s="543"/>
      <c r="U35" s="543"/>
    </row>
    <row r="36" spans="2:32" ht="25.5" customHeight="1">
      <c r="B36" s="523" t="s">
        <v>2071</v>
      </c>
      <c r="C36" s="524">
        <f>C35*1.2</f>
        <v>0</v>
      </c>
      <c r="D36" s="524">
        <f t="shared" ref="D36:J36" si="4">D35*1.2</f>
        <v>0</v>
      </c>
      <c r="E36" s="524">
        <f t="shared" si="4"/>
        <v>0</v>
      </c>
      <c r="F36" s="524">
        <f t="shared" si="4"/>
        <v>0</v>
      </c>
      <c r="G36" s="524">
        <f t="shared" si="4"/>
        <v>96</v>
      </c>
      <c r="H36" s="524">
        <f t="shared" si="4"/>
        <v>0</v>
      </c>
      <c r="I36" s="524"/>
      <c r="J36" s="524">
        <f t="shared" si="4"/>
        <v>0</v>
      </c>
      <c r="K36" s="534">
        <f>K29*1.2</f>
        <v>766.8</v>
      </c>
      <c r="L36" s="534">
        <f>L29*1.2</f>
        <v>280.32</v>
      </c>
      <c r="M36" s="534">
        <f>M29*1.2</f>
        <v>466.8</v>
      </c>
      <c r="N36" s="534"/>
      <c r="O36" s="534">
        <f>O29*1.2</f>
        <v>225.6</v>
      </c>
      <c r="P36" s="534">
        <f>P29*1.2</f>
        <v>235.2</v>
      </c>
      <c r="Q36" s="534">
        <f>Q29*1.2</f>
        <v>103.2</v>
      </c>
      <c r="R36" s="534">
        <f>R29*1.2</f>
        <v>432</v>
      </c>
      <c r="S36" s="544"/>
      <c r="T36" s="544"/>
      <c r="U36" s="544"/>
      <c r="V36" s="544"/>
      <c r="W36" s="544"/>
      <c r="X36" s="544"/>
      <c r="Y36" s="544"/>
      <c r="Z36" s="544"/>
    </row>
    <row r="39" spans="2:32">
      <c r="C39" s="735" t="s">
        <v>2086</v>
      </c>
      <c r="D39" s="735"/>
      <c r="E39" s="735"/>
      <c r="F39" s="735"/>
      <c r="G39" s="735"/>
      <c r="H39" s="736" t="s">
        <v>2087</v>
      </c>
      <c r="I39" s="736"/>
      <c r="J39" s="736"/>
      <c r="K39" s="736"/>
      <c r="L39" s="736"/>
      <c r="M39" s="737" t="s">
        <v>2088</v>
      </c>
      <c r="N39" s="737"/>
      <c r="O39" s="737"/>
      <c r="P39" s="737"/>
      <c r="Q39" s="737"/>
      <c r="R39" s="738" t="s">
        <v>2089</v>
      </c>
      <c r="S39" s="738"/>
      <c r="T39" s="738"/>
      <c r="U39" s="738"/>
      <c r="V39" s="738"/>
      <c r="W39" s="739" t="s">
        <v>2090</v>
      </c>
      <c r="X39" s="739"/>
      <c r="Y39" s="739"/>
      <c r="Z39" s="739"/>
      <c r="AA39" s="739"/>
      <c r="AB39" s="740" t="s">
        <v>2091</v>
      </c>
      <c r="AC39" s="740"/>
      <c r="AD39" s="740"/>
      <c r="AE39" s="740"/>
      <c r="AF39" s="740"/>
    </row>
    <row r="40" spans="2:32">
      <c r="C40" s="526" t="s">
        <v>2092</v>
      </c>
      <c r="D40" s="526" t="s">
        <v>2093</v>
      </c>
      <c r="E40" s="526" t="s">
        <v>2094</v>
      </c>
      <c r="F40" s="526" t="s">
        <v>2095</v>
      </c>
      <c r="G40" s="526" t="s">
        <v>1829</v>
      </c>
      <c r="H40" s="527" t="s">
        <v>2092</v>
      </c>
      <c r="I40" s="527" t="s">
        <v>2093</v>
      </c>
      <c r="J40" s="527" t="s">
        <v>2094</v>
      </c>
      <c r="K40" s="527" t="s">
        <v>2095</v>
      </c>
      <c r="L40" s="527" t="s">
        <v>1829</v>
      </c>
      <c r="M40" s="538" t="s">
        <v>2092</v>
      </c>
      <c r="N40" s="538" t="s">
        <v>2093</v>
      </c>
      <c r="O40" s="538" t="s">
        <v>2094</v>
      </c>
      <c r="P40" s="538" t="s">
        <v>2095</v>
      </c>
      <c r="Q40" s="538" t="s">
        <v>1829</v>
      </c>
      <c r="R40" s="545" t="s">
        <v>2092</v>
      </c>
      <c r="S40" s="545" t="s">
        <v>2093</v>
      </c>
      <c r="T40" s="545" t="s">
        <v>2094</v>
      </c>
      <c r="U40" s="545" t="s">
        <v>2095</v>
      </c>
      <c r="V40" s="545" t="s">
        <v>1829</v>
      </c>
      <c r="W40" s="546" t="s">
        <v>2092</v>
      </c>
      <c r="X40" s="546" t="s">
        <v>2093</v>
      </c>
      <c r="Y40" s="546" t="s">
        <v>2094</v>
      </c>
      <c r="Z40" s="546" t="s">
        <v>2095</v>
      </c>
      <c r="AA40" s="546" t="s">
        <v>1829</v>
      </c>
      <c r="AB40" s="554" t="s">
        <v>2092</v>
      </c>
      <c r="AC40" s="554" t="s">
        <v>2093</v>
      </c>
      <c r="AD40" s="554" t="s">
        <v>2094</v>
      </c>
      <c r="AE40" s="554" t="s">
        <v>2095</v>
      </c>
      <c r="AF40" s="554" t="s">
        <v>1829</v>
      </c>
    </row>
    <row r="41" spans="2:32">
      <c r="B41" s="528" t="s">
        <v>2096</v>
      </c>
      <c r="C41" s="526"/>
      <c r="D41" s="526"/>
      <c r="E41" s="526"/>
      <c r="F41" s="526"/>
      <c r="G41" s="526"/>
      <c r="H41" s="527">
        <f t="shared" ref="H41:H46" si="5">8</f>
        <v>8</v>
      </c>
      <c r="I41" s="527">
        <v>8</v>
      </c>
      <c r="J41" s="527">
        <v>8</v>
      </c>
      <c r="K41" s="527">
        <v>8</v>
      </c>
      <c r="L41" s="527"/>
      <c r="M41" s="538">
        <v>4</v>
      </c>
      <c r="N41" s="538">
        <f t="shared" ref="N41:N46" si="6">4</f>
        <v>4</v>
      </c>
      <c r="O41" s="538">
        <v>4</v>
      </c>
      <c r="P41" s="538">
        <v>4</v>
      </c>
      <c r="Q41" s="538"/>
      <c r="R41" s="545">
        <f t="shared" ref="R41:R46" si="7">4</f>
        <v>4</v>
      </c>
      <c r="S41" s="545">
        <v>4</v>
      </c>
      <c r="T41" s="545">
        <v>4</v>
      </c>
      <c r="U41" s="545">
        <v>4</v>
      </c>
      <c r="V41" s="545"/>
      <c r="W41" s="546"/>
      <c r="X41" s="546"/>
      <c r="Y41" s="546"/>
      <c r="Z41" s="546"/>
      <c r="AA41" s="546"/>
      <c r="AB41" s="554"/>
      <c r="AC41" s="554"/>
      <c r="AD41" s="554"/>
      <c r="AE41" s="554"/>
      <c r="AF41" s="554"/>
    </row>
    <row r="42" spans="2:32">
      <c r="B42" s="528" t="s">
        <v>2097</v>
      </c>
      <c r="C42" s="526"/>
      <c r="D42" s="526"/>
      <c r="E42" s="526"/>
      <c r="F42" s="526"/>
      <c r="G42" s="526"/>
      <c r="H42" s="527">
        <f t="shared" si="5"/>
        <v>8</v>
      </c>
      <c r="I42" s="527">
        <v>8</v>
      </c>
      <c r="J42" s="527">
        <v>8</v>
      </c>
      <c r="K42" s="527">
        <v>8</v>
      </c>
      <c r="L42" s="527"/>
      <c r="M42" s="538">
        <v>4</v>
      </c>
      <c r="N42" s="538">
        <f t="shared" si="6"/>
        <v>4</v>
      </c>
      <c r="O42" s="538">
        <v>4</v>
      </c>
      <c r="P42" s="538">
        <v>4</v>
      </c>
      <c r="Q42" s="538"/>
      <c r="R42" s="545">
        <f t="shared" si="7"/>
        <v>4</v>
      </c>
      <c r="S42" s="545">
        <v>4</v>
      </c>
      <c r="T42" s="545">
        <v>4</v>
      </c>
      <c r="U42" s="545">
        <v>4</v>
      </c>
      <c r="V42" s="545"/>
      <c r="W42" s="546"/>
      <c r="X42" s="546"/>
      <c r="Y42" s="546"/>
      <c r="Z42" s="546"/>
      <c r="AA42" s="546"/>
      <c r="AB42" s="554"/>
      <c r="AC42" s="554"/>
      <c r="AD42" s="554"/>
      <c r="AE42" s="554"/>
      <c r="AF42" s="554"/>
    </row>
    <row r="43" spans="2:32">
      <c r="B43" s="528" t="s">
        <v>2098</v>
      </c>
      <c r="C43" s="526"/>
      <c r="D43" s="526"/>
      <c r="E43" s="526"/>
      <c r="F43" s="526"/>
      <c r="G43" s="526"/>
      <c r="H43" s="527">
        <f t="shared" si="5"/>
        <v>8</v>
      </c>
      <c r="I43" s="527">
        <v>8</v>
      </c>
      <c r="J43" s="527">
        <v>8</v>
      </c>
      <c r="K43" s="527">
        <v>8</v>
      </c>
      <c r="L43" s="527"/>
      <c r="M43" s="538">
        <v>4</v>
      </c>
      <c r="N43" s="538">
        <f t="shared" si="6"/>
        <v>4</v>
      </c>
      <c r="O43" s="538">
        <v>4</v>
      </c>
      <c r="P43" s="538">
        <v>4</v>
      </c>
      <c r="Q43" s="538"/>
      <c r="R43" s="545">
        <f t="shared" si="7"/>
        <v>4</v>
      </c>
      <c r="S43" s="545">
        <v>4</v>
      </c>
      <c r="T43" s="545">
        <v>4</v>
      </c>
      <c r="U43" s="545">
        <v>4</v>
      </c>
      <c r="V43" s="545"/>
      <c r="W43" s="546"/>
      <c r="X43" s="546"/>
      <c r="Y43" s="546"/>
      <c r="Z43" s="546"/>
      <c r="AA43" s="546"/>
      <c r="AB43" s="554"/>
      <c r="AC43" s="554"/>
      <c r="AD43" s="554"/>
      <c r="AE43" s="554"/>
      <c r="AF43" s="554"/>
    </row>
    <row r="44" spans="2:32">
      <c r="B44" s="528" t="s">
        <v>2099</v>
      </c>
      <c r="C44" s="526"/>
      <c r="D44" s="526"/>
      <c r="E44" s="526"/>
      <c r="F44" s="526"/>
      <c r="G44" s="526"/>
      <c r="H44" s="527">
        <f t="shared" si="5"/>
        <v>8</v>
      </c>
      <c r="I44" s="527">
        <v>8</v>
      </c>
      <c r="J44" s="527">
        <v>8</v>
      </c>
      <c r="K44" s="527">
        <v>8</v>
      </c>
      <c r="L44" s="527"/>
      <c r="M44" s="538">
        <v>4</v>
      </c>
      <c r="N44" s="538">
        <f t="shared" si="6"/>
        <v>4</v>
      </c>
      <c r="O44" s="538">
        <v>4</v>
      </c>
      <c r="P44" s="538">
        <v>4</v>
      </c>
      <c r="Q44" s="538"/>
      <c r="R44" s="545">
        <f t="shared" si="7"/>
        <v>4</v>
      </c>
      <c r="S44" s="545">
        <v>4</v>
      </c>
      <c r="T44" s="545">
        <v>4</v>
      </c>
      <c r="U44" s="545">
        <v>4</v>
      </c>
      <c r="V44" s="545"/>
      <c r="W44" s="546"/>
      <c r="X44" s="546"/>
      <c r="Y44" s="546"/>
      <c r="Z44" s="546"/>
      <c r="AA44" s="546"/>
      <c r="AB44" s="554"/>
      <c r="AC44" s="554"/>
      <c r="AD44" s="554"/>
      <c r="AE44" s="554"/>
      <c r="AF44" s="554"/>
    </row>
    <row r="45" spans="2:32">
      <c r="B45" s="528" t="s">
        <v>2100</v>
      </c>
      <c r="C45" s="526"/>
      <c r="D45" s="526"/>
      <c r="E45" s="526"/>
      <c r="F45" s="526"/>
      <c r="G45" s="526"/>
      <c r="H45" s="527">
        <f t="shared" si="5"/>
        <v>8</v>
      </c>
      <c r="I45" s="527">
        <v>8</v>
      </c>
      <c r="J45" s="527">
        <v>8</v>
      </c>
      <c r="K45" s="527">
        <v>8</v>
      </c>
      <c r="L45" s="527"/>
      <c r="M45" s="538">
        <v>4</v>
      </c>
      <c r="N45" s="538">
        <f t="shared" si="6"/>
        <v>4</v>
      </c>
      <c r="O45" s="538">
        <v>4</v>
      </c>
      <c r="P45" s="538">
        <v>4</v>
      </c>
      <c r="Q45" s="538"/>
      <c r="R45" s="545">
        <f t="shared" si="7"/>
        <v>4</v>
      </c>
      <c r="S45" s="545">
        <v>4</v>
      </c>
      <c r="T45" s="545">
        <v>4</v>
      </c>
      <c r="U45" s="545">
        <v>4</v>
      </c>
      <c r="V45" s="545"/>
      <c r="W45" s="546"/>
      <c r="X45" s="546"/>
      <c r="Y45" s="546"/>
      <c r="Z45" s="546"/>
      <c r="AA45" s="546"/>
      <c r="AB45" s="554"/>
      <c r="AC45" s="554"/>
      <c r="AD45" s="554"/>
      <c r="AE45" s="554"/>
      <c r="AF45" s="554"/>
    </row>
    <row r="46" spans="2:32">
      <c r="B46" s="528" t="s">
        <v>2101</v>
      </c>
      <c r="C46" s="526"/>
      <c r="D46" s="526"/>
      <c r="E46" s="526"/>
      <c r="F46" s="526"/>
      <c r="G46" s="526"/>
      <c r="H46" s="527">
        <f t="shared" si="5"/>
        <v>8</v>
      </c>
      <c r="I46" s="527">
        <v>8</v>
      </c>
      <c r="J46" s="527">
        <v>8</v>
      </c>
      <c r="K46" s="527">
        <v>8</v>
      </c>
      <c r="L46" s="527"/>
      <c r="M46" s="538">
        <v>4</v>
      </c>
      <c r="N46" s="538">
        <f t="shared" si="6"/>
        <v>4</v>
      </c>
      <c r="O46" s="538">
        <v>4</v>
      </c>
      <c r="P46" s="538">
        <v>4</v>
      </c>
      <c r="Q46" s="538"/>
      <c r="R46" s="545">
        <f t="shared" si="7"/>
        <v>4</v>
      </c>
      <c r="S46" s="545">
        <v>4</v>
      </c>
      <c r="T46" s="545">
        <v>4</v>
      </c>
      <c r="U46" s="545">
        <v>4</v>
      </c>
      <c r="V46" s="545"/>
      <c r="W46" s="546"/>
      <c r="X46" s="546"/>
      <c r="Y46" s="546"/>
      <c r="Z46" s="546"/>
      <c r="AA46" s="546"/>
      <c r="AB46" s="554"/>
      <c r="AC46" s="554"/>
      <c r="AD46" s="554"/>
      <c r="AE46" s="554"/>
      <c r="AF46" s="554"/>
    </row>
    <row r="47" spans="2:32">
      <c r="B47" s="528" t="s">
        <v>2102</v>
      </c>
      <c r="C47" s="526"/>
      <c r="D47" s="526"/>
      <c r="E47" s="526"/>
      <c r="F47" s="526"/>
      <c r="G47" s="526"/>
      <c r="H47" s="527"/>
      <c r="I47" s="527"/>
      <c r="J47" s="527"/>
      <c r="K47" s="527"/>
      <c r="L47" s="527"/>
      <c r="M47" s="538">
        <v>4</v>
      </c>
      <c r="N47" s="538">
        <v>4</v>
      </c>
      <c r="O47" s="538"/>
      <c r="P47" s="538"/>
      <c r="Q47" s="538"/>
      <c r="R47" s="545">
        <v>12</v>
      </c>
      <c r="S47" s="545">
        <v>12</v>
      </c>
      <c r="T47" s="545"/>
      <c r="U47" s="545"/>
      <c r="V47" s="545"/>
      <c r="W47" s="546"/>
      <c r="X47" s="546"/>
      <c r="Y47" s="546"/>
      <c r="Z47" s="546"/>
      <c r="AA47" s="546"/>
      <c r="AB47" s="554"/>
      <c r="AC47" s="554"/>
      <c r="AD47" s="554"/>
      <c r="AE47" s="554"/>
      <c r="AF47" s="554"/>
    </row>
    <row r="48" spans="2:32">
      <c r="B48" s="511" t="s">
        <v>2103</v>
      </c>
      <c r="C48" s="526"/>
      <c r="D48" s="526"/>
      <c r="E48" s="526"/>
      <c r="F48" s="526"/>
      <c r="G48" s="526"/>
      <c r="H48" s="527"/>
      <c r="I48" s="527"/>
      <c r="J48" s="527"/>
      <c r="K48" s="527"/>
      <c r="L48" s="527"/>
      <c r="M48" s="538">
        <v>4</v>
      </c>
      <c r="N48" s="538">
        <v>4</v>
      </c>
      <c r="O48" s="538"/>
      <c r="P48" s="538"/>
      <c r="Q48" s="538">
        <v>4</v>
      </c>
      <c r="R48" s="545">
        <v>12</v>
      </c>
      <c r="S48" s="545">
        <v>12</v>
      </c>
      <c r="T48" s="545"/>
      <c r="U48" s="545"/>
      <c r="V48" s="545">
        <f>4+4+4</f>
        <v>12</v>
      </c>
      <c r="W48" s="546"/>
      <c r="X48" s="546"/>
      <c r="Y48" s="546"/>
      <c r="Z48" s="546"/>
      <c r="AA48" s="546"/>
      <c r="AB48" s="554"/>
      <c r="AC48" s="554"/>
      <c r="AD48" s="554"/>
      <c r="AE48" s="554"/>
      <c r="AF48" s="554"/>
    </row>
    <row r="49" spans="2:32">
      <c r="B49" s="511" t="s">
        <v>2104</v>
      </c>
      <c r="C49" s="526">
        <f>12</f>
        <v>12</v>
      </c>
      <c r="D49" s="526">
        <v>12</v>
      </c>
      <c r="E49" s="526"/>
      <c r="F49" s="526"/>
      <c r="G49" s="526">
        <v>12</v>
      </c>
      <c r="H49" s="527"/>
      <c r="I49" s="527"/>
      <c r="J49" s="527"/>
      <c r="K49" s="527"/>
      <c r="L49" s="527"/>
      <c r="M49" s="538"/>
      <c r="N49" s="538"/>
      <c r="O49" s="538"/>
      <c r="P49" s="538"/>
      <c r="Q49" s="538"/>
      <c r="R49" s="545"/>
      <c r="S49" s="545"/>
      <c r="T49" s="545"/>
      <c r="U49" s="545"/>
      <c r="V49" s="545"/>
      <c r="W49" s="546"/>
      <c r="X49" s="546"/>
      <c r="Y49" s="546"/>
      <c r="Z49" s="546"/>
      <c r="AA49" s="546"/>
      <c r="AB49" s="554"/>
      <c r="AC49" s="554"/>
      <c r="AD49" s="554"/>
      <c r="AE49" s="554"/>
      <c r="AF49" s="554"/>
    </row>
    <row r="50" spans="2:32">
      <c r="B50" s="511" t="s">
        <v>2105</v>
      </c>
      <c r="C50" s="526">
        <v>4</v>
      </c>
      <c r="D50" s="526">
        <v>4</v>
      </c>
      <c r="E50" s="526"/>
      <c r="F50" s="526"/>
      <c r="G50" s="526">
        <v>4</v>
      </c>
      <c r="H50" s="527"/>
      <c r="I50" s="527"/>
      <c r="J50" s="527"/>
      <c r="K50" s="527"/>
      <c r="L50" s="527"/>
      <c r="M50" s="538"/>
      <c r="N50" s="538"/>
      <c r="O50" s="538"/>
      <c r="P50" s="538"/>
      <c r="Q50" s="538"/>
      <c r="R50" s="545"/>
      <c r="S50" s="545"/>
      <c r="T50" s="545"/>
      <c r="U50" s="545"/>
      <c r="V50" s="545"/>
      <c r="W50" s="546"/>
      <c r="X50" s="546"/>
      <c r="Y50" s="546"/>
      <c r="Z50" s="546"/>
      <c r="AA50" s="546"/>
      <c r="AB50" s="554"/>
      <c r="AC50" s="554"/>
      <c r="AD50" s="554"/>
      <c r="AE50" s="554"/>
      <c r="AF50" s="554"/>
    </row>
    <row r="51" spans="2:32">
      <c r="B51" s="511" t="s">
        <v>2106</v>
      </c>
      <c r="C51" s="526">
        <v>4</v>
      </c>
      <c r="D51" s="526">
        <v>4</v>
      </c>
      <c r="E51" s="526"/>
      <c r="F51" s="526"/>
      <c r="G51" s="526">
        <v>4</v>
      </c>
      <c r="H51" s="527"/>
      <c r="I51" s="527"/>
      <c r="J51" s="527"/>
      <c r="K51" s="527"/>
      <c r="L51" s="527"/>
      <c r="M51" s="538"/>
      <c r="N51" s="538"/>
      <c r="O51" s="538"/>
      <c r="P51" s="538"/>
      <c r="Q51" s="538"/>
      <c r="R51" s="545"/>
      <c r="S51" s="545"/>
      <c r="T51" s="545"/>
      <c r="U51" s="545"/>
      <c r="V51" s="545"/>
      <c r="W51" s="546"/>
      <c r="X51" s="546"/>
      <c r="Y51" s="546"/>
      <c r="Z51" s="546"/>
      <c r="AA51" s="546"/>
      <c r="AB51" s="554"/>
      <c r="AC51" s="554"/>
      <c r="AD51" s="554"/>
      <c r="AE51" s="554"/>
      <c r="AF51" s="554"/>
    </row>
    <row r="52" spans="2:32">
      <c r="B52" s="511" t="s">
        <v>2107</v>
      </c>
      <c r="C52" s="526">
        <v>4</v>
      </c>
      <c r="D52" s="526">
        <v>4</v>
      </c>
      <c r="E52" s="526"/>
      <c r="F52" s="526"/>
      <c r="G52" s="526">
        <v>4</v>
      </c>
      <c r="H52" s="527"/>
      <c r="I52" s="527"/>
      <c r="J52" s="527"/>
      <c r="K52" s="527"/>
      <c r="L52" s="527"/>
      <c r="M52" s="538"/>
      <c r="N52" s="538"/>
      <c r="O52" s="538"/>
      <c r="P52" s="538"/>
      <c r="Q52" s="538"/>
      <c r="R52" s="545"/>
      <c r="S52" s="545"/>
      <c r="T52" s="545"/>
      <c r="U52" s="545"/>
      <c r="V52" s="545"/>
      <c r="W52" s="546"/>
      <c r="X52" s="546"/>
      <c r="Y52" s="546"/>
      <c r="Z52" s="546"/>
      <c r="AA52" s="546"/>
      <c r="AB52" s="554"/>
      <c r="AC52" s="554"/>
      <c r="AD52" s="554"/>
      <c r="AE52" s="554"/>
      <c r="AF52" s="554"/>
    </row>
    <row r="53" spans="2:32">
      <c r="B53" s="511" t="s">
        <v>2108</v>
      </c>
      <c r="C53" s="526">
        <v>4</v>
      </c>
      <c r="D53" s="526">
        <v>4</v>
      </c>
      <c r="E53" s="526"/>
      <c r="F53" s="526"/>
      <c r="G53" s="526">
        <v>4</v>
      </c>
      <c r="H53" s="527"/>
      <c r="I53" s="527"/>
      <c r="J53" s="527"/>
      <c r="K53" s="527"/>
      <c r="L53" s="527"/>
      <c r="M53" s="538"/>
      <c r="N53" s="538"/>
      <c r="O53" s="538"/>
      <c r="P53" s="538"/>
      <c r="Q53" s="538"/>
      <c r="R53" s="545"/>
      <c r="S53" s="545"/>
      <c r="T53" s="545"/>
      <c r="U53" s="545"/>
      <c r="V53" s="545"/>
      <c r="W53" s="546"/>
      <c r="X53" s="546"/>
      <c r="Y53" s="546"/>
      <c r="Z53" s="546"/>
      <c r="AA53" s="546"/>
      <c r="AB53" s="554"/>
      <c r="AC53" s="554"/>
      <c r="AD53" s="554"/>
      <c r="AE53" s="554"/>
      <c r="AF53" s="554"/>
    </row>
    <row r="54" spans="2:32">
      <c r="B54" s="511" t="s">
        <v>2109</v>
      </c>
      <c r="C54" s="526">
        <v>4</v>
      </c>
      <c r="D54" s="526">
        <v>4</v>
      </c>
      <c r="E54" s="526"/>
      <c r="F54" s="526"/>
      <c r="G54" s="526">
        <v>4</v>
      </c>
      <c r="H54" s="527"/>
      <c r="I54" s="527"/>
      <c r="J54" s="527"/>
      <c r="K54" s="527"/>
      <c r="L54" s="527"/>
      <c r="M54" s="538"/>
      <c r="N54" s="538"/>
      <c r="O54" s="538"/>
      <c r="P54" s="538"/>
      <c r="Q54" s="538"/>
      <c r="R54" s="545"/>
      <c r="S54" s="545"/>
      <c r="T54" s="545"/>
      <c r="U54" s="545"/>
      <c r="V54" s="545"/>
      <c r="W54" s="546"/>
      <c r="X54" s="546"/>
      <c r="Y54" s="546"/>
      <c r="Z54" s="546"/>
      <c r="AA54" s="546"/>
      <c r="AB54" s="554"/>
      <c r="AC54" s="554"/>
      <c r="AD54" s="554"/>
      <c r="AE54" s="554"/>
      <c r="AF54" s="554"/>
    </row>
    <row r="55" spans="2:32">
      <c r="B55" s="511" t="s">
        <v>2110</v>
      </c>
      <c r="C55" s="526">
        <v>4</v>
      </c>
      <c r="D55" s="526">
        <v>4</v>
      </c>
      <c r="E55" s="526"/>
      <c r="F55" s="526"/>
      <c r="G55" s="526">
        <v>4</v>
      </c>
      <c r="H55" s="527"/>
      <c r="I55" s="527"/>
      <c r="J55" s="527"/>
      <c r="K55" s="527"/>
      <c r="L55" s="527"/>
      <c r="M55" s="538"/>
      <c r="N55" s="538"/>
      <c r="O55" s="538"/>
      <c r="P55" s="538"/>
      <c r="Q55" s="538"/>
      <c r="R55" s="545"/>
      <c r="S55" s="545"/>
      <c r="T55" s="545"/>
      <c r="U55" s="545"/>
      <c r="V55" s="545"/>
      <c r="W55" s="546"/>
      <c r="X55" s="546"/>
      <c r="Y55" s="546"/>
      <c r="Z55" s="546"/>
      <c r="AA55" s="546"/>
      <c r="AB55" s="554"/>
      <c r="AC55" s="554"/>
      <c r="AD55" s="554"/>
      <c r="AE55" s="554"/>
      <c r="AF55" s="554"/>
    </row>
    <row r="56" spans="2:32">
      <c r="C56" s="526"/>
      <c r="D56" s="526"/>
      <c r="E56" s="526"/>
      <c r="F56" s="526"/>
      <c r="G56" s="526"/>
      <c r="H56" s="527"/>
      <c r="I56" s="527"/>
      <c r="J56" s="527"/>
      <c r="K56" s="527"/>
      <c r="L56" s="527"/>
      <c r="M56" s="538"/>
      <c r="N56" s="538"/>
      <c r="O56" s="538"/>
      <c r="P56" s="538"/>
      <c r="Q56" s="538"/>
      <c r="R56" s="545"/>
      <c r="S56" s="545"/>
      <c r="T56" s="545"/>
      <c r="U56" s="545"/>
      <c r="V56" s="545"/>
      <c r="W56" s="546"/>
      <c r="X56" s="546"/>
      <c r="Y56" s="546"/>
      <c r="Z56" s="546"/>
      <c r="AA56" s="546"/>
      <c r="AB56" s="554"/>
      <c r="AC56" s="554"/>
      <c r="AD56" s="554"/>
      <c r="AE56" s="554"/>
      <c r="AF56" s="554"/>
    </row>
    <row r="57" spans="2:32">
      <c r="B57" s="511" t="s">
        <v>2111</v>
      </c>
      <c r="C57" s="526"/>
      <c r="D57" s="526"/>
      <c r="E57" s="526"/>
      <c r="F57" s="526"/>
      <c r="G57" s="526"/>
      <c r="H57" s="527"/>
      <c r="I57" s="527"/>
      <c r="J57" s="527"/>
      <c r="K57" s="527"/>
      <c r="L57" s="527"/>
      <c r="M57" s="538"/>
      <c r="N57" s="538"/>
      <c r="O57" s="538"/>
      <c r="P57" s="538"/>
      <c r="Q57" s="538"/>
      <c r="R57" s="545"/>
      <c r="S57" s="545"/>
      <c r="T57" s="545"/>
      <c r="U57" s="545"/>
      <c r="V57" s="545"/>
      <c r="W57" s="546">
        <v>100</v>
      </c>
      <c r="X57" s="546">
        <v>100</v>
      </c>
      <c r="Y57" s="546"/>
      <c r="Z57" s="546"/>
      <c r="AA57" s="546"/>
      <c r="AB57" s="554"/>
      <c r="AC57" s="554"/>
      <c r="AD57" s="554"/>
      <c r="AE57" s="554"/>
      <c r="AF57" s="554"/>
    </row>
    <row r="58" spans="2:32">
      <c r="B58" s="511" t="s">
        <v>2112</v>
      </c>
      <c r="C58" s="526"/>
      <c r="D58" s="526"/>
      <c r="E58" s="526"/>
      <c r="F58" s="526"/>
      <c r="G58" s="526"/>
      <c r="H58" s="527"/>
      <c r="I58" s="527"/>
      <c r="J58" s="527"/>
      <c r="K58" s="527"/>
      <c r="L58" s="527"/>
      <c r="M58" s="538"/>
      <c r="N58" s="538"/>
      <c r="O58" s="538"/>
      <c r="P58" s="538"/>
      <c r="Q58" s="538"/>
      <c r="R58" s="545"/>
      <c r="S58" s="545"/>
      <c r="T58" s="545">
        <v>80</v>
      </c>
      <c r="U58" s="545">
        <v>80</v>
      </c>
      <c r="V58" s="545">
        <v>80</v>
      </c>
      <c r="W58" s="546">
        <v>80</v>
      </c>
      <c r="X58" s="546">
        <v>80</v>
      </c>
      <c r="Y58" s="546"/>
      <c r="Z58" s="546"/>
      <c r="AA58" s="546"/>
      <c r="AB58" s="554"/>
      <c r="AC58" s="554"/>
      <c r="AD58" s="554"/>
      <c r="AE58" s="554"/>
      <c r="AF58" s="554"/>
    </row>
    <row r="59" spans="2:32">
      <c r="C59" s="526"/>
      <c r="D59" s="526"/>
      <c r="E59" s="526"/>
      <c r="F59" s="526"/>
      <c r="G59" s="526"/>
      <c r="H59" s="527"/>
      <c r="I59" s="527"/>
      <c r="J59" s="527"/>
      <c r="K59" s="527"/>
      <c r="L59" s="527"/>
      <c r="M59" s="538"/>
      <c r="N59" s="538"/>
      <c r="O59" s="538"/>
      <c r="P59" s="538"/>
      <c r="Q59" s="538"/>
      <c r="R59" s="545"/>
      <c r="S59" s="545"/>
      <c r="T59" s="545"/>
      <c r="U59" s="545"/>
      <c r="V59" s="545"/>
      <c r="W59" s="546"/>
      <c r="X59" s="546"/>
      <c r="Y59" s="546"/>
      <c r="Z59" s="546"/>
      <c r="AA59" s="546"/>
      <c r="AB59" s="554"/>
      <c r="AC59" s="554"/>
      <c r="AD59" s="554"/>
      <c r="AE59" s="554"/>
      <c r="AF59" s="554"/>
    </row>
    <row r="60" spans="2:32">
      <c r="C60" s="526"/>
      <c r="D60" s="526"/>
      <c r="E60" s="526"/>
      <c r="F60" s="526"/>
      <c r="G60" s="526"/>
      <c r="H60" s="527"/>
      <c r="I60" s="527"/>
      <c r="J60" s="527"/>
      <c r="K60" s="527"/>
      <c r="L60" s="527"/>
      <c r="M60" s="538"/>
      <c r="N60" s="538"/>
      <c r="O60" s="538"/>
      <c r="P60" s="538"/>
      <c r="Q60" s="538"/>
      <c r="R60" s="545"/>
      <c r="S60" s="545"/>
      <c r="T60" s="545"/>
      <c r="U60" s="545"/>
      <c r="V60" s="545"/>
      <c r="W60" s="546"/>
      <c r="X60" s="546"/>
      <c r="Y60" s="546"/>
      <c r="Z60" s="546"/>
      <c r="AA60" s="546"/>
      <c r="AB60" s="554"/>
      <c r="AC60" s="554"/>
      <c r="AD60" s="554"/>
      <c r="AE60" s="554"/>
      <c r="AF60" s="554"/>
    </row>
    <row r="61" spans="2:32">
      <c r="C61" s="529"/>
      <c r="D61" s="526"/>
      <c r="E61" s="526"/>
      <c r="F61" s="526"/>
      <c r="G61" s="526"/>
      <c r="H61" s="527"/>
      <c r="I61" s="527"/>
      <c r="J61" s="527"/>
      <c r="K61" s="527"/>
      <c r="L61" s="527"/>
      <c r="M61" s="538"/>
      <c r="N61" s="538"/>
      <c r="O61" s="538"/>
      <c r="P61" s="538"/>
      <c r="Q61" s="538"/>
      <c r="R61" s="545"/>
      <c r="S61" s="545"/>
      <c r="T61" s="545"/>
      <c r="U61" s="545"/>
      <c r="V61" s="545"/>
      <c r="W61" s="546"/>
      <c r="X61" s="546"/>
      <c r="Y61" s="546"/>
      <c r="Z61" s="546"/>
      <c r="AA61" s="546"/>
      <c r="AB61" s="554"/>
      <c r="AC61" s="554"/>
      <c r="AD61" s="554"/>
      <c r="AE61" s="554"/>
      <c r="AF61" s="554"/>
    </row>
    <row r="62" spans="2:32" ht="15">
      <c r="B62" s="530" t="s">
        <v>1804</v>
      </c>
      <c r="C62" s="531">
        <f>SUM(C41:C61)</f>
        <v>36</v>
      </c>
      <c r="D62" s="531">
        <f t="shared" ref="D62:AF62" si="8">SUM(D41:D61)</f>
        <v>36</v>
      </c>
      <c r="E62" s="531">
        <f t="shared" si="8"/>
        <v>0</v>
      </c>
      <c r="F62" s="531">
        <f t="shared" si="8"/>
        <v>0</v>
      </c>
      <c r="G62" s="531">
        <f t="shared" si="8"/>
        <v>36</v>
      </c>
      <c r="H62" s="532">
        <f t="shared" si="8"/>
        <v>48</v>
      </c>
      <c r="I62" s="532">
        <f t="shared" si="8"/>
        <v>48</v>
      </c>
      <c r="J62" s="532">
        <f t="shared" si="8"/>
        <v>48</v>
      </c>
      <c r="K62" s="532">
        <f t="shared" si="8"/>
        <v>48</v>
      </c>
      <c r="L62" s="532">
        <f t="shared" si="8"/>
        <v>0</v>
      </c>
      <c r="M62" s="539">
        <f t="shared" si="8"/>
        <v>32</v>
      </c>
      <c r="N62" s="539">
        <f t="shared" si="8"/>
        <v>32</v>
      </c>
      <c r="O62" s="539">
        <f t="shared" si="8"/>
        <v>24</v>
      </c>
      <c r="P62" s="539">
        <f t="shared" si="8"/>
        <v>24</v>
      </c>
      <c r="Q62" s="539">
        <f t="shared" si="8"/>
        <v>4</v>
      </c>
      <c r="R62" s="547">
        <f t="shared" si="8"/>
        <v>48</v>
      </c>
      <c r="S62" s="547">
        <f t="shared" si="8"/>
        <v>48</v>
      </c>
      <c r="T62" s="547">
        <f t="shared" si="8"/>
        <v>104</v>
      </c>
      <c r="U62" s="547">
        <f t="shared" si="8"/>
        <v>104</v>
      </c>
      <c r="V62" s="547">
        <f t="shared" si="8"/>
        <v>92</v>
      </c>
      <c r="W62" s="548">
        <f t="shared" si="8"/>
        <v>180</v>
      </c>
      <c r="X62" s="548">
        <f t="shared" si="8"/>
        <v>180</v>
      </c>
      <c r="Y62" s="548">
        <f t="shared" si="8"/>
        <v>0</v>
      </c>
      <c r="Z62" s="548">
        <f t="shared" si="8"/>
        <v>0</v>
      </c>
      <c r="AA62" s="548">
        <f t="shared" si="8"/>
        <v>0</v>
      </c>
      <c r="AB62" s="535">
        <f t="shared" si="8"/>
        <v>0</v>
      </c>
      <c r="AC62" s="535">
        <f t="shared" si="8"/>
        <v>0</v>
      </c>
      <c r="AD62" s="535">
        <f t="shared" si="8"/>
        <v>0</v>
      </c>
      <c r="AE62" s="535">
        <f t="shared" si="8"/>
        <v>0</v>
      </c>
      <c r="AF62" s="535">
        <f t="shared" si="8"/>
        <v>0</v>
      </c>
    </row>
    <row r="63" spans="2:32">
      <c r="C63" s="533"/>
      <c r="D63" s="533"/>
      <c r="E63" s="533"/>
      <c r="F63" s="533"/>
      <c r="G63" s="533"/>
      <c r="H63" s="533"/>
      <c r="I63" s="533"/>
      <c r="J63" s="533"/>
      <c r="K63" s="533"/>
      <c r="L63" s="533"/>
      <c r="M63" s="533"/>
      <c r="N63" s="533"/>
      <c r="O63" s="533"/>
      <c r="P63" s="533"/>
      <c r="Q63" s="533"/>
      <c r="R63" s="533"/>
      <c r="S63" s="533"/>
      <c r="T63" s="533"/>
      <c r="U63" s="533"/>
      <c r="V63" s="533"/>
      <c r="W63" s="533"/>
      <c r="X63" s="533"/>
      <c r="Y63" s="533"/>
      <c r="Z63" s="533"/>
      <c r="AA63" s="533"/>
      <c r="AB63" s="533"/>
      <c r="AC63" s="533"/>
      <c r="AD63" s="533"/>
      <c r="AE63" s="533"/>
      <c r="AF63" s="533"/>
    </row>
    <row r="64" spans="2:32" ht="15">
      <c r="B64" s="534" t="s">
        <v>2113</v>
      </c>
      <c r="C64" s="535"/>
      <c r="D64" s="535" t="s">
        <v>2114</v>
      </c>
      <c r="E64" s="535" t="s">
        <v>2115</v>
      </c>
      <c r="F64" s="535" t="s">
        <v>2116</v>
      </c>
      <c r="G64" s="535" t="s">
        <v>2117</v>
      </c>
      <c r="H64" s="535" t="s">
        <v>2118</v>
      </c>
      <c r="I64" s="535" t="s">
        <v>2119</v>
      </c>
      <c r="J64" s="533"/>
      <c r="K64" s="533"/>
      <c r="L64" s="533"/>
      <c r="M64" s="533"/>
      <c r="N64" s="533"/>
      <c r="O64" s="533"/>
      <c r="P64" s="533"/>
      <c r="Q64" s="533"/>
      <c r="R64" s="533"/>
      <c r="S64" s="533"/>
      <c r="T64" s="533"/>
      <c r="U64" s="533"/>
      <c r="V64" s="533"/>
      <c r="W64" s="533"/>
      <c r="X64" s="533"/>
      <c r="Y64" s="533"/>
      <c r="Z64" s="533"/>
      <c r="AA64" s="533"/>
      <c r="AB64" s="533"/>
      <c r="AC64" s="533"/>
      <c r="AD64" s="533"/>
      <c r="AE64" s="533"/>
      <c r="AF64" s="533"/>
    </row>
    <row r="65" spans="2:32">
      <c r="B65" s="555" t="s">
        <v>2096</v>
      </c>
      <c r="C65" s="540"/>
      <c r="D65" s="540">
        <v>12</v>
      </c>
      <c r="E65" s="540">
        <v>4</v>
      </c>
      <c r="F65" s="540">
        <v>2</v>
      </c>
      <c r="G65" s="540">
        <f t="shared" ref="G65:G70" si="9">2</f>
        <v>2</v>
      </c>
      <c r="H65" s="540"/>
      <c r="I65" s="540"/>
      <c r="J65" s="533"/>
      <c r="K65" s="533"/>
      <c r="L65" s="533"/>
      <c r="M65" s="533"/>
      <c r="N65" s="533"/>
      <c r="O65" s="533"/>
      <c r="P65" s="533"/>
      <c r="Q65" s="533"/>
      <c r="R65" s="533"/>
      <c r="S65" s="533"/>
      <c r="T65" s="533"/>
      <c r="U65" s="533"/>
      <c r="V65" s="533"/>
      <c r="W65" s="533"/>
      <c r="X65" s="533"/>
      <c r="Y65" s="533"/>
      <c r="Z65" s="533"/>
      <c r="AA65" s="533"/>
      <c r="AB65" s="533"/>
      <c r="AC65" s="533"/>
      <c r="AD65" s="533"/>
      <c r="AE65" s="533"/>
      <c r="AF65" s="533"/>
    </row>
    <row r="66" spans="2:32">
      <c r="B66" s="555" t="s">
        <v>2097</v>
      </c>
      <c r="C66" s="540"/>
      <c r="D66" s="540">
        <v>12</v>
      </c>
      <c r="E66" s="540">
        <f>4</f>
        <v>4</v>
      </c>
      <c r="F66" s="540">
        <v>2</v>
      </c>
      <c r="G66" s="540">
        <f t="shared" si="9"/>
        <v>2</v>
      </c>
      <c r="H66" s="540"/>
      <c r="I66" s="540"/>
      <c r="J66" s="533"/>
      <c r="K66" s="533"/>
      <c r="L66" s="533"/>
      <c r="M66" s="533"/>
      <c r="N66" s="533"/>
      <c r="O66" s="533"/>
      <c r="P66" s="533"/>
      <c r="Q66" s="533"/>
      <c r="R66" s="533"/>
      <c r="S66" s="533"/>
      <c r="T66" s="533"/>
      <c r="U66" s="533"/>
      <c r="V66" s="533"/>
      <c r="W66" s="533"/>
      <c r="X66" s="533"/>
      <c r="Y66" s="533"/>
      <c r="Z66" s="533"/>
      <c r="AA66" s="533"/>
      <c r="AB66" s="533"/>
      <c r="AC66" s="533"/>
      <c r="AD66" s="533"/>
      <c r="AE66" s="533"/>
      <c r="AF66" s="533"/>
    </row>
    <row r="67" spans="2:32">
      <c r="B67" s="555" t="s">
        <v>2098</v>
      </c>
      <c r="C67" s="540"/>
      <c r="D67" s="540">
        <v>12</v>
      </c>
      <c r="E67" s="540">
        <f>4</f>
        <v>4</v>
      </c>
      <c r="F67" s="540">
        <v>2</v>
      </c>
      <c r="G67" s="540">
        <f t="shared" si="9"/>
        <v>2</v>
      </c>
      <c r="H67" s="540"/>
      <c r="I67" s="540"/>
      <c r="J67" s="533"/>
      <c r="K67" s="533"/>
      <c r="L67" s="533"/>
      <c r="M67" s="533"/>
      <c r="N67" s="533"/>
      <c r="O67" s="533"/>
      <c r="P67" s="533"/>
      <c r="Q67" s="533"/>
      <c r="R67" s="533"/>
      <c r="S67" s="533"/>
      <c r="T67" s="533"/>
      <c r="U67" s="533"/>
      <c r="V67" s="533"/>
      <c r="W67" s="533"/>
      <c r="X67" s="533"/>
      <c r="Y67" s="533"/>
      <c r="Z67" s="533"/>
      <c r="AA67" s="533"/>
      <c r="AB67" s="533"/>
      <c r="AC67" s="533"/>
      <c r="AD67" s="533"/>
      <c r="AE67" s="533"/>
      <c r="AF67" s="533"/>
    </row>
    <row r="68" spans="2:32">
      <c r="B68" s="555" t="s">
        <v>2099</v>
      </c>
      <c r="C68" s="540"/>
      <c r="D68" s="540">
        <v>12</v>
      </c>
      <c r="E68" s="540">
        <f>4</f>
        <v>4</v>
      </c>
      <c r="F68" s="540">
        <v>2</v>
      </c>
      <c r="G68" s="540">
        <f t="shared" si="9"/>
        <v>2</v>
      </c>
      <c r="H68" s="540"/>
      <c r="I68" s="540"/>
      <c r="J68" s="533"/>
      <c r="K68" s="533"/>
      <c r="L68" s="533"/>
      <c r="M68" s="533"/>
      <c r="N68" s="533"/>
      <c r="O68" s="533"/>
      <c r="P68" s="533"/>
      <c r="Q68" s="533"/>
      <c r="R68" s="533"/>
      <c r="S68" s="533"/>
      <c r="T68" s="533"/>
      <c r="U68" s="533"/>
      <c r="V68" s="533"/>
      <c r="W68" s="533"/>
      <c r="X68" s="533"/>
      <c r="Y68" s="533"/>
      <c r="Z68" s="533"/>
      <c r="AA68" s="533"/>
      <c r="AB68" s="533"/>
      <c r="AC68" s="533"/>
      <c r="AD68" s="533"/>
      <c r="AE68" s="533"/>
      <c r="AF68" s="533"/>
    </row>
    <row r="69" spans="2:32">
      <c r="B69" s="555" t="s">
        <v>2100</v>
      </c>
      <c r="C69" s="540"/>
      <c r="D69" s="540">
        <v>12</v>
      </c>
      <c r="E69" s="540">
        <f>4</f>
        <v>4</v>
      </c>
      <c r="F69" s="540">
        <v>2</v>
      </c>
      <c r="G69" s="540">
        <f t="shared" si="9"/>
        <v>2</v>
      </c>
      <c r="H69" s="540"/>
      <c r="I69" s="540"/>
      <c r="J69" s="533"/>
      <c r="K69" s="533"/>
      <c r="L69" s="533"/>
      <c r="M69" s="533"/>
      <c r="N69" s="533"/>
      <c r="O69" s="533"/>
      <c r="P69" s="533"/>
      <c r="Q69" s="533"/>
      <c r="R69" s="533"/>
      <c r="S69" s="533"/>
      <c r="T69" s="533"/>
      <c r="U69" s="533"/>
      <c r="V69" s="533"/>
      <c r="W69" s="533"/>
      <c r="X69" s="533"/>
      <c r="Y69" s="533"/>
      <c r="Z69" s="533"/>
      <c r="AA69" s="533"/>
      <c r="AB69" s="533"/>
      <c r="AC69" s="533"/>
      <c r="AD69" s="533"/>
      <c r="AE69" s="533"/>
      <c r="AF69" s="533"/>
    </row>
    <row r="70" spans="2:32">
      <c r="B70" s="555" t="s">
        <v>2101</v>
      </c>
      <c r="C70" s="540"/>
      <c r="D70" s="540">
        <v>12</v>
      </c>
      <c r="E70" s="540">
        <f>4</f>
        <v>4</v>
      </c>
      <c r="F70" s="540">
        <v>2</v>
      </c>
      <c r="G70" s="540">
        <f t="shared" si="9"/>
        <v>2</v>
      </c>
      <c r="H70" s="540"/>
      <c r="I70" s="540"/>
      <c r="J70" s="533"/>
      <c r="K70" s="533"/>
      <c r="L70" s="533"/>
      <c r="M70" s="533"/>
      <c r="N70" s="533"/>
      <c r="O70" s="533"/>
      <c r="P70" s="533"/>
      <c r="Q70" s="533"/>
      <c r="R70" s="533"/>
      <c r="S70" s="533"/>
      <c r="T70" s="533"/>
      <c r="U70" s="533"/>
      <c r="V70" s="533"/>
      <c r="W70" s="533"/>
      <c r="X70" s="533"/>
      <c r="Y70" s="533"/>
      <c r="Z70" s="533"/>
      <c r="AA70" s="533"/>
      <c r="AB70" s="533"/>
      <c r="AC70" s="533"/>
      <c r="AD70" s="533"/>
      <c r="AE70" s="533"/>
      <c r="AF70" s="533"/>
    </row>
    <row r="71" spans="2:32">
      <c r="B71" s="555" t="s">
        <v>2102</v>
      </c>
      <c r="C71" s="540"/>
      <c r="D71" s="540"/>
      <c r="E71" s="540"/>
      <c r="F71" s="540">
        <f>4</f>
        <v>4</v>
      </c>
      <c r="G71" s="540">
        <v>2</v>
      </c>
      <c r="H71" s="540"/>
      <c r="I71" s="540"/>
      <c r="J71" s="533"/>
      <c r="K71" s="533"/>
      <c r="L71" s="533"/>
      <c r="M71" s="533"/>
      <c r="N71" s="533"/>
      <c r="O71" s="533"/>
      <c r="P71" s="533"/>
      <c r="Q71" s="533"/>
      <c r="R71" s="533"/>
      <c r="S71" s="533"/>
      <c r="T71" s="533"/>
      <c r="U71" s="533"/>
      <c r="V71" s="533"/>
      <c r="W71" s="533"/>
      <c r="X71" s="533"/>
      <c r="Y71" s="533"/>
      <c r="Z71" s="533"/>
      <c r="AA71" s="533"/>
      <c r="AB71" s="533"/>
      <c r="AC71" s="533"/>
      <c r="AD71" s="533"/>
      <c r="AE71" s="533"/>
      <c r="AF71" s="533"/>
    </row>
    <row r="72" spans="2:32">
      <c r="B72" s="555" t="s">
        <v>2103</v>
      </c>
      <c r="C72" s="540"/>
      <c r="D72" s="540"/>
      <c r="E72" s="540">
        <v>1</v>
      </c>
      <c r="F72" s="540">
        <v>8</v>
      </c>
      <c r="G72" s="540">
        <v>2</v>
      </c>
      <c r="H72" s="540"/>
      <c r="I72" s="540"/>
      <c r="J72" s="533"/>
      <c r="K72" s="533"/>
      <c r="L72" s="533"/>
      <c r="M72" s="533"/>
      <c r="N72" s="533"/>
      <c r="O72" s="533"/>
      <c r="P72" s="533"/>
      <c r="Q72" s="533"/>
      <c r="R72" s="533"/>
      <c r="S72" s="533"/>
      <c r="T72" s="533"/>
      <c r="U72" s="533"/>
      <c r="V72" s="533"/>
      <c r="W72" s="533"/>
      <c r="X72" s="533"/>
      <c r="Y72" s="533"/>
      <c r="Z72" s="533"/>
      <c r="AA72" s="533"/>
      <c r="AB72" s="533"/>
      <c r="AC72" s="533"/>
      <c r="AD72" s="533"/>
      <c r="AE72" s="533"/>
      <c r="AF72" s="533"/>
    </row>
    <row r="73" spans="2:32">
      <c r="B73" s="555" t="s">
        <v>2104</v>
      </c>
      <c r="C73" s="540"/>
      <c r="D73" s="540">
        <v>4</v>
      </c>
      <c r="E73" s="540"/>
      <c r="F73" s="540"/>
      <c r="G73" s="540">
        <v>2</v>
      </c>
      <c r="H73" s="540"/>
      <c r="I73" s="540"/>
      <c r="J73" s="533"/>
      <c r="K73" s="533"/>
      <c r="L73" s="533"/>
      <c r="M73" s="533"/>
      <c r="N73" s="533"/>
      <c r="O73" s="533"/>
      <c r="P73" s="533"/>
      <c r="Q73" s="533"/>
      <c r="R73" s="533"/>
      <c r="S73" s="533"/>
      <c r="T73" s="533"/>
      <c r="U73" s="533"/>
      <c r="V73" s="533"/>
      <c r="W73" s="533"/>
      <c r="X73" s="533"/>
      <c r="Y73" s="533"/>
      <c r="Z73" s="533"/>
      <c r="AA73" s="533"/>
      <c r="AB73" s="533"/>
      <c r="AC73" s="533"/>
      <c r="AD73" s="533"/>
      <c r="AE73" s="533"/>
      <c r="AF73" s="533"/>
    </row>
    <row r="74" spans="2:32">
      <c r="B74" s="555" t="s">
        <v>2105</v>
      </c>
      <c r="C74" s="540"/>
      <c r="D74" s="540">
        <v>2</v>
      </c>
      <c r="E74" s="540"/>
      <c r="F74" s="540"/>
      <c r="G74" s="540">
        <v>2</v>
      </c>
      <c r="H74" s="540"/>
      <c r="I74" s="540"/>
      <c r="J74" s="533"/>
      <c r="K74" s="533"/>
      <c r="L74" s="533"/>
      <c r="M74" s="533"/>
      <c r="N74" s="533"/>
      <c r="O74" s="533"/>
      <c r="P74" s="533"/>
      <c r="Q74" s="533"/>
      <c r="R74" s="533"/>
      <c r="S74" s="533"/>
      <c r="T74" s="533"/>
      <c r="U74" s="533"/>
      <c r="V74" s="533"/>
      <c r="W74" s="533"/>
      <c r="X74" s="533"/>
      <c r="Y74" s="533"/>
      <c r="Z74" s="533"/>
      <c r="AA74" s="533"/>
      <c r="AB74" s="533"/>
      <c r="AC74" s="533"/>
      <c r="AD74" s="533"/>
      <c r="AE74" s="533"/>
      <c r="AF74" s="533"/>
    </row>
    <row r="75" spans="2:32">
      <c r="B75" s="555" t="s">
        <v>2106</v>
      </c>
      <c r="C75" s="540"/>
      <c r="D75" s="540">
        <v>2</v>
      </c>
      <c r="E75" s="540"/>
      <c r="F75" s="540"/>
      <c r="G75" s="540"/>
      <c r="H75" s="540"/>
      <c r="I75" s="540"/>
      <c r="J75" s="533"/>
      <c r="K75" s="533"/>
      <c r="L75" s="533"/>
      <c r="M75" s="533"/>
      <c r="N75" s="533"/>
      <c r="O75" s="533"/>
      <c r="P75" s="533"/>
      <c r="Q75" s="533"/>
      <c r="R75" s="533"/>
      <c r="S75" s="533"/>
      <c r="T75" s="533"/>
      <c r="U75" s="533"/>
      <c r="V75" s="533"/>
      <c r="W75" s="533"/>
      <c r="X75" s="533"/>
      <c r="Y75" s="533"/>
      <c r="Z75" s="533"/>
      <c r="AA75" s="533"/>
      <c r="AB75" s="533"/>
      <c r="AC75" s="533"/>
      <c r="AD75" s="533"/>
      <c r="AE75" s="533"/>
      <c r="AF75" s="533"/>
    </row>
    <row r="76" spans="2:32">
      <c r="B76" s="555" t="s">
        <v>2107</v>
      </c>
      <c r="C76" s="540"/>
      <c r="D76" s="540">
        <v>2</v>
      </c>
      <c r="E76" s="540"/>
      <c r="F76" s="540"/>
      <c r="G76" s="540"/>
      <c r="H76" s="540"/>
      <c r="I76" s="540"/>
      <c r="J76" s="533"/>
      <c r="K76" s="533"/>
      <c r="L76" s="533"/>
      <c r="M76" s="533"/>
      <c r="N76" s="533"/>
      <c r="O76" s="533"/>
      <c r="P76" s="533"/>
      <c r="Q76" s="533"/>
      <c r="R76" s="533"/>
      <c r="S76" s="533"/>
      <c r="T76" s="533"/>
      <c r="U76" s="533"/>
      <c r="V76" s="533"/>
      <c r="W76" s="533"/>
      <c r="X76" s="533"/>
      <c r="Y76" s="533"/>
      <c r="Z76" s="533"/>
      <c r="AA76" s="533"/>
      <c r="AB76" s="533"/>
      <c r="AC76" s="533"/>
      <c r="AD76" s="533"/>
      <c r="AE76" s="533"/>
      <c r="AF76" s="533"/>
    </row>
    <row r="77" spans="2:32">
      <c r="B77" s="555" t="s">
        <v>2108</v>
      </c>
      <c r="C77" s="540"/>
      <c r="D77" s="540">
        <v>2</v>
      </c>
      <c r="E77" s="540"/>
      <c r="F77" s="540"/>
      <c r="G77" s="540"/>
      <c r="H77" s="540"/>
      <c r="I77" s="540"/>
      <c r="J77" s="533"/>
      <c r="K77" s="533"/>
      <c r="L77" s="533"/>
      <c r="M77" s="533"/>
      <c r="N77" s="533"/>
      <c r="O77" s="533"/>
      <c r="P77" s="533"/>
      <c r="Q77" s="533"/>
      <c r="R77" s="533"/>
      <c r="S77" s="533"/>
      <c r="T77" s="533"/>
      <c r="U77" s="533"/>
      <c r="V77" s="533"/>
      <c r="W77" s="533"/>
      <c r="X77" s="533"/>
      <c r="Y77" s="533"/>
      <c r="Z77" s="533"/>
      <c r="AA77" s="533"/>
      <c r="AB77" s="533"/>
      <c r="AC77" s="533"/>
      <c r="AD77" s="533"/>
      <c r="AE77" s="533"/>
      <c r="AF77" s="533"/>
    </row>
    <row r="78" spans="2:32">
      <c r="B78" s="555" t="s">
        <v>2109</v>
      </c>
      <c r="C78" s="540"/>
      <c r="D78" s="540">
        <v>2</v>
      </c>
      <c r="E78" s="540"/>
      <c r="F78" s="540"/>
      <c r="G78" s="540"/>
      <c r="H78" s="540"/>
      <c r="I78" s="540"/>
      <c r="J78" s="533"/>
      <c r="K78" s="533"/>
      <c r="L78" s="533"/>
      <c r="M78" s="533"/>
      <c r="N78" s="533"/>
      <c r="O78" s="533"/>
      <c r="P78" s="533"/>
      <c r="Q78" s="533"/>
      <c r="R78" s="533"/>
      <c r="S78" s="533"/>
      <c r="T78" s="533"/>
      <c r="U78" s="533"/>
      <c r="V78" s="533"/>
      <c r="W78" s="533"/>
      <c r="X78" s="533"/>
      <c r="Y78" s="533"/>
      <c r="Z78" s="533"/>
      <c r="AA78" s="533"/>
      <c r="AB78" s="533"/>
      <c r="AC78" s="533"/>
      <c r="AD78" s="533"/>
      <c r="AE78" s="533"/>
      <c r="AF78" s="533"/>
    </row>
    <row r="79" spans="2:32">
      <c r="B79" s="555" t="s">
        <v>2110</v>
      </c>
      <c r="C79" s="540"/>
      <c r="D79" s="540">
        <f>1+1+1+1+1+1+1</f>
        <v>7</v>
      </c>
      <c r="E79" s="540"/>
      <c r="F79" s="540"/>
      <c r="G79" s="540"/>
      <c r="H79" s="540"/>
      <c r="I79" s="540"/>
      <c r="J79" s="533"/>
      <c r="K79" s="533"/>
      <c r="L79" s="533"/>
      <c r="M79" s="533"/>
      <c r="N79" s="533"/>
      <c r="O79" s="533"/>
      <c r="P79" s="533"/>
      <c r="Q79" s="533"/>
      <c r="R79" s="533"/>
      <c r="S79" s="533"/>
      <c r="T79" s="533"/>
      <c r="U79" s="533"/>
      <c r="V79" s="533"/>
      <c r="W79" s="533"/>
      <c r="X79" s="533"/>
      <c r="Y79" s="533"/>
      <c r="Z79" s="533"/>
      <c r="AA79" s="533"/>
      <c r="AB79" s="533"/>
      <c r="AC79" s="533"/>
      <c r="AD79" s="533"/>
      <c r="AE79" s="533"/>
      <c r="AF79" s="533"/>
    </row>
    <row r="80" spans="2:32">
      <c r="B80" s="555" t="s">
        <v>2053</v>
      </c>
      <c r="C80" s="540"/>
      <c r="D80" s="540"/>
      <c r="E80" s="540"/>
      <c r="F80" s="540">
        <v>1</v>
      </c>
      <c r="G80" s="540"/>
      <c r="H80" s="540">
        <f>10+2</f>
        <v>12</v>
      </c>
      <c r="I80" s="540"/>
      <c r="J80" s="533"/>
      <c r="K80" s="533"/>
      <c r="L80" s="533"/>
      <c r="M80" s="533"/>
      <c r="N80" s="533"/>
      <c r="O80" s="533"/>
      <c r="P80" s="533"/>
      <c r="Q80" s="533"/>
      <c r="R80" s="533"/>
      <c r="S80" s="533"/>
      <c r="T80" s="533"/>
      <c r="U80" s="533"/>
      <c r="V80" s="533"/>
      <c r="W80" s="533"/>
      <c r="X80" s="533"/>
      <c r="Y80" s="533"/>
      <c r="Z80" s="533"/>
      <c r="AA80" s="533"/>
      <c r="AB80" s="533"/>
      <c r="AC80" s="533"/>
      <c r="AD80" s="533"/>
      <c r="AE80" s="533"/>
      <c r="AF80" s="533"/>
    </row>
    <row r="81" spans="2:32">
      <c r="B81" s="555"/>
      <c r="C81" s="540"/>
      <c r="D81" s="540"/>
      <c r="E81" s="540"/>
      <c r="F81" s="540"/>
      <c r="G81" s="540"/>
      <c r="H81" s="540">
        <v>6</v>
      </c>
      <c r="I81" s="540"/>
      <c r="J81" s="533"/>
      <c r="K81" s="533">
        <f>3.6/2</f>
        <v>1.8</v>
      </c>
      <c r="L81" s="533"/>
      <c r="M81" s="533"/>
      <c r="N81" s="533"/>
      <c r="O81" s="533"/>
      <c r="P81" s="533"/>
      <c r="Q81" s="533"/>
      <c r="R81" s="533"/>
      <c r="S81" s="533"/>
      <c r="T81" s="533"/>
      <c r="U81" s="533"/>
      <c r="V81" s="533"/>
      <c r="W81" s="533"/>
      <c r="X81" s="533"/>
      <c r="Y81" s="533"/>
      <c r="Z81" s="533"/>
      <c r="AA81" s="533"/>
      <c r="AB81" s="533"/>
      <c r="AC81" s="533"/>
      <c r="AD81" s="533"/>
      <c r="AE81" s="533"/>
      <c r="AF81" s="533"/>
    </row>
    <row r="82" spans="2:32" ht="15">
      <c r="B82" s="524" t="s">
        <v>1804</v>
      </c>
      <c r="C82" s="556"/>
      <c r="D82" s="556">
        <f t="shared" ref="D82:I82" si="10">SUM(D65:D81)</f>
        <v>93</v>
      </c>
      <c r="E82" s="556">
        <f t="shared" si="10"/>
        <v>25</v>
      </c>
      <c r="F82" s="556">
        <f t="shared" si="10"/>
        <v>25</v>
      </c>
      <c r="G82" s="556">
        <f t="shared" si="10"/>
        <v>20</v>
      </c>
      <c r="H82" s="556">
        <f t="shared" si="10"/>
        <v>18</v>
      </c>
      <c r="I82" s="556">
        <f t="shared" si="10"/>
        <v>0</v>
      </c>
      <c r="J82" s="533"/>
      <c r="K82" s="533">
        <f>K81+4.5</f>
        <v>6.3</v>
      </c>
      <c r="L82" s="533"/>
      <c r="M82" s="533"/>
      <c r="N82" s="533"/>
      <c r="O82" s="533"/>
      <c r="P82" s="533"/>
      <c r="Q82" s="533"/>
      <c r="R82" s="533"/>
      <c r="S82" s="533"/>
      <c r="T82" s="533"/>
      <c r="U82" s="533"/>
      <c r="V82" s="533"/>
      <c r="W82" s="533"/>
      <c r="X82" s="533"/>
      <c r="Y82" s="533"/>
      <c r="Z82" s="533"/>
      <c r="AA82" s="533"/>
      <c r="AB82" s="533"/>
      <c r="AC82" s="533"/>
      <c r="AD82" s="533"/>
      <c r="AE82" s="533"/>
      <c r="AF82" s="533"/>
    </row>
    <row r="83" spans="2:32">
      <c r="C83" s="533"/>
      <c r="D83" s="533"/>
      <c r="E83" s="533"/>
      <c r="F83" s="533"/>
      <c r="G83" s="533"/>
      <c r="H83" s="533"/>
      <c r="I83" s="533"/>
      <c r="J83" s="533"/>
      <c r="K83" s="533"/>
      <c r="L83" s="533"/>
      <c r="M83" s="533"/>
      <c r="N83" s="533"/>
      <c r="O83" s="533"/>
      <c r="P83" s="533"/>
      <c r="Q83" s="533"/>
      <c r="R83" s="533"/>
      <c r="S83" s="533"/>
      <c r="T83" s="533"/>
      <c r="U83" s="533"/>
      <c r="V83" s="533"/>
      <c r="W83" s="533"/>
      <c r="X83" s="533"/>
      <c r="Y83" s="533"/>
      <c r="Z83" s="533"/>
      <c r="AA83" s="533"/>
      <c r="AB83" s="533"/>
      <c r="AC83" s="533"/>
      <c r="AD83" s="533"/>
      <c r="AE83" s="533"/>
      <c r="AF83" s="533"/>
    </row>
    <row r="84" spans="2:32" ht="15">
      <c r="B84" s="557" t="s">
        <v>2120</v>
      </c>
      <c r="C84" s="558"/>
      <c r="D84" s="558"/>
      <c r="E84" s="533"/>
      <c r="F84" s="533"/>
      <c r="G84" s="533"/>
      <c r="H84" s="533"/>
      <c r="I84" s="533"/>
      <c r="J84" s="533"/>
      <c r="K84" s="533"/>
      <c r="L84" s="533"/>
      <c r="M84" s="533"/>
      <c r="N84" s="533"/>
      <c r="O84" s="533"/>
      <c r="P84" s="533"/>
      <c r="Q84" s="533"/>
      <c r="R84" s="533"/>
      <c r="S84" s="533"/>
      <c r="T84" s="533"/>
      <c r="U84" s="533"/>
      <c r="V84" s="533"/>
      <c r="W84" s="533"/>
      <c r="X84" s="533"/>
      <c r="Y84" s="533"/>
      <c r="Z84" s="533"/>
      <c r="AA84" s="533"/>
      <c r="AB84" s="533"/>
      <c r="AC84" s="533"/>
      <c r="AD84" s="533"/>
      <c r="AE84" s="533"/>
      <c r="AF84" s="533"/>
    </row>
    <row r="85" spans="2:32">
      <c r="B85" s="555" t="s">
        <v>2121</v>
      </c>
      <c r="C85" s="540">
        <v>16</v>
      </c>
      <c r="D85" s="540"/>
      <c r="E85" s="533"/>
      <c r="F85" s="533"/>
      <c r="G85" s="533"/>
      <c r="H85" s="533"/>
      <c r="I85" s="533"/>
      <c r="J85" s="533"/>
      <c r="K85" s="533"/>
      <c r="L85" s="533"/>
      <c r="M85" s="533"/>
      <c r="N85" s="533"/>
      <c r="O85" s="533"/>
      <c r="P85" s="533"/>
      <c r="Q85" s="533"/>
      <c r="R85" s="533"/>
      <c r="S85" s="533"/>
      <c r="T85" s="533"/>
      <c r="U85" s="533"/>
      <c r="V85" s="533"/>
      <c r="W85" s="533"/>
      <c r="X85" s="533"/>
      <c r="Y85" s="533"/>
      <c r="Z85" s="533"/>
      <c r="AA85" s="533"/>
      <c r="AB85" s="533"/>
      <c r="AC85" s="533"/>
      <c r="AD85" s="533"/>
      <c r="AE85" s="533"/>
      <c r="AF85" s="533"/>
    </row>
    <row r="86" spans="2:32">
      <c r="B86" s="555" t="s">
        <v>2122</v>
      </c>
      <c r="C86" s="540">
        <f>29+2</f>
        <v>31</v>
      </c>
      <c r="D86" s="540"/>
      <c r="E86" s="533"/>
      <c r="F86" s="533"/>
      <c r="G86" s="533"/>
      <c r="H86" s="533"/>
      <c r="I86" s="533"/>
      <c r="J86" s="533"/>
      <c r="K86" s="533"/>
      <c r="L86" s="533"/>
      <c r="M86" s="533"/>
      <c r="N86" s="533"/>
      <c r="O86" s="533"/>
      <c r="P86" s="533"/>
      <c r="Q86" s="533"/>
      <c r="R86" s="533"/>
      <c r="S86" s="533"/>
      <c r="T86" s="533"/>
      <c r="U86" s="533"/>
      <c r="V86" s="533"/>
      <c r="W86" s="533"/>
      <c r="X86" s="533"/>
      <c r="Y86" s="533"/>
      <c r="Z86" s="533"/>
      <c r="AA86" s="533"/>
      <c r="AB86" s="533"/>
      <c r="AC86" s="533"/>
      <c r="AD86" s="533"/>
      <c r="AE86" s="533"/>
      <c r="AF86" s="533"/>
    </row>
    <row r="87" spans="2:32">
      <c r="B87" s="555" t="s">
        <v>2123</v>
      </c>
      <c r="C87" s="540">
        <v>1</v>
      </c>
      <c r="D87" s="540"/>
      <c r="E87" s="533"/>
      <c r="F87" s="533"/>
      <c r="G87" s="533"/>
      <c r="H87" s="533"/>
      <c r="I87" s="533"/>
      <c r="J87" s="533"/>
      <c r="K87" s="533"/>
      <c r="L87" s="533"/>
      <c r="M87" s="533"/>
      <c r="N87" s="533"/>
      <c r="O87" s="533"/>
      <c r="P87" s="533"/>
      <c r="Q87" s="533"/>
      <c r="R87" s="533"/>
      <c r="S87" s="533"/>
      <c r="T87" s="533"/>
      <c r="U87" s="533"/>
      <c r="V87" s="533"/>
      <c r="W87" s="533"/>
      <c r="X87" s="533"/>
      <c r="Y87" s="533"/>
      <c r="Z87" s="533"/>
      <c r="AA87" s="533"/>
      <c r="AB87" s="533"/>
      <c r="AC87" s="533"/>
      <c r="AD87" s="533"/>
      <c r="AE87" s="533"/>
      <c r="AF87" s="533"/>
    </row>
    <row r="88" spans="2:32">
      <c r="B88" s="555" t="s">
        <v>2124</v>
      </c>
      <c r="C88" s="540">
        <f>36+22</f>
        <v>58</v>
      </c>
      <c r="D88" s="540"/>
    </row>
    <row r="91" spans="2:32" ht="15.75">
      <c r="B91" s="741" t="s">
        <v>2125</v>
      </c>
      <c r="C91" s="742"/>
      <c r="D91" s="742"/>
      <c r="E91" s="742"/>
      <c r="F91" s="743"/>
    </row>
    <row r="92" spans="2:32" ht="17.25">
      <c r="B92" s="521" t="s">
        <v>1807</v>
      </c>
      <c r="C92" s="521" t="s">
        <v>2126</v>
      </c>
      <c r="D92" s="521" t="s">
        <v>2063</v>
      </c>
      <c r="E92" s="521" t="s">
        <v>2127</v>
      </c>
      <c r="F92" s="521"/>
    </row>
    <row r="93" spans="2:32" ht="17.25">
      <c r="B93" s="516"/>
      <c r="C93" s="521"/>
      <c r="D93" s="521"/>
      <c r="E93" s="521"/>
      <c r="F93" s="521"/>
    </row>
    <row r="94" spans="2:32" ht="17.25">
      <c r="B94" s="522" t="s">
        <v>2049</v>
      </c>
      <c r="C94" s="521">
        <f>216+90+5+16.7+7.9+8.5+8.6+7.5+7.5+35.7+32.2</f>
        <v>435.6</v>
      </c>
      <c r="D94" s="521"/>
      <c r="E94" s="521"/>
      <c r="F94" s="521"/>
    </row>
    <row r="95" spans="2:32" ht="17.25">
      <c r="B95" s="521" t="s">
        <v>1804</v>
      </c>
      <c r="C95" s="521">
        <f>SUM(C93:C94)</f>
        <v>435.6</v>
      </c>
      <c r="D95" s="521"/>
      <c r="E95" s="521"/>
      <c r="F95" s="521"/>
    </row>
    <row r="96" spans="2:32" ht="15">
      <c r="B96" s="523" t="s">
        <v>2071</v>
      </c>
      <c r="C96" s="524">
        <f>C95*1.2</f>
        <v>522.72</v>
      </c>
      <c r="D96" s="524"/>
      <c r="E96" s="524"/>
      <c r="F96" s="524"/>
    </row>
    <row r="98" spans="2:10" ht="15.75">
      <c r="B98" s="741" t="s">
        <v>2128</v>
      </c>
      <c r="C98" s="742"/>
      <c r="D98" s="742"/>
      <c r="E98" s="742"/>
      <c r="F98" s="743"/>
    </row>
    <row r="99" spans="2:10" ht="17.25">
      <c r="B99" s="559"/>
      <c r="C99" s="521">
        <v>200</v>
      </c>
      <c r="D99" s="560"/>
      <c r="E99" s="560"/>
      <c r="F99" s="561"/>
    </row>
    <row r="100" spans="2:10" ht="17.25">
      <c r="B100" s="522" t="s">
        <v>2049</v>
      </c>
      <c r="C100" s="521">
        <f>28.8+5.9+8.8+12.1</f>
        <v>55.6</v>
      </c>
      <c r="D100" s="521"/>
      <c r="E100" s="521"/>
      <c r="F100" s="521"/>
    </row>
    <row r="101" spans="2:10" ht="15">
      <c r="B101" s="523" t="s">
        <v>2071</v>
      </c>
      <c r="C101" s="524">
        <f>C100*1.2</f>
        <v>66.72</v>
      </c>
      <c r="D101" s="524"/>
      <c r="E101" s="524"/>
      <c r="F101" s="524"/>
    </row>
    <row r="103" spans="2:10" ht="15.75">
      <c r="B103" s="741" t="s">
        <v>2129</v>
      </c>
      <c r="C103" s="742"/>
      <c r="D103" s="742"/>
      <c r="E103" s="742"/>
      <c r="F103" s="743"/>
    </row>
    <row r="104" spans="2:10" ht="17.25">
      <c r="B104" s="521" t="s">
        <v>1807</v>
      </c>
      <c r="C104" s="521" t="s">
        <v>2126</v>
      </c>
      <c r="D104" s="521" t="s">
        <v>2063</v>
      </c>
      <c r="E104" s="521" t="s">
        <v>2127</v>
      </c>
      <c r="F104" s="521"/>
    </row>
    <row r="105" spans="2:10" ht="17.25">
      <c r="B105" s="516"/>
      <c r="C105" s="521"/>
      <c r="D105" s="521"/>
      <c r="E105" s="521"/>
      <c r="F105" s="521"/>
    </row>
    <row r="106" spans="2:10" ht="17.25">
      <c r="B106" s="522" t="s">
        <v>2049</v>
      </c>
      <c r="C106" s="521">
        <f>207+84.6+24.8+9.8+6+14+16.5+6.7</f>
        <v>369.4</v>
      </c>
      <c r="D106" s="521"/>
      <c r="E106" s="521"/>
      <c r="F106" s="521"/>
    </row>
    <row r="107" spans="2:10" ht="17.25">
      <c r="B107" s="521" t="s">
        <v>1804</v>
      </c>
      <c r="C107" s="521">
        <f>SUM(C105:C106)</f>
        <v>369.4</v>
      </c>
      <c r="D107" s="521"/>
      <c r="E107" s="521"/>
      <c r="F107" s="521"/>
    </row>
    <row r="108" spans="2:10" ht="15">
      <c r="B108" s="523" t="s">
        <v>2071</v>
      </c>
      <c r="C108" s="524">
        <f>C107*1.2</f>
        <v>443.28</v>
      </c>
      <c r="D108" s="524"/>
      <c r="E108" s="524"/>
      <c r="F108" s="524"/>
      <c r="J108" s="576">
        <f>E117+C108+C96</f>
        <v>1552.56</v>
      </c>
    </row>
    <row r="112" spans="2:10" ht="15.75">
      <c r="B112" s="744" t="s">
        <v>2130</v>
      </c>
      <c r="C112" s="745"/>
      <c r="D112" s="745"/>
      <c r="E112" s="745"/>
      <c r="F112" s="746"/>
    </row>
    <row r="113" spans="2:6" ht="17.25">
      <c r="B113" s="562"/>
      <c r="C113" s="563" t="s">
        <v>2067</v>
      </c>
      <c r="D113" s="563" t="s">
        <v>2131</v>
      </c>
      <c r="E113" s="563" t="s">
        <v>2068</v>
      </c>
      <c r="F113" s="564"/>
    </row>
    <row r="114" spans="2:6" ht="17.25">
      <c r="B114" s="515"/>
      <c r="C114" s="521"/>
      <c r="D114" s="521"/>
      <c r="E114" s="521"/>
      <c r="F114" s="565"/>
    </row>
    <row r="115" spans="2:6" ht="17.25">
      <c r="B115" s="517" t="s">
        <v>11</v>
      </c>
      <c r="C115" s="521">
        <v>25</v>
      </c>
      <c r="D115" s="521">
        <f>104*2</f>
        <v>208</v>
      </c>
      <c r="E115" s="521">
        <f>20+19.8+140*2+20+17+27+2.2+12.6+3.2+2.3+12.9+67.2+4.6</f>
        <v>488.8</v>
      </c>
      <c r="F115" s="565"/>
    </row>
    <row r="116" spans="2:6" ht="17.25">
      <c r="B116" s="566" t="s">
        <v>1804</v>
      </c>
      <c r="C116" s="521">
        <f>SUM(C114:C115)</f>
        <v>25</v>
      </c>
      <c r="D116" s="521">
        <f>SUM(D114:D115)</f>
        <v>208</v>
      </c>
      <c r="E116" s="521">
        <f>SUM(E114:E115)</f>
        <v>488.8</v>
      </c>
      <c r="F116" s="565"/>
    </row>
    <row r="117" spans="2:6" ht="15">
      <c r="B117" s="567" t="s">
        <v>2071</v>
      </c>
      <c r="C117" s="524">
        <f>C116*1.2</f>
        <v>30</v>
      </c>
      <c r="D117" s="524">
        <f>D116*1.2</f>
        <v>249.6</v>
      </c>
      <c r="E117" s="524">
        <f>E116*1.2</f>
        <v>586.55999999999995</v>
      </c>
      <c r="F117" s="568"/>
    </row>
    <row r="118" spans="2:6">
      <c r="B118" s="569"/>
      <c r="F118" s="570"/>
    </row>
    <row r="119" spans="2:6">
      <c r="B119" s="569"/>
      <c r="C119" s="533"/>
      <c r="F119" s="570"/>
    </row>
    <row r="120" spans="2:6">
      <c r="B120" s="571" t="s">
        <v>2124</v>
      </c>
      <c r="C120" s="540">
        <v>33</v>
      </c>
      <c r="F120" s="570"/>
    </row>
    <row r="121" spans="2:6">
      <c r="B121" s="571" t="s">
        <v>2132</v>
      </c>
      <c r="C121" s="555">
        <f>195.5</f>
        <v>195.5</v>
      </c>
      <c r="F121" s="570"/>
    </row>
    <row r="122" spans="2:6">
      <c r="B122" s="571" t="s">
        <v>2133</v>
      </c>
      <c r="C122" s="555">
        <f>37.8</f>
        <v>37.799999999999997</v>
      </c>
      <c r="F122" s="570"/>
    </row>
    <row r="123" spans="2:6">
      <c r="B123" s="571" t="s">
        <v>2134</v>
      </c>
      <c r="C123" s="555">
        <f>6.6+7.8</f>
        <v>14.4</v>
      </c>
      <c r="F123" s="570"/>
    </row>
    <row r="124" spans="2:6" ht="17.25">
      <c r="B124" s="515" t="s">
        <v>2135</v>
      </c>
      <c r="C124" s="521">
        <f>320*2</f>
        <v>640</v>
      </c>
      <c r="F124" s="570"/>
    </row>
    <row r="125" spans="2:6">
      <c r="B125" s="569"/>
      <c r="F125" s="570"/>
    </row>
    <row r="126" spans="2:6">
      <c r="B126" s="571" t="s">
        <v>2136</v>
      </c>
      <c r="C126" s="555" t="s">
        <v>2137</v>
      </c>
      <c r="F126" s="570"/>
    </row>
    <row r="127" spans="2:6">
      <c r="B127" s="571" t="s">
        <v>2138</v>
      </c>
      <c r="C127" s="555" t="s">
        <v>2139</v>
      </c>
      <c r="F127" s="570"/>
    </row>
    <row r="128" spans="2:6">
      <c r="B128" s="572" t="s">
        <v>2140</v>
      </c>
      <c r="C128" s="573"/>
      <c r="D128" s="574"/>
      <c r="E128" s="574"/>
      <c r="F128" s="575"/>
    </row>
    <row r="131" spans="2:4" ht="15">
      <c r="B131" s="747" t="s">
        <v>2141</v>
      </c>
      <c r="C131" s="748"/>
      <c r="D131" s="749"/>
    </row>
    <row r="132" spans="2:4" ht="15" customHeight="1">
      <c r="B132" s="752" t="s">
        <v>1791</v>
      </c>
      <c r="C132" s="752" t="s">
        <v>2142</v>
      </c>
      <c r="D132" s="754" t="s">
        <v>2143</v>
      </c>
    </row>
    <row r="133" spans="2:4">
      <c r="B133" s="753"/>
      <c r="C133" s="753"/>
      <c r="D133" s="755"/>
    </row>
    <row r="134" spans="2:4" ht="15">
      <c r="B134" s="577"/>
      <c r="C134" s="578"/>
      <c r="D134" s="579"/>
    </row>
    <row r="135" spans="2:4" ht="15">
      <c r="B135" s="580" t="s">
        <v>2144</v>
      </c>
      <c r="C135" s="581">
        <v>1</v>
      </c>
      <c r="D135" s="582">
        <f>C135</f>
        <v>1</v>
      </c>
    </row>
    <row r="136" spans="2:4" ht="15">
      <c r="B136" s="583" t="s">
        <v>2042</v>
      </c>
      <c r="C136" s="584">
        <v>4</v>
      </c>
      <c r="D136" s="582">
        <f>C136</f>
        <v>4</v>
      </c>
    </row>
    <row r="137" spans="2:4" ht="15">
      <c r="B137" s="583" t="s">
        <v>2145</v>
      </c>
      <c r="C137" s="584">
        <f>11.3+11.23+3.1+13.5</f>
        <v>39.130000000000003</v>
      </c>
      <c r="D137" s="585">
        <f t="shared" ref="D137:D147" si="11">C137*1.15</f>
        <v>44.999499999999998</v>
      </c>
    </row>
    <row r="138" spans="2:4" ht="15">
      <c r="B138" s="555" t="s">
        <v>2146</v>
      </c>
      <c r="C138" s="516">
        <f>0.5+5.2+0.4+1.1+3.1+1.3+0.6+1.6+2+1+2.6+0.4+1+1+1+1+1+5+1+1+1+4+1+2+2+1.6+4+4+1.1+2.3+2.3</f>
        <v>57.1</v>
      </c>
      <c r="D138" s="585">
        <f t="shared" si="11"/>
        <v>65.665000000000006</v>
      </c>
    </row>
    <row r="139" spans="2:4" ht="15">
      <c r="B139" s="555" t="s">
        <v>2147</v>
      </c>
      <c r="C139" s="516">
        <v>19</v>
      </c>
      <c r="D139" s="585">
        <f t="shared" si="11"/>
        <v>21.85</v>
      </c>
    </row>
    <row r="140" spans="2:4" ht="15">
      <c r="B140" s="555" t="s">
        <v>2148</v>
      </c>
      <c r="C140" s="516">
        <f>8</f>
        <v>8</v>
      </c>
      <c r="D140" s="585">
        <f t="shared" si="11"/>
        <v>9.1999999999999993</v>
      </c>
    </row>
    <row r="141" spans="2:4" ht="15">
      <c r="B141" s="555" t="s">
        <v>2149</v>
      </c>
      <c r="C141" s="516">
        <f>14+2.5+2.5+1.5</f>
        <v>20.5</v>
      </c>
      <c r="D141" s="585">
        <f t="shared" si="11"/>
        <v>23.574999999999999</v>
      </c>
    </row>
    <row r="142" spans="2:4" ht="15">
      <c r="B142" s="555" t="s">
        <v>2150</v>
      </c>
      <c r="C142" s="586">
        <f>8.8+0.42+5+6+2.68+2.1+2+2+2.4+1.5+4.1+8.5+10.4</f>
        <v>55.9</v>
      </c>
      <c r="D142" s="585">
        <f t="shared" si="11"/>
        <v>64.284999999999997</v>
      </c>
    </row>
    <row r="143" spans="2:4" ht="15">
      <c r="B143" s="555" t="s">
        <v>2151</v>
      </c>
      <c r="C143" s="586">
        <v>19</v>
      </c>
      <c r="D143" s="585">
        <f t="shared" si="11"/>
        <v>21.85</v>
      </c>
    </row>
    <row r="144" spans="2:4" ht="15">
      <c r="B144" s="555" t="s">
        <v>2152</v>
      </c>
      <c r="C144" s="586">
        <v>8</v>
      </c>
      <c r="D144" s="585">
        <f t="shared" si="11"/>
        <v>9.1999999999999993</v>
      </c>
    </row>
    <row r="145" spans="2:4" ht="15">
      <c r="B145" s="555" t="s">
        <v>2153</v>
      </c>
      <c r="C145" s="587">
        <f>4+10</f>
        <v>14</v>
      </c>
      <c r="D145" s="585">
        <f t="shared" si="11"/>
        <v>16.100000000000001</v>
      </c>
    </row>
    <row r="146" spans="2:4" ht="15">
      <c r="B146" s="555" t="s">
        <v>2154</v>
      </c>
      <c r="C146" s="586">
        <f>5+11+2.2+3.8+0.86+4.7+4</f>
        <v>31.56</v>
      </c>
      <c r="D146" s="585">
        <f t="shared" si="11"/>
        <v>36.293999999999997</v>
      </c>
    </row>
    <row r="147" spans="2:4" ht="15">
      <c r="B147" s="555" t="s">
        <v>2155</v>
      </c>
      <c r="C147" s="586">
        <f>6.1+0.76+4.6+0.29+0.76+1.25+2.27+0.3+1.3+1.3</f>
        <v>18.93</v>
      </c>
      <c r="D147" s="585">
        <f t="shared" si="11"/>
        <v>21.769500000000001</v>
      </c>
    </row>
    <row r="148" spans="2:4" ht="15">
      <c r="B148" s="588" t="s">
        <v>2156</v>
      </c>
      <c r="C148" s="589">
        <v>6</v>
      </c>
      <c r="D148" s="585">
        <f>C148</f>
        <v>6</v>
      </c>
    </row>
    <row r="149" spans="2:4" ht="15">
      <c r="B149" s="590" t="s">
        <v>2157</v>
      </c>
      <c r="C149" s="591">
        <v>21</v>
      </c>
      <c r="D149" s="592">
        <f>C149</f>
        <v>21</v>
      </c>
    </row>
    <row r="152" spans="2:4" ht="15">
      <c r="B152" s="750" t="s">
        <v>2158</v>
      </c>
      <c r="C152" s="751"/>
    </row>
    <row r="153" spans="2:4">
      <c r="B153" s="593" t="s">
        <v>2159</v>
      </c>
      <c r="C153" s="594" t="s">
        <v>1809</v>
      </c>
    </row>
    <row r="154" spans="2:4">
      <c r="B154" s="571" t="s">
        <v>2160</v>
      </c>
      <c r="C154" s="595">
        <v>1</v>
      </c>
    </row>
    <row r="155" spans="2:4">
      <c r="B155" s="571" t="s">
        <v>2161</v>
      </c>
      <c r="C155" s="595">
        <f>8</f>
        <v>8</v>
      </c>
    </row>
    <row r="156" spans="2:4">
      <c r="B156" s="571" t="s">
        <v>2162</v>
      </c>
      <c r="C156" s="595">
        <f>7</f>
        <v>7</v>
      </c>
    </row>
    <row r="157" spans="2:4">
      <c r="B157" s="571" t="s">
        <v>2163</v>
      </c>
      <c r="C157" s="595">
        <v>3</v>
      </c>
    </row>
    <row r="158" spans="2:4" ht="23.25" customHeight="1">
      <c r="B158" s="596" t="s">
        <v>2164</v>
      </c>
      <c r="C158" s="595"/>
    </row>
    <row r="159" spans="2:4">
      <c r="B159" s="571" t="s">
        <v>2165</v>
      </c>
      <c r="C159" s="595">
        <v>3</v>
      </c>
    </row>
    <row r="160" spans="2:4">
      <c r="B160" s="571" t="s">
        <v>2166</v>
      </c>
      <c r="C160" s="595">
        <v>3</v>
      </c>
    </row>
    <row r="161" spans="2:3">
      <c r="B161" s="572" t="s">
        <v>2167</v>
      </c>
      <c r="C161" s="597">
        <f>9*3</f>
        <v>27</v>
      </c>
    </row>
  </sheetData>
  <mergeCells count="25">
    <mergeCell ref="B131:D131"/>
    <mergeCell ref="B152:C152"/>
    <mergeCell ref="B132:B133"/>
    <mergeCell ref="C132:C133"/>
    <mergeCell ref="D132:D133"/>
    <mergeCell ref="AB39:AF39"/>
    <mergeCell ref="B91:F91"/>
    <mergeCell ref="B98:F98"/>
    <mergeCell ref="B103:F103"/>
    <mergeCell ref="B112:F112"/>
    <mergeCell ref="U15:X15"/>
    <mergeCell ref="C39:G39"/>
    <mergeCell ref="H39:L39"/>
    <mergeCell ref="M39:Q39"/>
    <mergeCell ref="R39:V39"/>
    <mergeCell ref="W39:AA39"/>
    <mergeCell ref="B26:F27"/>
    <mergeCell ref="G26:J27"/>
    <mergeCell ref="K26:N27"/>
    <mergeCell ref="O26:S27"/>
    <mergeCell ref="B2:C2"/>
    <mergeCell ref="B15:F15"/>
    <mergeCell ref="G15:L15"/>
    <mergeCell ref="M15:Q15"/>
    <mergeCell ref="R15:T15"/>
  </mergeCells>
  <pageMargins left="0.7" right="0.7" top="0.75" bottom="0.75" header="0.3" footer="0.3"/>
  <legacy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16"/>
  <sheetViews>
    <sheetView view="pageBreakPreview" zoomScale="145" zoomScaleNormal="145" workbookViewId="0">
      <selection sqref="A1:C1"/>
    </sheetView>
  </sheetViews>
  <sheetFormatPr defaultColWidth="9.140625" defaultRowHeight="12.75"/>
  <cols>
    <col min="1" max="1" width="2.140625" style="491" customWidth="1"/>
    <col min="2" max="2" width="9.5703125" style="491" customWidth="1"/>
    <col min="3" max="3" width="13" style="491" customWidth="1"/>
    <col min="4" max="4" width="9.28515625" style="491" customWidth="1"/>
    <col min="5" max="5" width="6.42578125" style="491" customWidth="1"/>
    <col min="6" max="6" width="9.5703125" style="491" customWidth="1"/>
    <col min="7" max="7" width="6" style="491" customWidth="1"/>
    <col min="8" max="8" width="3.5703125" style="491" customWidth="1"/>
    <col min="9" max="9" width="5.5703125" style="491" customWidth="1"/>
    <col min="10" max="10" width="7.7109375" style="491" customWidth="1"/>
    <col min="11" max="11" width="4.5703125" style="491" customWidth="1"/>
    <col min="12" max="12" width="6" style="491" customWidth="1"/>
    <col min="13" max="13" width="3.42578125" style="491" customWidth="1"/>
    <col min="14" max="14" width="4.42578125" style="491" customWidth="1"/>
    <col min="15" max="15" width="3.28515625" style="491" customWidth="1"/>
    <col min="16" max="16" width="5.28515625" style="491" customWidth="1"/>
    <col min="17" max="17" width="9" style="491" customWidth="1"/>
    <col min="18" max="16384" width="9.140625" style="491"/>
  </cols>
  <sheetData>
    <row r="1" spans="1:17" ht="6" customHeight="1">
      <c r="A1" s="765"/>
      <c r="B1" s="766"/>
      <c r="C1" s="767"/>
      <c r="D1" s="768"/>
      <c r="E1" s="769"/>
      <c r="F1" s="769"/>
      <c r="G1" s="769"/>
      <c r="H1" s="769"/>
      <c r="I1" s="769"/>
      <c r="J1" s="769"/>
      <c r="K1" s="769"/>
      <c r="L1" s="769"/>
      <c r="M1" s="769"/>
      <c r="N1" s="769"/>
      <c r="O1" s="769"/>
      <c r="P1" s="498" t="s">
        <v>2312</v>
      </c>
      <c r="Q1" s="507"/>
    </row>
    <row r="2" spans="1:17" ht="12.75" customHeight="1">
      <c r="A2" s="770" t="s">
        <v>2313</v>
      </c>
      <c r="B2" s="771"/>
      <c r="C2" s="771"/>
      <c r="D2" s="771"/>
      <c r="E2" s="771"/>
      <c r="F2" s="771"/>
      <c r="G2" s="771"/>
      <c r="H2" s="771"/>
      <c r="I2" s="771"/>
      <c r="J2" s="771"/>
      <c r="K2" s="771"/>
      <c r="L2" s="771"/>
      <c r="M2" s="771"/>
      <c r="N2" s="771"/>
      <c r="O2" s="771"/>
      <c r="P2" s="771"/>
      <c r="Q2" s="771"/>
    </row>
    <row r="3" spans="1:17" ht="6" customHeight="1">
      <c r="A3" s="777" t="s">
        <v>2314</v>
      </c>
      <c r="B3" s="777" t="s">
        <v>2315</v>
      </c>
      <c r="C3" s="777" t="s">
        <v>2316</v>
      </c>
      <c r="D3" s="777" t="s">
        <v>2317</v>
      </c>
      <c r="E3" s="777" t="s">
        <v>2318</v>
      </c>
      <c r="F3" s="772" t="s">
        <v>2319</v>
      </c>
      <c r="G3" s="773"/>
      <c r="H3" s="774"/>
      <c r="I3" s="772" t="s">
        <v>2320</v>
      </c>
      <c r="J3" s="773"/>
      <c r="K3" s="774"/>
      <c r="L3" s="777" t="s">
        <v>2321</v>
      </c>
      <c r="M3" s="786" t="s">
        <v>2322</v>
      </c>
      <c r="N3" s="787"/>
      <c r="O3" s="788"/>
      <c r="P3" s="777" t="s">
        <v>2323</v>
      </c>
      <c r="Q3" s="777" t="s">
        <v>2324</v>
      </c>
    </row>
    <row r="4" spans="1:17" ht="24.75">
      <c r="A4" s="778"/>
      <c r="B4" s="778"/>
      <c r="C4" s="778"/>
      <c r="D4" s="778"/>
      <c r="E4" s="778"/>
      <c r="F4" s="777" t="s">
        <v>2325</v>
      </c>
      <c r="G4" s="492" t="s">
        <v>2326</v>
      </c>
      <c r="H4" s="492" t="s">
        <v>2327</v>
      </c>
      <c r="I4" s="492" t="s">
        <v>2328</v>
      </c>
      <c r="J4" s="492" t="s">
        <v>2329</v>
      </c>
      <c r="K4" s="492" t="s">
        <v>2330</v>
      </c>
      <c r="L4" s="779"/>
      <c r="M4" s="789"/>
      <c r="N4" s="790"/>
      <c r="O4" s="791"/>
      <c r="P4" s="778"/>
      <c r="Q4" s="778"/>
    </row>
    <row r="5" spans="1:17" ht="16.5">
      <c r="A5" s="779"/>
      <c r="B5" s="779"/>
      <c r="C5" s="779"/>
      <c r="D5" s="779"/>
      <c r="E5" s="779"/>
      <c r="F5" s="779"/>
      <c r="G5" s="492" t="s">
        <v>2331</v>
      </c>
      <c r="H5" s="492" t="s">
        <v>2332</v>
      </c>
      <c r="I5" s="492" t="s">
        <v>2333</v>
      </c>
      <c r="J5" s="492" t="s">
        <v>2333</v>
      </c>
      <c r="K5" s="499"/>
      <c r="L5" s="499"/>
      <c r="M5" s="492" t="s">
        <v>2334</v>
      </c>
      <c r="N5" s="492" t="s">
        <v>2335</v>
      </c>
      <c r="O5" s="492" t="s">
        <v>2336</v>
      </c>
      <c r="P5" s="779"/>
      <c r="Q5" s="779"/>
    </row>
    <row r="6" spans="1:17" ht="18" customHeight="1">
      <c r="A6" s="780">
        <v>1</v>
      </c>
      <c r="B6" s="783" t="s">
        <v>2337</v>
      </c>
      <c r="C6" s="493" t="s">
        <v>2338</v>
      </c>
      <c r="D6" s="493" t="s">
        <v>2339</v>
      </c>
      <c r="E6" s="494">
        <v>3</v>
      </c>
      <c r="F6" s="493" t="s">
        <v>2340</v>
      </c>
      <c r="G6" s="494">
        <v>600</v>
      </c>
      <c r="H6" s="494"/>
      <c r="I6" s="500">
        <v>0.12</v>
      </c>
      <c r="J6" s="500">
        <f t="shared" ref="J6:J14" si="0">I6*E6</f>
        <v>0.36</v>
      </c>
      <c r="K6" s="493" t="s">
        <v>2341</v>
      </c>
      <c r="L6" s="493" t="s">
        <v>2342</v>
      </c>
      <c r="M6" s="493" t="s">
        <v>2343</v>
      </c>
      <c r="N6" s="493" t="s">
        <v>2344</v>
      </c>
      <c r="O6" s="493" t="s">
        <v>2344</v>
      </c>
      <c r="P6" s="493"/>
      <c r="Q6" s="508"/>
    </row>
    <row r="7" spans="1:17" ht="24.75" customHeight="1">
      <c r="A7" s="781"/>
      <c r="B7" s="784"/>
      <c r="C7" s="495" t="s">
        <v>2345</v>
      </c>
      <c r="D7" s="495" t="s">
        <v>2339</v>
      </c>
      <c r="E7" s="495">
        <v>3</v>
      </c>
      <c r="F7" s="493" t="s">
        <v>2340</v>
      </c>
      <c r="G7" s="495">
        <v>500</v>
      </c>
      <c r="H7" s="495"/>
      <c r="I7" s="495">
        <v>0.12</v>
      </c>
      <c r="J7" s="495">
        <f t="shared" si="0"/>
        <v>0.36</v>
      </c>
      <c r="K7" s="493" t="s">
        <v>2341</v>
      </c>
      <c r="L7" s="493" t="s">
        <v>2346</v>
      </c>
      <c r="M7" s="493" t="s">
        <v>2343</v>
      </c>
      <c r="N7" s="493" t="s">
        <v>2344</v>
      </c>
      <c r="O7" s="493" t="s">
        <v>2344</v>
      </c>
      <c r="P7" s="493"/>
      <c r="Q7" s="509"/>
    </row>
    <row r="8" spans="1:17" ht="16.5">
      <c r="A8" s="782"/>
      <c r="B8" s="785"/>
      <c r="C8" s="495" t="s">
        <v>2347</v>
      </c>
      <c r="D8" s="495" t="s">
        <v>2339</v>
      </c>
      <c r="E8" s="495">
        <v>3</v>
      </c>
      <c r="F8" s="493" t="s">
        <v>2340</v>
      </c>
      <c r="G8" s="495">
        <v>100</v>
      </c>
      <c r="H8" s="495"/>
      <c r="I8" s="495">
        <v>0.02</v>
      </c>
      <c r="J8" s="495">
        <f t="shared" si="0"/>
        <v>0.06</v>
      </c>
      <c r="K8" s="495"/>
      <c r="L8" s="493" t="s">
        <v>2348</v>
      </c>
      <c r="M8" s="493" t="s">
        <v>2343</v>
      </c>
      <c r="N8" s="493" t="s">
        <v>2344</v>
      </c>
      <c r="O8" s="493" t="s">
        <v>2344</v>
      </c>
      <c r="P8" s="495"/>
      <c r="Q8" s="495"/>
    </row>
    <row r="9" spans="1:17" ht="16.5" customHeight="1">
      <c r="A9" s="493">
        <v>1</v>
      </c>
      <c r="B9" s="493" t="s">
        <v>2349</v>
      </c>
      <c r="C9" s="493" t="s">
        <v>2347</v>
      </c>
      <c r="D9" s="493" t="s">
        <v>2339</v>
      </c>
      <c r="E9" s="494">
        <v>2</v>
      </c>
      <c r="F9" s="493" t="s">
        <v>2350</v>
      </c>
      <c r="G9" s="494">
        <v>100</v>
      </c>
      <c r="H9" s="494">
        <v>250</v>
      </c>
      <c r="I9" s="501">
        <f>((G9*1)/(6350*0.65))*0.746</f>
        <v>1.8073894609327699E-2</v>
      </c>
      <c r="J9" s="500">
        <f t="shared" si="0"/>
        <v>3.6147789218655399E-2</v>
      </c>
      <c r="K9" s="493" t="s">
        <v>2341</v>
      </c>
      <c r="L9" s="493" t="s">
        <v>2342</v>
      </c>
      <c r="M9" s="493" t="s">
        <v>2343</v>
      </c>
      <c r="N9" s="493" t="s">
        <v>2344</v>
      </c>
      <c r="O9" s="493" t="s">
        <v>2344</v>
      </c>
      <c r="P9" s="493"/>
      <c r="Q9" s="508"/>
    </row>
    <row r="10" spans="1:17" ht="24.75">
      <c r="A10" s="493">
        <v>3</v>
      </c>
      <c r="B10" s="496" t="s">
        <v>2351</v>
      </c>
      <c r="C10" s="493" t="s">
        <v>2347</v>
      </c>
      <c r="D10" s="493" t="s">
        <v>2339</v>
      </c>
      <c r="E10" s="494">
        <v>4</v>
      </c>
      <c r="F10" s="493" t="s">
        <v>2340</v>
      </c>
      <c r="G10" s="494">
        <v>100</v>
      </c>
      <c r="H10" s="494"/>
      <c r="I10" s="500">
        <v>0.02</v>
      </c>
      <c r="J10" s="500">
        <f t="shared" si="0"/>
        <v>0.08</v>
      </c>
      <c r="K10" s="493" t="s">
        <v>2341</v>
      </c>
      <c r="L10" s="493" t="s">
        <v>2342</v>
      </c>
      <c r="M10" s="493" t="s">
        <v>2343</v>
      </c>
      <c r="N10" s="493" t="s">
        <v>2344</v>
      </c>
      <c r="O10" s="493" t="s">
        <v>2344</v>
      </c>
      <c r="P10" s="493"/>
      <c r="Q10" s="508"/>
    </row>
    <row r="11" spans="1:17" ht="16.5">
      <c r="A11" s="493">
        <v>4</v>
      </c>
      <c r="B11" s="493" t="s">
        <v>2352</v>
      </c>
      <c r="C11" s="495" t="s">
        <v>2353</v>
      </c>
      <c r="D11" s="495" t="s">
        <v>2339</v>
      </c>
      <c r="E11" s="495">
        <v>7</v>
      </c>
      <c r="F11" s="493" t="s">
        <v>2340</v>
      </c>
      <c r="G11" s="495">
        <v>100</v>
      </c>
      <c r="H11" s="495"/>
      <c r="I11" s="495">
        <v>0.02</v>
      </c>
      <c r="J11" s="495">
        <f t="shared" si="0"/>
        <v>0.14000000000000001</v>
      </c>
      <c r="K11" s="493" t="s">
        <v>2341</v>
      </c>
      <c r="L11" s="493" t="s">
        <v>2342</v>
      </c>
      <c r="M11" s="493" t="s">
        <v>2343</v>
      </c>
      <c r="N11" s="493" t="s">
        <v>2344</v>
      </c>
      <c r="O11" s="493" t="s">
        <v>2344</v>
      </c>
      <c r="P11" s="493"/>
      <c r="Q11" s="508"/>
    </row>
    <row r="12" spans="1:17" ht="16.5">
      <c r="A12" s="493">
        <v>5</v>
      </c>
      <c r="B12" s="493" t="s">
        <v>2354</v>
      </c>
      <c r="C12" s="495" t="s">
        <v>2355</v>
      </c>
      <c r="D12" s="495" t="s">
        <v>2339</v>
      </c>
      <c r="E12" s="495">
        <v>40</v>
      </c>
      <c r="F12" s="493" t="s">
        <v>2340</v>
      </c>
      <c r="G12" s="495">
        <v>100</v>
      </c>
      <c r="H12" s="495"/>
      <c r="I12" s="495">
        <v>0.02</v>
      </c>
      <c r="J12" s="495">
        <f t="shared" si="0"/>
        <v>0.8</v>
      </c>
      <c r="K12" s="493" t="s">
        <v>2341</v>
      </c>
      <c r="L12" s="493" t="s">
        <v>2342</v>
      </c>
      <c r="M12" s="493" t="s">
        <v>2343</v>
      </c>
      <c r="N12" s="493" t="s">
        <v>2344</v>
      </c>
      <c r="O12" s="493" t="s">
        <v>2344</v>
      </c>
      <c r="P12" s="493"/>
      <c r="Q12" s="508"/>
    </row>
    <row r="13" spans="1:17" ht="16.5" customHeight="1">
      <c r="A13" s="493">
        <v>6</v>
      </c>
      <c r="B13" s="493" t="s">
        <v>2352</v>
      </c>
      <c r="C13" s="495" t="s">
        <v>2356</v>
      </c>
      <c r="D13" s="495" t="s">
        <v>2339</v>
      </c>
      <c r="E13" s="495">
        <v>1</v>
      </c>
      <c r="F13" s="497" t="s">
        <v>2357</v>
      </c>
      <c r="G13" s="495">
        <v>8600</v>
      </c>
      <c r="H13" s="495">
        <v>500</v>
      </c>
      <c r="I13" s="502">
        <f>((G13*2)/(6350*0.65))*0.746</f>
        <v>3.1087098728043601</v>
      </c>
      <c r="J13" s="502">
        <f t="shared" si="0"/>
        <v>3.1087098728043601</v>
      </c>
      <c r="K13" s="493" t="s">
        <v>2341</v>
      </c>
      <c r="L13" s="493" t="s">
        <v>2342</v>
      </c>
      <c r="M13" s="493" t="s">
        <v>2343</v>
      </c>
      <c r="N13" s="493" t="s">
        <v>2343</v>
      </c>
      <c r="O13" s="493" t="s">
        <v>2344</v>
      </c>
      <c r="P13" s="493"/>
      <c r="Q13" s="508"/>
    </row>
    <row r="14" spans="1:17" ht="16.5" customHeight="1">
      <c r="A14" s="493">
        <v>7</v>
      </c>
      <c r="B14" s="493" t="s">
        <v>2352</v>
      </c>
      <c r="C14" s="495" t="s">
        <v>2358</v>
      </c>
      <c r="D14" s="495" t="s">
        <v>2339</v>
      </c>
      <c r="E14" s="495">
        <v>1</v>
      </c>
      <c r="F14" s="493" t="s">
        <v>2359</v>
      </c>
      <c r="G14" s="495">
        <v>2600</v>
      </c>
      <c r="H14" s="495">
        <v>500</v>
      </c>
      <c r="I14" s="502">
        <f>((G14*2)/(6350*0.65))*0.746</f>
        <v>0.93984251968503896</v>
      </c>
      <c r="J14" s="503">
        <f t="shared" si="0"/>
        <v>0.93984251968503896</v>
      </c>
      <c r="K14" s="493" t="s">
        <v>2341</v>
      </c>
      <c r="L14" s="493" t="s">
        <v>2342</v>
      </c>
      <c r="M14" s="493" t="s">
        <v>2343</v>
      </c>
      <c r="N14" s="493" t="s">
        <v>2343</v>
      </c>
      <c r="O14" s="493" t="s">
        <v>2344</v>
      </c>
      <c r="P14" s="493"/>
      <c r="Q14" s="508"/>
    </row>
    <row r="15" spans="1:17">
      <c r="A15" s="493"/>
      <c r="B15" s="775" t="s">
        <v>1804</v>
      </c>
      <c r="C15" s="776"/>
      <c r="D15" s="776"/>
      <c r="E15" s="776"/>
      <c r="F15" s="776"/>
      <c r="G15" s="776"/>
      <c r="H15" s="776"/>
      <c r="I15" s="776"/>
      <c r="J15" s="504">
        <f>CEILING(SUM(J9:J14,J6:J8),1)</f>
        <v>6</v>
      </c>
      <c r="K15" s="505"/>
      <c r="L15" s="493"/>
      <c r="M15" s="493"/>
      <c r="N15" s="493"/>
      <c r="O15" s="493"/>
      <c r="P15" s="493"/>
      <c r="Q15" s="508"/>
    </row>
    <row r="16" spans="1:17">
      <c r="J16" s="506"/>
    </row>
  </sheetData>
  <mergeCells count="18">
    <mergeCell ref="B15:I15"/>
    <mergeCell ref="A3:A5"/>
    <mergeCell ref="A6:A8"/>
    <mergeCell ref="B3:B5"/>
    <mergeCell ref="B6:B8"/>
    <mergeCell ref="C3:C5"/>
    <mergeCell ref="D3:D5"/>
    <mergeCell ref="E3:E5"/>
    <mergeCell ref="F4:F5"/>
    <mergeCell ref="A1:C1"/>
    <mergeCell ref="D1:O1"/>
    <mergeCell ref="A2:Q2"/>
    <mergeCell ref="F3:H3"/>
    <mergeCell ref="I3:K3"/>
    <mergeCell ref="L3:L4"/>
    <mergeCell ref="P3:P5"/>
    <mergeCell ref="Q3:Q5"/>
    <mergeCell ref="M3:O4"/>
  </mergeCells>
  <pageMargins left="0.7" right="0.7" top="0.75" bottom="0.75" header="0.3" footer="0.3"/>
  <pageSetup scale="83"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36"/>
  <sheetViews>
    <sheetView view="pageBreakPreview" zoomScale="60" zoomScaleNormal="70" workbookViewId="0">
      <pane ySplit="2" topLeftCell="A3" activePane="bottomLeft" state="frozen"/>
      <selection pane="bottomLeft" sqref="A1:R1"/>
    </sheetView>
  </sheetViews>
  <sheetFormatPr defaultColWidth="9.140625" defaultRowHeight="30.95" customHeight="1"/>
  <cols>
    <col min="1" max="1" width="8.140625" style="467" customWidth="1"/>
    <col min="2" max="2" width="26.42578125" style="467" customWidth="1"/>
    <col min="3" max="3" width="23.28515625" style="467" customWidth="1"/>
    <col min="4" max="5" width="10.28515625" style="467" hidden="1" customWidth="1"/>
    <col min="6" max="7" width="13.42578125" style="467" customWidth="1"/>
    <col min="8" max="8" width="8.5703125" style="467" customWidth="1"/>
    <col min="9" max="9" width="16.140625" style="467" customWidth="1"/>
    <col min="10" max="10" width="12.7109375" style="467" customWidth="1"/>
    <col min="11" max="12" width="14.5703125" style="467" customWidth="1"/>
    <col min="13" max="17" width="10.42578125" style="467" customWidth="1"/>
    <col min="18" max="19" width="9.140625" style="467"/>
    <col min="20" max="16384" width="9.140625" style="468"/>
  </cols>
  <sheetData>
    <row r="1" spans="1:19" ht="30.95" customHeight="1">
      <c r="A1" s="792" t="s">
        <v>2360</v>
      </c>
      <c r="B1" s="792"/>
      <c r="C1" s="792"/>
      <c r="D1" s="792"/>
      <c r="E1" s="792"/>
      <c r="F1" s="792"/>
      <c r="G1" s="792"/>
      <c r="H1" s="792"/>
      <c r="I1" s="792"/>
      <c r="J1" s="792"/>
      <c r="K1" s="792"/>
      <c r="L1" s="792"/>
      <c r="M1" s="792"/>
      <c r="N1" s="792"/>
      <c r="O1" s="792"/>
      <c r="P1" s="792"/>
      <c r="Q1" s="792"/>
      <c r="R1" s="792"/>
    </row>
    <row r="2" spans="1:19" ht="52.5" customHeight="1">
      <c r="A2" s="469" t="s">
        <v>1807</v>
      </c>
      <c r="B2" s="469" t="s">
        <v>2361</v>
      </c>
      <c r="C2" s="469" t="s">
        <v>2362</v>
      </c>
      <c r="D2" s="469" t="s">
        <v>2363</v>
      </c>
      <c r="E2" s="469" t="s">
        <v>2364</v>
      </c>
      <c r="F2" s="469" t="s">
        <v>2365</v>
      </c>
      <c r="G2" s="469" t="s">
        <v>2366</v>
      </c>
      <c r="H2" s="469" t="s">
        <v>2367</v>
      </c>
      <c r="I2" s="469" t="s">
        <v>2368</v>
      </c>
      <c r="J2" s="469" t="s">
        <v>2369</v>
      </c>
      <c r="K2" s="469" t="s">
        <v>2370</v>
      </c>
      <c r="L2" s="469" t="s">
        <v>2371</v>
      </c>
      <c r="M2" s="469" t="s">
        <v>2372</v>
      </c>
      <c r="N2" s="469" t="s">
        <v>1900</v>
      </c>
      <c r="O2" s="469" t="s">
        <v>2373</v>
      </c>
      <c r="P2" s="469" t="s">
        <v>2369</v>
      </c>
      <c r="Q2" s="469" t="s">
        <v>2370</v>
      </c>
      <c r="R2" s="469" t="s">
        <v>2374</v>
      </c>
    </row>
    <row r="3" spans="1:19" ht="30.95" customHeight="1">
      <c r="A3" s="470">
        <v>1</v>
      </c>
      <c r="B3" s="471" t="s">
        <v>2375</v>
      </c>
      <c r="C3" s="470" t="s">
        <v>2376</v>
      </c>
      <c r="D3" s="472">
        <v>2.2764836063530902</v>
      </c>
      <c r="E3" s="473">
        <v>984.12450844829505</v>
      </c>
      <c r="F3" s="474">
        <v>2</v>
      </c>
      <c r="G3" s="470">
        <v>636</v>
      </c>
      <c r="H3" s="470">
        <v>6</v>
      </c>
      <c r="I3" s="476">
        <f t="shared" ref="I3:I12" si="0">H3*F3</f>
        <v>12</v>
      </c>
      <c r="J3" s="470">
        <v>3.9E-2</v>
      </c>
      <c r="K3" s="476">
        <f t="shared" ref="K3:K12" si="1">J3*H3</f>
        <v>0.23400000000000001</v>
      </c>
      <c r="L3" s="487">
        <f>(I3*1.2)/O3</f>
        <v>0.9</v>
      </c>
      <c r="M3" s="456">
        <v>8</v>
      </c>
      <c r="N3" s="456">
        <v>2</v>
      </c>
      <c r="O3" s="488">
        <f>N3*M3</f>
        <v>16</v>
      </c>
      <c r="P3" s="456">
        <v>5.0999999999999996</v>
      </c>
      <c r="Q3" s="456">
        <f t="shared" ref="Q3:Q11" si="2">N3*P3</f>
        <v>10.199999999999999</v>
      </c>
      <c r="R3" s="470">
        <v>6</v>
      </c>
    </row>
    <row r="4" spans="1:19" ht="30.95" customHeight="1">
      <c r="A4" s="470">
        <v>1</v>
      </c>
      <c r="B4" s="475" t="s">
        <v>2377</v>
      </c>
      <c r="C4" s="470" t="s">
        <v>2376</v>
      </c>
      <c r="D4" s="470">
        <v>2.2764836063530902</v>
      </c>
      <c r="E4" s="470">
        <v>984.12450844829505</v>
      </c>
      <c r="F4" s="474">
        <v>2</v>
      </c>
      <c r="G4" s="470">
        <v>636</v>
      </c>
      <c r="H4" s="470">
        <v>6</v>
      </c>
      <c r="I4" s="470">
        <f t="shared" si="0"/>
        <v>12</v>
      </c>
      <c r="J4" s="470">
        <v>3.9E-2</v>
      </c>
      <c r="K4" s="476">
        <f t="shared" si="1"/>
        <v>0.23400000000000001</v>
      </c>
      <c r="L4" s="487">
        <f t="shared" ref="L4:L11" si="3">(I4*1.2)/O4</f>
        <v>0.9</v>
      </c>
      <c r="M4" s="456">
        <v>8</v>
      </c>
      <c r="N4" s="456">
        <v>2</v>
      </c>
      <c r="O4" s="488">
        <f>N4*M4</f>
        <v>16</v>
      </c>
      <c r="P4" s="456">
        <v>5.0999999999999996</v>
      </c>
      <c r="Q4" s="456">
        <f t="shared" si="2"/>
        <v>10.199999999999999</v>
      </c>
      <c r="R4" s="470">
        <v>6</v>
      </c>
    </row>
    <row r="5" spans="1:19" ht="30.95" customHeight="1">
      <c r="A5" s="793">
        <v>2</v>
      </c>
      <c r="B5" s="797" t="s">
        <v>2378</v>
      </c>
      <c r="C5" s="456" t="s">
        <v>2376</v>
      </c>
      <c r="D5" s="456">
        <v>2.2764836063530902</v>
      </c>
      <c r="E5" s="456">
        <v>984.12450844829505</v>
      </c>
      <c r="F5" s="477">
        <v>1.25</v>
      </c>
      <c r="G5" s="456">
        <v>364</v>
      </c>
      <c r="H5" s="456">
        <v>7</v>
      </c>
      <c r="I5" s="456">
        <f t="shared" si="0"/>
        <v>8.75</v>
      </c>
      <c r="J5" s="477">
        <v>0.02</v>
      </c>
      <c r="K5" s="476">
        <f t="shared" si="1"/>
        <v>0.14000000000000001</v>
      </c>
      <c r="L5" s="487">
        <f t="shared" si="3"/>
        <v>1.05</v>
      </c>
      <c r="M5" s="456">
        <v>10</v>
      </c>
      <c r="N5" s="456">
        <v>1</v>
      </c>
      <c r="O5" s="488">
        <f t="shared" ref="O5:O11" si="4">(M5*N5)</f>
        <v>10</v>
      </c>
      <c r="P5" s="456">
        <v>6.79</v>
      </c>
      <c r="Q5" s="456">
        <f t="shared" si="2"/>
        <v>6.79</v>
      </c>
      <c r="R5" s="456">
        <f t="shared" ref="R5:R10" si="5">H5-1</f>
        <v>6</v>
      </c>
    </row>
    <row r="6" spans="1:19" ht="30.95" customHeight="1">
      <c r="A6" s="794"/>
      <c r="B6" s="798"/>
      <c r="C6" s="456" t="s">
        <v>2376</v>
      </c>
      <c r="D6" s="456"/>
      <c r="E6" s="456"/>
      <c r="F6" s="477">
        <v>1.25</v>
      </c>
      <c r="G6" s="456">
        <v>364</v>
      </c>
      <c r="H6" s="456">
        <v>4</v>
      </c>
      <c r="I6" s="456">
        <f t="shared" si="0"/>
        <v>5</v>
      </c>
      <c r="J6" s="477">
        <v>0.02</v>
      </c>
      <c r="K6" s="476">
        <f t="shared" si="1"/>
        <v>0.08</v>
      </c>
      <c r="L6" s="487">
        <f t="shared" si="3"/>
        <v>1</v>
      </c>
      <c r="M6" s="456">
        <v>6</v>
      </c>
      <c r="N6" s="456">
        <v>1</v>
      </c>
      <c r="O6" s="488">
        <f t="shared" si="4"/>
        <v>6</v>
      </c>
      <c r="P6" s="456">
        <v>3.96</v>
      </c>
      <c r="Q6" s="456">
        <f t="shared" si="2"/>
        <v>3.96</v>
      </c>
      <c r="R6" s="456">
        <f t="shared" si="5"/>
        <v>3</v>
      </c>
    </row>
    <row r="7" spans="1:19" ht="30.95" customHeight="1">
      <c r="A7" s="793">
        <v>3</v>
      </c>
      <c r="B7" s="793" t="s">
        <v>2379</v>
      </c>
      <c r="C7" s="456" t="s">
        <v>2376</v>
      </c>
      <c r="D7" s="456">
        <v>0.73132933815032097</v>
      </c>
      <c r="E7" s="456">
        <v>296.91050723806802</v>
      </c>
      <c r="F7" s="477">
        <v>1.25</v>
      </c>
      <c r="G7" s="456">
        <v>364</v>
      </c>
      <c r="H7" s="456">
        <v>7</v>
      </c>
      <c r="I7" s="456">
        <f t="shared" si="0"/>
        <v>8.75</v>
      </c>
      <c r="J7" s="477">
        <v>0.02</v>
      </c>
      <c r="K7" s="476">
        <f t="shared" si="1"/>
        <v>0.14000000000000001</v>
      </c>
      <c r="L7" s="487">
        <f t="shared" si="3"/>
        <v>1.05</v>
      </c>
      <c r="M7" s="456">
        <v>10</v>
      </c>
      <c r="N7" s="456">
        <v>1</v>
      </c>
      <c r="O7" s="488">
        <f t="shared" si="4"/>
        <v>10</v>
      </c>
      <c r="P7" s="456">
        <v>6.79</v>
      </c>
      <c r="Q7" s="456">
        <f t="shared" si="2"/>
        <v>6.79</v>
      </c>
      <c r="R7" s="456">
        <f t="shared" si="5"/>
        <v>6</v>
      </c>
    </row>
    <row r="8" spans="1:19" ht="30.95" customHeight="1">
      <c r="A8" s="794"/>
      <c r="B8" s="794"/>
      <c r="C8" s="456" t="s">
        <v>2376</v>
      </c>
      <c r="D8" s="456"/>
      <c r="E8" s="456"/>
      <c r="F8" s="477">
        <v>1.25</v>
      </c>
      <c r="G8" s="456">
        <v>364</v>
      </c>
      <c r="H8" s="456">
        <v>4</v>
      </c>
      <c r="I8" s="456">
        <f t="shared" si="0"/>
        <v>5</v>
      </c>
      <c r="J8" s="477">
        <v>0.02</v>
      </c>
      <c r="K8" s="476">
        <f t="shared" si="1"/>
        <v>0.08</v>
      </c>
      <c r="L8" s="487">
        <f t="shared" si="3"/>
        <v>1</v>
      </c>
      <c r="M8" s="456">
        <v>6</v>
      </c>
      <c r="N8" s="456">
        <v>1</v>
      </c>
      <c r="O8" s="488">
        <f t="shared" si="4"/>
        <v>6</v>
      </c>
      <c r="P8" s="456">
        <v>3.96</v>
      </c>
      <c r="Q8" s="456">
        <f t="shared" si="2"/>
        <v>3.96</v>
      </c>
      <c r="R8" s="456">
        <f t="shared" si="5"/>
        <v>3</v>
      </c>
    </row>
    <row r="9" spans="1:19" ht="30.95" customHeight="1">
      <c r="A9" s="795">
        <v>4</v>
      </c>
      <c r="B9" s="799" t="s">
        <v>2380</v>
      </c>
      <c r="C9" s="456" t="s">
        <v>2376</v>
      </c>
      <c r="D9" s="456">
        <v>0.73132933815032097</v>
      </c>
      <c r="E9" s="456">
        <v>296.91050723806802</v>
      </c>
      <c r="F9" s="477">
        <v>1.25</v>
      </c>
      <c r="G9" s="456">
        <v>364</v>
      </c>
      <c r="H9" s="456">
        <v>7</v>
      </c>
      <c r="I9" s="456">
        <f t="shared" si="0"/>
        <v>8.75</v>
      </c>
      <c r="J9" s="477">
        <v>0.02</v>
      </c>
      <c r="K9" s="476">
        <f t="shared" si="1"/>
        <v>0.14000000000000001</v>
      </c>
      <c r="L9" s="487">
        <f t="shared" si="3"/>
        <v>1.05</v>
      </c>
      <c r="M9" s="456">
        <v>10</v>
      </c>
      <c r="N9" s="456">
        <v>1</v>
      </c>
      <c r="O9" s="488">
        <f t="shared" si="4"/>
        <v>10</v>
      </c>
      <c r="P9" s="456">
        <v>6.79</v>
      </c>
      <c r="Q9" s="456">
        <f t="shared" si="2"/>
        <v>6.79</v>
      </c>
      <c r="R9" s="456">
        <f t="shared" si="5"/>
        <v>6</v>
      </c>
    </row>
    <row r="10" spans="1:19" ht="30.95" customHeight="1">
      <c r="A10" s="796"/>
      <c r="B10" s="800"/>
      <c r="C10" s="456" t="s">
        <v>2376</v>
      </c>
      <c r="D10" s="456"/>
      <c r="E10" s="456"/>
      <c r="F10" s="477">
        <v>1.25</v>
      </c>
      <c r="G10" s="456">
        <v>364</v>
      </c>
      <c r="H10" s="456">
        <v>4</v>
      </c>
      <c r="I10" s="456">
        <f t="shared" si="0"/>
        <v>5</v>
      </c>
      <c r="J10" s="477">
        <v>0.02</v>
      </c>
      <c r="K10" s="476">
        <f t="shared" si="1"/>
        <v>0.08</v>
      </c>
      <c r="L10" s="487">
        <f t="shared" si="3"/>
        <v>1</v>
      </c>
      <c r="M10" s="456">
        <v>6</v>
      </c>
      <c r="N10" s="456">
        <v>1</v>
      </c>
      <c r="O10" s="488">
        <f t="shared" si="4"/>
        <v>6</v>
      </c>
      <c r="P10" s="456">
        <v>3.96</v>
      </c>
      <c r="Q10" s="456">
        <f t="shared" si="2"/>
        <v>3.96</v>
      </c>
      <c r="R10" s="456">
        <f t="shared" si="5"/>
        <v>3</v>
      </c>
    </row>
    <row r="11" spans="1:19" ht="30.95" customHeight="1">
      <c r="A11" s="462">
        <v>3</v>
      </c>
      <c r="B11" s="462" t="s">
        <v>2381</v>
      </c>
      <c r="C11" s="462" t="s">
        <v>2376</v>
      </c>
      <c r="D11" s="472">
        <v>0.73132933815032097</v>
      </c>
      <c r="E11" s="473">
        <v>296.91050723806802</v>
      </c>
      <c r="F11" s="462">
        <v>2</v>
      </c>
      <c r="G11" s="462">
        <v>636</v>
      </c>
      <c r="H11" s="462">
        <v>7</v>
      </c>
      <c r="I11" s="462">
        <f t="shared" si="0"/>
        <v>14</v>
      </c>
      <c r="J11" s="477">
        <v>3.9E-2</v>
      </c>
      <c r="K11" s="476">
        <f t="shared" si="1"/>
        <v>0.27300000000000002</v>
      </c>
      <c r="L11" s="487">
        <f t="shared" si="3"/>
        <v>1.05</v>
      </c>
      <c r="M11" s="462">
        <v>8</v>
      </c>
      <c r="N11" s="462">
        <v>2</v>
      </c>
      <c r="O11" s="488">
        <f t="shared" si="4"/>
        <v>16</v>
      </c>
      <c r="P11" s="462">
        <v>5.0999999999999996</v>
      </c>
      <c r="Q11" s="462">
        <f t="shared" si="2"/>
        <v>10.199999999999999</v>
      </c>
      <c r="R11" s="462">
        <v>7</v>
      </c>
    </row>
    <row r="12" spans="1:19" ht="30.95" customHeight="1">
      <c r="A12" s="453">
        <v>4</v>
      </c>
      <c r="B12" s="454" t="s">
        <v>2382</v>
      </c>
      <c r="C12" s="455" t="s">
        <v>2376</v>
      </c>
      <c r="D12" s="472">
        <v>0.73132933815032097</v>
      </c>
      <c r="E12" s="473">
        <v>296.91050723806802</v>
      </c>
      <c r="F12" s="477">
        <v>1.5</v>
      </c>
      <c r="G12" s="455">
        <v>519</v>
      </c>
      <c r="H12" s="455">
        <v>2</v>
      </c>
      <c r="I12" s="456">
        <f t="shared" si="0"/>
        <v>3</v>
      </c>
      <c r="J12" s="477">
        <v>1.55</v>
      </c>
      <c r="K12" s="476">
        <f t="shared" si="1"/>
        <v>3.1</v>
      </c>
      <c r="L12" s="477" t="s">
        <v>2383</v>
      </c>
      <c r="M12" s="456"/>
      <c r="N12" s="456"/>
      <c r="O12" s="489"/>
      <c r="P12" s="456"/>
      <c r="Q12" s="456"/>
      <c r="R12" s="456"/>
    </row>
    <row r="13" spans="1:19" ht="30.95" customHeight="1">
      <c r="A13" s="478"/>
      <c r="B13" s="479" t="s">
        <v>1804</v>
      </c>
      <c r="C13" s="478"/>
      <c r="D13" s="478">
        <f>SUM(D3:D7)</f>
        <v>7.5607801572095896</v>
      </c>
      <c r="E13" s="478">
        <f>SUM(E3:E7)</f>
        <v>3249.2840325829502</v>
      </c>
      <c r="F13" s="478"/>
      <c r="G13" s="478">
        <f t="shared" ref="G13:Q13" si="6">SUM(G3:G12)</f>
        <v>4611</v>
      </c>
      <c r="H13" s="478">
        <f t="shared" si="6"/>
        <v>54</v>
      </c>
      <c r="I13" s="478">
        <f t="shared" si="6"/>
        <v>82.25</v>
      </c>
      <c r="J13" s="478">
        <f t="shared" si="6"/>
        <v>1.7869999999999999</v>
      </c>
      <c r="K13" s="478">
        <f t="shared" si="6"/>
        <v>4.5010000000000003</v>
      </c>
      <c r="L13" s="478">
        <f t="shared" si="6"/>
        <v>9</v>
      </c>
      <c r="M13" s="478">
        <f t="shared" si="6"/>
        <v>72</v>
      </c>
      <c r="N13" s="478">
        <f t="shared" si="6"/>
        <v>12</v>
      </c>
      <c r="O13" s="478">
        <f t="shared" si="6"/>
        <v>96</v>
      </c>
      <c r="P13" s="478">
        <f t="shared" si="6"/>
        <v>47.55</v>
      </c>
      <c r="Q13" s="478">
        <f t="shared" si="6"/>
        <v>62.85</v>
      </c>
      <c r="R13" s="490">
        <f>Q13+K13</f>
        <v>67.350999999999999</v>
      </c>
      <c r="S13" s="490" t="s">
        <v>2384</v>
      </c>
    </row>
    <row r="14" spans="1:19" ht="30.95" customHeight="1">
      <c r="A14" s="480"/>
      <c r="B14" s="481"/>
      <c r="D14" s="482"/>
      <c r="E14" s="481"/>
      <c r="F14" s="481"/>
      <c r="G14" s="482"/>
      <c r="H14" s="482"/>
      <c r="I14" s="481"/>
      <c r="R14" s="468"/>
      <c r="S14" s="468"/>
    </row>
    <row r="15" spans="1:19" ht="30.95" customHeight="1">
      <c r="A15" s="480"/>
      <c r="B15" s="481"/>
      <c r="C15" s="483"/>
      <c r="D15" s="481"/>
      <c r="E15" s="481"/>
      <c r="F15" s="481"/>
      <c r="G15" s="482"/>
      <c r="H15" s="482"/>
      <c r="I15" s="481"/>
      <c r="R15" s="468"/>
      <c r="S15" s="468"/>
    </row>
    <row r="16" spans="1:19" ht="30.95" customHeight="1">
      <c r="A16" s="480"/>
      <c r="B16" s="481"/>
      <c r="C16" s="483"/>
      <c r="D16" s="484"/>
      <c r="E16" s="484"/>
      <c r="F16" s="484"/>
      <c r="G16" s="484"/>
      <c r="H16" s="484"/>
      <c r="I16" s="484"/>
      <c r="R16" s="468"/>
      <c r="S16" s="468"/>
    </row>
    <row r="17" spans="1:19" ht="30.95" customHeight="1">
      <c r="B17" s="481"/>
      <c r="C17" s="483"/>
      <c r="D17" s="482"/>
      <c r="E17" s="482"/>
      <c r="F17" s="482"/>
      <c r="G17" s="482"/>
      <c r="H17" s="482"/>
      <c r="I17" s="482"/>
      <c r="R17" s="468"/>
      <c r="S17" s="468"/>
    </row>
    <row r="18" spans="1:19" ht="30.95" customHeight="1">
      <c r="A18" s="480"/>
      <c r="B18" s="481"/>
      <c r="C18" s="483"/>
      <c r="D18" s="483"/>
      <c r="E18" s="481"/>
      <c r="F18" s="481"/>
      <c r="G18" s="481"/>
      <c r="H18" s="481"/>
      <c r="I18" s="481"/>
      <c r="R18" s="468"/>
      <c r="S18" s="468"/>
    </row>
    <row r="19" spans="1:19" ht="30.95" customHeight="1">
      <c r="A19" s="480"/>
      <c r="B19" s="481"/>
      <c r="C19" s="481"/>
      <c r="D19" s="483"/>
      <c r="E19" s="483"/>
      <c r="F19" s="483"/>
      <c r="G19" s="481"/>
      <c r="H19" s="481"/>
      <c r="I19" s="481"/>
      <c r="J19" s="485"/>
      <c r="K19" s="485"/>
      <c r="L19" s="485"/>
    </row>
    <row r="20" spans="1:19" ht="30.95" customHeight="1">
      <c r="A20" s="480"/>
      <c r="B20" s="481"/>
      <c r="C20" s="481"/>
      <c r="D20" s="483"/>
      <c r="E20" s="483"/>
      <c r="F20" s="483"/>
      <c r="G20" s="481"/>
      <c r="H20" s="481"/>
      <c r="I20" s="481"/>
      <c r="J20" s="485"/>
      <c r="K20" s="485"/>
      <c r="L20" s="485"/>
    </row>
    <row r="21" spans="1:19" ht="30.95" customHeight="1">
      <c r="A21" s="485"/>
      <c r="B21" s="485"/>
      <c r="C21" s="485"/>
      <c r="D21" s="485"/>
      <c r="E21" s="485"/>
      <c r="F21" s="485"/>
      <c r="G21" s="485"/>
      <c r="H21" s="485"/>
      <c r="I21" s="485"/>
      <c r="J21" s="485"/>
      <c r="K21" s="485"/>
      <c r="L21" s="485"/>
    </row>
    <row r="22" spans="1:19" ht="30.95" customHeight="1">
      <c r="A22" s="485"/>
      <c r="B22" s="485"/>
      <c r="C22" s="485"/>
      <c r="D22" s="485"/>
      <c r="E22" s="485"/>
      <c r="F22" s="484"/>
      <c r="G22" s="484"/>
      <c r="H22" s="484"/>
      <c r="I22" s="484"/>
      <c r="J22" s="485"/>
      <c r="K22" s="485"/>
      <c r="L22" s="485"/>
    </row>
    <row r="23" spans="1:19" ht="30.95" customHeight="1">
      <c r="A23" s="485"/>
      <c r="B23" s="485"/>
      <c r="C23" s="485"/>
      <c r="D23" s="485"/>
      <c r="E23" s="485"/>
      <c r="F23" s="485"/>
      <c r="G23" s="485"/>
      <c r="H23" s="485"/>
      <c r="I23" s="485"/>
      <c r="J23" s="485"/>
      <c r="K23" s="485"/>
      <c r="L23" s="485"/>
    </row>
    <row r="24" spans="1:19" ht="30.95" customHeight="1">
      <c r="A24" s="485"/>
      <c r="B24" s="485"/>
      <c r="C24" s="485"/>
      <c r="D24" s="485"/>
      <c r="E24" s="485"/>
      <c r="F24" s="485"/>
      <c r="G24" s="485"/>
      <c r="H24" s="485"/>
      <c r="I24" s="485"/>
      <c r="J24" s="485"/>
      <c r="K24" s="485"/>
      <c r="L24" s="485"/>
    </row>
    <row r="25" spans="1:19" ht="30.95" customHeight="1">
      <c r="A25" s="485"/>
      <c r="B25" s="485"/>
      <c r="C25" s="485"/>
      <c r="D25" s="485" t="s">
        <v>2385</v>
      </c>
      <c r="E25" s="485"/>
      <c r="F25" s="485"/>
      <c r="G25" s="485"/>
      <c r="H25" s="485"/>
      <c r="I25" s="485"/>
      <c r="J25" s="485"/>
      <c r="K25" s="485"/>
      <c r="L25" s="485"/>
    </row>
    <row r="26" spans="1:19" ht="30.95" customHeight="1">
      <c r="A26" s="485"/>
      <c r="B26" s="486"/>
      <c r="C26" s="485"/>
      <c r="D26" s="485"/>
      <c r="E26" s="485"/>
      <c r="F26" s="485"/>
      <c r="G26" s="485"/>
      <c r="H26" s="485"/>
      <c r="I26" s="485"/>
      <c r="J26" s="485"/>
      <c r="K26" s="485"/>
      <c r="L26" s="485"/>
    </row>
    <row r="30" spans="1:19" ht="30.95" customHeight="1">
      <c r="G30" s="468"/>
      <c r="H30" s="468"/>
      <c r="I30" s="468"/>
    </row>
    <row r="31" spans="1:19" ht="30.95" customHeight="1">
      <c r="G31" s="468"/>
      <c r="H31" s="468"/>
      <c r="I31" s="468"/>
    </row>
    <row r="32" spans="1:19" ht="30.95" customHeight="1">
      <c r="G32" s="468"/>
      <c r="H32" s="468"/>
      <c r="I32" s="468"/>
    </row>
    <row r="33" spans="7:9" ht="30.95" customHeight="1">
      <c r="G33" s="468"/>
      <c r="H33" s="468"/>
      <c r="I33" s="468"/>
    </row>
    <row r="34" spans="7:9" ht="30.95" customHeight="1">
      <c r="G34" s="468"/>
      <c r="H34" s="468"/>
      <c r="I34" s="468"/>
    </row>
    <row r="35" spans="7:9" ht="30.95" customHeight="1">
      <c r="G35" s="468"/>
      <c r="H35" s="468"/>
      <c r="I35" s="468"/>
    </row>
    <row r="36" spans="7:9" ht="30.95" customHeight="1">
      <c r="G36" s="468"/>
      <c r="H36" s="468"/>
      <c r="I36" s="468"/>
    </row>
  </sheetData>
  <autoFilter ref="F1:F41"/>
  <mergeCells count="7">
    <mergeCell ref="A1:R1"/>
    <mergeCell ref="A5:A6"/>
    <mergeCell ref="A7:A8"/>
    <mergeCell ref="A9:A10"/>
    <mergeCell ref="B5:B6"/>
    <mergeCell ref="B7:B8"/>
    <mergeCell ref="B9:B10"/>
  </mergeCells>
  <pageMargins left="0.7" right="0.7" top="0.75" bottom="0.75" header="0.3" footer="0.3"/>
  <pageSetup scale="40"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R58"/>
  <sheetViews>
    <sheetView view="pageBreakPreview" zoomScaleNormal="100" workbookViewId="0">
      <selection sqref="A1:R1"/>
    </sheetView>
  </sheetViews>
  <sheetFormatPr defaultColWidth="9.140625" defaultRowHeight="15.75"/>
  <cols>
    <col min="1" max="1" width="9.140625" style="451"/>
    <col min="2" max="2" width="5.85546875" style="451" customWidth="1"/>
    <col min="3" max="3" width="13.5703125" style="451" customWidth="1"/>
    <col min="4" max="4" width="26.85546875" style="451" customWidth="1"/>
    <col min="5" max="5" width="19.28515625" style="451" hidden="1" customWidth="1"/>
    <col min="6" max="6" width="19.28515625" style="451" customWidth="1"/>
    <col min="7" max="16384" width="9.140625" style="451"/>
  </cols>
  <sheetData>
    <row r="1" spans="2:18" ht="19.5" customHeight="1">
      <c r="B1" s="801" t="s">
        <v>2386</v>
      </c>
      <c r="C1" s="801"/>
      <c r="D1" s="801"/>
      <c r="E1" s="801"/>
      <c r="F1" s="801"/>
      <c r="G1" s="801"/>
      <c r="H1" s="801"/>
      <c r="I1" s="801"/>
      <c r="J1" s="801"/>
      <c r="K1" s="801"/>
      <c r="L1" s="801"/>
      <c r="M1" s="801"/>
      <c r="N1" s="801"/>
      <c r="O1" s="801"/>
      <c r="P1" s="801"/>
      <c r="Q1" s="801"/>
      <c r="R1" s="801"/>
    </row>
    <row r="2" spans="2:18" ht="31.5" customHeight="1">
      <c r="B2" s="807" t="s">
        <v>1807</v>
      </c>
      <c r="C2" s="809" t="s">
        <v>2387</v>
      </c>
      <c r="D2" s="809" t="s">
        <v>2361</v>
      </c>
      <c r="E2" s="809" t="s">
        <v>2388</v>
      </c>
      <c r="F2" s="809" t="s">
        <v>2365</v>
      </c>
      <c r="G2" s="802" t="s">
        <v>2389</v>
      </c>
      <c r="H2" s="803"/>
      <c r="I2" s="803"/>
      <c r="J2" s="803"/>
      <c r="K2" s="803"/>
      <c r="L2" s="803"/>
      <c r="M2" s="803"/>
      <c r="N2" s="803"/>
      <c r="O2" s="803"/>
      <c r="P2" s="466"/>
      <c r="Q2" s="804" t="s">
        <v>2390</v>
      </c>
      <c r="R2" s="804"/>
    </row>
    <row r="3" spans="2:18">
      <c r="B3" s="808"/>
      <c r="C3" s="810"/>
      <c r="D3" s="810"/>
      <c r="E3" s="810"/>
      <c r="F3" s="810"/>
      <c r="G3" s="461">
        <v>41.3</v>
      </c>
      <c r="H3" s="461">
        <v>34.9</v>
      </c>
      <c r="I3" s="461">
        <v>28.6</v>
      </c>
      <c r="J3" s="461">
        <v>22.2</v>
      </c>
      <c r="K3" s="461">
        <v>19.100000000000001</v>
      </c>
      <c r="L3" s="461">
        <v>15.9</v>
      </c>
      <c r="M3" s="461">
        <v>12.7</v>
      </c>
      <c r="N3" s="461">
        <v>9.5</v>
      </c>
      <c r="O3" s="461">
        <v>6.4</v>
      </c>
      <c r="P3" s="452"/>
      <c r="Q3" s="461">
        <v>32</v>
      </c>
      <c r="R3" s="461">
        <v>25</v>
      </c>
    </row>
    <row r="4" spans="2:18" ht="15.75" customHeight="1">
      <c r="B4" s="452">
        <v>1</v>
      </c>
      <c r="C4" s="795" t="s">
        <v>11</v>
      </c>
      <c r="D4" s="454" t="s">
        <v>2391</v>
      </c>
      <c r="E4" s="455"/>
      <c r="F4" s="456">
        <v>1.25</v>
      </c>
      <c r="G4" s="452"/>
      <c r="H4" s="452"/>
      <c r="I4" s="452"/>
      <c r="J4" s="452"/>
      <c r="K4" s="452"/>
      <c r="L4" s="452"/>
      <c r="M4" s="452">
        <f t="shared" ref="M4:M9" si="0">O4</f>
        <v>35.299999999999997</v>
      </c>
      <c r="N4" s="452"/>
      <c r="O4" s="452">
        <f>4.5+(3*6)+(3.2*4)</f>
        <v>35.299999999999997</v>
      </c>
      <c r="P4" s="452"/>
      <c r="Q4" s="452">
        <v>5</v>
      </c>
      <c r="R4" s="452">
        <f>3*11</f>
        <v>33</v>
      </c>
    </row>
    <row r="5" spans="2:18" ht="15.75" customHeight="1">
      <c r="B5" s="452">
        <v>2</v>
      </c>
      <c r="C5" s="796"/>
      <c r="D5" s="454" t="s">
        <v>2392</v>
      </c>
      <c r="E5" s="455"/>
      <c r="F5" s="456"/>
      <c r="G5" s="452"/>
      <c r="H5" s="452"/>
      <c r="I5" s="452"/>
      <c r="J5" s="452">
        <f>6.5+2</f>
        <v>8.5</v>
      </c>
      <c r="K5" s="452"/>
      <c r="L5" s="452">
        <f>60+(2*(3.5+(2*3.5)))</f>
        <v>81</v>
      </c>
      <c r="M5" s="452">
        <f t="shared" si="0"/>
        <v>16.8</v>
      </c>
      <c r="N5" s="452">
        <f>3*(9.5+(3*3.5))+8.5+(2*(3.5+(2*3.5)))</f>
        <v>89.5</v>
      </c>
      <c r="O5" s="452">
        <f>6.3+(3*3.5)</f>
        <v>16.8</v>
      </c>
      <c r="P5" s="452"/>
      <c r="Q5" s="452"/>
      <c r="R5" s="452"/>
    </row>
    <row r="6" spans="2:18" ht="15.75" customHeight="1">
      <c r="B6" s="452">
        <v>3</v>
      </c>
      <c r="C6" s="453" t="s">
        <v>18</v>
      </c>
      <c r="D6" s="454" t="s">
        <v>2391</v>
      </c>
      <c r="E6" s="455"/>
      <c r="F6" s="456">
        <v>1.25</v>
      </c>
      <c r="G6" s="463"/>
      <c r="H6" s="463"/>
      <c r="I6" s="463"/>
      <c r="J6" s="463"/>
      <c r="K6" s="463"/>
      <c r="L6" s="463"/>
      <c r="M6" s="452">
        <f t="shared" si="0"/>
        <v>35.299999999999997</v>
      </c>
      <c r="N6" s="452"/>
      <c r="O6" s="452">
        <f>4.5+(3*6)+(3.2*4)</f>
        <v>35.299999999999997</v>
      </c>
      <c r="P6" s="463"/>
      <c r="Q6" s="452">
        <v>5</v>
      </c>
      <c r="R6" s="452">
        <f>3*11</f>
        <v>33</v>
      </c>
    </row>
    <row r="7" spans="2:18" ht="15.75" customHeight="1">
      <c r="B7" s="452">
        <v>4</v>
      </c>
      <c r="C7" s="453"/>
      <c r="D7" s="454" t="s">
        <v>2392</v>
      </c>
      <c r="E7" s="455"/>
      <c r="F7" s="456"/>
      <c r="G7" s="452"/>
      <c r="H7" s="452"/>
      <c r="I7" s="452"/>
      <c r="J7" s="452">
        <f>6.5+2</f>
        <v>8.5</v>
      </c>
      <c r="K7" s="452"/>
      <c r="L7" s="452">
        <f>49.5+(2*(3.5+3.5))</f>
        <v>63.5</v>
      </c>
      <c r="M7" s="452">
        <f t="shared" si="0"/>
        <v>13.3</v>
      </c>
      <c r="N7" s="452">
        <f>3*(9.5+(2*3.5))+8.5+(2*(3.5+3.5))</f>
        <v>72</v>
      </c>
      <c r="O7" s="452">
        <f>6.3+(2*3.5)</f>
        <v>13.3</v>
      </c>
      <c r="P7" s="452"/>
      <c r="Q7" s="452"/>
      <c r="R7" s="452"/>
    </row>
    <row r="8" spans="2:18">
      <c r="B8" s="452">
        <v>5</v>
      </c>
      <c r="C8" s="453" t="s">
        <v>20</v>
      </c>
      <c r="D8" s="454" t="s">
        <v>2391</v>
      </c>
      <c r="E8" s="455"/>
      <c r="F8" s="456">
        <v>1.25</v>
      </c>
      <c r="G8" s="463"/>
      <c r="H8" s="463"/>
      <c r="I8" s="463"/>
      <c r="J8" s="463"/>
      <c r="K8" s="463"/>
      <c r="L8" s="463"/>
      <c r="M8" s="452">
        <f t="shared" si="0"/>
        <v>35.299999999999997</v>
      </c>
      <c r="N8" s="452"/>
      <c r="O8" s="452">
        <f>4.5+(3*6)+(3.2*4)</f>
        <v>35.299999999999997</v>
      </c>
      <c r="P8" s="463"/>
      <c r="Q8" s="452">
        <v>5</v>
      </c>
      <c r="R8" s="452">
        <f>3*11</f>
        <v>33</v>
      </c>
    </row>
    <row r="9" spans="2:18" ht="15.75" customHeight="1">
      <c r="B9" s="452">
        <v>6</v>
      </c>
      <c r="C9" s="453"/>
      <c r="D9" s="454" t="s">
        <v>2392</v>
      </c>
      <c r="E9" s="455"/>
      <c r="F9" s="456"/>
      <c r="G9" s="452"/>
      <c r="H9" s="452"/>
      <c r="I9" s="452"/>
      <c r="J9" s="452">
        <f>6.5+2</f>
        <v>8.5</v>
      </c>
      <c r="K9" s="452"/>
      <c r="L9" s="452">
        <f>20+(2*(3.5))</f>
        <v>27</v>
      </c>
      <c r="M9" s="452">
        <f t="shared" si="0"/>
        <v>9.8000000000000007</v>
      </c>
      <c r="N9" s="452">
        <f>9.5+(3*1*3.5)+8.5+(2*(3.5))</f>
        <v>35.5</v>
      </c>
      <c r="O9" s="452">
        <f>6.3+(1*3.5)</f>
        <v>9.8000000000000007</v>
      </c>
      <c r="P9" s="452"/>
      <c r="Q9" s="452"/>
      <c r="R9" s="452"/>
    </row>
    <row r="10" spans="2:18">
      <c r="B10" s="452">
        <v>7</v>
      </c>
      <c r="C10" s="453" t="s">
        <v>22</v>
      </c>
      <c r="D10" s="454" t="s">
        <v>2391</v>
      </c>
      <c r="E10" s="455"/>
      <c r="F10" s="456">
        <v>2</v>
      </c>
      <c r="G10" s="463"/>
      <c r="H10" s="463"/>
      <c r="I10" s="463"/>
      <c r="J10" s="463"/>
      <c r="K10" s="463"/>
      <c r="L10" s="452">
        <f>N10</f>
        <v>22.5</v>
      </c>
      <c r="M10" s="452"/>
      <c r="N10" s="452">
        <f>4.5+(3*6)</f>
        <v>22.5</v>
      </c>
      <c r="O10" s="463"/>
      <c r="P10" s="463"/>
      <c r="Q10" s="452">
        <v>6</v>
      </c>
      <c r="R10" s="452">
        <f>3*7</f>
        <v>21</v>
      </c>
    </row>
    <row r="11" spans="2:18" ht="15.75" customHeight="1">
      <c r="B11" s="452">
        <v>8</v>
      </c>
      <c r="C11" s="453"/>
      <c r="D11" s="454" t="s">
        <v>2392</v>
      </c>
      <c r="E11" s="455"/>
      <c r="F11" s="456"/>
      <c r="G11" s="452"/>
      <c r="H11" s="452"/>
      <c r="I11" s="452">
        <v>2</v>
      </c>
      <c r="J11" s="452"/>
      <c r="K11" s="452">
        <v>7</v>
      </c>
      <c r="L11" s="452">
        <f>3*5.5</f>
        <v>16.5</v>
      </c>
      <c r="M11" s="452">
        <f>2</f>
        <v>2</v>
      </c>
      <c r="N11" s="452">
        <f>7+(3*5.5)</f>
        <v>23.5</v>
      </c>
      <c r="O11" s="452"/>
      <c r="P11" s="452"/>
      <c r="Q11" s="452"/>
      <c r="R11" s="452"/>
    </row>
    <row r="12" spans="2:18">
      <c r="G12" s="464"/>
      <c r="H12" s="464"/>
      <c r="I12" s="464"/>
      <c r="J12" s="464"/>
      <c r="K12" s="464"/>
      <c r="L12" s="464"/>
      <c r="M12" s="464"/>
      <c r="N12" s="464"/>
      <c r="O12" s="464"/>
      <c r="P12" s="464"/>
      <c r="Q12" s="464"/>
      <c r="R12" s="464"/>
    </row>
    <row r="13" spans="2:18">
      <c r="E13" s="465" t="s">
        <v>1804</v>
      </c>
      <c r="F13" s="465">
        <f>SUM(F6:F10)</f>
        <v>4.5</v>
      </c>
      <c r="G13" s="465">
        <f>SUM(G4:G12)</f>
        <v>0</v>
      </c>
      <c r="H13" s="465">
        <f t="shared" ref="H13:R13" si="1">SUM(H4:H12)</f>
        <v>0</v>
      </c>
      <c r="I13" s="465">
        <f t="shared" si="1"/>
        <v>2</v>
      </c>
      <c r="J13" s="465">
        <f t="shared" si="1"/>
        <v>25.5</v>
      </c>
      <c r="K13" s="465">
        <f t="shared" si="1"/>
        <v>7</v>
      </c>
      <c r="L13" s="465">
        <f t="shared" si="1"/>
        <v>210.5</v>
      </c>
      <c r="M13" s="465">
        <f t="shared" si="1"/>
        <v>147.80000000000001</v>
      </c>
      <c r="N13" s="465">
        <f t="shared" si="1"/>
        <v>243</v>
      </c>
      <c r="O13" s="465">
        <f t="shared" si="1"/>
        <v>145.80000000000001</v>
      </c>
      <c r="P13" s="465">
        <f t="shared" si="1"/>
        <v>0</v>
      </c>
      <c r="Q13" s="465">
        <f t="shared" si="1"/>
        <v>21</v>
      </c>
      <c r="R13" s="465">
        <f t="shared" si="1"/>
        <v>120</v>
      </c>
    </row>
    <row r="14" spans="2:18">
      <c r="E14" s="465" t="s">
        <v>2393</v>
      </c>
      <c r="F14" s="465"/>
      <c r="G14" s="465">
        <f>+G13+(G13*0.1)</f>
        <v>0</v>
      </c>
      <c r="H14" s="465">
        <f>+H13+(H13*0.1)</f>
        <v>0</v>
      </c>
      <c r="I14" s="465">
        <f>+I13+(I13*0.1)</f>
        <v>2.2000000000000002</v>
      </c>
      <c r="J14" s="465">
        <f t="shared" ref="J14:R14" si="2">+J13+(J13*0.1)</f>
        <v>28.05</v>
      </c>
      <c r="K14" s="465">
        <f t="shared" si="2"/>
        <v>7.7</v>
      </c>
      <c r="L14" s="465">
        <f t="shared" si="2"/>
        <v>231.55</v>
      </c>
      <c r="M14" s="465">
        <f t="shared" si="2"/>
        <v>162.58000000000001</v>
      </c>
      <c r="N14" s="465">
        <f t="shared" si="2"/>
        <v>267.3</v>
      </c>
      <c r="O14" s="465">
        <f t="shared" si="2"/>
        <v>160.38</v>
      </c>
      <c r="P14" s="465">
        <f t="shared" si="2"/>
        <v>0</v>
      </c>
      <c r="Q14" s="465">
        <f t="shared" si="2"/>
        <v>23.1</v>
      </c>
      <c r="R14" s="465">
        <f t="shared" si="2"/>
        <v>132</v>
      </c>
    </row>
    <row r="17" spans="5:14">
      <c r="J17" s="805"/>
      <c r="K17" s="805"/>
      <c r="L17" s="805"/>
      <c r="M17" s="805"/>
      <c r="N17" s="805"/>
    </row>
    <row r="27" spans="5:14">
      <c r="E27" s="458"/>
    </row>
    <row r="28" spans="5:14">
      <c r="E28" s="806"/>
      <c r="F28" s="806"/>
      <c r="G28" s="806"/>
      <c r="H28" s="806"/>
    </row>
    <row r="29" spans="5:14">
      <c r="E29" s="459"/>
      <c r="F29" s="459"/>
      <c r="G29" s="806"/>
      <c r="H29" s="806"/>
    </row>
    <row r="30" spans="5:14">
      <c r="G30" s="458"/>
      <c r="H30" s="458"/>
    </row>
    <row r="31" spans="5:14">
      <c r="F31" s="460"/>
      <c r="G31" s="459"/>
      <c r="H31" s="459"/>
    </row>
    <row r="35" spans="5:6">
      <c r="E35" s="459"/>
    </row>
    <row r="36" spans="5:6">
      <c r="E36" s="459"/>
      <c r="F36" s="459"/>
    </row>
    <row r="38" spans="5:6">
      <c r="F38" s="459"/>
    </row>
    <row r="40" spans="5:6">
      <c r="F40" s="459"/>
    </row>
    <row r="42" spans="5:6">
      <c r="F42" s="459"/>
    </row>
    <row r="44" spans="5:6">
      <c r="F44" s="459"/>
    </row>
    <row r="46" spans="5:6">
      <c r="F46" s="459"/>
    </row>
    <row r="48" spans="5:6">
      <c r="F48" s="459"/>
    </row>
    <row r="50" spans="6:6">
      <c r="F50" s="459"/>
    </row>
    <row r="52" spans="6:6">
      <c r="F52" s="459"/>
    </row>
    <row r="54" spans="6:6">
      <c r="F54" s="459"/>
    </row>
    <row r="56" spans="6:6">
      <c r="F56" s="459"/>
    </row>
    <row r="58" spans="6:6">
      <c r="F58" s="459"/>
    </row>
  </sheetData>
  <mergeCells count="12">
    <mergeCell ref="G29:H29"/>
    <mergeCell ref="B2:B3"/>
    <mergeCell ref="C2:C3"/>
    <mergeCell ref="C4:C5"/>
    <mergeCell ref="D2:D3"/>
    <mergeCell ref="E2:E3"/>
    <mergeCell ref="F2:F3"/>
    <mergeCell ref="B1:R1"/>
    <mergeCell ref="G2:O2"/>
    <mergeCell ref="Q2:R2"/>
    <mergeCell ref="J17:N17"/>
    <mergeCell ref="E28:H28"/>
  </mergeCells>
  <pageMargins left="0.7" right="0.7" top="0.75" bottom="0.75" header="0.3" footer="0.3"/>
  <pageSetup scale="48"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G51"/>
  <sheetViews>
    <sheetView view="pageBreakPreview" zoomScaleNormal="100" workbookViewId="0">
      <selection sqref="A1:G1"/>
    </sheetView>
  </sheetViews>
  <sheetFormatPr defaultColWidth="9.140625" defaultRowHeight="15.75"/>
  <cols>
    <col min="1" max="1" width="9.140625" style="451"/>
    <col min="2" max="2" width="5.85546875" style="451" customWidth="1"/>
    <col min="3" max="3" width="13.5703125" style="451" customWidth="1"/>
    <col min="4" max="4" width="26.85546875" style="451" customWidth="1"/>
    <col min="5" max="5" width="19.28515625" style="451" hidden="1" customWidth="1"/>
    <col min="6" max="6" width="19.28515625" style="451" customWidth="1"/>
    <col min="7" max="7" width="16.28515625" style="451" customWidth="1"/>
    <col min="8" max="16384" width="9.140625" style="451"/>
  </cols>
  <sheetData>
    <row r="1" spans="2:7" ht="19.5" customHeight="1">
      <c r="B1" s="811" t="s">
        <v>2386</v>
      </c>
      <c r="C1" s="812"/>
      <c r="D1" s="812"/>
      <c r="E1" s="812"/>
      <c r="F1" s="812"/>
      <c r="G1" s="812"/>
    </row>
    <row r="2" spans="2:7" ht="31.5" customHeight="1">
      <c r="B2" s="807" t="s">
        <v>1807</v>
      </c>
      <c r="C2" s="809" t="s">
        <v>2387</v>
      </c>
      <c r="D2" s="809" t="s">
        <v>2394</v>
      </c>
      <c r="E2" s="809" t="s">
        <v>2388</v>
      </c>
      <c r="F2" s="809" t="s">
        <v>2395</v>
      </c>
      <c r="G2" s="809" t="s">
        <v>2396</v>
      </c>
    </row>
    <row r="3" spans="2:7">
      <c r="B3" s="808"/>
      <c r="C3" s="810"/>
      <c r="D3" s="810"/>
      <c r="E3" s="810"/>
      <c r="F3" s="810"/>
      <c r="G3" s="810"/>
    </row>
    <row r="4" spans="2:7" ht="15.75" customHeight="1">
      <c r="B4" s="452">
        <v>1</v>
      </c>
      <c r="C4" s="813" t="s">
        <v>2397</v>
      </c>
      <c r="D4" s="454" t="s">
        <v>2398</v>
      </c>
      <c r="E4" s="455"/>
      <c r="F4" s="456">
        <f>2.5*3</f>
        <v>7.5</v>
      </c>
      <c r="G4" s="452">
        <f>CEILING(F4*1.1,1)</f>
        <v>9</v>
      </c>
    </row>
    <row r="5" spans="2:7" ht="15.75" customHeight="1">
      <c r="B5" s="452">
        <v>2</v>
      </c>
      <c r="C5" s="813"/>
      <c r="D5" s="454" t="s">
        <v>2399</v>
      </c>
      <c r="E5" s="455"/>
      <c r="F5" s="456">
        <f>(27*2)+5+2.5+2.65</f>
        <v>64.150000000000006</v>
      </c>
      <c r="G5" s="452">
        <f t="shared" ref="G5:G6" si="0">CEILING(F5*1.1,1)</f>
        <v>71</v>
      </c>
    </row>
    <row r="6" spans="2:7" ht="15.75" customHeight="1">
      <c r="B6" s="452">
        <v>3</v>
      </c>
      <c r="C6" s="813"/>
      <c r="D6" s="454" t="s">
        <v>2400</v>
      </c>
      <c r="E6" s="455"/>
      <c r="F6" s="456">
        <f>8+7.1+5+2</f>
        <v>22.1</v>
      </c>
      <c r="G6" s="452">
        <f t="shared" si="0"/>
        <v>25</v>
      </c>
    </row>
    <row r="7" spans="2:7" ht="15.75" customHeight="1">
      <c r="B7" s="452"/>
      <c r="C7" s="453"/>
      <c r="D7" s="454" t="s">
        <v>1920</v>
      </c>
      <c r="E7" s="455"/>
      <c r="F7" s="457">
        <f>SUM(F4:F6)</f>
        <v>93.75</v>
      </c>
      <c r="G7" s="457">
        <f>SUM(G4:G6)</f>
        <v>105</v>
      </c>
    </row>
    <row r="20" spans="5:6">
      <c r="E20" s="458"/>
    </row>
    <row r="21" spans="5:6">
      <c r="E21" s="806"/>
      <c r="F21" s="806"/>
    </row>
    <row r="22" spans="5:6">
      <c r="E22" s="459"/>
      <c r="F22" s="459"/>
    </row>
    <row r="24" spans="5:6">
      <c r="F24" s="460"/>
    </row>
    <row r="28" spans="5:6">
      <c r="E28" s="459"/>
    </row>
    <row r="29" spans="5:6">
      <c r="E29" s="459"/>
      <c r="F29" s="459"/>
    </row>
    <row r="31" spans="5:6">
      <c r="F31" s="459"/>
    </row>
    <row r="33" spans="6:6">
      <c r="F33" s="459"/>
    </row>
    <row r="35" spans="6:6">
      <c r="F35" s="459"/>
    </row>
    <row r="37" spans="6:6">
      <c r="F37" s="459"/>
    </row>
    <row r="39" spans="6:6">
      <c r="F39" s="459"/>
    </row>
    <row r="41" spans="6:6">
      <c r="F41" s="459"/>
    </row>
    <row r="43" spans="6:6">
      <c r="F43" s="459"/>
    </row>
    <row r="45" spans="6:6">
      <c r="F45" s="459"/>
    </row>
    <row r="47" spans="6:6">
      <c r="F47" s="459"/>
    </row>
    <row r="49" spans="6:6">
      <c r="F49" s="459"/>
    </row>
    <row r="51" spans="6:6">
      <c r="F51" s="459"/>
    </row>
  </sheetData>
  <mergeCells count="9">
    <mergeCell ref="B1:G1"/>
    <mergeCell ref="E21:F21"/>
    <mergeCell ref="B2:B3"/>
    <mergeCell ref="C2:C3"/>
    <mergeCell ref="C4:C6"/>
    <mergeCell ref="D2:D3"/>
    <mergeCell ref="E2:E3"/>
    <mergeCell ref="F2:F3"/>
    <mergeCell ref="G2:G3"/>
  </mergeCells>
  <pageMargins left="0.7" right="0.7" top="0.75" bottom="0.75" header="0.3" footer="0.3"/>
  <pageSetup scale="48"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E7"/>
  <sheetViews>
    <sheetView view="pageBreakPreview" zoomScale="130" zoomScaleNormal="100" workbookViewId="0">
      <selection sqref="A1:C1"/>
    </sheetView>
  </sheetViews>
  <sheetFormatPr defaultColWidth="9" defaultRowHeight="15"/>
  <cols>
    <col min="2" max="2" width="34.5703125" customWidth="1"/>
  </cols>
  <sheetData>
    <row r="2" spans="2:5">
      <c r="C2" s="441">
        <v>0.1</v>
      </c>
    </row>
    <row r="3" spans="2:5">
      <c r="B3" s="67"/>
      <c r="C3" s="67" t="s">
        <v>1809</v>
      </c>
      <c r="D3" s="67" t="s">
        <v>1809</v>
      </c>
      <c r="E3" s="67" t="s">
        <v>1808</v>
      </c>
    </row>
    <row r="4" spans="2:5">
      <c r="B4" s="67" t="s">
        <v>2401</v>
      </c>
      <c r="C4" s="67">
        <f>1.3*2</f>
        <v>2.6</v>
      </c>
      <c r="D4" s="67">
        <f>C4+(C4*C2)</f>
        <v>2.86</v>
      </c>
      <c r="E4" s="67" t="s">
        <v>2402</v>
      </c>
    </row>
    <row r="5" spans="2:5">
      <c r="B5" s="67" t="s">
        <v>2403</v>
      </c>
      <c r="C5" s="67">
        <v>2</v>
      </c>
      <c r="D5" s="67">
        <f>C5</f>
        <v>2</v>
      </c>
      <c r="E5" s="67" t="s">
        <v>577</v>
      </c>
    </row>
    <row r="6" spans="2:5">
      <c r="B6" s="67" t="s">
        <v>2404</v>
      </c>
      <c r="C6" s="67">
        <f>(0.2*24*0.1)</f>
        <v>0.48</v>
      </c>
      <c r="D6" s="67">
        <f>C6+(C6*C2)</f>
        <v>0.52800000000000002</v>
      </c>
      <c r="E6" s="67" t="s">
        <v>2405</v>
      </c>
    </row>
    <row r="7" spans="2:5">
      <c r="B7" s="67"/>
      <c r="C7" s="67"/>
      <c r="D7" s="67"/>
      <c r="E7" s="67"/>
    </row>
  </sheetData>
  <pageMargins left="0.7" right="0.7" top="0.75" bottom="0.75" header="0.3" footer="0.3"/>
  <pageSetup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39"/>
  <sheetViews>
    <sheetView view="pageBreakPreview" topLeftCell="A6" zoomScaleNormal="115" workbookViewId="0">
      <selection sqref="A1:C1"/>
    </sheetView>
  </sheetViews>
  <sheetFormatPr defaultColWidth="11" defaultRowHeight="15"/>
  <cols>
    <col min="1" max="1" width="16.7109375" customWidth="1"/>
    <col min="3" max="3" width="12.5703125" customWidth="1"/>
    <col min="4" max="4" width="15.5703125" customWidth="1"/>
    <col min="7" max="7" width="12.7109375" customWidth="1"/>
    <col min="8" max="8" width="18.28515625" customWidth="1"/>
  </cols>
  <sheetData>
    <row r="1" spans="1:14" hidden="1"/>
    <row r="2" spans="1:14" hidden="1">
      <c r="B2" t="s">
        <v>2406</v>
      </c>
      <c r="C2">
        <v>360</v>
      </c>
      <c r="E2" t="s">
        <v>2407</v>
      </c>
      <c r="F2">
        <v>750</v>
      </c>
      <c r="H2" t="s">
        <v>2408</v>
      </c>
      <c r="I2" t="s">
        <v>2409</v>
      </c>
      <c r="J2" s="420">
        <f>ROUNDUP(K2*C4,2)</f>
        <v>0.03</v>
      </c>
      <c r="K2">
        <v>25</v>
      </c>
    </row>
    <row r="3" spans="1:14" hidden="1">
      <c r="B3" t="s">
        <v>2410</v>
      </c>
      <c r="C3" s="420">
        <f>ROUNDUP(22/7,2)</f>
        <v>3.15</v>
      </c>
      <c r="E3" t="s">
        <v>2411</v>
      </c>
      <c r="F3">
        <v>1500</v>
      </c>
      <c r="H3" t="s">
        <v>1802</v>
      </c>
      <c r="I3" t="s">
        <v>2412</v>
      </c>
      <c r="J3" s="420">
        <f>ROUNDUP(K3*C4,2)</f>
        <v>0.05</v>
      </c>
      <c r="K3">
        <v>50</v>
      </c>
    </row>
    <row r="4" spans="1:14" hidden="1">
      <c r="B4" t="s">
        <v>2413</v>
      </c>
      <c r="C4" s="421">
        <v>1E-3</v>
      </c>
      <c r="E4" t="s">
        <v>2414</v>
      </c>
      <c r="F4">
        <v>2100</v>
      </c>
      <c r="H4" t="s">
        <v>1800</v>
      </c>
      <c r="I4" t="s">
        <v>1794</v>
      </c>
      <c r="J4" s="420">
        <f>ROUNDUP(K4*C4,2)</f>
        <v>0.1</v>
      </c>
      <c r="K4">
        <v>100</v>
      </c>
    </row>
    <row r="5" spans="1:14" hidden="1">
      <c r="B5" s="422" t="s">
        <v>2415</v>
      </c>
      <c r="C5">
        <v>150</v>
      </c>
      <c r="E5" t="s">
        <v>2416</v>
      </c>
      <c r="H5" t="s">
        <v>1798</v>
      </c>
      <c r="I5" t="s">
        <v>2417</v>
      </c>
      <c r="L5" s="447">
        <v>45183</v>
      </c>
      <c r="N5" s="422"/>
    </row>
    <row r="7" spans="1:14">
      <c r="A7" s="814" t="s">
        <v>1887</v>
      </c>
      <c r="B7" s="815"/>
      <c r="C7" s="815"/>
      <c r="D7" s="815"/>
      <c r="E7" s="815"/>
      <c r="F7" s="815"/>
      <c r="G7" s="815"/>
      <c r="H7" s="815"/>
      <c r="I7" s="815"/>
      <c r="J7" s="815"/>
      <c r="K7" s="815"/>
    </row>
    <row r="8" spans="1:14">
      <c r="A8" s="816" t="s">
        <v>2418</v>
      </c>
      <c r="B8" s="817"/>
      <c r="C8" s="817"/>
      <c r="D8" s="817"/>
      <c r="E8" s="817"/>
      <c r="F8" s="817"/>
      <c r="G8" s="817"/>
      <c r="H8" s="817"/>
      <c r="I8" s="817"/>
      <c r="J8" s="817"/>
      <c r="K8" s="817"/>
      <c r="M8" s="420"/>
    </row>
    <row r="9" spans="1:14">
      <c r="A9" s="423"/>
      <c r="B9" s="424"/>
      <c r="C9" s="424"/>
      <c r="D9" s="424"/>
      <c r="E9" s="424"/>
      <c r="F9" s="424"/>
      <c r="G9" s="424"/>
      <c r="H9" s="424"/>
      <c r="I9" s="424"/>
      <c r="J9" s="424"/>
      <c r="K9" s="424"/>
    </row>
    <row r="10" spans="1:14">
      <c r="A10" s="425"/>
      <c r="B10" s="818" t="s">
        <v>2419</v>
      </c>
      <c r="C10" s="818"/>
      <c r="D10" s="819" t="s">
        <v>2420</v>
      </c>
      <c r="E10" s="819"/>
      <c r="F10" s="819"/>
      <c r="G10" s="819"/>
      <c r="I10" s="818" t="s">
        <v>2421</v>
      </c>
      <c r="J10" s="818"/>
      <c r="K10" s="448">
        <v>45530</v>
      </c>
    </row>
    <row r="11" spans="1:14">
      <c r="A11" s="425"/>
      <c r="B11" s="818" t="s">
        <v>2422</v>
      </c>
      <c r="C11" s="818"/>
      <c r="D11" s="819"/>
      <c r="E11" s="819"/>
      <c r="F11" s="819"/>
      <c r="G11" s="819"/>
      <c r="I11" s="818" t="s">
        <v>2423</v>
      </c>
      <c r="J11" s="818"/>
      <c r="K11" s="427"/>
    </row>
    <row r="12" spans="1:14">
      <c r="A12" s="425"/>
      <c r="B12" s="426" t="s">
        <v>2424</v>
      </c>
      <c r="C12" s="426"/>
      <c r="D12" t="s">
        <v>2425</v>
      </c>
      <c r="I12" s="818" t="s">
        <v>2426</v>
      </c>
      <c r="J12" s="818"/>
      <c r="K12" s="427"/>
    </row>
    <row r="13" spans="1:14">
      <c r="A13" s="764" t="s">
        <v>2427</v>
      </c>
      <c r="B13" s="764"/>
      <c r="C13" s="764"/>
      <c r="D13" s="764"/>
      <c r="E13" s="764"/>
      <c r="F13" s="764"/>
      <c r="G13" s="764"/>
      <c r="H13" s="764"/>
      <c r="I13" s="764"/>
      <c r="J13" s="764"/>
      <c r="K13" s="764"/>
    </row>
    <row r="14" spans="1:14">
      <c r="A14" s="821" t="s">
        <v>2428</v>
      </c>
      <c r="B14" s="820" t="s">
        <v>2429</v>
      </c>
      <c r="C14" s="820"/>
      <c r="D14" s="428" t="s">
        <v>578</v>
      </c>
      <c r="E14" s="820" t="s">
        <v>2430</v>
      </c>
      <c r="F14" s="820"/>
      <c r="G14" s="821" t="s">
        <v>2431</v>
      </c>
      <c r="H14" s="820" t="s">
        <v>2432</v>
      </c>
      <c r="I14" s="820"/>
      <c r="J14" s="820"/>
      <c r="K14" s="820"/>
    </row>
    <row r="15" spans="1:14">
      <c r="A15" s="821"/>
      <c r="B15" s="428" t="s">
        <v>2433</v>
      </c>
      <c r="C15" s="428" t="s">
        <v>2434</v>
      </c>
      <c r="D15" s="429" t="s">
        <v>2435</v>
      </c>
      <c r="E15" s="430" t="s">
        <v>2436</v>
      </c>
      <c r="F15" s="428" t="s">
        <v>2424</v>
      </c>
      <c r="G15" s="821"/>
      <c r="H15" s="428" t="s">
        <v>2437</v>
      </c>
      <c r="I15" s="428" t="s">
        <v>2407</v>
      </c>
      <c r="J15" s="428" t="s">
        <v>2411</v>
      </c>
      <c r="K15" s="428" t="s">
        <v>2414</v>
      </c>
    </row>
    <row r="16" spans="1:14">
      <c r="A16" s="431" t="s">
        <v>2438</v>
      </c>
      <c r="B16" s="432"/>
      <c r="C16" s="432"/>
      <c r="D16" s="432"/>
      <c r="E16" s="433"/>
      <c r="F16" s="433"/>
      <c r="G16" s="434" t="str">
        <f>IF(F16=H$2,((((B16+C16)*C$4)*2*(D16))*E16),IF(F16=I$2,(((B16+C16+B16+C16)*C$4)*(D16)*E16),IF(F16=I$3,(((B16+B16+C16+C16)*C$4)*((D16+C$5))*C$3*(D16/C$2)*E16),IF(F16=H$3,((((B16+B16+C16+C16)*C$4)*((D16+D16)/2)))*E16,IF(F16=H$4,(B16*C$4)*E16*(C16*C$4),IF(F16=H$5,((B16*C$4)*C$3*(D16)*E16),""))))))</f>
        <v/>
      </c>
      <c r="H16" s="434" t="str">
        <f>IF(G16=A$2,"",IF(OR(F16=H$2,F16=H$4),(IF(AND(B16&lt;=F$2,C16&lt;=F$2),G16,"")),(IF(OR(F16=H$3,F16=I$2,F16=I$3),(IF(AND(B16&lt;=F$2,B16&lt;=F$2,C16&lt;=F$2,C16&lt;=F$2),G16,"")),IF(F16=H$5,(IF(B16&lt;=F$2,G16,"")),"")))))</f>
        <v/>
      </c>
      <c r="I16" s="434" t="str">
        <f>IF(B16=A$2,"",IF(OR(F16=H$2,F16=H$4),(IF(AND(OR(B16&gt;F$2,C16&gt;F$2),B16&lt;=F$3,C16&lt;=F$3),G16,"")),IF(OR(F16=H$3,F16=I$2,F16=I$3),(IF(AND(OR(B16&gt;F$2,C16&gt;F$2,B16&gt;F$2,C16&gt;F$2),B16&lt;=F$3,C16&lt;=F$3,B16&lt;=F$3,C16&lt;=F$3),G16,"")),"")))</f>
        <v/>
      </c>
      <c r="J16" s="434" t="str">
        <f>IF(G16=A$2,"",IF(OR(F16=H$2,F16=H$4),(IF(AND(OR(B16&gt;F$3,C16&gt;F$3),B16&lt;=F$4,C16&lt;=F$4),G16,"")),IF(OR(F16=H$3,F16=I$2,F16=I$3),(IF(AND(OR(B16&gt;F$3,B16&gt;F$3,C16&gt;F$3,C16&gt;F$3),B16&lt;=F$4,C16&lt;F$4,C16&lt;=F$4,B16&lt;=F$4),G16,"")),"")))</f>
        <v/>
      </c>
      <c r="K16" s="434" t="str">
        <f>IF(G16=A$2,"",IF(OR(F16=H$2,F16=H$4),(IF(OR(B16&gt;F$4,C16&gt;F$4),G16,"")),(IF(OR(F16=H$3,F16=I$2,F16=I$3),(IF(OR(B16&gt;F$4,B16&gt;F$4,C16&gt;F$4,C16&gt;F$4),G16,"")),""))))</f>
        <v/>
      </c>
    </row>
    <row r="17" spans="1:11">
      <c r="A17" s="432"/>
      <c r="B17" s="432">
        <v>200</v>
      </c>
      <c r="C17" s="432">
        <v>100</v>
      </c>
      <c r="D17" s="432">
        <v>6</v>
      </c>
      <c r="E17" s="432">
        <v>1</v>
      </c>
      <c r="F17" s="432" t="s">
        <v>2408</v>
      </c>
      <c r="G17" s="434">
        <f>IF(F17=H$2,((((B17+C17)*C$4)*2*(D17))*E17),IF(F17=I$2,(((B17+C17+B17+C17)*C$4)*(D17)*E17),IF(F17=I$3,(((B17+B17+C17+C17)*C$4)*((D17+C$5))*C$3*(D17/C$2)*E17),IF(F17=H$3,((((B17+B17+C17+C17)*C$4)*((D17+D17)/2)))*E17,IF(F17=H$4,(B17*C$4)*E17*(C17*C$4),IF(F17=H$5,((B17*C$4)*C$3*(D17)*E17),""))))))</f>
        <v>3.6</v>
      </c>
      <c r="H17" s="434">
        <f>IF(G17=A$2,"",IF(OR(F17=H$2,F17=H$4),(IF(AND(B17&lt;=F$2,C17&lt;=F$2),G17,"")),(IF(OR(F17=H$3,F17=I$2,F17=I$3),(IF(AND(B17&lt;=F$2,B17&lt;=F$2,C17&lt;=F$2,C17&lt;=F$2),G17,"")),IF(F17=H$5,(IF(B17&lt;=F$2,G17,"")),"")))))</f>
        <v>3.6</v>
      </c>
      <c r="I17" s="434" t="str">
        <f>IF(B17=A$2,"",IF(OR(F17=H$2,F17=H$4),(IF(AND(OR(B17&gt;F$2,C17&gt;F$2),B17&lt;=F$3,C17&lt;=F$3),G17,"")),IF(OR(F17=H$3,F17=I$2,F17=I$3),(IF(AND(OR(B17&gt;F$2,C17&gt;F$2,B17&gt;F$2,C17&gt;F$2),B17&lt;=F$3,C17&lt;=F$3,B17&lt;=F$3,C17&lt;=F$3),G17,"")),"")))</f>
        <v/>
      </c>
      <c r="J17" s="434" t="str">
        <f>IF(G17=A$2,"",IF(OR(F17=H$2,F17=H$4),(IF(AND(OR(B17&gt;F$3,C17&gt;F$3),B17&lt;=F$4,C17&lt;=F$4),G17,"")),IF(OR(F17=H$3,F17=I$2,F17=I$3),(IF(AND(OR(B17&gt;F$3,B17&gt;F$3,C17&gt;F$3,C17&gt;F$3),B17&lt;=F$4,C17&lt;F$4,C17&lt;=F$4,B17&lt;=F$4),G17,"")),"")))</f>
        <v/>
      </c>
      <c r="K17" s="434" t="str">
        <f>IF(G17=A$2,"",IF(OR(F17=H$2,F17=H$4),(IF(OR(B17&gt;F$4,C17&gt;F$4),G17,"")),(IF(OR(F17=H$3,F17=I$2,F17=I$3),(IF(OR(B17&gt;F$4,B17&gt;F$4,C17&gt;F$4,C17&gt;F$4),G17,"")),""))))</f>
        <v/>
      </c>
    </row>
    <row r="18" spans="1:11">
      <c r="A18" s="432"/>
      <c r="B18" s="432"/>
      <c r="C18" s="432"/>
      <c r="D18" s="432"/>
      <c r="E18" s="432"/>
      <c r="F18" s="432"/>
      <c r="G18" s="434"/>
      <c r="H18" s="434"/>
      <c r="I18" s="434"/>
      <c r="J18" s="434"/>
      <c r="K18" s="434"/>
    </row>
    <row r="19" spans="1:11">
      <c r="A19" s="431" t="s">
        <v>2439</v>
      </c>
      <c r="B19" s="432">
        <v>200</v>
      </c>
      <c r="C19" s="432">
        <v>100</v>
      </c>
      <c r="D19" s="432">
        <v>6</v>
      </c>
      <c r="E19" s="432">
        <v>1</v>
      </c>
      <c r="F19" s="435" t="s">
        <v>2408</v>
      </c>
      <c r="G19" s="434">
        <f>IF(F19=H$2,((((B19+C19)*C$4)*2*(D19))*E19),IF(F19=I$2,(((B19+C19+B19+C19)*C$4)*(D19)*E19),IF(F19=I$3,(((B19+B19+C19+C19)*C$4)*((D19+C$5))*C$3*(D19/C$2)*E19),IF(F19=H$3,((((B19+B19+C19+C19)*C$4)*((D19+D19)/2)))*E19,IF(F19=H$4,(B19*C$4)*E19*(C19*C$4),IF(F19=H$5,((B19*C$4)*C$3*(D19)*E19),""))))))</f>
        <v>3.6</v>
      </c>
      <c r="H19" s="434">
        <f>IF(G19=A$2,"",IF(OR(F19=H$2,F19=H$4),(IF(AND(B19&lt;=F$2,C19&lt;=F$2),G19,"")),(IF(OR(F19=H$3,F19=I$2,F19=I$3),(IF(AND(B19&lt;=F$2,B19&lt;=F$2,C19&lt;=F$2,C19&lt;=F$2),G19,"")),IF(F19=H$5,(IF(B19&lt;=F$2,G19,"")),"")))))</f>
        <v>3.6</v>
      </c>
      <c r="I19" s="434" t="str">
        <f>IF(B19=A$2,"",IF(OR(F19=H$2,F19=H$4),(IF(AND(OR(B19&gt;F$2,C19&gt;F$2),B19&lt;=F$3,C19&lt;=F$3),G19,"")),IF(OR(F19=H$3,F19=I$2,F19=I$3),(IF(AND(OR(B19&gt;F$2,C19&gt;F$2,B19&gt;F$2,C19&gt;F$2),B19&lt;=F$3,C19&lt;=F$3,B19&lt;=F$3,C19&lt;=F$3),G19,"")),"")))</f>
        <v/>
      </c>
      <c r="J19" s="434" t="str">
        <f>IF(G19=A$2,"",IF(OR(F19=H$2,F19=H$4),(IF(AND(OR(B19&gt;F$3,C19&gt;F$3),B19&lt;=F$4,C19&lt;=F$4),G19,"")),IF(OR(F19=H$3,F19=I$2,F19=I$3),(IF(AND(OR(B19&gt;F$3,B19&gt;F$3,C19&gt;F$3,C19&gt;F$3),B19&lt;=F$4,C19&lt;F$4,C19&lt;=F$4,B19&lt;=F$4),G19,"")),"")))</f>
        <v/>
      </c>
      <c r="K19" s="434" t="str">
        <f>IF(G19=A$2,"",IF(OR(F19=H$2,F19=H$4),(IF(OR(B19&gt;F$4,C19&gt;F$4),G19,"")),(IF(OR(F19=H$3,F19=I$2,F19=I$3),(IF(OR(B19&gt;F$4,B19&gt;F$4,C19&gt;F$4,C19&gt;F$4),G19,"")),""))))</f>
        <v/>
      </c>
    </row>
    <row r="20" spans="1:11">
      <c r="A20" s="435"/>
      <c r="B20" s="432"/>
      <c r="C20" s="432"/>
      <c r="D20" s="432"/>
      <c r="E20" s="432"/>
      <c r="F20" s="435"/>
      <c r="G20" s="434"/>
      <c r="H20" s="434"/>
      <c r="I20" s="434" t="str">
        <f>IF(B20=A$2,"",IF(OR(F20=H$2,F20=H$4),(IF(AND(OR(B20&gt;F$2,C20&gt;F$2),B20&lt;=F$3,C20&lt;=F$3),G20,"")),IF(OR(F20=H$3,F20=I$2,F20=I$3),(IF(AND(OR(B20&gt;F$2,C20&gt;F$2,B20&gt;F$2,C20&gt;F$2),B20&lt;=F$3,C20&lt;=F$3,B20&lt;=F$3,C20&lt;=F$3),G20,"")),"")))</f>
        <v/>
      </c>
      <c r="J20" s="434" t="str">
        <f>IF(G20=A$2,"",IF(OR(F20=H$2,F20=H$4),(IF(AND(OR(B20&gt;F$3,C20&gt;F$3),B20&lt;=F$4,C20&lt;=F$4),G20,"")),IF(OR(F20=H$3,F20=I$2,F20=I$3),(IF(AND(OR(B20&gt;F$3,B20&gt;F$3,C20&gt;F$3,C20&gt;F$3),B20&lt;=F$4,C20&lt;F$4,C20&lt;=F$4,B20&lt;=F$4),G20,"")),"")))</f>
        <v/>
      </c>
      <c r="K20" s="434" t="str">
        <f>IF(G20=A$2,"",IF(OR(F20=H$2,F20=H$4),(IF(OR(B20&gt;F$4,C20&gt;F$4),G20,"")),(IF(OR(F20=H$3,F20=I$2,F20=I$3),(IF(OR(B20&gt;F$4,B20&gt;F$4,C20&gt;F$4,C20&gt;F$4),G20,"")),""))))</f>
        <v/>
      </c>
    </row>
    <row r="21" spans="1:11">
      <c r="A21" s="436"/>
      <c r="B21" s="67"/>
      <c r="C21" s="67"/>
      <c r="D21" s="437" t="s">
        <v>1804</v>
      </c>
      <c r="E21" s="67"/>
      <c r="F21" s="67"/>
      <c r="G21" s="438">
        <f>SUM(G17:G20)</f>
        <v>7.2</v>
      </c>
      <c r="H21" s="438">
        <f>SUM(H17:H20)</f>
        <v>7.2</v>
      </c>
      <c r="I21" s="438">
        <f>SUM(I17:I20)</f>
        <v>0</v>
      </c>
      <c r="J21" s="438">
        <f>SUM(J17:J20)</f>
        <v>0</v>
      </c>
      <c r="K21" s="438">
        <f>SUM(K17:K20)</f>
        <v>0</v>
      </c>
    </row>
    <row r="22" spans="1:11">
      <c r="A22" s="67"/>
      <c r="B22" s="67"/>
      <c r="C22" s="67" t="s">
        <v>2440</v>
      </c>
      <c r="D22" s="439">
        <v>0.1</v>
      </c>
      <c r="E22" s="67"/>
      <c r="F22" s="67"/>
      <c r="G22" s="440">
        <f>G21+(G21*D22)</f>
        <v>7.92</v>
      </c>
      <c r="H22" s="440">
        <f>H21+(H21*D22)</f>
        <v>7.92</v>
      </c>
      <c r="I22" s="449"/>
      <c r="J22" s="449"/>
      <c r="K22" s="449"/>
    </row>
    <row r="23" spans="1:11">
      <c r="D23" s="441"/>
      <c r="G23" s="442"/>
      <c r="H23" s="442"/>
      <c r="I23" s="450"/>
      <c r="J23" s="450"/>
      <c r="K23" s="450"/>
    </row>
    <row r="24" spans="1:11">
      <c r="A24" s="764" t="s">
        <v>2075</v>
      </c>
      <c r="B24" s="764"/>
      <c r="C24" s="764"/>
      <c r="D24" s="764"/>
      <c r="E24" s="764"/>
      <c r="F24" s="764"/>
      <c r="G24" s="764"/>
      <c r="H24" s="764"/>
      <c r="I24" s="764"/>
      <c r="J24" s="764"/>
      <c r="K24" s="764"/>
    </row>
    <row r="25" spans="1:11">
      <c r="A25" s="821" t="s">
        <v>2428</v>
      </c>
      <c r="B25" s="820" t="s">
        <v>2429</v>
      </c>
      <c r="C25" s="820"/>
      <c r="D25" s="428" t="s">
        <v>578</v>
      </c>
      <c r="E25" s="820" t="s">
        <v>2430</v>
      </c>
      <c r="F25" s="820"/>
      <c r="G25" s="821" t="s">
        <v>2431</v>
      </c>
      <c r="H25" s="820" t="s">
        <v>2432</v>
      </c>
      <c r="I25" s="820"/>
      <c r="J25" s="820"/>
      <c r="K25" s="820"/>
    </row>
    <row r="26" spans="1:11">
      <c r="A26" s="821"/>
      <c r="B26" s="428" t="s">
        <v>2433</v>
      </c>
      <c r="C26" s="428" t="s">
        <v>2434</v>
      </c>
      <c r="D26" s="429" t="s">
        <v>2435</v>
      </c>
      <c r="E26" s="430" t="s">
        <v>2436</v>
      </c>
      <c r="F26" s="428" t="s">
        <v>2424</v>
      </c>
      <c r="G26" s="821"/>
      <c r="H26" s="428" t="s">
        <v>2437</v>
      </c>
      <c r="I26" s="428" t="s">
        <v>2407</v>
      </c>
      <c r="J26" s="428" t="s">
        <v>2411</v>
      </c>
      <c r="K26" s="428" t="s">
        <v>2414</v>
      </c>
    </row>
    <row r="27" spans="1:11">
      <c r="A27" s="431" t="s">
        <v>2141</v>
      </c>
      <c r="B27" s="432"/>
      <c r="C27" s="432"/>
      <c r="D27" s="432"/>
      <c r="E27" s="432"/>
      <c r="F27" s="432"/>
      <c r="G27" s="434"/>
      <c r="H27" s="434"/>
      <c r="I27" s="434"/>
      <c r="J27" s="434"/>
      <c r="K27" s="434"/>
    </row>
    <row r="28" spans="1:11">
      <c r="A28" s="432"/>
      <c r="B28" s="432">
        <v>1300</v>
      </c>
      <c r="C28" s="432">
        <v>500</v>
      </c>
      <c r="D28" s="432">
        <f>20+4+3</f>
        <v>27</v>
      </c>
      <c r="E28" s="432">
        <v>1</v>
      </c>
      <c r="F28" s="432" t="s">
        <v>2408</v>
      </c>
      <c r="G28" s="434">
        <f t="shared" ref="G28:G29" si="0">IF(F28=H$2,((((B28+C28)*C$4)*2*(D28))*E28),IF(F28=I$2,(((B28+C28+B28+C28)*C$4)*(D28)*E28),IF(F28=I$3,(((B28+B28+C28+C28)*C$4)*((D28+C$5))*C$3*(D28/C$2)*E28),IF(F28=H$3,((((B28+B28+C28+C28)*C$4)*((D28+D28)/2)))*E28,IF(F28=H$4,(B28*C$4)*E28*(C28*C$4),IF(F28=H$5,((B28*C$4)*C$3*(D28)*E28),""))))))</f>
        <v>97.2</v>
      </c>
      <c r="H28" s="434" t="str">
        <f t="shared" ref="H28:H29" si="1">IF(G28=A$2,"",IF(OR(F28=H$2,F28=H$4),(IF(AND(B28&lt;=F$2,C28&lt;=F$2),G28,"")),(IF(OR(F28=H$3,F28=I$2,F28=I$3),(IF(AND(B28&lt;=F$2,B28&lt;=F$2,C28&lt;=F$2,C28&lt;=F$2),G28,"")),IF(F28=H$5,(IF(B28&lt;=F$2,G28,"")),"")))))</f>
        <v/>
      </c>
      <c r="I28" s="434">
        <f t="shared" ref="I28:I29" si="2">IF(B28=A$2,"",IF(OR(F28=H$2,F28=H$4),(IF(AND(OR(B28&gt;F$2,C28&gt;F$2),B28&lt;=F$3,C28&lt;=F$3),G28,"")),IF(OR(F28=H$3,F28=I$2,F28=I$3),(IF(AND(OR(B28&gt;F$2,C28&gt;F$2,B28&gt;F$2,C28&gt;F$2),B28&lt;=F$3,C28&lt;=F$3,B28&lt;=F$3,C28&lt;=F$3),G28,"")),"")))</f>
        <v>97.2</v>
      </c>
      <c r="J28" s="434" t="str">
        <f t="shared" ref="J28:J29" si="3">IF(G28=A$2,"",IF(OR(F28=H$2,F28=H$4),(IF(AND(OR(B28&gt;F$3,C28&gt;F$3),B28&lt;=F$4,C28&lt;=F$4),G28,"")),IF(OR(F28=H$3,F28=I$2,F28=I$3),(IF(AND(OR(B28&gt;F$3,B28&gt;F$3,C28&gt;F$3,C28&gt;F$3),B28&lt;=F$4,C28&lt;F$4,C28&lt;=F$4,B28&lt;=F$4),G28,"")),"")))</f>
        <v/>
      </c>
      <c r="K28" s="434" t="str">
        <f t="shared" ref="K28:K29" si="4">IF(G28=A$2,"",IF(OR(F28=H$2,F28=H$4),(IF(OR(B28&gt;F$4,C28&gt;F$4),G28,"")),(IF(OR(F28=H$3,F28=I$2,F28=I$3),(IF(OR(B28&gt;F$4,B28&gt;F$4,C28&gt;F$4,C28&gt;F$4),G28,"")),""))))</f>
        <v/>
      </c>
    </row>
    <row r="29" spans="1:11">
      <c r="A29" s="432"/>
      <c r="B29" s="432">
        <v>450</v>
      </c>
      <c r="C29" s="432">
        <v>450</v>
      </c>
      <c r="D29" s="432">
        <v>1.5</v>
      </c>
      <c r="E29" s="432">
        <v>4</v>
      </c>
      <c r="F29" s="432" t="s">
        <v>2408</v>
      </c>
      <c r="G29" s="434">
        <f t="shared" si="0"/>
        <v>10.8</v>
      </c>
      <c r="H29" s="434">
        <f t="shared" si="1"/>
        <v>10.8</v>
      </c>
      <c r="I29" s="434" t="str">
        <f t="shared" si="2"/>
        <v/>
      </c>
      <c r="J29" s="434" t="str">
        <f t="shared" si="3"/>
        <v/>
      </c>
      <c r="K29" s="434" t="str">
        <f t="shared" si="4"/>
        <v/>
      </c>
    </row>
    <row r="30" spans="1:11">
      <c r="A30" s="432"/>
      <c r="B30" s="432">
        <v>550</v>
      </c>
      <c r="C30" s="432">
        <v>450</v>
      </c>
      <c r="D30" s="432">
        <f>5+3+3</f>
        <v>11</v>
      </c>
      <c r="E30" s="432">
        <v>1</v>
      </c>
      <c r="F30" s="432" t="s">
        <v>2408</v>
      </c>
      <c r="G30" s="434">
        <f t="shared" ref="G30:G34" si="5">IF(F30=H$2,((((B30+C30)*C$4)*2*(D30))*E30),IF(F30=I$2,(((B30+C30+B30+C30)*C$4)*(D30)*E30),IF(F30=I$3,(((B30+B30+C30+C30)*C$4)*((D30+C$5))*C$3*(D30/C$2)*E30),IF(F30=H$3,((((B30+B30+C30+C30)*C$4)*((D30+D30)/2)))*E30,IF(F30=H$4,(B30*C$4)*E30*(C30*C$4),IF(F30=H$5,((B30*C$4)*C$3*(D30)*E30),""))))))</f>
        <v>22</v>
      </c>
      <c r="H30" s="434">
        <f t="shared" ref="H30:H34" si="6">IF(G30=A$2,"",IF(OR(F30=H$2,F30=H$4),(IF(AND(B30&lt;=F$2,C30&lt;=F$2),G30,"")),(IF(OR(F30=H$3,F30=I$2,F30=I$3),(IF(AND(B30&lt;=F$2,B30&lt;=F$2,C30&lt;=F$2,C30&lt;=F$2),G30,"")),IF(F30=H$5,(IF(B30&lt;=F$2,G30,"")),"")))))</f>
        <v>22</v>
      </c>
      <c r="I30" s="434" t="str">
        <f t="shared" ref="I30:I35" si="7">IF(B30=A$2,"",IF(OR(F30=H$2,F30=H$4),(IF(AND(OR(B30&gt;F$2,C30&gt;F$2),B30&lt;=F$3,C30&lt;=F$3),G30,"")),IF(OR(F30=H$3,F30=I$2,F30=I$3),(IF(AND(OR(B30&gt;F$2,C30&gt;F$2,B30&gt;F$2,C30&gt;F$2),B30&lt;=F$3,C30&lt;=F$3,B30&lt;=F$3,C30&lt;=F$3),G30,"")),"")))</f>
        <v/>
      </c>
      <c r="J30" s="434" t="str">
        <f t="shared" ref="J30:J35" si="8">IF(G30=A$2,"",IF(OR(F30=H$2,F30=H$4),(IF(AND(OR(B30&gt;F$3,C30&gt;F$3),B30&lt;=F$4,C30&lt;=F$4),G30,"")),IF(OR(F30=H$3,F30=I$2,F30=I$3),(IF(AND(OR(B30&gt;F$3,B30&gt;F$3,C30&gt;F$3,C30&gt;F$3),B30&lt;=F$4,C30&lt;F$4,C30&lt;=F$4,B30&lt;=F$4),G30,"")),"")))</f>
        <v/>
      </c>
      <c r="K30" s="434" t="str">
        <f t="shared" ref="K30:K35" si="9">IF(G30=A$2,"",IF(OR(F30=H$2,F30=H$4),(IF(OR(B30&gt;F$4,C30&gt;F$4),G30,"")),(IF(OR(F30=H$3,F30=I$2,F30=I$3),(IF(OR(B30&gt;F$4,B30&gt;F$4,C30&gt;F$4,C30&gt;F$4),G30,"")),""))))</f>
        <v/>
      </c>
    </row>
    <row r="31" spans="1:11">
      <c r="A31" s="432"/>
      <c r="B31" s="432">
        <v>350</v>
      </c>
      <c r="C31" s="432">
        <v>300</v>
      </c>
      <c r="D31" s="432">
        <f>15</f>
        <v>15</v>
      </c>
      <c r="E31" s="432">
        <v>1</v>
      </c>
      <c r="F31" s="432" t="s">
        <v>2408</v>
      </c>
      <c r="G31" s="434">
        <f t="shared" si="5"/>
        <v>19.5</v>
      </c>
      <c r="H31" s="434">
        <f t="shared" si="6"/>
        <v>19.5</v>
      </c>
      <c r="I31" s="434" t="str">
        <f t="shared" si="7"/>
        <v/>
      </c>
      <c r="J31" s="434" t="str">
        <f t="shared" si="8"/>
        <v/>
      </c>
      <c r="K31" s="434" t="str">
        <f t="shared" si="9"/>
        <v/>
      </c>
    </row>
    <row r="32" spans="1:11">
      <c r="A32" s="432"/>
      <c r="B32" s="432">
        <v>200</v>
      </c>
      <c r="C32" s="432">
        <v>250</v>
      </c>
      <c r="D32" s="432">
        <f>7</f>
        <v>7</v>
      </c>
      <c r="E32" s="432">
        <v>1</v>
      </c>
      <c r="F32" s="432" t="s">
        <v>2408</v>
      </c>
      <c r="G32" s="434">
        <f t="shared" si="5"/>
        <v>6.3</v>
      </c>
      <c r="H32" s="434">
        <f t="shared" si="6"/>
        <v>6.3</v>
      </c>
      <c r="I32" s="434" t="str">
        <f t="shared" si="7"/>
        <v/>
      </c>
      <c r="J32" s="434" t="str">
        <f t="shared" si="8"/>
        <v/>
      </c>
      <c r="K32" s="434" t="str">
        <f t="shared" si="9"/>
        <v/>
      </c>
    </row>
    <row r="33" spans="1:11">
      <c r="A33" s="432"/>
      <c r="B33" s="432">
        <v>400</v>
      </c>
      <c r="C33" s="432">
        <v>200</v>
      </c>
      <c r="D33" s="432">
        <v>6.5</v>
      </c>
      <c r="E33" s="432">
        <v>1</v>
      </c>
      <c r="F33" s="432" t="s">
        <v>2408</v>
      </c>
      <c r="G33" s="434">
        <f t="shared" si="5"/>
        <v>7.8</v>
      </c>
      <c r="H33" s="434">
        <f t="shared" si="6"/>
        <v>7.8</v>
      </c>
      <c r="I33" s="434" t="str">
        <f t="shared" si="7"/>
        <v/>
      </c>
      <c r="J33" s="434" t="str">
        <f t="shared" si="8"/>
        <v/>
      </c>
      <c r="K33" s="434" t="str">
        <f t="shared" si="9"/>
        <v/>
      </c>
    </row>
    <row r="34" spans="1:11">
      <c r="A34" s="432"/>
      <c r="B34" s="432">
        <v>200</v>
      </c>
      <c r="C34" s="432">
        <v>250</v>
      </c>
      <c r="D34" s="432">
        <v>1.5</v>
      </c>
      <c r="E34" s="432">
        <v>22</v>
      </c>
      <c r="F34" s="432" t="s">
        <v>2408</v>
      </c>
      <c r="G34" s="434">
        <f t="shared" si="5"/>
        <v>29.7</v>
      </c>
      <c r="H34" s="434">
        <f t="shared" si="6"/>
        <v>29.7</v>
      </c>
      <c r="I34" s="434" t="str">
        <f t="shared" si="7"/>
        <v/>
      </c>
      <c r="J34" s="434" t="str">
        <f t="shared" si="8"/>
        <v/>
      </c>
      <c r="K34" s="434" t="str">
        <f t="shared" si="9"/>
        <v/>
      </c>
    </row>
    <row r="35" spans="1:11">
      <c r="A35" s="435"/>
      <c r="B35" s="432"/>
      <c r="C35" s="432"/>
      <c r="D35" s="432"/>
      <c r="E35" s="432"/>
      <c r="F35" s="435"/>
      <c r="G35" s="434"/>
      <c r="H35" s="434"/>
      <c r="I35" s="434" t="str">
        <f t="shared" si="7"/>
        <v/>
      </c>
      <c r="J35" s="434" t="str">
        <f t="shared" si="8"/>
        <v/>
      </c>
      <c r="K35" s="434" t="str">
        <f t="shared" si="9"/>
        <v/>
      </c>
    </row>
    <row r="36" spans="1:11">
      <c r="A36" s="436"/>
      <c r="B36" s="67"/>
      <c r="C36" s="67"/>
      <c r="D36" s="437" t="s">
        <v>1804</v>
      </c>
      <c r="E36" s="67"/>
      <c r="F36" s="67"/>
      <c r="G36" s="438">
        <f>SUM(G28:G35)</f>
        <v>193.3</v>
      </c>
      <c r="H36" s="438">
        <f>SUM(H29:H35)</f>
        <v>96.1</v>
      </c>
      <c r="I36" s="438">
        <f>SUM(I17:I35)</f>
        <v>97.2</v>
      </c>
      <c r="J36" s="438">
        <f>SUM(J17:J35)</f>
        <v>0</v>
      </c>
      <c r="K36" s="438">
        <f>SUM(K17:K35)</f>
        <v>0</v>
      </c>
    </row>
    <row r="37" spans="1:11">
      <c r="A37" s="443"/>
      <c r="B37" s="444"/>
      <c r="C37" s="444"/>
      <c r="D37" s="444"/>
      <c r="E37" s="444"/>
      <c r="F37" s="444"/>
      <c r="G37" s="445"/>
      <c r="H37" s="446"/>
      <c r="I37" s="445"/>
      <c r="J37" s="445"/>
      <c r="K37" s="445"/>
    </row>
    <row r="38" spans="1:11">
      <c r="E38" s="441">
        <v>0.1</v>
      </c>
    </row>
    <row r="39" spans="1:11">
      <c r="D39" s="437" t="s">
        <v>1804</v>
      </c>
      <c r="E39" s="67"/>
      <c r="F39" s="67"/>
      <c r="G39" s="438">
        <f>G36+($E$38*G36)</f>
        <v>212.63</v>
      </c>
      <c r="H39" s="438">
        <f>H36+($E$38*H36)</f>
        <v>105.71</v>
      </c>
      <c r="I39" s="438">
        <f>I36+($E$38*I36)</f>
        <v>106.92</v>
      </c>
      <c r="J39" s="438">
        <f>J36+($E$38*J36)</f>
        <v>0</v>
      </c>
      <c r="K39" s="438">
        <f>K36+($E$38*K36)</f>
        <v>0</v>
      </c>
    </row>
  </sheetData>
  <mergeCells count="21">
    <mergeCell ref="B14:C14"/>
    <mergeCell ref="E14:F14"/>
    <mergeCell ref="H14:K14"/>
    <mergeCell ref="A24:K24"/>
    <mergeCell ref="B25:C25"/>
    <mergeCell ref="E25:F25"/>
    <mergeCell ref="H25:K25"/>
    <mergeCell ref="A14:A15"/>
    <mergeCell ref="A25:A26"/>
    <mergeCell ref="G14:G15"/>
    <mergeCell ref="G25:G26"/>
    <mergeCell ref="B11:C11"/>
    <mergeCell ref="D11:G11"/>
    <mergeCell ref="I11:J11"/>
    <mergeCell ref="I12:J12"/>
    <mergeCell ref="A13:K13"/>
    <mergeCell ref="A7:K7"/>
    <mergeCell ref="A8:K8"/>
    <mergeCell ref="B10:C10"/>
    <mergeCell ref="D10:G10"/>
    <mergeCell ref="I10:J10"/>
  </mergeCells>
  <pageMargins left="0.7" right="0.7" top="0.75" bottom="0.75" header="0.3" footer="0.3"/>
  <pageSetup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8"/>
  <sheetViews>
    <sheetView view="pageBreakPreview" zoomScaleNormal="115" workbookViewId="0">
      <selection sqref="A1:D1"/>
    </sheetView>
  </sheetViews>
  <sheetFormatPr defaultColWidth="11.5703125" defaultRowHeight="15"/>
  <cols>
    <col min="1" max="1" width="35.140625" style="408" customWidth="1"/>
    <col min="2" max="2" width="16.42578125" style="408" customWidth="1"/>
    <col min="3" max="3" width="11.5703125" style="408"/>
    <col min="4" max="4" width="14.85546875" style="408" customWidth="1"/>
    <col min="5" max="5" width="11.5703125" style="408"/>
    <col min="6" max="6" width="13" style="408" customWidth="1"/>
    <col min="7" max="7" width="19.42578125" style="408" customWidth="1"/>
    <col min="8" max="256" width="11.5703125" style="408"/>
    <col min="257" max="257" width="35.140625" style="408" customWidth="1"/>
    <col min="258" max="258" width="16.42578125" style="408" customWidth="1"/>
    <col min="259" max="259" width="11.5703125" style="408"/>
    <col min="260" max="260" width="14.85546875" style="408" customWidth="1"/>
    <col min="261" max="261" width="11.5703125" style="408"/>
    <col min="262" max="262" width="13" style="408" customWidth="1"/>
    <col min="263" max="263" width="19.42578125" style="408" customWidth="1"/>
    <col min="264" max="512" width="11.5703125" style="408"/>
    <col min="513" max="513" width="35.140625" style="408" customWidth="1"/>
    <col min="514" max="514" width="16.42578125" style="408" customWidth="1"/>
    <col min="515" max="515" width="11.5703125" style="408"/>
    <col min="516" max="516" width="14.85546875" style="408" customWidth="1"/>
    <col min="517" max="517" width="11.5703125" style="408"/>
    <col min="518" max="518" width="13" style="408" customWidth="1"/>
    <col min="519" max="519" width="19.42578125" style="408" customWidth="1"/>
    <col min="520" max="768" width="11.5703125" style="408"/>
    <col min="769" max="769" width="35.140625" style="408" customWidth="1"/>
    <col min="770" max="770" width="16.42578125" style="408" customWidth="1"/>
    <col min="771" max="771" width="11.5703125" style="408"/>
    <col min="772" max="772" width="14.85546875" style="408" customWidth="1"/>
    <col min="773" max="773" width="11.5703125" style="408"/>
    <col min="774" max="774" width="13" style="408" customWidth="1"/>
    <col min="775" max="775" width="19.42578125" style="408" customWidth="1"/>
    <col min="776" max="1024" width="11.5703125" style="408"/>
    <col min="1025" max="1025" width="35.140625" style="408" customWidth="1"/>
    <col min="1026" max="1026" width="16.42578125" style="408" customWidth="1"/>
    <col min="1027" max="1027" width="11.5703125" style="408"/>
    <col min="1028" max="1028" width="14.85546875" style="408" customWidth="1"/>
    <col min="1029" max="1029" width="11.5703125" style="408"/>
    <col min="1030" max="1030" width="13" style="408" customWidth="1"/>
    <col min="1031" max="1031" width="19.42578125" style="408" customWidth="1"/>
    <col min="1032" max="1280" width="11.5703125" style="408"/>
    <col min="1281" max="1281" width="35.140625" style="408" customWidth="1"/>
    <col min="1282" max="1282" width="16.42578125" style="408" customWidth="1"/>
    <col min="1283" max="1283" width="11.5703125" style="408"/>
    <col min="1284" max="1284" width="14.85546875" style="408" customWidth="1"/>
    <col min="1285" max="1285" width="11.5703125" style="408"/>
    <col min="1286" max="1286" width="13" style="408" customWidth="1"/>
    <col min="1287" max="1287" width="19.42578125" style="408" customWidth="1"/>
    <col min="1288" max="1536" width="11.5703125" style="408"/>
    <col min="1537" max="1537" width="35.140625" style="408" customWidth="1"/>
    <col min="1538" max="1538" width="16.42578125" style="408" customWidth="1"/>
    <col min="1539" max="1539" width="11.5703125" style="408"/>
    <col min="1540" max="1540" width="14.85546875" style="408" customWidth="1"/>
    <col min="1541" max="1541" width="11.5703125" style="408"/>
    <col min="1542" max="1542" width="13" style="408" customWidth="1"/>
    <col min="1543" max="1543" width="19.42578125" style="408" customWidth="1"/>
    <col min="1544" max="1792" width="11.5703125" style="408"/>
    <col min="1793" max="1793" width="35.140625" style="408" customWidth="1"/>
    <col min="1794" max="1794" width="16.42578125" style="408" customWidth="1"/>
    <col min="1795" max="1795" width="11.5703125" style="408"/>
    <col min="1796" max="1796" width="14.85546875" style="408" customWidth="1"/>
    <col min="1797" max="1797" width="11.5703125" style="408"/>
    <col min="1798" max="1798" width="13" style="408" customWidth="1"/>
    <col min="1799" max="1799" width="19.42578125" style="408" customWidth="1"/>
    <col min="1800" max="2048" width="11.5703125" style="408"/>
    <col min="2049" max="2049" width="35.140625" style="408" customWidth="1"/>
    <col min="2050" max="2050" width="16.42578125" style="408" customWidth="1"/>
    <col min="2051" max="2051" width="11.5703125" style="408"/>
    <col min="2052" max="2052" width="14.85546875" style="408" customWidth="1"/>
    <col min="2053" max="2053" width="11.5703125" style="408"/>
    <col min="2054" max="2054" width="13" style="408" customWidth="1"/>
    <col min="2055" max="2055" width="19.42578125" style="408" customWidth="1"/>
    <col min="2056" max="2304" width="11.5703125" style="408"/>
    <col min="2305" max="2305" width="35.140625" style="408" customWidth="1"/>
    <col min="2306" max="2306" width="16.42578125" style="408" customWidth="1"/>
    <col min="2307" max="2307" width="11.5703125" style="408"/>
    <col min="2308" max="2308" width="14.85546875" style="408" customWidth="1"/>
    <col min="2309" max="2309" width="11.5703125" style="408"/>
    <col min="2310" max="2310" width="13" style="408" customWidth="1"/>
    <col min="2311" max="2311" width="19.42578125" style="408" customWidth="1"/>
    <col min="2312" max="2560" width="11.5703125" style="408"/>
    <col min="2561" max="2561" width="35.140625" style="408" customWidth="1"/>
    <col min="2562" max="2562" width="16.42578125" style="408" customWidth="1"/>
    <col min="2563" max="2563" width="11.5703125" style="408"/>
    <col min="2564" max="2564" width="14.85546875" style="408" customWidth="1"/>
    <col min="2565" max="2565" width="11.5703125" style="408"/>
    <col min="2566" max="2566" width="13" style="408" customWidth="1"/>
    <col min="2567" max="2567" width="19.42578125" style="408" customWidth="1"/>
    <col min="2568" max="2816" width="11.5703125" style="408"/>
    <col min="2817" max="2817" width="35.140625" style="408" customWidth="1"/>
    <col min="2818" max="2818" width="16.42578125" style="408" customWidth="1"/>
    <col min="2819" max="2819" width="11.5703125" style="408"/>
    <col min="2820" max="2820" width="14.85546875" style="408" customWidth="1"/>
    <col min="2821" max="2821" width="11.5703125" style="408"/>
    <col min="2822" max="2822" width="13" style="408" customWidth="1"/>
    <col min="2823" max="2823" width="19.42578125" style="408" customWidth="1"/>
    <col min="2824" max="3072" width="11.5703125" style="408"/>
    <col min="3073" max="3073" width="35.140625" style="408" customWidth="1"/>
    <col min="3074" max="3074" width="16.42578125" style="408" customWidth="1"/>
    <col min="3075" max="3075" width="11.5703125" style="408"/>
    <col min="3076" max="3076" width="14.85546875" style="408" customWidth="1"/>
    <col min="3077" max="3077" width="11.5703125" style="408"/>
    <col min="3078" max="3078" width="13" style="408" customWidth="1"/>
    <col min="3079" max="3079" width="19.42578125" style="408" customWidth="1"/>
    <col min="3080" max="3328" width="11.5703125" style="408"/>
    <col min="3329" max="3329" width="35.140625" style="408" customWidth="1"/>
    <col min="3330" max="3330" width="16.42578125" style="408" customWidth="1"/>
    <col min="3331" max="3331" width="11.5703125" style="408"/>
    <col min="3332" max="3332" width="14.85546875" style="408" customWidth="1"/>
    <col min="3333" max="3333" width="11.5703125" style="408"/>
    <col min="3334" max="3334" width="13" style="408" customWidth="1"/>
    <col min="3335" max="3335" width="19.42578125" style="408" customWidth="1"/>
    <col min="3336" max="3584" width="11.5703125" style="408"/>
    <col min="3585" max="3585" width="35.140625" style="408" customWidth="1"/>
    <col min="3586" max="3586" width="16.42578125" style="408" customWidth="1"/>
    <col min="3587" max="3587" width="11.5703125" style="408"/>
    <col min="3588" max="3588" width="14.85546875" style="408" customWidth="1"/>
    <col min="3589" max="3589" width="11.5703125" style="408"/>
    <col min="3590" max="3590" width="13" style="408" customWidth="1"/>
    <col min="3591" max="3591" width="19.42578125" style="408" customWidth="1"/>
    <col min="3592" max="3840" width="11.5703125" style="408"/>
    <col min="3841" max="3841" width="35.140625" style="408" customWidth="1"/>
    <col min="3842" max="3842" width="16.42578125" style="408" customWidth="1"/>
    <col min="3843" max="3843" width="11.5703125" style="408"/>
    <col min="3844" max="3844" width="14.85546875" style="408" customWidth="1"/>
    <col min="3845" max="3845" width="11.5703125" style="408"/>
    <col min="3846" max="3846" width="13" style="408" customWidth="1"/>
    <col min="3847" max="3847" width="19.42578125" style="408" customWidth="1"/>
    <col min="3848" max="4096" width="11.5703125" style="408"/>
    <col min="4097" max="4097" width="35.140625" style="408" customWidth="1"/>
    <col min="4098" max="4098" width="16.42578125" style="408" customWidth="1"/>
    <col min="4099" max="4099" width="11.5703125" style="408"/>
    <col min="4100" max="4100" width="14.85546875" style="408" customWidth="1"/>
    <col min="4101" max="4101" width="11.5703125" style="408"/>
    <col min="4102" max="4102" width="13" style="408" customWidth="1"/>
    <col min="4103" max="4103" width="19.42578125" style="408" customWidth="1"/>
    <col min="4104" max="4352" width="11.5703125" style="408"/>
    <col min="4353" max="4353" width="35.140625" style="408" customWidth="1"/>
    <col min="4354" max="4354" width="16.42578125" style="408" customWidth="1"/>
    <col min="4355" max="4355" width="11.5703125" style="408"/>
    <col min="4356" max="4356" width="14.85546875" style="408" customWidth="1"/>
    <col min="4357" max="4357" width="11.5703125" style="408"/>
    <col min="4358" max="4358" width="13" style="408" customWidth="1"/>
    <col min="4359" max="4359" width="19.42578125" style="408" customWidth="1"/>
    <col min="4360" max="4608" width="11.5703125" style="408"/>
    <col min="4609" max="4609" width="35.140625" style="408" customWidth="1"/>
    <col min="4610" max="4610" width="16.42578125" style="408" customWidth="1"/>
    <col min="4611" max="4611" width="11.5703125" style="408"/>
    <col min="4612" max="4612" width="14.85546875" style="408" customWidth="1"/>
    <col min="4613" max="4613" width="11.5703125" style="408"/>
    <col min="4614" max="4614" width="13" style="408" customWidth="1"/>
    <col min="4615" max="4615" width="19.42578125" style="408" customWidth="1"/>
    <col min="4616" max="4864" width="11.5703125" style="408"/>
    <col min="4865" max="4865" width="35.140625" style="408" customWidth="1"/>
    <col min="4866" max="4866" width="16.42578125" style="408" customWidth="1"/>
    <col min="4867" max="4867" width="11.5703125" style="408"/>
    <col min="4868" max="4868" width="14.85546875" style="408" customWidth="1"/>
    <col min="4869" max="4869" width="11.5703125" style="408"/>
    <col min="4870" max="4870" width="13" style="408" customWidth="1"/>
    <col min="4871" max="4871" width="19.42578125" style="408" customWidth="1"/>
    <col min="4872" max="5120" width="11.5703125" style="408"/>
    <col min="5121" max="5121" width="35.140625" style="408" customWidth="1"/>
    <col min="5122" max="5122" width="16.42578125" style="408" customWidth="1"/>
    <col min="5123" max="5123" width="11.5703125" style="408"/>
    <col min="5124" max="5124" width="14.85546875" style="408" customWidth="1"/>
    <col min="5125" max="5125" width="11.5703125" style="408"/>
    <col min="5126" max="5126" width="13" style="408" customWidth="1"/>
    <col min="5127" max="5127" width="19.42578125" style="408" customWidth="1"/>
    <col min="5128" max="5376" width="11.5703125" style="408"/>
    <col min="5377" max="5377" width="35.140625" style="408" customWidth="1"/>
    <col min="5378" max="5378" width="16.42578125" style="408" customWidth="1"/>
    <col min="5379" max="5379" width="11.5703125" style="408"/>
    <col min="5380" max="5380" width="14.85546875" style="408" customWidth="1"/>
    <col min="5381" max="5381" width="11.5703125" style="408"/>
    <col min="5382" max="5382" width="13" style="408" customWidth="1"/>
    <col min="5383" max="5383" width="19.42578125" style="408" customWidth="1"/>
    <col min="5384" max="5632" width="11.5703125" style="408"/>
    <col min="5633" max="5633" width="35.140625" style="408" customWidth="1"/>
    <col min="5634" max="5634" width="16.42578125" style="408" customWidth="1"/>
    <col min="5635" max="5635" width="11.5703125" style="408"/>
    <col min="5636" max="5636" width="14.85546875" style="408" customWidth="1"/>
    <col min="5637" max="5637" width="11.5703125" style="408"/>
    <col min="5638" max="5638" width="13" style="408" customWidth="1"/>
    <col min="5639" max="5639" width="19.42578125" style="408" customWidth="1"/>
    <col min="5640" max="5888" width="11.5703125" style="408"/>
    <col min="5889" max="5889" width="35.140625" style="408" customWidth="1"/>
    <col min="5890" max="5890" width="16.42578125" style="408" customWidth="1"/>
    <col min="5891" max="5891" width="11.5703125" style="408"/>
    <col min="5892" max="5892" width="14.85546875" style="408" customWidth="1"/>
    <col min="5893" max="5893" width="11.5703125" style="408"/>
    <col min="5894" max="5894" width="13" style="408" customWidth="1"/>
    <col min="5895" max="5895" width="19.42578125" style="408" customWidth="1"/>
    <col min="5896" max="6144" width="11.5703125" style="408"/>
    <col min="6145" max="6145" width="35.140625" style="408" customWidth="1"/>
    <col min="6146" max="6146" width="16.42578125" style="408" customWidth="1"/>
    <col min="6147" max="6147" width="11.5703125" style="408"/>
    <col min="6148" max="6148" width="14.85546875" style="408" customWidth="1"/>
    <col min="6149" max="6149" width="11.5703125" style="408"/>
    <col min="6150" max="6150" width="13" style="408" customWidth="1"/>
    <col min="6151" max="6151" width="19.42578125" style="408" customWidth="1"/>
    <col min="6152" max="6400" width="11.5703125" style="408"/>
    <col min="6401" max="6401" width="35.140625" style="408" customWidth="1"/>
    <col min="6402" max="6402" width="16.42578125" style="408" customWidth="1"/>
    <col min="6403" max="6403" width="11.5703125" style="408"/>
    <col min="6404" max="6404" width="14.85546875" style="408" customWidth="1"/>
    <col min="6405" max="6405" width="11.5703125" style="408"/>
    <col min="6406" max="6406" width="13" style="408" customWidth="1"/>
    <col min="6407" max="6407" width="19.42578125" style="408" customWidth="1"/>
    <col min="6408" max="6656" width="11.5703125" style="408"/>
    <col min="6657" max="6657" width="35.140625" style="408" customWidth="1"/>
    <col min="6658" max="6658" width="16.42578125" style="408" customWidth="1"/>
    <col min="6659" max="6659" width="11.5703125" style="408"/>
    <col min="6660" max="6660" width="14.85546875" style="408" customWidth="1"/>
    <col min="6661" max="6661" width="11.5703125" style="408"/>
    <col min="6662" max="6662" width="13" style="408" customWidth="1"/>
    <col min="6663" max="6663" width="19.42578125" style="408" customWidth="1"/>
    <col min="6664" max="6912" width="11.5703125" style="408"/>
    <col min="6913" max="6913" width="35.140625" style="408" customWidth="1"/>
    <col min="6914" max="6914" width="16.42578125" style="408" customWidth="1"/>
    <col min="6915" max="6915" width="11.5703125" style="408"/>
    <col min="6916" max="6916" width="14.85546875" style="408" customWidth="1"/>
    <col min="6917" max="6917" width="11.5703125" style="408"/>
    <col min="6918" max="6918" width="13" style="408" customWidth="1"/>
    <col min="6919" max="6919" width="19.42578125" style="408" customWidth="1"/>
    <col min="6920" max="7168" width="11.5703125" style="408"/>
    <col min="7169" max="7169" width="35.140625" style="408" customWidth="1"/>
    <col min="7170" max="7170" width="16.42578125" style="408" customWidth="1"/>
    <col min="7171" max="7171" width="11.5703125" style="408"/>
    <col min="7172" max="7172" width="14.85546875" style="408" customWidth="1"/>
    <col min="7173" max="7173" width="11.5703125" style="408"/>
    <col min="7174" max="7174" width="13" style="408" customWidth="1"/>
    <col min="7175" max="7175" width="19.42578125" style="408" customWidth="1"/>
    <col min="7176" max="7424" width="11.5703125" style="408"/>
    <col min="7425" max="7425" width="35.140625" style="408" customWidth="1"/>
    <col min="7426" max="7426" width="16.42578125" style="408" customWidth="1"/>
    <col min="7427" max="7427" width="11.5703125" style="408"/>
    <col min="7428" max="7428" width="14.85546875" style="408" customWidth="1"/>
    <col min="7429" max="7429" width="11.5703125" style="408"/>
    <col min="7430" max="7430" width="13" style="408" customWidth="1"/>
    <col min="7431" max="7431" width="19.42578125" style="408" customWidth="1"/>
    <col min="7432" max="7680" width="11.5703125" style="408"/>
    <col min="7681" max="7681" width="35.140625" style="408" customWidth="1"/>
    <col min="7682" max="7682" width="16.42578125" style="408" customWidth="1"/>
    <col min="7683" max="7683" width="11.5703125" style="408"/>
    <col min="7684" max="7684" width="14.85546875" style="408" customWidth="1"/>
    <col min="7685" max="7685" width="11.5703125" style="408"/>
    <col min="7686" max="7686" width="13" style="408" customWidth="1"/>
    <col min="7687" max="7687" width="19.42578125" style="408" customWidth="1"/>
    <col min="7688" max="7936" width="11.5703125" style="408"/>
    <col min="7937" max="7937" width="35.140625" style="408" customWidth="1"/>
    <col min="7938" max="7938" width="16.42578125" style="408" customWidth="1"/>
    <col min="7939" max="7939" width="11.5703125" style="408"/>
    <col min="7940" max="7940" width="14.85546875" style="408" customWidth="1"/>
    <col min="7941" max="7941" width="11.5703125" style="408"/>
    <col min="7942" max="7942" width="13" style="408" customWidth="1"/>
    <col min="7943" max="7943" width="19.42578125" style="408" customWidth="1"/>
    <col min="7944" max="8192" width="11.5703125" style="408"/>
    <col min="8193" max="8193" width="35.140625" style="408" customWidth="1"/>
    <col min="8194" max="8194" width="16.42578125" style="408" customWidth="1"/>
    <col min="8195" max="8195" width="11.5703125" style="408"/>
    <col min="8196" max="8196" width="14.85546875" style="408" customWidth="1"/>
    <col min="8197" max="8197" width="11.5703125" style="408"/>
    <col min="8198" max="8198" width="13" style="408" customWidth="1"/>
    <col min="8199" max="8199" width="19.42578125" style="408" customWidth="1"/>
    <col min="8200" max="8448" width="11.5703125" style="408"/>
    <col min="8449" max="8449" width="35.140625" style="408" customWidth="1"/>
    <col min="8450" max="8450" width="16.42578125" style="408" customWidth="1"/>
    <col min="8451" max="8451" width="11.5703125" style="408"/>
    <col min="8452" max="8452" width="14.85546875" style="408" customWidth="1"/>
    <col min="8453" max="8453" width="11.5703125" style="408"/>
    <col min="8454" max="8454" width="13" style="408" customWidth="1"/>
    <col min="8455" max="8455" width="19.42578125" style="408" customWidth="1"/>
    <col min="8456" max="8704" width="11.5703125" style="408"/>
    <col min="8705" max="8705" width="35.140625" style="408" customWidth="1"/>
    <col min="8706" max="8706" width="16.42578125" style="408" customWidth="1"/>
    <col min="8707" max="8707" width="11.5703125" style="408"/>
    <col min="8708" max="8708" width="14.85546875" style="408" customWidth="1"/>
    <col min="8709" max="8709" width="11.5703125" style="408"/>
    <col min="8710" max="8710" width="13" style="408" customWidth="1"/>
    <col min="8711" max="8711" width="19.42578125" style="408" customWidth="1"/>
    <col min="8712" max="8960" width="11.5703125" style="408"/>
    <col min="8961" max="8961" width="35.140625" style="408" customWidth="1"/>
    <col min="8962" max="8962" width="16.42578125" style="408" customWidth="1"/>
    <col min="8963" max="8963" width="11.5703125" style="408"/>
    <col min="8964" max="8964" width="14.85546875" style="408" customWidth="1"/>
    <col min="8965" max="8965" width="11.5703125" style="408"/>
    <col min="8966" max="8966" width="13" style="408" customWidth="1"/>
    <col min="8967" max="8967" width="19.42578125" style="408" customWidth="1"/>
    <col min="8968" max="9216" width="11.5703125" style="408"/>
    <col min="9217" max="9217" width="35.140625" style="408" customWidth="1"/>
    <col min="9218" max="9218" width="16.42578125" style="408" customWidth="1"/>
    <col min="9219" max="9219" width="11.5703125" style="408"/>
    <col min="9220" max="9220" width="14.85546875" style="408" customWidth="1"/>
    <col min="9221" max="9221" width="11.5703125" style="408"/>
    <col min="9222" max="9222" width="13" style="408" customWidth="1"/>
    <col min="9223" max="9223" width="19.42578125" style="408" customWidth="1"/>
    <col min="9224" max="9472" width="11.5703125" style="408"/>
    <col min="9473" max="9473" width="35.140625" style="408" customWidth="1"/>
    <col min="9474" max="9474" width="16.42578125" style="408" customWidth="1"/>
    <col min="9475" max="9475" width="11.5703125" style="408"/>
    <col min="9476" max="9476" width="14.85546875" style="408" customWidth="1"/>
    <col min="9477" max="9477" width="11.5703125" style="408"/>
    <col min="9478" max="9478" width="13" style="408" customWidth="1"/>
    <col min="9479" max="9479" width="19.42578125" style="408" customWidth="1"/>
    <col min="9480" max="9728" width="11.5703125" style="408"/>
    <col min="9729" max="9729" width="35.140625" style="408" customWidth="1"/>
    <col min="9730" max="9730" width="16.42578125" style="408" customWidth="1"/>
    <col min="9731" max="9731" width="11.5703125" style="408"/>
    <col min="9732" max="9732" width="14.85546875" style="408" customWidth="1"/>
    <col min="9733" max="9733" width="11.5703125" style="408"/>
    <col min="9734" max="9734" width="13" style="408" customWidth="1"/>
    <col min="9735" max="9735" width="19.42578125" style="408" customWidth="1"/>
    <col min="9736" max="9984" width="11.5703125" style="408"/>
    <col min="9985" max="9985" width="35.140625" style="408" customWidth="1"/>
    <col min="9986" max="9986" width="16.42578125" style="408" customWidth="1"/>
    <col min="9987" max="9987" width="11.5703125" style="408"/>
    <col min="9988" max="9988" width="14.85546875" style="408" customWidth="1"/>
    <col min="9989" max="9989" width="11.5703125" style="408"/>
    <col min="9990" max="9990" width="13" style="408" customWidth="1"/>
    <col min="9991" max="9991" width="19.42578125" style="408" customWidth="1"/>
    <col min="9992" max="10240" width="11.5703125" style="408"/>
    <col min="10241" max="10241" width="35.140625" style="408" customWidth="1"/>
    <col min="10242" max="10242" width="16.42578125" style="408" customWidth="1"/>
    <col min="10243" max="10243" width="11.5703125" style="408"/>
    <col min="10244" max="10244" width="14.85546875" style="408" customWidth="1"/>
    <col min="10245" max="10245" width="11.5703125" style="408"/>
    <col min="10246" max="10246" width="13" style="408" customWidth="1"/>
    <col min="10247" max="10247" width="19.42578125" style="408" customWidth="1"/>
    <col min="10248" max="10496" width="11.5703125" style="408"/>
    <col min="10497" max="10497" width="35.140625" style="408" customWidth="1"/>
    <col min="10498" max="10498" width="16.42578125" style="408" customWidth="1"/>
    <col min="10499" max="10499" width="11.5703125" style="408"/>
    <col min="10500" max="10500" width="14.85546875" style="408" customWidth="1"/>
    <col min="10501" max="10501" width="11.5703125" style="408"/>
    <col min="10502" max="10502" width="13" style="408" customWidth="1"/>
    <col min="10503" max="10503" width="19.42578125" style="408" customWidth="1"/>
    <col min="10504" max="10752" width="11.5703125" style="408"/>
    <col min="10753" max="10753" width="35.140625" style="408" customWidth="1"/>
    <col min="10754" max="10754" width="16.42578125" style="408" customWidth="1"/>
    <col min="10755" max="10755" width="11.5703125" style="408"/>
    <col min="10756" max="10756" width="14.85546875" style="408" customWidth="1"/>
    <col min="10757" max="10757" width="11.5703125" style="408"/>
    <col min="10758" max="10758" width="13" style="408" customWidth="1"/>
    <col min="10759" max="10759" width="19.42578125" style="408" customWidth="1"/>
    <col min="10760" max="11008" width="11.5703125" style="408"/>
    <col min="11009" max="11009" width="35.140625" style="408" customWidth="1"/>
    <col min="11010" max="11010" width="16.42578125" style="408" customWidth="1"/>
    <col min="11011" max="11011" width="11.5703125" style="408"/>
    <col min="11012" max="11012" width="14.85546875" style="408" customWidth="1"/>
    <col min="11013" max="11013" width="11.5703125" style="408"/>
    <col min="11014" max="11014" width="13" style="408" customWidth="1"/>
    <col min="11015" max="11015" width="19.42578125" style="408" customWidth="1"/>
    <col min="11016" max="11264" width="11.5703125" style="408"/>
    <col min="11265" max="11265" width="35.140625" style="408" customWidth="1"/>
    <col min="11266" max="11266" width="16.42578125" style="408" customWidth="1"/>
    <col min="11267" max="11267" width="11.5703125" style="408"/>
    <col min="11268" max="11268" width="14.85546875" style="408" customWidth="1"/>
    <col min="11269" max="11269" width="11.5703125" style="408"/>
    <col min="11270" max="11270" width="13" style="408" customWidth="1"/>
    <col min="11271" max="11271" width="19.42578125" style="408" customWidth="1"/>
    <col min="11272" max="11520" width="11.5703125" style="408"/>
    <col min="11521" max="11521" width="35.140625" style="408" customWidth="1"/>
    <col min="11522" max="11522" width="16.42578125" style="408" customWidth="1"/>
    <col min="11523" max="11523" width="11.5703125" style="408"/>
    <col min="11524" max="11524" width="14.85546875" style="408" customWidth="1"/>
    <col min="11525" max="11525" width="11.5703125" style="408"/>
    <col min="11526" max="11526" width="13" style="408" customWidth="1"/>
    <col min="11527" max="11527" width="19.42578125" style="408" customWidth="1"/>
    <col min="11528" max="11776" width="11.5703125" style="408"/>
    <col min="11777" max="11777" width="35.140625" style="408" customWidth="1"/>
    <col min="11778" max="11778" width="16.42578125" style="408" customWidth="1"/>
    <col min="11779" max="11779" width="11.5703125" style="408"/>
    <col min="11780" max="11780" width="14.85546875" style="408" customWidth="1"/>
    <col min="11781" max="11781" width="11.5703125" style="408"/>
    <col min="11782" max="11782" width="13" style="408" customWidth="1"/>
    <col min="11783" max="11783" width="19.42578125" style="408" customWidth="1"/>
    <col min="11784" max="12032" width="11.5703125" style="408"/>
    <col min="12033" max="12033" width="35.140625" style="408" customWidth="1"/>
    <col min="12034" max="12034" width="16.42578125" style="408" customWidth="1"/>
    <col min="12035" max="12035" width="11.5703125" style="408"/>
    <col min="12036" max="12036" width="14.85546875" style="408" customWidth="1"/>
    <col min="12037" max="12037" width="11.5703125" style="408"/>
    <col min="12038" max="12038" width="13" style="408" customWidth="1"/>
    <col min="12039" max="12039" width="19.42578125" style="408" customWidth="1"/>
    <col min="12040" max="12288" width="11.5703125" style="408"/>
    <col min="12289" max="12289" width="35.140625" style="408" customWidth="1"/>
    <col min="12290" max="12290" width="16.42578125" style="408" customWidth="1"/>
    <col min="12291" max="12291" width="11.5703125" style="408"/>
    <col min="12292" max="12292" width="14.85546875" style="408" customWidth="1"/>
    <col min="12293" max="12293" width="11.5703125" style="408"/>
    <col min="12294" max="12294" width="13" style="408" customWidth="1"/>
    <col min="12295" max="12295" width="19.42578125" style="408" customWidth="1"/>
    <col min="12296" max="12544" width="11.5703125" style="408"/>
    <col min="12545" max="12545" width="35.140625" style="408" customWidth="1"/>
    <col min="12546" max="12546" width="16.42578125" style="408" customWidth="1"/>
    <col min="12547" max="12547" width="11.5703125" style="408"/>
    <col min="12548" max="12548" width="14.85546875" style="408" customWidth="1"/>
    <col min="12549" max="12549" width="11.5703125" style="408"/>
    <col min="12550" max="12550" width="13" style="408" customWidth="1"/>
    <col min="12551" max="12551" width="19.42578125" style="408" customWidth="1"/>
    <col min="12552" max="12800" width="11.5703125" style="408"/>
    <col min="12801" max="12801" width="35.140625" style="408" customWidth="1"/>
    <col min="12802" max="12802" width="16.42578125" style="408" customWidth="1"/>
    <col min="12803" max="12803" width="11.5703125" style="408"/>
    <col min="12804" max="12804" width="14.85546875" style="408" customWidth="1"/>
    <col min="12805" max="12805" width="11.5703125" style="408"/>
    <col min="12806" max="12806" width="13" style="408" customWidth="1"/>
    <col min="12807" max="12807" width="19.42578125" style="408" customWidth="1"/>
    <col min="12808" max="13056" width="11.5703125" style="408"/>
    <col min="13057" max="13057" width="35.140625" style="408" customWidth="1"/>
    <col min="13058" max="13058" width="16.42578125" style="408" customWidth="1"/>
    <col min="13059" max="13059" width="11.5703125" style="408"/>
    <col min="13060" max="13060" width="14.85546875" style="408" customWidth="1"/>
    <col min="13061" max="13061" width="11.5703125" style="408"/>
    <col min="13062" max="13062" width="13" style="408" customWidth="1"/>
    <col min="13063" max="13063" width="19.42578125" style="408" customWidth="1"/>
    <col min="13064" max="13312" width="11.5703125" style="408"/>
    <col min="13313" max="13313" width="35.140625" style="408" customWidth="1"/>
    <col min="13314" max="13314" width="16.42578125" style="408" customWidth="1"/>
    <col min="13315" max="13315" width="11.5703125" style="408"/>
    <col min="13316" max="13316" width="14.85546875" style="408" customWidth="1"/>
    <col min="13317" max="13317" width="11.5703125" style="408"/>
    <col min="13318" max="13318" width="13" style="408" customWidth="1"/>
    <col min="13319" max="13319" width="19.42578125" style="408" customWidth="1"/>
    <col min="13320" max="13568" width="11.5703125" style="408"/>
    <col min="13569" max="13569" width="35.140625" style="408" customWidth="1"/>
    <col min="13570" max="13570" width="16.42578125" style="408" customWidth="1"/>
    <col min="13571" max="13571" width="11.5703125" style="408"/>
    <col min="13572" max="13572" width="14.85546875" style="408" customWidth="1"/>
    <col min="13573" max="13573" width="11.5703125" style="408"/>
    <col min="13574" max="13574" width="13" style="408" customWidth="1"/>
    <col min="13575" max="13575" width="19.42578125" style="408" customWidth="1"/>
    <col min="13576" max="13824" width="11.5703125" style="408"/>
    <col min="13825" max="13825" width="35.140625" style="408" customWidth="1"/>
    <col min="13826" max="13826" width="16.42578125" style="408" customWidth="1"/>
    <col min="13827" max="13827" width="11.5703125" style="408"/>
    <col min="13828" max="13828" width="14.85546875" style="408" customWidth="1"/>
    <col min="13829" max="13829" width="11.5703125" style="408"/>
    <col min="13830" max="13830" width="13" style="408" customWidth="1"/>
    <col min="13831" max="13831" width="19.42578125" style="408" customWidth="1"/>
    <col min="13832" max="14080" width="11.5703125" style="408"/>
    <col min="14081" max="14081" width="35.140625" style="408" customWidth="1"/>
    <col min="14082" max="14082" width="16.42578125" style="408" customWidth="1"/>
    <col min="14083" max="14083" width="11.5703125" style="408"/>
    <col min="14084" max="14084" width="14.85546875" style="408" customWidth="1"/>
    <col min="14085" max="14085" width="11.5703125" style="408"/>
    <col min="14086" max="14086" width="13" style="408" customWidth="1"/>
    <col min="14087" max="14087" width="19.42578125" style="408" customWidth="1"/>
    <col min="14088" max="14336" width="11.5703125" style="408"/>
    <col min="14337" max="14337" width="35.140625" style="408" customWidth="1"/>
    <col min="14338" max="14338" width="16.42578125" style="408" customWidth="1"/>
    <col min="14339" max="14339" width="11.5703125" style="408"/>
    <col min="14340" max="14340" width="14.85546875" style="408" customWidth="1"/>
    <col min="14341" max="14341" width="11.5703125" style="408"/>
    <col min="14342" max="14342" width="13" style="408" customWidth="1"/>
    <col min="14343" max="14343" width="19.42578125" style="408" customWidth="1"/>
    <col min="14344" max="14592" width="11.5703125" style="408"/>
    <col min="14593" max="14593" width="35.140625" style="408" customWidth="1"/>
    <col min="14594" max="14594" width="16.42578125" style="408" customWidth="1"/>
    <col min="14595" max="14595" width="11.5703125" style="408"/>
    <col min="14596" max="14596" width="14.85546875" style="408" customWidth="1"/>
    <col min="14597" max="14597" width="11.5703125" style="408"/>
    <col min="14598" max="14598" width="13" style="408" customWidth="1"/>
    <col min="14599" max="14599" width="19.42578125" style="408" customWidth="1"/>
    <col min="14600" max="14848" width="11.5703125" style="408"/>
    <col min="14849" max="14849" width="35.140625" style="408" customWidth="1"/>
    <col min="14850" max="14850" width="16.42578125" style="408" customWidth="1"/>
    <col min="14851" max="14851" width="11.5703125" style="408"/>
    <col min="14852" max="14852" width="14.85546875" style="408" customWidth="1"/>
    <col min="14853" max="14853" width="11.5703125" style="408"/>
    <col min="14854" max="14854" width="13" style="408" customWidth="1"/>
    <col min="14855" max="14855" width="19.42578125" style="408" customWidth="1"/>
    <col min="14856" max="15104" width="11.5703125" style="408"/>
    <col min="15105" max="15105" width="35.140625" style="408" customWidth="1"/>
    <col min="15106" max="15106" width="16.42578125" style="408" customWidth="1"/>
    <col min="15107" max="15107" width="11.5703125" style="408"/>
    <col min="15108" max="15108" width="14.85546875" style="408" customWidth="1"/>
    <col min="15109" max="15109" width="11.5703125" style="408"/>
    <col min="15110" max="15110" width="13" style="408" customWidth="1"/>
    <col min="15111" max="15111" width="19.42578125" style="408" customWidth="1"/>
    <col min="15112" max="15360" width="11.5703125" style="408"/>
    <col min="15361" max="15361" width="35.140625" style="408" customWidth="1"/>
    <col min="15362" max="15362" width="16.42578125" style="408" customWidth="1"/>
    <col min="15363" max="15363" width="11.5703125" style="408"/>
    <col min="15364" max="15364" width="14.85546875" style="408" customWidth="1"/>
    <col min="15365" max="15365" width="11.5703125" style="408"/>
    <col min="15366" max="15366" width="13" style="408" customWidth="1"/>
    <col min="15367" max="15367" width="19.42578125" style="408" customWidth="1"/>
    <col min="15368" max="15616" width="11.5703125" style="408"/>
    <col min="15617" max="15617" width="35.140625" style="408" customWidth="1"/>
    <col min="15618" max="15618" width="16.42578125" style="408" customWidth="1"/>
    <col min="15619" max="15619" width="11.5703125" style="408"/>
    <col min="15620" max="15620" width="14.85546875" style="408" customWidth="1"/>
    <col min="15621" max="15621" width="11.5703125" style="408"/>
    <col min="15622" max="15622" width="13" style="408" customWidth="1"/>
    <col min="15623" max="15623" width="19.42578125" style="408" customWidth="1"/>
    <col min="15624" max="15872" width="11.5703125" style="408"/>
    <col min="15873" max="15873" width="35.140625" style="408" customWidth="1"/>
    <col min="15874" max="15874" width="16.42578125" style="408" customWidth="1"/>
    <col min="15875" max="15875" width="11.5703125" style="408"/>
    <col min="15876" max="15876" width="14.85546875" style="408" customWidth="1"/>
    <col min="15877" max="15877" width="11.5703125" style="408"/>
    <col min="15878" max="15878" width="13" style="408" customWidth="1"/>
    <col min="15879" max="15879" width="19.42578125" style="408" customWidth="1"/>
    <col min="15880" max="16128" width="11.5703125" style="408"/>
    <col min="16129" max="16129" width="35.140625" style="408" customWidth="1"/>
    <col min="16130" max="16130" width="16.42578125" style="408" customWidth="1"/>
    <col min="16131" max="16131" width="11.5703125" style="408"/>
    <col min="16132" max="16132" width="14.85546875" style="408" customWidth="1"/>
    <col min="16133" max="16133" width="11.5703125" style="408"/>
    <col min="16134" max="16134" width="13" style="408" customWidth="1"/>
    <col min="16135" max="16135" width="19.42578125" style="408" customWidth="1"/>
    <col min="16136" max="16384" width="11.5703125" style="408"/>
  </cols>
  <sheetData>
    <row r="1" spans="1:7" s="407" customFormat="1">
      <c r="A1" s="409"/>
      <c r="B1" s="822" t="s">
        <v>587</v>
      </c>
      <c r="C1" s="822"/>
      <c r="D1" s="822"/>
      <c r="E1" s="409"/>
      <c r="F1" s="409"/>
      <c r="G1" s="409"/>
    </row>
    <row r="2" spans="1:7" ht="16.5" customHeight="1">
      <c r="A2" s="410" t="s">
        <v>2441</v>
      </c>
      <c r="B2" s="823" t="s">
        <v>2442</v>
      </c>
      <c r="C2" s="823"/>
      <c r="D2" s="411" t="s">
        <v>2443</v>
      </c>
      <c r="E2" s="410" t="s">
        <v>2444</v>
      </c>
      <c r="F2" s="411" t="s">
        <v>2443</v>
      </c>
      <c r="G2" s="411" t="s">
        <v>2445</v>
      </c>
    </row>
    <row r="3" spans="1:7">
      <c r="A3" s="412"/>
      <c r="B3" s="412"/>
      <c r="C3" s="412"/>
      <c r="D3" s="412"/>
      <c r="E3" s="412"/>
      <c r="F3" s="412"/>
      <c r="G3" s="412"/>
    </row>
    <row r="4" spans="1:7">
      <c r="A4" s="413" t="s">
        <v>2438</v>
      </c>
      <c r="B4" s="412">
        <v>350</v>
      </c>
      <c r="C4" s="412">
        <v>200</v>
      </c>
      <c r="D4" s="414">
        <f>B4*C4/1000000</f>
        <v>7.0000000000000007E-2</v>
      </c>
      <c r="E4" s="412">
        <v>2</v>
      </c>
      <c r="F4" s="413">
        <f>D4*E4</f>
        <v>0.14000000000000001</v>
      </c>
      <c r="G4" s="412"/>
    </row>
    <row r="5" spans="1:7">
      <c r="A5" s="415"/>
      <c r="B5" s="412">
        <v>400</v>
      </c>
      <c r="C5" s="412">
        <v>250</v>
      </c>
      <c r="D5" s="414">
        <f>B5*C5/1000000</f>
        <v>0.1</v>
      </c>
      <c r="E5" s="412">
        <v>1</v>
      </c>
      <c r="F5" s="413">
        <f>D5*E5</f>
        <v>0.1</v>
      </c>
      <c r="G5" s="412"/>
    </row>
    <row r="6" spans="1:7">
      <c r="A6" s="413"/>
      <c r="B6" s="412"/>
      <c r="C6" s="412"/>
      <c r="D6" s="412"/>
      <c r="E6" s="416" t="s">
        <v>1920</v>
      </c>
      <c r="F6" s="417">
        <f>SUM(F4:F5)</f>
        <v>0.24</v>
      </c>
      <c r="G6" s="412"/>
    </row>
    <row r="7" spans="1:7">
      <c r="A7" s="413"/>
      <c r="B7" s="412"/>
      <c r="C7" s="412"/>
      <c r="D7" s="412"/>
      <c r="E7" s="416" t="s">
        <v>2446</v>
      </c>
      <c r="F7" s="417">
        <f>F6*0.1</f>
        <v>2.4E-2</v>
      </c>
      <c r="G7" s="412"/>
    </row>
    <row r="8" spans="1:7">
      <c r="A8" s="413"/>
      <c r="B8" s="412"/>
      <c r="C8" s="412"/>
      <c r="D8" s="412"/>
      <c r="E8" s="418" t="s">
        <v>2447</v>
      </c>
      <c r="F8" s="419" t="e">
        <f>_xlfn.CEILING.MATH(F6+F7,1)</f>
        <v>#NAME?</v>
      </c>
      <c r="G8" s="412"/>
    </row>
  </sheetData>
  <mergeCells count="2">
    <mergeCell ref="B1:D1"/>
    <mergeCell ref="B2:C2"/>
  </mergeCells>
  <pageMargins left="0.7" right="0.7" top="0.75" bottom="0.75" header="0.3" footer="0.3"/>
  <pageSetup scale="74" orientation="portrait" horizontalDpi="300" verticalDpi="300"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8"/>
  <sheetViews>
    <sheetView view="pageBreakPreview" zoomScaleNormal="115" workbookViewId="0">
      <selection sqref="A1:D1"/>
    </sheetView>
  </sheetViews>
  <sheetFormatPr defaultColWidth="11.5703125" defaultRowHeight="15"/>
  <cols>
    <col min="1" max="1" width="35.140625" style="408" customWidth="1"/>
    <col min="2" max="2" width="16.42578125" style="408" customWidth="1"/>
    <col min="3" max="3" width="11.5703125" style="408"/>
    <col min="4" max="4" width="14.85546875" style="408" customWidth="1"/>
    <col min="5" max="5" width="11.5703125" style="408"/>
    <col min="6" max="6" width="13" style="408" customWidth="1"/>
    <col min="7" max="7" width="19.42578125" style="408" customWidth="1"/>
    <col min="8" max="256" width="11.5703125" style="408"/>
    <col min="257" max="257" width="35.140625" style="408" customWidth="1"/>
    <col min="258" max="258" width="16.42578125" style="408" customWidth="1"/>
    <col min="259" max="259" width="11.5703125" style="408"/>
    <col min="260" max="260" width="14.85546875" style="408" customWidth="1"/>
    <col min="261" max="261" width="11.5703125" style="408"/>
    <col min="262" max="262" width="13" style="408" customWidth="1"/>
    <col min="263" max="263" width="19.42578125" style="408" customWidth="1"/>
    <col min="264" max="512" width="11.5703125" style="408"/>
    <col min="513" max="513" width="35.140625" style="408" customWidth="1"/>
    <col min="514" max="514" width="16.42578125" style="408" customWidth="1"/>
    <col min="515" max="515" width="11.5703125" style="408"/>
    <col min="516" max="516" width="14.85546875" style="408" customWidth="1"/>
    <col min="517" max="517" width="11.5703125" style="408"/>
    <col min="518" max="518" width="13" style="408" customWidth="1"/>
    <col min="519" max="519" width="19.42578125" style="408" customWidth="1"/>
    <col min="520" max="768" width="11.5703125" style="408"/>
    <col min="769" max="769" width="35.140625" style="408" customWidth="1"/>
    <col min="770" max="770" width="16.42578125" style="408" customWidth="1"/>
    <col min="771" max="771" width="11.5703125" style="408"/>
    <col min="772" max="772" width="14.85546875" style="408" customWidth="1"/>
    <col min="773" max="773" width="11.5703125" style="408"/>
    <col min="774" max="774" width="13" style="408" customWidth="1"/>
    <col min="775" max="775" width="19.42578125" style="408" customWidth="1"/>
    <col min="776" max="1024" width="11.5703125" style="408"/>
    <col min="1025" max="1025" width="35.140625" style="408" customWidth="1"/>
    <col min="1026" max="1026" width="16.42578125" style="408" customWidth="1"/>
    <col min="1027" max="1027" width="11.5703125" style="408"/>
    <col min="1028" max="1028" width="14.85546875" style="408" customWidth="1"/>
    <col min="1029" max="1029" width="11.5703125" style="408"/>
    <col min="1030" max="1030" width="13" style="408" customWidth="1"/>
    <col min="1031" max="1031" width="19.42578125" style="408" customWidth="1"/>
    <col min="1032" max="1280" width="11.5703125" style="408"/>
    <col min="1281" max="1281" width="35.140625" style="408" customWidth="1"/>
    <col min="1282" max="1282" width="16.42578125" style="408" customWidth="1"/>
    <col min="1283" max="1283" width="11.5703125" style="408"/>
    <col min="1284" max="1284" width="14.85546875" style="408" customWidth="1"/>
    <col min="1285" max="1285" width="11.5703125" style="408"/>
    <col min="1286" max="1286" width="13" style="408" customWidth="1"/>
    <col min="1287" max="1287" width="19.42578125" style="408" customWidth="1"/>
    <col min="1288" max="1536" width="11.5703125" style="408"/>
    <col min="1537" max="1537" width="35.140625" style="408" customWidth="1"/>
    <col min="1538" max="1538" width="16.42578125" style="408" customWidth="1"/>
    <col min="1539" max="1539" width="11.5703125" style="408"/>
    <col min="1540" max="1540" width="14.85546875" style="408" customWidth="1"/>
    <col min="1541" max="1541" width="11.5703125" style="408"/>
    <col min="1542" max="1542" width="13" style="408" customWidth="1"/>
    <col min="1543" max="1543" width="19.42578125" style="408" customWidth="1"/>
    <col min="1544" max="1792" width="11.5703125" style="408"/>
    <col min="1793" max="1793" width="35.140625" style="408" customWidth="1"/>
    <col min="1794" max="1794" width="16.42578125" style="408" customWidth="1"/>
    <col min="1795" max="1795" width="11.5703125" style="408"/>
    <col min="1796" max="1796" width="14.85546875" style="408" customWidth="1"/>
    <col min="1797" max="1797" width="11.5703125" style="408"/>
    <col min="1798" max="1798" width="13" style="408" customWidth="1"/>
    <col min="1799" max="1799" width="19.42578125" style="408" customWidth="1"/>
    <col min="1800" max="2048" width="11.5703125" style="408"/>
    <col min="2049" max="2049" width="35.140625" style="408" customWidth="1"/>
    <col min="2050" max="2050" width="16.42578125" style="408" customWidth="1"/>
    <col min="2051" max="2051" width="11.5703125" style="408"/>
    <col min="2052" max="2052" width="14.85546875" style="408" customWidth="1"/>
    <col min="2053" max="2053" width="11.5703125" style="408"/>
    <col min="2054" max="2054" width="13" style="408" customWidth="1"/>
    <col min="2055" max="2055" width="19.42578125" style="408" customWidth="1"/>
    <col min="2056" max="2304" width="11.5703125" style="408"/>
    <col min="2305" max="2305" width="35.140625" style="408" customWidth="1"/>
    <col min="2306" max="2306" width="16.42578125" style="408" customWidth="1"/>
    <col min="2307" max="2307" width="11.5703125" style="408"/>
    <col min="2308" max="2308" width="14.85546875" style="408" customWidth="1"/>
    <col min="2309" max="2309" width="11.5703125" style="408"/>
    <col min="2310" max="2310" width="13" style="408" customWidth="1"/>
    <col min="2311" max="2311" width="19.42578125" style="408" customWidth="1"/>
    <col min="2312" max="2560" width="11.5703125" style="408"/>
    <col min="2561" max="2561" width="35.140625" style="408" customWidth="1"/>
    <col min="2562" max="2562" width="16.42578125" style="408" customWidth="1"/>
    <col min="2563" max="2563" width="11.5703125" style="408"/>
    <col min="2564" max="2564" width="14.85546875" style="408" customWidth="1"/>
    <col min="2565" max="2565" width="11.5703125" style="408"/>
    <col min="2566" max="2566" width="13" style="408" customWidth="1"/>
    <col min="2567" max="2567" width="19.42578125" style="408" customWidth="1"/>
    <col min="2568" max="2816" width="11.5703125" style="408"/>
    <col min="2817" max="2817" width="35.140625" style="408" customWidth="1"/>
    <col min="2818" max="2818" width="16.42578125" style="408" customWidth="1"/>
    <col min="2819" max="2819" width="11.5703125" style="408"/>
    <col min="2820" max="2820" width="14.85546875" style="408" customWidth="1"/>
    <col min="2821" max="2821" width="11.5703125" style="408"/>
    <col min="2822" max="2822" width="13" style="408" customWidth="1"/>
    <col min="2823" max="2823" width="19.42578125" style="408" customWidth="1"/>
    <col min="2824" max="3072" width="11.5703125" style="408"/>
    <col min="3073" max="3073" width="35.140625" style="408" customWidth="1"/>
    <col min="3074" max="3074" width="16.42578125" style="408" customWidth="1"/>
    <col min="3075" max="3075" width="11.5703125" style="408"/>
    <col min="3076" max="3076" width="14.85546875" style="408" customWidth="1"/>
    <col min="3077" max="3077" width="11.5703125" style="408"/>
    <col min="3078" max="3078" width="13" style="408" customWidth="1"/>
    <col min="3079" max="3079" width="19.42578125" style="408" customWidth="1"/>
    <col min="3080" max="3328" width="11.5703125" style="408"/>
    <col min="3329" max="3329" width="35.140625" style="408" customWidth="1"/>
    <col min="3330" max="3330" width="16.42578125" style="408" customWidth="1"/>
    <col min="3331" max="3331" width="11.5703125" style="408"/>
    <col min="3332" max="3332" width="14.85546875" style="408" customWidth="1"/>
    <col min="3333" max="3333" width="11.5703125" style="408"/>
    <col min="3334" max="3334" width="13" style="408" customWidth="1"/>
    <col min="3335" max="3335" width="19.42578125" style="408" customWidth="1"/>
    <col min="3336" max="3584" width="11.5703125" style="408"/>
    <col min="3585" max="3585" width="35.140625" style="408" customWidth="1"/>
    <col min="3586" max="3586" width="16.42578125" style="408" customWidth="1"/>
    <col min="3587" max="3587" width="11.5703125" style="408"/>
    <col min="3588" max="3588" width="14.85546875" style="408" customWidth="1"/>
    <col min="3589" max="3589" width="11.5703125" style="408"/>
    <col min="3590" max="3590" width="13" style="408" customWidth="1"/>
    <col min="3591" max="3591" width="19.42578125" style="408" customWidth="1"/>
    <col min="3592" max="3840" width="11.5703125" style="408"/>
    <col min="3841" max="3841" width="35.140625" style="408" customWidth="1"/>
    <col min="3842" max="3842" width="16.42578125" style="408" customWidth="1"/>
    <col min="3843" max="3843" width="11.5703125" style="408"/>
    <col min="3844" max="3844" width="14.85546875" style="408" customWidth="1"/>
    <col min="3845" max="3845" width="11.5703125" style="408"/>
    <col min="3846" max="3846" width="13" style="408" customWidth="1"/>
    <col min="3847" max="3847" width="19.42578125" style="408" customWidth="1"/>
    <col min="3848" max="4096" width="11.5703125" style="408"/>
    <col min="4097" max="4097" width="35.140625" style="408" customWidth="1"/>
    <col min="4098" max="4098" width="16.42578125" style="408" customWidth="1"/>
    <col min="4099" max="4099" width="11.5703125" style="408"/>
    <col min="4100" max="4100" width="14.85546875" style="408" customWidth="1"/>
    <col min="4101" max="4101" width="11.5703125" style="408"/>
    <col min="4102" max="4102" width="13" style="408" customWidth="1"/>
    <col min="4103" max="4103" width="19.42578125" style="408" customWidth="1"/>
    <col min="4104" max="4352" width="11.5703125" style="408"/>
    <col min="4353" max="4353" width="35.140625" style="408" customWidth="1"/>
    <col min="4354" max="4354" width="16.42578125" style="408" customWidth="1"/>
    <col min="4355" max="4355" width="11.5703125" style="408"/>
    <col min="4356" max="4356" width="14.85546875" style="408" customWidth="1"/>
    <col min="4357" max="4357" width="11.5703125" style="408"/>
    <col min="4358" max="4358" width="13" style="408" customWidth="1"/>
    <col min="4359" max="4359" width="19.42578125" style="408" customWidth="1"/>
    <col min="4360" max="4608" width="11.5703125" style="408"/>
    <col min="4609" max="4609" width="35.140625" style="408" customWidth="1"/>
    <col min="4610" max="4610" width="16.42578125" style="408" customWidth="1"/>
    <col min="4611" max="4611" width="11.5703125" style="408"/>
    <col min="4612" max="4612" width="14.85546875" style="408" customWidth="1"/>
    <col min="4613" max="4613" width="11.5703125" style="408"/>
    <col min="4614" max="4614" width="13" style="408" customWidth="1"/>
    <col min="4615" max="4615" width="19.42578125" style="408" customWidth="1"/>
    <col min="4616" max="4864" width="11.5703125" style="408"/>
    <col min="4865" max="4865" width="35.140625" style="408" customWidth="1"/>
    <col min="4866" max="4866" width="16.42578125" style="408" customWidth="1"/>
    <col min="4867" max="4867" width="11.5703125" style="408"/>
    <col min="4868" max="4868" width="14.85546875" style="408" customWidth="1"/>
    <col min="4869" max="4869" width="11.5703125" style="408"/>
    <col min="4870" max="4870" width="13" style="408" customWidth="1"/>
    <col min="4871" max="4871" width="19.42578125" style="408" customWidth="1"/>
    <col min="4872" max="5120" width="11.5703125" style="408"/>
    <col min="5121" max="5121" width="35.140625" style="408" customWidth="1"/>
    <col min="5122" max="5122" width="16.42578125" style="408" customWidth="1"/>
    <col min="5123" max="5123" width="11.5703125" style="408"/>
    <col min="5124" max="5124" width="14.85546875" style="408" customWidth="1"/>
    <col min="5125" max="5125" width="11.5703125" style="408"/>
    <col min="5126" max="5126" width="13" style="408" customWidth="1"/>
    <col min="5127" max="5127" width="19.42578125" style="408" customWidth="1"/>
    <col min="5128" max="5376" width="11.5703125" style="408"/>
    <col min="5377" max="5377" width="35.140625" style="408" customWidth="1"/>
    <col min="5378" max="5378" width="16.42578125" style="408" customWidth="1"/>
    <col min="5379" max="5379" width="11.5703125" style="408"/>
    <col min="5380" max="5380" width="14.85546875" style="408" customWidth="1"/>
    <col min="5381" max="5381" width="11.5703125" style="408"/>
    <col min="5382" max="5382" width="13" style="408" customWidth="1"/>
    <col min="5383" max="5383" width="19.42578125" style="408" customWidth="1"/>
    <col min="5384" max="5632" width="11.5703125" style="408"/>
    <col min="5633" max="5633" width="35.140625" style="408" customWidth="1"/>
    <col min="5634" max="5634" width="16.42578125" style="408" customWidth="1"/>
    <col min="5635" max="5635" width="11.5703125" style="408"/>
    <col min="5636" max="5636" width="14.85546875" style="408" customWidth="1"/>
    <col min="5637" max="5637" width="11.5703125" style="408"/>
    <col min="5638" max="5638" width="13" style="408" customWidth="1"/>
    <col min="5639" max="5639" width="19.42578125" style="408" customWidth="1"/>
    <col min="5640" max="5888" width="11.5703125" style="408"/>
    <col min="5889" max="5889" width="35.140625" style="408" customWidth="1"/>
    <col min="5890" max="5890" width="16.42578125" style="408" customWidth="1"/>
    <col min="5891" max="5891" width="11.5703125" style="408"/>
    <col min="5892" max="5892" width="14.85546875" style="408" customWidth="1"/>
    <col min="5893" max="5893" width="11.5703125" style="408"/>
    <col min="5894" max="5894" width="13" style="408" customWidth="1"/>
    <col min="5895" max="5895" width="19.42578125" style="408" customWidth="1"/>
    <col min="5896" max="6144" width="11.5703125" style="408"/>
    <col min="6145" max="6145" width="35.140625" style="408" customWidth="1"/>
    <col min="6146" max="6146" width="16.42578125" style="408" customWidth="1"/>
    <col min="6147" max="6147" width="11.5703125" style="408"/>
    <col min="6148" max="6148" width="14.85546875" style="408" customWidth="1"/>
    <col min="6149" max="6149" width="11.5703125" style="408"/>
    <col min="6150" max="6150" width="13" style="408" customWidth="1"/>
    <col min="6151" max="6151" width="19.42578125" style="408" customWidth="1"/>
    <col min="6152" max="6400" width="11.5703125" style="408"/>
    <col min="6401" max="6401" width="35.140625" style="408" customWidth="1"/>
    <col min="6402" max="6402" width="16.42578125" style="408" customWidth="1"/>
    <col min="6403" max="6403" width="11.5703125" style="408"/>
    <col min="6404" max="6404" width="14.85546875" style="408" customWidth="1"/>
    <col min="6405" max="6405" width="11.5703125" style="408"/>
    <col min="6406" max="6406" width="13" style="408" customWidth="1"/>
    <col min="6407" max="6407" width="19.42578125" style="408" customWidth="1"/>
    <col min="6408" max="6656" width="11.5703125" style="408"/>
    <col min="6657" max="6657" width="35.140625" style="408" customWidth="1"/>
    <col min="6658" max="6658" width="16.42578125" style="408" customWidth="1"/>
    <col min="6659" max="6659" width="11.5703125" style="408"/>
    <col min="6660" max="6660" width="14.85546875" style="408" customWidth="1"/>
    <col min="6661" max="6661" width="11.5703125" style="408"/>
    <col min="6662" max="6662" width="13" style="408" customWidth="1"/>
    <col min="6663" max="6663" width="19.42578125" style="408" customWidth="1"/>
    <col min="6664" max="6912" width="11.5703125" style="408"/>
    <col min="6913" max="6913" width="35.140625" style="408" customWidth="1"/>
    <col min="6914" max="6914" width="16.42578125" style="408" customWidth="1"/>
    <col min="6915" max="6915" width="11.5703125" style="408"/>
    <col min="6916" max="6916" width="14.85546875" style="408" customWidth="1"/>
    <col min="6917" max="6917" width="11.5703125" style="408"/>
    <col min="6918" max="6918" width="13" style="408" customWidth="1"/>
    <col min="6919" max="6919" width="19.42578125" style="408" customWidth="1"/>
    <col min="6920" max="7168" width="11.5703125" style="408"/>
    <col min="7169" max="7169" width="35.140625" style="408" customWidth="1"/>
    <col min="7170" max="7170" width="16.42578125" style="408" customWidth="1"/>
    <col min="7171" max="7171" width="11.5703125" style="408"/>
    <col min="7172" max="7172" width="14.85546875" style="408" customWidth="1"/>
    <col min="7173" max="7173" width="11.5703125" style="408"/>
    <col min="7174" max="7174" width="13" style="408" customWidth="1"/>
    <col min="7175" max="7175" width="19.42578125" style="408" customWidth="1"/>
    <col min="7176" max="7424" width="11.5703125" style="408"/>
    <col min="7425" max="7425" width="35.140625" style="408" customWidth="1"/>
    <col min="7426" max="7426" width="16.42578125" style="408" customWidth="1"/>
    <col min="7427" max="7427" width="11.5703125" style="408"/>
    <col min="7428" max="7428" width="14.85546875" style="408" customWidth="1"/>
    <col min="7429" max="7429" width="11.5703125" style="408"/>
    <col min="7430" max="7430" width="13" style="408" customWidth="1"/>
    <col min="7431" max="7431" width="19.42578125" style="408" customWidth="1"/>
    <col min="7432" max="7680" width="11.5703125" style="408"/>
    <col min="7681" max="7681" width="35.140625" style="408" customWidth="1"/>
    <col min="7682" max="7682" width="16.42578125" style="408" customWidth="1"/>
    <col min="7683" max="7683" width="11.5703125" style="408"/>
    <col min="7684" max="7684" width="14.85546875" style="408" customWidth="1"/>
    <col min="7685" max="7685" width="11.5703125" style="408"/>
    <col min="7686" max="7686" width="13" style="408" customWidth="1"/>
    <col min="7687" max="7687" width="19.42578125" style="408" customWidth="1"/>
    <col min="7688" max="7936" width="11.5703125" style="408"/>
    <col min="7937" max="7937" width="35.140625" style="408" customWidth="1"/>
    <col min="7938" max="7938" width="16.42578125" style="408" customWidth="1"/>
    <col min="7939" max="7939" width="11.5703125" style="408"/>
    <col min="7940" max="7940" width="14.85546875" style="408" customWidth="1"/>
    <col min="7941" max="7941" width="11.5703125" style="408"/>
    <col min="7942" max="7942" width="13" style="408" customWidth="1"/>
    <col min="7943" max="7943" width="19.42578125" style="408" customWidth="1"/>
    <col min="7944" max="8192" width="11.5703125" style="408"/>
    <col min="8193" max="8193" width="35.140625" style="408" customWidth="1"/>
    <col min="8194" max="8194" width="16.42578125" style="408" customWidth="1"/>
    <col min="8195" max="8195" width="11.5703125" style="408"/>
    <col min="8196" max="8196" width="14.85546875" style="408" customWidth="1"/>
    <col min="8197" max="8197" width="11.5703125" style="408"/>
    <col min="8198" max="8198" width="13" style="408" customWidth="1"/>
    <col min="8199" max="8199" width="19.42578125" style="408" customWidth="1"/>
    <col min="8200" max="8448" width="11.5703125" style="408"/>
    <col min="8449" max="8449" width="35.140625" style="408" customWidth="1"/>
    <col min="8450" max="8450" width="16.42578125" style="408" customWidth="1"/>
    <col min="8451" max="8451" width="11.5703125" style="408"/>
    <col min="8452" max="8452" width="14.85546875" style="408" customWidth="1"/>
    <col min="8453" max="8453" width="11.5703125" style="408"/>
    <col min="8454" max="8454" width="13" style="408" customWidth="1"/>
    <col min="8455" max="8455" width="19.42578125" style="408" customWidth="1"/>
    <col min="8456" max="8704" width="11.5703125" style="408"/>
    <col min="8705" max="8705" width="35.140625" style="408" customWidth="1"/>
    <col min="8706" max="8706" width="16.42578125" style="408" customWidth="1"/>
    <col min="8707" max="8707" width="11.5703125" style="408"/>
    <col min="8708" max="8708" width="14.85546875" style="408" customWidth="1"/>
    <col min="8709" max="8709" width="11.5703125" style="408"/>
    <col min="8710" max="8710" width="13" style="408" customWidth="1"/>
    <col min="8711" max="8711" width="19.42578125" style="408" customWidth="1"/>
    <col min="8712" max="8960" width="11.5703125" style="408"/>
    <col min="8961" max="8961" width="35.140625" style="408" customWidth="1"/>
    <col min="8962" max="8962" width="16.42578125" style="408" customWidth="1"/>
    <col min="8963" max="8963" width="11.5703125" style="408"/>
    <col min="8964" max="8964" width="14.85546875" style="408" customWidth="1"/>
    <col min="8965" max="8965" width="11.5703125" style="408"/>
    <col min="8966" max="8966" width="13" style="408" customWidth="1"/>
    <col min="8967" max="8967" width="19.42578125" style="408" customWidth="1"/>
    <col min="8968" max="9216" width="11.5703125" style="408"/>
    <col min="9217" max="9217" width="35.140625" style="408" customWidth="1"/>
    <col min="9218" max="9218" width="16.42578125" style="408" customWidth="1"/>
    <col min="9219" max="9219" width="11.5703125" style="408"/>
    <col min="9220" max="9220" width="14.85546875" style="408" customWidth="1"/>
    <col min="9221" max="9221" width="11.5703125" style="408"/>
    <col min="9222" max="9222" width="13" style="408" customWidth="1"/>
    <col min="9223" max="9223" width="19.42578125" style="408" customWidth="1"/>
    <col min="9224" max="9472" width="11.5703125" style="408"/>
    <col min="9473" max="9473" width="35.140625" style="408" customWidth="1"/>
    <col min="9474" max="9474" width="16.42578125" style="408" customWidth="1"/>
    <col min="9475" max="9475" width="11.5703125" style="408"/>
    <col min="9476" max="9476" width="14.85546875" style="408" customWidth="1"/>
    <col min="9477" max="9477" width="11.5703125" style="408"/>
    <col min="9478" max="9478" width="13" style="408" customWidth="1"/>
    <col min="9479" max="9479" width="19.42578125" style="408" customWidth="1"/>
    <col min="9480" max="9728" width="11.5703125" style="408"/>
    <col min="9729" max="9729" width="35.140625" style="408" customWidth="1"/>
    <col min="9730" max="9730" width="16.42578125" style="408" customWidth="1"/>
    <col min="9731" max="9731" width="11.5703125" style="408"/>
    <col min="9732" max="9732" width="14.85546875" style="408" customWidth="1"/>
    <col min="9733" max="9733" width="11.5703125" style="408"/>
    <col min="9734" max="9734" width="13" style="408" customWidth="1"/>
    <col min="9735" max="9735" width="19.42578125" style="408" customWidth="1"/>
    <col min="9736" max="9984" width="11.5703125" style="408"/>
    <col min="9985" max="9985" width="35.140625" style="408" customWidth="1"/>
    <col min="9986" max="9986" width="16.42578125" style="408" customWidth="1"/>
    <col min="9987" max="9987" width="11.5703125" style="408"/>
    <col min="9988" max="9988" width="14.85546875" style="408" customWidth="1"/>
    <col min="9989" max="9989" width="11.5703125" style="408"/>
    <col min="9990" max="9990" width="13" style="408" customWidth="1"/>
    <col min="9991" max="9991" width="19.42578125" style="408" customWidth="1"/>
    <col min="9992" max="10240" width="11.5703125" style="408"/>
    <col min="10241" max="10241" width="35.140625" style="408" customWidth="1"/>
    <col min="10242" max="10242" width="16.42578125" style="408" customWidth="1"/>
    <col min="10243" max="10243" width="11.5703125" style="408"/>
    <col min="10244" max="10244" width="14.85546875" style="408" customWidth="1"/>
    <col min="10245" max="10245" width="11.5703125" style="408"/>
    <col min="10246" max="10246" width="13" style="408" customWidth="1"/>
    <col min="10247" max="10247" width="19.42578125" style="408" customWidth="1"/>
    <col min="10248" max="10496" width="11.5703125" style="408"/>
    <col min="10497" max="10497" width="35.140625" style="408" customWidth="1"/>
    <col min="10498" max="10498" width="16.42578125" style="408" customWidth="1"/>
    <col min="10499" max="10499" width="11.5703125" style="408"/>
    <col min="10500" max="10500" width="14.85546875" style="408" customWidth="1"/>
    <col min="10501" max="10501" width="11.5703125" style="408"/>
    <col min="10502" max="10502" width="13" style="408" customWidth="1"/>
    <col min="10503" max="10503" width="19.42578125" style="408" customWidth="1"/>
    <col min="10504" max="10752" width="11.5703125" style="408"/>
    <col min="10753" max="10753" width="35.140625" style="408" customWidth="1"/>
    <col min="10754" max="10754" width="16.42578125" style="408" customWidth="1"/>
    <col min="10755" max="10755" width="11.5703125" style="408"/>
    <col min="10756" max="10756" width="14.85546875" style="408" customWidth="1"/>
    <col min="10757" max="10757" width="11.5703125" style="408"/>
    <col min="10758" max="10758" width="13" style="408" customWidth="1"/>
    <col min="10759" max="10759" width="19.42578125" style="408" customWidth="1"/>
    <col min="10760" max="11008" width="11.5703125" style="408"/>
    <col min="11009" max="11009" width="35.140625" style="408" customWidth="1"/>
    <col min="11010" max="11010" width="16.42578125" style="408" customWidth="1"/>
    <col min="11011" max="11011" width="11.5703125" style="408"/>
    <col min="11012" max="11012" width="14.85546875" style="408" customWidth="1"/>
    <col min="11013" max="11013" width="11.5703125" style="408"/>
    <col min="11014" max="11014" width="13" style="408" customWidth="1"/>
    <col min="11015" max="11015" width="19.42578125" style="408" customWidth="1"/>
    <col min="11016" max="11264" width="11.5703125" style="408"/>
    <col min="11265" max="11265" width="35.140625" style="408" customWidth="1"/>
    <col min="11266" max="11266" width="16.42578125" style="408" customWidth="1"/>
    <col min="11267" max="11267" width="11.5703125" style="408"/>
    <col min="11268" max="11268" width="14.85546875" style="408" customWidth="1"/>
    <col min="11269" max="11269" width="11.5703125" style="408"/>
    <col min="11270" max="11270" width="13" style="408" customWidth="1"/>
    <col min="11271" max="11271" width="19.42578125" style="408" customWidth="1"/>
    <col min="11272" max="11520" width="11.5703125" style="408"/>
    <col min="11521" max="11521" width="35.140625" style="408" customWidth="1"/>
    <col min="11522" max="11522" width="16.42578125" style="408" customWidth="1"/>
    <col min="11523" max="11523" width="11.5703125" style="408"/>
    <col min="11524" max="11524" width="14.85546875" style="408" customWidth="1"/>
    <col min="11525" max="11525" width="11.5703125" style="408"/>
    <col min="11526" max="11526" width="13" style="408" customWidth="1"/>
    <col min="11527" max="11527" width="19.42578125" style="408" customWidth="1"/>
    <col min="11528" max="11776" width="11.5703125" style="408"/>
    <col min="11777" max="11777" width="35.140625" style="408" customWidth="1"/>
    <col min="11778" max="11778" width="16.42578125" style="408" customWidth="1"/>
    <col min="11779" max="11779" width="11.5703125" style="408"/>
    <col min="11780" max="11780" width="14.85546875" style="408" customWidth="1"/>
    <col min="11781" max="11781" width="11.5703125" style="408"/>
    <col min="11782" max="11782" width="13" style="408" customWidth="1"/>
    <col min="11783" max="11783" width="19.42578125" style="408" customWidth="1"/>
    <col min="11784" max="12032" width="11.5703125" style="408"/>
    <col min="12033" max="12033" width="35.140625" style="408" customWidth="1"/>
    <col min="12034" max="12034" width="16.42578125" style="408" customWidth="1"/>
    <col min="12035" max="12035" width="11.5703125" style="408"/>
    <col min="12036" max="12036" width="14.85546875" style="408" customWidth="1"/>
    <col min="12037" max="12037" width="11.5703125" style="408"/>
    <col min="12038" max="12038" width="13" style="408" customWidth="1"/>
    <col min="12039" max="12039" width="19.42578125" style="408" customWidth="1"/>
    <col min="12040" max="12288" width="11.5703125" style="408"/>
    <col min="12289" max="12289" width="35.140625" style="408" customWidth="1"/>
    <col min="12290" max="12290" width="16.42578125" style="408" customWidth="1"/>
    <col min="12291" max="12291" width="11.5703125" style="408"/>
    <col min="12292" max="12292" width="14.85546875" style="408" customWidth="1"/>
    <col min="12293" max="12293" width="11.5703125" style="408"/>
    <col min="12294" max="12294" width="13" style="408" customWidth="1"/>
    <col min="12295" max="12295" width="19.42578125" style="408" customWidth="1"/>
    <col min="12296" max="12544" width="11.5703125" style="408"/>
    <col min="12545" max="12545" width="35.140625" style="408" customWidth="1"/>
    <col min="12546" max="12546" width="16.42578125" style="408" customWidth="1"/>
    <col min="12547" max="12547" width="11.5703125" style="408"/>
    <col min="12548" max="12548" width="14.85546875" style="408" customWidth="1"/>
    <col min="12549" max="12549" width="11.5703125" style="408"/>
    <col min="12550" max="12550" width="13" style="408" customWidth="1"/>
    <col min="12551" max="12551" width="19.42578125" style="408" customWidth="1"/>
    <col min="12552" max="12800" width="11.5703125" style="408"/>
    <col min="12801" max="12801" width="35.140625" style="408" customWidth="1"/>
    <col min="12802" max="12802" width="16.42578125" style="408" customWidth="1"/>
    <col min="12803" max="12803" width="11.5703125" style="408"/>
    <col min="12804" max="12804" width="14.85546875" style="408" customWidth="1"/>
    <col min="12805" max="12805" width="11.5703125" style="408"/>
    <col min="12806" max="12806" width="13" style="408" customWidth="1"/>
    <col min="12807" max="12807" width="19.42578125" style="408" customWidth="1"/>
    <col min="12808" max="13056" width="11.5703125" style="408"/>
    <col min="13057" max="13057" width="35.140625" style="408" customWidth="1"/>
    <col min="13058" max="13058" width="16.42578125" style="408" customWidth="1"/>
    <col min="13059" max="13059" width="11.5703125" style="408"/>
    <col min="13060" max="13060" width="14.85546875" style="408" customWidth="1"/>
    <col min="13061" max="13061" width="11.5703125" style="408"/>
    <col min="13062" max="13062" width="13" style="408" customWidth="1"/>
    <col min="13063" max="13063" width="19.42578125" style="408" customWidth="1"/>
    <col min="13064" max="13312" width="11.5703125" style="408"/>
    <col min="13313" max="13313" width="35.140625" style="408" customWidth="1"/>
    <col min="13314" max="13314" width="16.42578125" style="408" customWidth="1"/>
    <col min="13315" max="13315" width="11.5703125" style="408"/>
    <col min="13316" max="13316" width="14.85546875" style="408" customWidth="1"/>
    <col min="13317" max="13317" width="11.5703125" style="408"/>
    <col min="13318" max="13318" width="13" style="408" customWidth="1"/>
    <col min="13319" max="13319" width="19.42578125" style="408" customWidth="1"/>
    <col min="13320" max="13568" width="11.5703125" style="408"/>
    <col min="13569" max="13569" width="35.140625" style="408" customWidth="1"/>
    <col min="13570" max="13570" width="16.42578125" style="408" customWidth="1"/>
    <col min="13571" max="13571" width="11.5703125" style="408"/>
    <col min="13572" max="13572" width="14.85546875" style="408" customWidth="1"/>
    <col min="13573" max="13573" width="11.5703125" style="408"/>
    <col min="13574" max="13574" width="13" style="408" customWidth="1"/>
    <col min="13575" max="13575" width="19.42578125" style="408" customWidth="1"/>
    <col min="13576" max="13824" width="11.5703125" style="408"/>
    <col min="13825" max="13825" width="35.140625" style="408" customWidth="1"/>
    <col min="13826" max="13826" width="16.42578125" style="408" customWidth="1"/>
    <col min="13827" max="13827" width="11.5703125" style="408"/>
    <col min="13828" max="13828" width="14.85546875" style="408" customWidth="1"/>
    <col min="13829" max="13829" width="11.5703125" style="408"/>
    <col min="13830" max="13830" width="13" style="408" customWidth="1"/>
    <col min="13831" max="13831" width="19.42578125" style="408" customWidth="1"/>
    <col min="13832" max="14080" width="11.5703125" style="408"/>
    <col min="14081" max="14081" width="35.140625" style="408" customWidth="1"/>
    <col min="14082" max="14082" width="16.42578125" style="408" customWidth="1"/>
    <col min="14083" max="14083" width="11.5703125" style="408"/>
    <col min="14084" max="14084" width="14.85546875" style="408" customWidth="1"/>
    <col min="14085" max="14085" width="11.5703125" style="408"/>
    <col min="14086" max="14086" width="13" style="408" customWidth="1"/>
    <col min="14087" max="14087" width="19.42578125" style="408" customWidth="1"/>
    <col min="14088" max="14336" width="11.5703125" style="408"/>
    <col min="14337" max="14337" width="35.140625" style="408" customWidth="1"/>
    <col min="14338" max="14338" width="16.42578125" style="408" customWidth="1"/>
    <col min="14339" max="14339" width="11.5703125" style="408"/>
    <col min="14340" max="14340" width="14.85546875" style="408" customWidth="1"/>
    <col min="14341" max="14341" width="11.5703125" style="408"/>
    <col min="14342" max="14342" width="13" style="408" customWidth="1"/>
    <col min="14343" max="14343" width="19.42578125" style="408" customWidth="1"/>
    <col min="14344" max="14592" width="11.5703125" style="408"/>
    <col min="14593" max="14593" width="35.140625" style="408" customWidth="1"/>
    <col min="14594" max="14594" width="16.42578125" style="408" customWidth="1"/>
    <col min="14595" max="14595" width="11.5703125" style="408"/>
    <col min="14596" max="14596" width="14.85546875" style="408" customWidth="1"/>
    <col min="14597" max="14597" width="11.5703125" style="408"/>
    <col min="14598" max="14598" width="13" style="408" customWidth="1"/>
    <col min="14599" max="14599" width="19.42578125" style="408" customWidth="1"/>
    <col min="14600" max="14848" width="11.5703125" style="408"/>
    <col min="14849" max="14849" width="35.140625" style="408" customWidth="1"/>
    <col min="14850" max="14850" width="16.42578125" style="408" customWidth="1"/>
    <col min="14851" max="14851" width="11.5703125" style="408"/>
    <col min="14852" max="14852" width="14.85546875" style="408" customWidth="1"/>
    <col min="14853" max="14853" width="11.5703125" style="408"/>
    <col min="14854" max="14854" width="13" style="408" customWidth="1"/>
    <col min="14855" max="14855" width="19.42578125" style="408" customWidth="1"/>
    <col min="14856" max="15104" width="11.5703125" style="408"/>
    <col min="15105" max="15105" width="35.140625" style="408" customWidth="1"/>
    <col min="15106" max="15106" width="16.42578125" style="408" customWidth="1"/>
    <col min="15107" max="15107" width="11.5703125" style="408"/>
    <col min="15108" max="15108" width="14.85546875" style="408" customWidth="1"/>
    <col min="15109" max="15109" width="11.5703125" style="408"/>
    <col min="15110" max="15110" width="13" style="408" customWidth="1"/>
    <col min="15111" max="15111" width="19.42578125" style="408" customWidth="1"/>
    <col min="15112" max="15360" width="11.5703125" style="408"/>
    <col min="15361" max="15361" width="35.140625" style="408" customWidth="1"/>
    <col min="15362" max="15362" width="16.42578125" style="408" customWidth="1"/>
    <col min="15363" max="15363" width="11.5703125" style="408"/>
    <col min="15364" max="15364" width="14.85546875" style="408" customWidth="1"/>
    <col min="15365" max="15365" width="11.5703125" style="408"/>
    <col min="15366" max="15366" width="13" style="408" customWidth="1"/>
    <col min="15367" max="15367" width="19.42578125" style="408" customWidth="1"/>
    <col min="15368" max="15616" width="11.5703125" style="408"/>
    <col min="15617" max="15617" width="35.140625" style="408" customWidth="1"/>
    <col min="15618" max="15618" width="16.42578125" style="408" customWidth="1"/>
    <col min="15619" max="15619" width="11.5703125" style="408"/>
    <col min="15620" max="15620" width="14.85546875" style="408" customWidth="1"/>
    <col min="15621" max="15621" width="11.5703125" style="408"/>
    <col min="15622" max="15622" width="13" style="408" customWidth="1"/>
    <col min="15623" max="15623" width="19.42578125" style="408" customWidth="1"/>
    <col min="15624" max="15872" width="11.5703125" style="408"/>
    <col min="15873" max="15873" width="35.140625" style="408" customWidth="1"/>
    <col min="15874" max="15874" width="16.42578125" style="408" customWidth="1"/>
    <col min="15875" max="15875" width="11.5703125" style="408"/>
    <col min="15876" max="15876" width="14.85546875" style="408" customWidth="1"/>
    <col min="15877" max="15877" width="11.5703125" style="408"/>
    <col min="15878" max="15878" width="13" style="408" customWidth="1"/>
    <col min="15879" max="15879" width="19.42578125" style="408" customWidth="1"/>
    <col min="15880" max="16128" width="11.5703125" style="408"/>
    <col min="16129" max="16129" width="35.140625" style="408" customWidth="1"/>
    <col min="16130" max="16130" width="16.42578125" style="408" customWidth="1"/>
    <col min="16131" max="16131" width="11.5703125" style="408"/>
    <col min="16132" max="16132" width="14.85546875" style="408" customWidth="1"/>
    <col min="16133" max="16133" width="11.5703125" style="408"/>
    <col min="16134" max="16134" width="13" style="408" customWidth="1"/>
    <col min="16135" max="16135" width="19.42578125" style="408" customWidth="1"/>
    <col min="16136" max="16384" width="11.5703125" style="408"/>
  </cols>
  <sheetData>
    <row r="1" spans="1:7" s="407" customFormat="1">
      <c r="A1" s="409"/>
      <c r="B1" s="822" t="s">
        <v>2420</v>
      </c>
      <c r="C1" s="822"/>
      <c r="D1" s="822"/>
      <c r="E1" s="409"/>
      <c r="F1" s="409"/>
      <c r="G1" s="409"/>
    </row>
    <row r="2" spans="1:7" ht="16.5" customHeight="1">
      <c r="A2" s="410" t="s">
        <v>2441</v>
      </c>
      <c r="B2" s="823" t="s">
        <v>2448</v>
      </c>
      <c r="C2" s="823"/>
      <c r="D2" s="411" t="s">
        <v>2443</v>
      </c>
      <c r="E2" s="410" t="s">
        <v>2444</v>
      </c>
      <c r="F2" s="411" t="s">
        <v>2443</v>
      </c>
      <c r="G2" s="411" t="s">
        <v>2445</v>
      </c>
    </row>
    <row r="3" spans="1:7">
      <c r="A3" s="412"/>
      <c r="B3" s="412"/>
      <c r="C3" s="412"/>
      <c r="D3" s="412"/>
      <c r="E3" s="412"/>
      <c r="F3" s="412"/>
      <c r="G3" s="412"/>
    </row>
    <row r="4" spans="1:7">
      <c r="A4" s="413" t="s">
        <v>2438</v>
      </c>
      <c r="B4" s="412">
        <v>1300</v>
      </c>
      <c r="C4" s="412">
        <v>500</v>
      </c>
      <c r="D4" s="414">
        <f>B4*C4/1000000</f>
        <v>0.65</v>
      </c>
      <c r="E4" s="412">
        <v>1</v>
      </c>
      <c r="F4" s="413">
        <f>D4*E4</f>
        <v>0.65</v>
      </c>
      <c r="G4" s="412"/>
    </row>
    <row r="5" spans="1:7">
      <c r="A5" s="415"/>
      <c r="B5" s="412">
        <v>1000</v>
      </c>
      <c r="C5" s="412">
        <v>500</v>
      </c>
      <c r="D5" s="414">
        <f>B5*C5/1000000</f>
        <v>0.5</v>
      </c>
      <c r="E5" s="412">
        <v>1</v>
      </c>
      <c r="F5" s="413">
        <f>D5*E5</f>
        <v>0.5</v>
      </c>
      <c r="G5" s="412"/>
    </row>
    <row r="6" spans="1:7">
      <c r="A6" s="413"/>
      <c r="B6" s="412"/>
      <c r="C6" s="412"/>
      <c r="D6" s="412"/>
      <c r="E6" s="416" t="s">
        <v>1920</v>
      </c>
      <c r="F6" s="417">
        <f>SUM(F4:F5)</f>
        <v>1.1499999999999999</v>
      </c>
      <c r="G6" s="412"/>
    </row>
    <row r="7" spans="1:7">
      <c r="A7" s="413"/>
      <c r="B7" s="412"/>
      <c r="C7" s="412"/>
      <c r="D7" s="412"/>
      <c r="E7" s="416" t="s">
        <v>2446</v>
      </c>
      <c r="F7" s="417">
        <f>F6*0.1</f>
        <v>0.115</v>
      </c>
      <c r="G7" s="412"/>
    </row>
    <row r="8" spans="1:7">
      <c r="A8" s="413"/>
      <c r="B8" s="412"/>
      <c r="C8" s="412"/>
      <c r="D8" s="412"/>
      <c r="E8" s="418" t="s">
        <v>2447</v>
      </c>
      <c r="F8" s="419" t="e">
        <f>_xlfn.CEILING.MATH(F6+F7,1)</f>
        <v>#NAME?</v>
      </c>
      <c r="G8" s="412"/>
    </row>
  </sheetData>
  <mergeCells count="2">
    <mergeCell ref="B1:D1"/>
    <mergeCell ref="B2:C2"/>
  </mergeCells>
  <pageMargins left="0.7" right="0.7" top="0.75" bottom="0.75" header="0.3" footer="0.3"/>
  <pageSetup scale="74" orientation="portrait" horizontalDpi="300" verticalDpi="300"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59999389629810485"/>
    <pageSetUpPr fitToPage="1"/>
  </sheetPr>
  <dimension ref="A1:Q199"/>
  <sheetViews>
    <sheetView showGridLines="0" topLeftCell="B1" zoomScale="85" zoomScaleNormal="85" workbookViewId="0">
      <pane ySplit="3" topLeftCell="A4" activePane="bottomLeft" state="frozen"/>
      <selection pane="bottomLeft" activeCell="A25" sqref="A25:F25"/>
    </sheetView>
  </sheetViews>
  <sheetFormatPr defaultColWidth="9.140625" defaultRowHeight="12.75"/>
  <cols>
    <col min="1" max="1" width="3.85546875" style="308" hidden="1" customWidth="1"/>
    <col min="2" max="2" width="46.28515625" style="309" customWidth="1"/>
    <col min="3" max="3" width="39.28515625" style="310" customWidth="1"/>
    <col min="4" max="4" width="17.28515625" style="309" customWidth="1"/>
    <col min="5" max="5" width="18.7109375" style="309" customWidth="1"/>
    <col min="6" max="6" width="13.85546875" style="309" customWidth="1"/>
    <col min="7" max="7" width="14.28515625" style="309" customWidth="1"/>
    <col min="8" max="8" width="34.7109375" style="309" customWidth="1"/>
    <col min="9" max="9" width="9.28515625" style="309" customWidth="1"/>
    <col min="10" max="10" width="11.28515625" style="309" customWidth="1"/>
    <col min="11" max="13" width="14.7109375" style="309" customWidth="1"/>
    <col min="14" max="19" width="14.7109375" style="308" customWidth="1"/>
    <col min="20" max="25" width="9.140625" style="308" customWidth="1"/>
    <col min="26" max="16384" width="9.140625" style="308"/>
  </cols>
  <sheetData>
    <row r="1" spans="2:17" s="305" customFormat="1" ht="24" customHeight="1">
      <c r="B1" s="824" t="s">
        <v>2449</v>
      </c>
      <c r="C1" s="824"/>
      <c r="D1" s="824"/>
      <c r="E1" s="824"/>
      <c r="F1" s="824"/>
      <c r="G1" s="824"/>
      <c r="H1" s="824"/>
      <c r="I1" s="824"/>
      <c r="J1" s="824"/>
      <c r="K1" s="824"/>
      <c r="L1" s="824"/>
      <c r="M1" s="321"/>
    </row>
    <row r="2" spans="2:17" s="306" customFormat="1" ht="24.6" customHeight="1">
      <c r="B2" s="825" t="s">
        <v>2450</v>
      </c>
      <c r="C2" s="826"/>
      <c r="D2" s="312"/>
      <c r="E2" s="312"/>
      <c r="F2" s="312"/>
      <c r="G2" s="312"/>
      <c r="H2" s="312" t="s">
        <v>2451</v>
      </c>
      <c r="I2" s="312"/>
      <c r="J2" s="312"/>
      <c r="K2" s="311"/>
      <c r="L2" s="322"/>
      <c r="M2" s="321"/>
      <c r="N2" s="305"/>
      <c r="O2" s="305"/>
      <c r="P2" s="305"/>
      <c r="Q2" s="305"/>
    </row>
    <row r="3" spans="2:17" s="307" customFormat="1" ht="64.5" customHeight="1">
      <c r="B3" s="313" t="s">
        <v>2452</v>
      </c>
      <c r="C3" s="314" t="s">
        <v>2453</v>
      </c>
      <c r="D3" s="315" t="s">
        <v>2454</v>
      </c>
      <c r="E3" s="313" t="s">
        <v>2455</v>
      </c>
      <c r="F3" s="313" t="s">
        <v>2456</v>
      </c>
      <c r="G3" s="316" t="s">
        <v>2457</v>
      </c>
      <c r="H3" s="313" t="s">
        <v>2458</v>
      </c>
      <c r="I3" s="313" t="s">
        <v>2459</v>
      </c>
      <c r="J3" s="313" t="s">
        <v>2460</v>
      </c>
      <c r="K3" s="316" t="s">
        <v>2461</v>
      </c>
      <c r="L3" s="316" t="s">
        <v>2462</v>
      </c>
      <c r="M3" s="323"/>
      <c r="N3" s="306"/>
      <c r="O3" s="306"/>
      <c r="P3" s="306"/>
      <c r="Q3" s="306"/>
    </row>
    <row r="4" spans="2:17" ht="17.45" customHeight="1">
      <c r="B4" s="317" t="s">
        <v>2463</v>
      </c>
      <c r="C4" s="318" t="s">
        <v>2464</v>
      </c>
      <c r="D4" s="319">
        <v>105</v>
      </c>
      <c r="E4" s="317">
        <v>25</v>
      </c>
      <c r="F4" s="15">
        <v>2</v>
      </c>
      <c r="G4" s="320">
        <v>50</v>
      </c>
      <c r="H4" s="317" t="s">
        <v>2465</v>
      </c>
      <c r="I4" s="317" t="s">
        <v>2466</v>
      </c>
      <c r="J4" s="317" t="s">
        <v>2467</v>
      </c>
      <c r="K4" s="324">
        <v>2.2024803587362102E-3</v>
      </c>
      <c r="L4" s="317">
        <v>4</v>
      </c>
    </row>
    <row r="5" spans="2:17" ht="17.45" customHeight="1">
      <c r="B5" s="317" t="s">
        <v>2468</v>
      </c>
      <c r="C5" s="318" t="s">
        <v>2464</v>
      </c>
      <c r="D5" s="319">
        <v>46</v>
      </c>
      <c r="E5" s="317">
        <v>20</v>
      </c>
      <c r="F5" s="15">
        <v>1</v>
      </c>
      <c r="G5" s="320">
        <v>20</v>
      </c>
      <c r="H5" s="317" t="s">
        <v>2469</v>
      </c>
      <c r="I5" s="317" t="s">
        <v>2466</v>
      </c>
      <c r="J5" s="317" t="s">
        <v>2467</v>
      </c>
      <c r="K5" s="324">
        <v>3.0311255003358899E-3</v>
      </c>
      <c r="L5" s="317">
        <v>2</v>
      </c>
    </row>
    <row r="6" spans="2:17" ht="17.45" customHeight="1">
      <c r="B6" s="317" t="s">
        <v>2470</v>
      </c>
      <c r="C6" s="318" t="s">
        <v>2464</v>
      </c>
      <c r="D6" s="319">
        <v>46</v>
      </c>
      <c r="E6" s="317">
        <v>15</v>
      </c>
      <c r="F6" s="15">
        <v>1</v>
      </c>
      <c r="G6" s="320">
        <v>15</v>
      </c>
      <c r="H6" s="317" t="s">
        <v>2469</v>
      </c>
      <c r="I6" s="317" t="s">
        <v>2466</v>
      </c>
      <c r="J6" s="317" t="s">
        <v>2467</v>
      </c>
      <c r="K6" s="324">
        <v>2.27334412525192E-3</v>
      </c>
      <c r="L6" s="317">
        <v>2</v>
      </c>
    </row>
    <row r="7" spans="2:17" ht="15">
      <c r="B7" s="318"/>
      <c r="C7" s="318"/>
      <c r="D7" s="320"/>
      <c r="E7" s="317"/>
      <c r="F7" s="15"/>
      <c r="G7" s="320"/>
      <c r="H7" s="317"/>
      <c r="I7" s="317"/>
      <c r="J7" s="317"/>
      <c r="K7" s="324"/>
      <c r="L7" s="317"/>
      <c r="N7" s="307"/>
      <c r="O7" s="307"/>
      <c r="P7" s="307"/>
      <c r="Q7" s="307"/>
    </row>
    <row r="8" spans="2:17" ht="17.45" customHeight="1">
      <c r="B8" s="317" t="s">
        <v>2471</v>
      </c>
      <c r="C8" s="318" t="s">
        <v>2472</v>
      </c>
      <c r="D8" s="319">
        <v>67</v>
      </c>
      <c r="E8" s="317">
        <v>200</v>
      </c>
      <c r="F8" s="15">
        <v>1</v>
      </c>
      <c r="G8" s="320">
        <v>200</v>
      </c>
      <c r="H8" s="317" t="s">
        <v>2473</v>
      </c>
      <c r="I8" s="317" t="s">
        <v>2466</v>
      </c>
      <c r="J8" s="317" t="s">
        <v>2467</v>
      </c>
      <c r="K8" s="324">
        <v>2.6774527239951801E-2</v>
      </c>
      <c r="L8" s="317">
        <v>2</v>
      </c>
    </row>
    <row r="9" spans="2:17" ht="17.45" customHeight="1">
      <c r="B9" s="317" t="s">
        <v>2471</v>
      </c>
      <c r="C9" s="318" t="s">
        <v>2474</v>
      </c>
      <c r="D9" s="319">
        <v>23</v>
      </c>
      <c r="E9" s="317">
        <v>250</v>
      </c>
      <c r="F9" s="15">
        <v>1</v>
      </c>
      <c r="G9" s="320">
        <v>250</v>
      </c>
      <c r="H9" s="317" t="s">
        <v>2475</v>
      </c>
      <c r="I9" s="317" t="s">
        <v>2466</v>
      </c>
      <c r="J9" s="317" t="s">
        <v>2467</v>
      </c>
      <c r="K9" s="324">
        <v>2.6630657456031E-2</v>
      </c>
      <c r="L9" s="317">
        <v>2</v>
      </c>
    </row>
    <row r="10" spans="2:17" ht="17.45" customHeight="1">
      <c r="B10" s="317" t="s">
        <v>2471</v>
      </c>
      <c r="C10" s="318" t="s">
        <v>2476</v>
      </c>
      <c r="D10" s="319">
        <v>34</v>
      </c>
      <c r="E10" s="317">
        <v>290</v>
      </c>
      <c r="F10" s="15">
        <v>1</v>
      </c>
      <c r="G10" s="320">
        <v>290</v>
      </c>
      <c r="H10" s="317" t="s">
        <v>2477</v>
      </c>
      <c r="I10" s="317" t="s">
        <v>2466</v>
      </c>
      <c r="J10" s="317" t="s">
        <v>2467</v>
      </c>
      <c r="K10" s="324">
        <v>2.39736211674948E-2</v>
      </c>
      <c r="L10" s="317">
        <v>2</v>
      </c>
    </row>
    <row r="11" spans="2:17" ht="17.45" customHeight="1">
      <c r="B11" s="317" t="s">
        <v>2471</v>
      </c>
      <c r="C11" s="318" t="s">
        <v>2478</v>
      </c>
      <c r="D11" s="319">
        <v>26.6</v>
      </c>
      <c r="E11" s="317">
        <v>200</v>
      </c>
      <c r="F11" s="15">
        <v>1</v>
      </c>
      <c r="G11" s="320">
        <v>200</v>
      </c>
      <c r="H11" s="317" t="s">
        <v>2479</v>
      </c>
      <c r="I11" s="317" t="s">
        <v>2466</v>
      </c>
      <c r="J11" s="317" t="s">
        <v>2467</v>
      </c>
      <c r="K11" s="324">
        <v>3.2903067328879897E-2</v>
      </c>
      <c r="L11" s="317">
        <v>2</v>
      </c>
    </row>
    <row r="12" spans="2:17" ht="17.45" customHeight="1">
      <c r="B12" s="317" t="s">
        <v>2471</v>
      </c>
      <c r="C12" s="318" t="s">
        <v>2480</v>
      </c>
      <c r="D12" s="319">
        <v>30</v>
      </c>
      <c r="E12" s="317">
        <v>10</v>
      </c>
      <c r="F12" s="15">
        <v>1</v>
      </c>
      <c r="G12" s="320">
        <v>10</v>
      </c>
      <c r="H12" s="317" t="s">
        <v>2479</v>
      </c>
      <c r="I12" s="317" t="s">
        <v>2466</v>
      </c>
      <c r="J12" s="317" t="s">
        <v>2467</v>
      </c>
      <c r="K12" s="324">
        <v>1.8554361275684101E-3</v>
      </c>
      <c r="L12" s="317">
        <v>2</v>
      </c>
    </row>
    <row r="13" spans="2:17" ht="17.45" customHeight="1">
      <c r="B13" s="317" t="s">
        <v>2471</v>
      </c>
      <c r="C13" s="318" t="s">
        <v>2481</v>
      </c>
      <c r="D13" s="319">
        <v>9.8000000000000007</v>
      </c>
      <c r="E13" s="317">
        <v>190</v>
      </c>
      <c r="F13" s="15">
        <v>1</v>
      </c>
      <c r="G13" s="320">
        <v>190</v>
      </c>
      <c r="H13" s="317" t="s">
        <v>2479</v>
      </c>
      <c r="I13" s="317" t="s">
        <v>2466</v>
      </c>
      <c r="J13" s="317" t="s">
        <v>2467</v>
      </c>
      <c r="K13" s="324">
        <v>1.1516073565108E-2</v>
      </c>
      <c r="L13" s="317">
        <v>2</v>
      </c>
    </row>
    <row r="14" spans="2:17" ht="17.45" customHeight="1">
      <c r="B14" s="317" t="s">
        <v>2471</v>
      </c>
      <c r="C14" s="318" t="s">
        <v>2482</v>
      </c>
      <c r="D14" s="319">
        <v>75</v>
      </c>
      <c r="E14" s="317">
        <v>275</v>
      </c>
      <c r="F14" s="15">
        <v>1</v>
      </c>
      <c r="G14" s="320">
        <v>275</v>
      </c>
      <c r="H14" s="317" t="s">
        <v>2483</v>
      </c>
      <c r="I14" s="317" t="s">
        <v>2466</v>
      </c>
      <c r="J14" s="317" t="s">
        <v>2467</v>
      </c>
      <c r="K14" s="324">
        <v>2.8010018414566198E-2</v>
      </c>
      <c r="L14" s="317">
        <v>2</v>
      </c>
    </row>
    <row r="15" spans="2:17" ht="17.45" customHeight="1">
      <c r="B15" s="317" t="s">
        <v>2471</v>
      </c>
      <c r="C15" s="318" t="s">
        <v>2484</v>
      </c>
      <c r="D15" s="319">
        <v>1</v>
      </c>
      <c r="E15" s="317">
        <v>70</v>
      </c>
      <c r="F15" s="15">
        <v>1</v>
      </c>
      <c r="G15" s="320">
        <v>70</v>
      </c>
      <c r="H15" s="317" t="s">
        <v>2485</v>
      </c>
      <c r="I15" s="317" t="s">
        <v>2486</v>
      </c>
      <c r="J15" s="317" t="s">
        <v>2467</v>
      </c>
      <c r="K15" s="324">
        <v>8.4078644810533804E-4</v>
      </c>
      <c r="L15" s="317">
        <v>2</v>
      </c>
    </row>
    <row r="16" spans="2:17" ht="17.45" customHeight="1">
      <c r="B16" s="317"/>
      <c r="C16" s="318"/>
      <c r="D16" s="319"/>
      <c r="E16" s="317"/>
      <c r="F16" s="15"/>
      <c r="G16" s="320"/>
      <c r="H16" s="317"/>
      <c r="I16" s="317"/>
      <c r="J16" s="317"/>
      <c r="K16" s="324"/>
      <c r="L16" s="317"/>
    </row>
    <row r="17" spans="2:12" ht="17.45" customHeight="1">
      <c r="B17" s="317" t="s">
        <v>2482</v>
      </c>
      <c r="C17" s="318" t="s">
        <v>2487</v>
      </c>
      <c r="D17" s="319">
        <v>10</v>
      </c>
      <c r="E17" s="317">
        <v>20</v>
      </c>
      <c r="F17" s="15">
        <v>1</v>
      </c>
      <c r="G17" s="320">
        <v>20</v>
      </c>
      <c r="H17" s="317" t="s">
        <v>2488</v>
      </c>
      <c r="I17" s="317" t="s">
        <v>2466</v>
      </c>
      <c r="J17" s="317" t="s">
        <v>2467</v>
      </c>
      <c r="K17" s="324">
        <v>2.66637461085423E-3</v>
      </c>
      <c r="L17" s="317">
        <v>2</v>
      </c>
    </row>
    <row r="18" spans="2:12" ht="17.45" customHeight="1">
      <c r="B18" s="317" t="s">
        <v>2482</v>
      </c>
      <c r="C18" s="318" t="s">
        <v>2489</v>
      </c>
      <c r="D18" s="319">
        <v>43</v>
      </c>
      <c r="E18" s="317">
        <v>60</v>
      </c>
      <c r="F18" s="15">
        <v>1</v>
      </c>
      <c r="G18" s="320">
        <v>60</v>
      </c>
      <c r="H18" s="317" t="s">
        <v>2475</v>
      </c>
      <c r="I18" s="317" t="s">
        <v>2466</v>
      </c>
      <c r="J18" s="317" t="s">
        <v>2467</v>
      </c>
      <c r="K18" s="324">
        <v>1.1949060215053899E-2</v>
      </c>
      <c r="L18" s="317">
        <v>2</v>
      </c>
    </row>
    <row r="19" spans="2:12" ht="17.45" customHeight="1">
      <c r="B19" s="317" t="s">
        <v>2482</v>
      </c>
      <c r="C19" s="318" t="s">
        <v>2490</v>
      </c>
      <c r="D19" s="319">
        <v>10</v>
      </c>
      <c r="E19" s="317">
        <v>140</v>
      </c>
      <c r="F19" s="15">
        <v>1</v>
      </c>
      <c r="G19" s="320">
        <v>140</v>
      </c>
      <c r="H19" s="317" t="s">
        <v>2491</v>
      </c>
      <c r="I19" s="317" t="s">
        <v>2466</v>
      </c>
      <c r="J19" s="317" t="s">
        <v>2467</v>
      </c>
      <c r="K19" s="324">
        <v>1.18695569654814E-2</v>
      </c>
      <c r="L19" s="317">
        <v>2</v>
      </c>
    </row>
    <row r="20" spans="2:12" ht="17.45" customHeight="1">
      <c r="B20" s="317" t="s">
        <v>2482</v>
      </c>
      <c r="C20" s="318" t="s">
        <v>2492</v>
      </c>
      <c r="D20" s="319">
        <v>1</v>
      </c>
      <c r="E20" s="317">
        <v>10</v>
      </c>
      <c r="F20" s="15">
        <v>1</v>
      </c>
      <c r="G20" s="320">
        <v>10</v>
      </c>
      <c r="H20" s="317" t="s">
        <v>2493</v>
      </c>
      <c r="I20" s="317" t="s">
        <v>2486</v>
      </c>
      <c r="J20" s="317" t="s">
        <v>2467</v>
      </c>
      <c r="K20" s="324">
        <v>2.0044759304408999E-4</v>
      </c>
      <c r="L20" s="317">
        <v>2</v>
      </c>
    </row>
    <row r="21" spans="2:12" ht="17.45" customHeight="1">
      <c r="B21" s="317" t="s">
        <v>2482</v>
      </c>
      <c r="C21" s="318" t="s">
        <v>2494</v>
      </c>
      <c r="D21" s="319">
        <v>4</v>
      </c>
      <c r="E21" s="317">
        <v>15</v>
      </c>
      <c r="F21" s="15">
        <v>1</v>
      </c>
      <c r="G21" s="320">
        <v>15</v>
      </c>
      <c r="H21" s="317" t="s">
        <v>2495</v>
      </c>
      <c r="I21" s="317" t="s">
        <v>2486</v>
      </c>
      <c r="J21" s="317" t="s">
        <v>2467</v>
      </c>
      <c r="K21" s="324">
        <v>4.60863901612927E-4</v>
      </c>
      <c r="L21" s="317">
        <v>2</v>
      </c>
    </row>
    <row r="22" spans="2:12" ht="17.45" customHeight="1">
      <c r="B22" s="317" t="s">
        <v>2482</v>
      </c>
      <c r="C22" s="318" t="s">
        <v>2496</v>
      </c>
      <c r="D22" s="319">
        <v>2</v>
      </c>
      <c r="E22" s="317">
        <v>25</v>
      </c>
      <c r="F22" s="15">
        <v>1</v>
      </c>
      <c r="G22" s="320">
        <v>25</v>
      </c>
      <c r="H22" s="317" t="s">
        <v>2495</v>
      </c>
      <c r="I22" s="317" t="s">
        <v>2486</v>
      </c>
      <c r="J22" s="317" t="s">
        <v>2467</v>
      </c>
      <c r="K22" s="324">
        <v>3.8405325134410599E-4</v>
      </c>
      <c r="L22" s="317">
        <v>2</v>
      </c>
    </row>
    <row r="23" spans="2:12" ht="17.45" customHeight="1">
      <c r="B23" s="317" t="s">
        <v>2482</v>
      </c>
      <c r="C23" s="318" t="s">
        <v>2497</v>
      </c>
      <c r="D23" s="319">
        <v>60</v>
      </c>
      <c r="E23" s="317">
        <v>65</v>
      </c>
      <c r="F23" s="15">
        <v>1</v>
      </c>
      <c r="G23" s="320">
        <v>65</v>
      </c>
      <c r="H23" s="317" t="s">
        <v>2475</v>
      </c>
      <c r="I23" s="317" t="s">
        <v>2466</v>
      </c>
      <c r="J23" s="317" t="s">
        <v>2467</v>
      </c>
      <c r="K23" s="324">
        <v>1.8062532883220999E-2</v>
      </c>
      <c r="L23" s="317">
        <v>2</v>
      </c>
    </row>
    <row r="24" spans="2:12" ht="17.45" customHeight="1">
      <c r="B24" s="317"/>
      <c r="C24" s="318"/>
      <c r="D24" s="319"/>
      <c r="E24" s="317"/>
      <c r="F24" s="15"/>
      <c r="G24" s="320"/>
      <c r="H24" s="317"/>
      <c r="I24" s="317"/>
      <c r="J24" s="317"/>
      <c r="K24" s="324"/>
      <c r="L24" s="317"/>
    </row>
    <row r="25" spans="2:12" ht="17.45" customHeight="1">
      <c r="B25" s="317" t="s">
        <v>2496</v>
      </c>
      <c r="C25" s="318" t="s">
        <v>2498</v>
      </c>
      <c r="D25" s="319">
        <v>4</v>
      </c>
      <c r="E25" s="317">
        <v>15</v>
      </c>
      <c r="F25" s="15">
        <v>1</v>
      </c>
      <c r="G25" s="320">
        <v>15</v>
      </c>
      <c r="H25" s="317" t="s">
        <v>2493</v>
      </c>
      <c r="I25" s="317" t="s">
        <v>2486</v>
      </c>
      <c r="J25" s="317" t="s">
        <v>2467</v>
      </c>
      <c r="K25" s="324">
        <v>1.2026855582645401E-3</v>
      </c>
      <c r="L25" s="317">
        <v>2</v>
      </c>
    </row>
    <row r="26" spans="2:12" ht="17.45" customHeight="1">
      <c r="B26" s="317" t="s">
        <v>2496</v>
      </c>
      <c r="C26" s="318" t="s">
        <v>2499</v>
      </c>
      <c r="D26" s="319">
        <v>4</v>
      </c>
      <c r="E26" s="317">
        <v>15</v>
      </c>
      <c r="F26" s="15">
        <v>1</v>
      </c>
      <c r="G26" s="320">
        <v>15</v>
      </c>
      <c r="H26" s="317" t="s">
        <v>2493</v>
      </c>
      <c r="I26" s="317" t="s">
        <v>2486</v>
      </c>
      <c r="J26" s="317" t="s">
        <v>2467</v>
      </c>
      <c r="K26" s="324">
        <v>1.2026855582645401E-3</v>
      </c>
      <c r="L26" s="317">
        <v>2</v>
      </c>
    </row>
    <row r="27" spans="2:12" ht="17.45" customHeight="1">
      <c r="B27" s="317"/>
      <c r="C27" s="318"/>
      <c r="D27" s="319"/>
      <c r="E27" s="317"/>
      <c r="F27" s="15"/>
      <c r="G27" s="320"/>
      <c r="H27" s="317"/>
      <c r="I27" s="317"/>
      <c r="J27" s="317"/>
      <c r="K27" s="324"/>
      <c r="L27" s="317"/>
    </row>
    <row r="28" spans="2:12" ht="17.45" customHeight="1">
      <c r="B28" s="317" t="s">
        <v>2494</v>
      </c>
      <c r="C28" s="318" t="s">
        <v>2500</v>
      </c>
      <c r="D28" s="319">
        <v>4</v>
      </c>
      <c r="E28" s="317">
        <v>140</v>
      </c>
      <c r="F28" s="15">
        <v>1</v>
      </c>
      <c r="G28" s="320">
        <v>140</v>
      </c>
      <c r="H28" s="317" t="s">
        <v>2493</v>
      </c>
      <c r="I28" s="317" t="s">
        <v>2486</v>
      </c>
      <c r="J28" s="317" t="s">
        <v>2467</v>
      </c>
      <c r="K28" s="324">
        <v>1.1225065210468999E-2</v>
      </c>
      <c r="L28" s="317">
        <v>2</v>
      </c>
    </row>
    <row r="29" spans="2:12" ht="17.45" customHeight="1">
      <c r="B29" s="317" t="s">
        <v>2494</v>
      </c>
      <c r="C29" s="318" t="s">
        <v>2501</v>
      </c>
      <c r="D29" s="319">
        <v>4</v>
      </c>
      <c r="E29" s="317">
        <v>140</v>
      </c>
      <c r="F29" s="15">
        <v>1</v>
      </c>
      <c r="G29" s="320">
        <v>140</v>
      </c>
      <c r="H29" s="317" t="s">
        <v>2493</v>
      </c>
      <c r="I29" s="317" t="s">
        <v>2486</v>
      </c>
      <c r="J29" s="317" t="s">
        <v>2467</v>
      </c>
      <c r="K29" s="324">
        <v>1.1225065210468999E-2</v>
      </c>
      <c r="L29" s="317">
        <v>2</v>
      </c>
    </row>
    <row r="30" spans="2:12" ht="17.45" customHeight="1">
      <c r="B30" s="317"/>
      <c r="C30" s="318"/>
      <c r="D30" s="319"/>
      <c r="E30" s="317"/>
      <c r="F30" s="15"/>
      <c r="G30" s="320"/>
      <c r="H30" s="317"/>
      <c r="I30" s="317"/>
      <c r="J30" s="317"/>
      <c r="K30" s="324"/>
      <c r="L30" s="317"/>
    </row>
    <row r="31" spans="2:12" ht="17.45" customHeight="1">
      <c r="B31" s="317" t="s">
        <v>2487</v>
      </c>
      <c r="C31" s="318" t="s">
        <v>2502</v>
      </c>
      <c r="D31" s="319">
        <v>5</v>
      </c>
      <c r="E31" s="317">
        <v>15</v>
      </c>
      <c r="F31" s="15">
        <v>1</v>
      </c>
      <c r="G31" s="320">
        <v>15</v>
      </c>
      <c r="H31" s="317" t="s">
        <v>2503</v>
      </c>
      <c r="I31" s="317" t="s">
        <v>2486</v>
      </c>
      <c r="J31" s="317" t="s">
        <v>2467</v>
      </c>
      <c r="K31" s="324">
        <v>9.0084262297000501E-4</v>
      </c>
      <c r="L31" s="317">
        <v>2</v>
      </c>
    </row>
    <row r="32" spans="2:12" ht="17.45" customHeight="1">
      <c r="B32" s="317" t="s">
        <v>2487</v>
      </c>
      <c r="C32" s="318" t="s">
        <v>2504</v>
      </c>
      <c r="D32" s="319">
        <v>5</v>
      </c>
      <c r="E32" s="317">
        <v>15</v>
      </c>
      <c r="F32" s="15">
        <v>1</v>
      </c>
      <c r="G32" s="320">
        <v>15</v>
      </c>
      <c r="H32" s="317" t="s">
        <v>2503</v>
      </c>
      <c r="I32" s="317" t="s">
        <v>2486</v>
      </c>
      <c r="J32" s="317" t="s">
        <v>2467</v>
      </c>
      <c r="K32" s="324">
        <v>9.0084262297000501E-4</v>
      </c>
      <c r="L32" s="317">
        <v>2</v>
      </c>
    </row>
    <row r="33" spans="2:12" ht="17.45" customHeight="1">
      <c r="B33" s="317" t="s">
        <v>2487</v>
      </c>
      <c r="C33" s="318" t="s">
        <v>2502</v>
      </c>
      <c r="D33" s="319">
        <v>5</v>
      </c>
      <c r="E33" s="317">
        <v>15</v>
      </c>
      <c r="F33" s="15">
        <v>1</v>
      </c>
      <c r="G33" s="320">
        <v>15</v>
      </c>
      <c r="H33" s="317" t="s">
        <v>2503</v>
      </c>
      <c r="I33" s="317" t="s">
        <v>2486</v>
      </c>
      <c r="J33" s="317" t="s">
        <v>2467</v>
      </c>
      <c r="K33" s="324">
        <v>9.0084262297000501E-4</v>
      </c>
      <c r="L33" s="317">
        <v>2</v>
      </c>
    </row>
    <row r="34" spans="2:12" ht="17.45" customHeight="1">
      <c r="B34" s="317" t="s">
        <v>2487</v>
      </c>
      <c r="C34" s="318" t="s">
        <v>2504</v>
      </c>
      <c r="D34" s="319">
        <v>5</v>
      </c>
      <c r="E34" s="317">
        <v>15</v>
      </c>
      <c r="F34" s="15">
        <v>1</v>
      </c>
      <c r="G34" s="320">
        <v>15</v>
      </c>
      <c r="H34" s="317" t="s">
        <v>2503</v>
      </c>
      <c r="I34" s="317" t="s">
        <v>2466</v>
      </c>
      <c r="J34" s="317" t="s">
        <v>2467</v>
      </c>
      <c r="K34" s="324">
        <v>1.5048780597156301E-3</v>
      </c>
      <c r="L34" s="317">
        <v>2</v>
      </c>
    </row>
    <row r="35" spans="2:12" ht="17.45" customHeight="1">
      <c r="B35" s="317" t="s">
        <v>2487</v>
      </c>
      <c r="C35" s="318" t="s">
        <v>2505</v>
      </c>
      <c r="D35" s="319">
        <v>1</v>
      </c>
      <c r="E35" s="317">
        <v>15</v>
      </c>
      <c r="F35" s="15">
        <v>1</v>
      </c>
      <c r="G35" s="320">
        <v>15</v>
      </c>
      <c r="H35" s="317" t="s">
        <v>2493</v>
      </c>
      <c r="I35" s="317" t="s">
        <v>2486</v>
      </c>
      <c r="J35" s="317" t="s">
        <v>2467</v>
      </c>
      <c r="K35" s="324">
        <v>3.0067138956613502E-4</v>
      </c>
      <c r="L35" s="317">
        <v>2</v>
      </c>
    </row>
    <row r="36" spans="2:12" ht="17.45" customHeight="1">
      <c r="B36" s="317" t="s">
        <v>2487</v>
      </c>
      <c r="C36" s="318" t="s">
        <v>2506</v>
      </c>
      <c r="D36" s="319">
        <v>1</v>
      </c>
      <c r="E36" s="317">
        <v>15</v>
      </c>
      <c r="F36" s="15">
        <v>1</v>
      </c>
      <c r="G36" s="320">
        <v>15</v>
      </c>
      <c r="H36" s="317" t="s">
        <v>2493</v>
      </c>
      <c r="I36" s="317" t="s">
        <v>2486</v>
      </c>
      <c r="J36" s="317" t="s">
        <v>2467</v>
      </c>
      <c r="K36" s="324">
        <v>3.0067138956613502E-4</v>
      </c>
      <c r="L36" s="317">
        <v>2</v>
      </c>
    </row>
    <row r="37" spans="2:12" ht="17.45" customHeight="1">
      <c r="B37" s="317"/>
      <c r="C37" s="318"/>
      <c r="D37" s="319"/>
      <c r="E37" s="317"/>
      <c r="F37" s="15"/>
      <c r="G37" s="320"/>
      <c r="H37" s="317"/>
      <c r="I37" s="317"/>
      <c r="J37" s="317"/>
      <c r="K37" s="324"/>
      <c r="L37" s="317"/>
    </row>
    <row r="38" spans="2:12" ht="17.45" customHeight="1">
      <c r="B38" s="317" t="s">
        <v>2489</v>
      </c>
      <c r="C38" s="318" t="s">
        <v>2507</v>
      </c>
      <c r="D38" s="319">
        <v>10</v>
      </c>
      <c r="E38" s="317">
        <v>15</v>
      </c>
      <c r="F38" s="15">
        <v>2</v>
      </c>
      <c r="G38" s="320">
        <v>30</v>
      </c>
      <c r="H38" s="317" t="s">
        <v>2503</v>
      </c>
      <c r="I38" s="317" t="s">
        <v>2486</v>
      </c>
      <c r="J38" s="317" t="s">
        <v>2467</v>
      </c>
      <c r="K38" s="324">
        <v>9.0084262297000501E-4</v>
      </c>
      <c r="L38" s="317">
        <v>4</v>
      </c>
    </row>
    <row r="39" spans="2:12" ht="17.45" customHeight="1">
      <c r="B39" s="317" t="s">
        <v>2489</v>
      </c>
      <c r="C39" s="318" t="s">
        <v>2507</v>
      </c>
      <c r="D39" s="319">
        <v>10</v>
      </c>
      <c r="E39" s="317">
        <v>15</v>
      </c>
      <c r="F39" s="15">
        <v>2</v>
      </c>
      <c r="G39" s="320">
        <v>30</v>
      </c>
      <c r="H39" s="317" t="s">
        <v>2503</v>
      </c>
      <c r="I39" s="317" t="s">
        <v>2486</v>
      </c>
      <c r="J39" s="317" t="s">
        <v>2467</v>
      </c>
      <c r="K39" s="324">
        <v>9.0084262297000501E-4</v>
      </c>
      <c r="L39" s="317">
        <v>4</v>
      </c>
    </row>
    <row r="40" spans="2:12" ht="17.45" customHeight="1">
      <c r="B40" s="317" t="s">
        <v>2489</v>
      </c>
      <c r="C40" s="318" t="s">
        <v>2508</v>
      </c>
      <c r="D40" s="319">
        <v>2</v>
      </c>
      <c r="E40" s="317">
        <v>15</v>
      </c>
      <c r="F40" s="15">
        <v>1</v>
      </c>
      <c r="G40" s="320">
        <v>15</v>
      </c>
      <c r="H40" s="317" t="s">
        <v>2493</v>
      </c>
      <c r="I40" s="317" t="s">
        <v>2486</v>
      </c>
      <c r="J40" s="317" t="s">
        <v>2467</v>
      </c>
      <c r="K40" s="324">
        <v>6.0134277913227003E-4</v>
      </c>
      <c r="L40" s="317">
        <v>2</v>
      </c>
    </row>
    <row r="41" spans="2:12" ht="17.45" customHeight="1">
      <c r="B41" s="317" t="s">
        <v>2489</v>
      </c>
      <c r="C41" s="318" t="s">
        <v>2509</v>
      </c>
      <c r="D41" s="319">
        <v>2</v>
      </c>
      <c r="E41" s="317">
        <v>15</v>
      </c>
      <c r="F41" s="15">
        <v>1</v>
      </c>
      <c r="G41" s="320">
        <v>15</v>
      </c>
      <c r="H41" s="317" t="s">
        <v>2493</v>
      </c>
      <c r="I41" s="317" t="s">
        <v>2486</v>
      </c>
      <c r="J41" s="317" t="s">
        <v>2467</v>
      </c>
      <c r="K41" s="324">
        <v>6.0134277913227003E-4</v>
      </c>
      <c r="L41" s="317">
        <v>2</v>
      </c>
    </row>
    <row r="42" spans="2:12" ht="17.45" customHeight="1">
      <c r="B42" s="317" t="s">
        <v>2489</v>
      </c>
      <c r="C42" s="318" t="s">
        <v>2505</v>
      </c>
      <c r="D42" s="319">
        <v>1</v>
      </c>
      <c r="E42" s="317">
        <v>15</v>
      </c>
      <c r="F42" s="15">
        <v>1</v>
      </c>
      <c r="G42" s="320">
        <v>15</v>
      </c>
      <c r="H42" s="317" t="s">
        <v>2493</v>
      </c>
      <c r="I42" s="317" t="s">
        <v>2486</v>
      </c>
      <c r="J42" s="317" t="s">
        <v>2467</v>
      </c>
      <c r="K42" s="324">
        <v>3.0067138956613502E-4</v>
      </c>
      <c r="L42" s="317">
        <v>2</v>
      </c>
    </row>
    <row r="43" spans="2:12" ht="17.45" customHeight="1">
      <c r="B43" s="317" t="s">
        <v>2489</v>
      </c>
      <c r="C43" s="318" t="s">
        <v>2506</v>
      </c>
      <c r="D43" s="319">
        <v>1</v>
      </c>
      <c r="E43" s="317">
        <v>15</v>
      </c>
      <c r="F43" s="15">
        <v>1</v>
      </c>
      <c r="G43" s="320">
        <v>15</v>
      </c>
      <c r="H43" s="317" t="s">
        <v>2493</v>
      </c>
      <c r="I43" s="317" t="s">
        <v>2486</v>
      </c>
      <c r="J43" s="317" t="s">
        <v>2467</v>
      </c>
      <c r="K43" s="324">
        <v>3.0067138956613502E-4</v>
      </c>
      <c r="L43" s="317">
        <v>2</v>
      </c>
    </row>
    <row r="44" spans="2:12" ht="17.25" customHeight="1">
      <c r="B44" s="317"/>
      <c r="C44" s="318"/>
      <c r="D44" s="319">
        <v>0</v>
      </c>
      <c r="E44" s="317">
        <v>0</v>
      </c>
      <c r="F44" s="15">
        <v>0</v>
      </c>
      <c r="G44" s="320">
        <v>0</v>
      </c>
      <c r="H44" s="317">
        <v>0</v>
      </c>
      <c r="I44" s="317">
        <v>0</v>
      </c>
      <c r="J44" s="317">
        <v>0</v>
      </c>
      <c r="K44" s="324">
        <v>0</v>
      </c>
      <c r="L44" s="317">
        <v>0</v>
      </c>
    </row>
    <row r="45" spans="2:12" ht="17.45" customHeight="1">
      <c r="B45" s="317" t="s">
        <v>2497</v>
      </c>
      <c r="C45" s="318" t="s">
        <v>2510</v>
      </c>
      <c r="D45" s="319">
        <v>10</v>
      </c>
      <c r="E45" s="317">
        <v>25</v>
      </c>
      <c r="F45" s="15">
        <v>1</v>
      </c>
      <c r="G45" s="320">
        <v>25</v>
      </c>
      <c r="H45" s="317" t="s">
        <v>2495</v>
      </c>
      <c r="I45" s="317" t="s">
        <v>2486</v>
      </c>
      <c r="J45" s="317" t="s">
        <v>2467</v>
      </c>
      <c r="K45" s="324">
        <v>1.9202662567205299E-3</v>
      </c>
      <c r="L45" s="317">
        <v>2</v>
      </c>
    </row>
    <row r="46" spans="2:12" ht="17.45" customHeight="1">
      <c r="B46" s="317" t="s">
        <v>2497</v>
      </c>
      <c r="C46" s="318" t="s">
        <v>2510</v>
      </c>
      <c r="D46" s="319">
        <v>10</v>
      </c>
      <c r="E46" s="317">
        <v>25</v>
      </c>
      <c r="F46" s="15">
        <v>1</v>
      </c>
      <c r="G46" s="320">
        <v>25</v>
      </c>
      <c r="H46" s="317" t="s">
        <v>2495</v>
      </c>
      <c r="I46" s="317" t="s">
        <v>2486</v>
      </c>
      <c r="J46" s="317" t="s">
        <v>2467</v>
      </c>
      <c r="K46" s="324">
        <v>1.9202662567205299E-3</v>
      </c>
      <c r="L46" s="317">
        <v>2</v>
      </c>
    </row>
    <row r="47" spans="2:12" ht="17.45" customHeight="1">
      <c r="B47" s="317" t="s">
        <v>2497</v>
      </c>
      <c r="C47" s="318" t="s">
        <v>2511</v>
      </c>
      <c r="D47" s="319">
        <v>10</v>
      </c>
      <c r="E47" s="317">
        <v>25</v>
      </c>
      <c r="F47" s="15">
        <v>1</v>
      </c>
      <c r="G47" s="320">
        <v>25</v>
      </c>
      <c r="H47" s="317" t="s">
        <v>2495</v>
      </c>
      <c r="I47" s="317" t="s">
        <v>2486</v>
      </c>
      <c r="J47" s="317" t="s">
        <v>2467</v>
      </c>
      <c r="K47" s="324">
        <v>1.9202662567205299E-3</v>
      </c>
      <c r="L47" s="317">
        <v>2</v>
      </c>
    </row>
    <row r="48" spans="2:12" ht="17.45" customHeight="1">
      <c r="B48" s="317" t="s">
        <v>2497</v>
      </c>
      <c r="C48" s="318" t="s">
        <v>2511</v>
      </c>
      <c r="D48" s="319">
        <v>10</v>
      </c>
      <c r="E48" s="317">
        <v>25</v>
      </c>
      <c r="F48" s="15">
        <v>1</v>
      </c>
      <c r="G48" s="320">
        <v>25</v>
      </c>
      <c r="H48" s="317" t="s">
        <v>2495</v>
      </c>
      <c r="I48" s="317" t="s">
        <v>2486</v>
      </c>
      <c r="J48" s="317" t="s">
        <v>2467</v>
      </c>
      <c r="K48" s="324">
        <v>1.9202662567205299E-3</v>
      </c>
      <c r="L48" s="317">
        <v>2</v>
      </c>
    </row>
    <row r="49" spans="2:12" ht="17.45" customHeight="1">
      <c r="B49" s="317" t="s">
        <v>2497</v>
      </c>
      <c r="C49" s="318" t="s">
        <v>2511</v>
      </c>
      <c r="D49" s="319">
        <v>10</v>
      </c>
      <c r="E49" s="317">
        <v>25</v>
      </c>
      <c r="F49" s="15">
        <v>1</v>
      </c>
      <c r="G49" s="320">
        <v>25</v>
      </c>
      <c r="H49" s="317" t="s">
        <v>2495</v>
      </c>
      <c r="I49" s="317" t="s">
        <v>2486</v>
      </c>
      <c r="J49" s="317" t="s">
        <v>2467</v>
      </c>
      <c r="K49" s="324">
        <v>1.9202662567205299E-3</v>
      </c>
      <c r="L49" s="317">
        <v>2</v>
      </c>
    </row>
    <row r="50" spans="2:12" ht="17.45" customHeight="1">
      <c r="B50" s="317" t="s">
        <v>2497</v>
      </c>
      <c r="C50" s="318" t="s">
        <v>2511</v>
      </c>
      <c r="D50" s="319">
        <v>10</v>
      </c>
      <c r="E50" s="317">
        <v>25</v>
      </c>
      <c r="F50" s="15">
        <v>1</v>
      </c>
      <c r="G50" s="320">
        <v>25</v>
      </c>
      <c r="H50" s="317" t="s">
        <v>2495</v>
      </c>
      <c r="I50" s="317" t="s">
        <v>2486</v>
      </c>
      <c r="J50" s="317" t="s">
        <v>2467</v>
      </c>
      <c r="K50" s="324">
        <v>1.9202662567205299E-3</v>
      </c>
      <c r="L50" s="317">
        <v>2</v>
      </c>
    </row>
    <row r="51" spans="2:12" ht="17.45" customHeight="1">
      <c r="B51" s="317" t="s">
        <v>2497</v>
      </c>
      <c r="C51" s="318" t="s">
        <v>2510</v>
      </c>
      <c r="D51" s="319">
        <v>10</v>
      </c>
      <c r="E51" s="317">
        <v>25</v>
      </c>
      <c r="F51" s="15">
        <v>1</v>
      </c>
      <c r="G51" s="320">
        <v>25</v>
      </c>
      <c r="H51" s="317" t="s">
        <v>2495</v>
      </c>
      <c r="I51" s="317" t="s">
        <v>2486</v>
      </c>
      <c r="J51" s="317" t="s">
        <v>2467</v>
      </c>
      <c r="K51" s="324">
        <v>1.9202662567205299E-3</v>
      </c>
      <c r="L51" s="317">
        <v>2</v>
      </c>
    </row>
    <row r="52" spans="2:12" ht="17.45" customHeight="1">
      <c r="B52" s="317" t="s">
        <v>2497</v>
      </c>
      <c r="C52" s="318" t="s">
        <v>2510</v>
      </c>
      <c r="D52" s="319">
        <v>10</v>
      </c>
      <c r="E52" s="317">
        <v>25</v>
      </c>
      <c r="F52" s="15">
        <v>1</v>
      </c>
      <c r="G52" s="320">
        <v>25</v>
      </c>
      <c r="H52" s="317" t="s">
        <v>2495</v>
      </c>
      <c r="I52" s="317" t="s">
        <v>2486</v>
      </c>
      <c r="J52" s="317" t="s">
        <v>2467</v>
      </c>
      <c r="K52" s="324">
        <v>1.9202662567205299E-3</v>
      </c>
      <c r="L52" s="317">
        <v>2</v>
      </c>
    </row>
    <row r="53" spans="2:12" ht="17.45" customHeight="1">
      <c r="B53" s="317" t="s">
        <v>2497</v>
      </c>
      <c r="C53" s="318" t="s">
        <v>2511</v>
      </c>
      <c r="D53" s="319">
        <v>10</v>
      </c>
      <c r="E53" s="317">
        <v>25</v>
      </c>
      <c r="F53" s="15">
        <v>1</v>
      </c>
      <c r="G53" s="320">
        <v>25</v>
      </c>
      <c r="H53" s="317" t="s">
        <v>2495</v>
      </c>
      <c r="I53" s="317" t="s">
        <v>2486</v>
      </c>
      <c r="J53" s="317" t="s">
        <v>2467</v>
      </c>
      <c r="K53" s="324">
        <v>1.9202662567205299E-3</v>
      </c>
      <c r="L53" s="317">
        <v>2</v>
      </c>
    </row>
    <row r="54" spans="2:12" ht="17.45" customHeight="1">
      <c r="B54" s="317" t="s">
        <v>2497</v>
      </c>
      <c r="C54" s="318" t="s">
        <v>2511</v>
      </c>
      <c r="D54" s="319">
        <v>10</v>
      </c>
      <c r="E54" s="317">
        <v>25</v>
      </c>
      <c r="F54" s="15">
        <v>1</v>
      </c>
      <c r="G54" s="320">
        <v>25</v>
      </c>
      <c r="H54" s="317" t="s">
        <v>2495</v>
      </c>
      <c r="I54" s="317" t="s">
        <v>2486</v>
      </c>
      <c r="J54" s="317" t="s">
        <v>2467</v>
      </c>
      <c r="K54" s="324">
        <v>1.9202662567205299E-3</v>
      </c>
      <c r="L54" s="317">
        <v>2</v>
      </c>
    </row>
    <row r="55" spans="2:12" ht="17.45" customHeight="1">
      <c r="B55" s="317" t="s">
        <v>2497</v>
      </c>
      <c r="C55" s="318" t="s">
        <v>2512</v>
      </c>
      <c r="D55" s="319">
        <v>10</v>
      </c>
      <c r="E55" s="317">
        <v>25</v>
      </c>
      <c r="F55" s="15">
        <v>1</v>
      </c>
      <c r="G55" s="320">
        <v>25</v>
      </c>
      <c r="H55" s="317" t="s">
        <v>2495</v>
      </c>
      <c r="I55" s="317" t="s">
        <v>2486</v>
      </c>
      <c r="J55" s="317" t="s">
        <v>2467</v>
      </c>
      <c r="K55" s="324">
        <v>1.9202662567205299E-3</v>
      </c>
      <c r="L55" s="317">
        <v>2</v>
      </c>
    </row>
    <row r="56" spans="2:12" ht="17.45" customHeight="1">
      <c r="B56" s="317" t="s">
        <v>2497</v>
      </c>
      <c r="C56" s="318" t="s">
        <v>2512</v>
      </c>
      <c r="D56" s="319">
        <v>10</v>
      </c>
      <c r="E56" s="317">
        <v>25</v>
      </c>
      <c r="F56" s="15">
        <v>1</v>
      </c>
      <c r="G56" s="320">
        <v>25</v>
      </c>
      <c r="H56" s="317" t="s">
        <v>2495</v>
      </c>
      <c r="I56" s="317" t="s">
        <v>2486</v>
      </c>
      <c r="J56" s="317" t="s">
        <v>2467</v>
      </c>
      <c r="K56" s="324">
        <v>1.9202662567205299E-3</v>
      </c>
      <c r="L56" s="317">
        <v>2</v>
      </c>
    </row>
    <row r="57" spans="2:12" ht="17.45" customHeight="1">
      <c r="B57" s="317"/>
      <c r="C57" s="318"/>
      <c r="D57" s="319"/>
      <c r="E57" s="317"/>
      <c r="F57" s="15"/>
      <c r="G57" s="320"/>
      <c r="H57" s="317"/>
      <c r="I57" s="317"/>
      <c r="J57" s="317"/>
      <c r="K57" s="324"/>
      <c r="L57" s="317"/>
    </row>
    <row r="58" spans="2:12" ht="16.5" customHeight="1">
      <c r="B58" s="317" t="s">
        <v>2472</v>
      </c>
      <c r="C58" s="318" t="s">
        <v>2513</v>
      </c>
      <c r="D58" s="319">
        <v>8.89</v>
      </c>
      <c r="E58" s="317">
        <v>60</v>
      </c>
      <c r="F58" s="15">
        <v>1</v>
      </c>
      <c r="G58" s="320">
        <v>60</v>
      </c>
      <c r="H58" s="317" t="s">
        <v>2488</v>
      </c>
      <c r="I58" s="317" t="s">
        <v>2466</v>
      </c>
      <c r="J58" s="317" t="s">
        <v>2467</v>
      </c>
      <c r="K58" s="324">
        <v>7.1112210871482496E-3</v>
      </c>
      <c r="L58" s="317">
        <v>2</v>
      </c>
    </row>
    <row r="59" spans="2:12" ht="17.45" customHeight="1">
      <c r="B59" s="317" t="s">
        <v>2472</v>
      </c>
      <c r="C59" s="318" t="s">
        <v>2514</v>
      </c>
      <c r="D59" s="319">
        <v>6.59</v>
      </c>
      <c r="E59" s="317">
        <v>65</v>
      </c>
      <c r="F59" s="15">
        <v>1</v>
      </c>
      <c r="G59" s="320">
        <v>65</v>
      </c>
      <c r="H59" s="317" t="s">
        <v>2488</v>
      </c>
      <c r="I59" s="317" t="s">
        <v>2466</v>
      </c>
      <c r="J59" s="317" t="s">
        <v>2467</v>
      </c>
      <c r="K59" s="324">
        <v>5.7107078227970603E-3</v>
      </c>
      <c r="L59" s="317">
        <v>2</v>
      </c>
    </row>
    <row r="60" spans="2:12" ht="17.45" customHeight="1">
      <c r="B60" s="317" t="s">
        <v>2472</v>
      </c>
      <c r="C60" s="318" t="s">
        <v>2515</v>
      </c>
      <c r="D60" s="319">
        <v>5.01</v>
      </c>
      <c r="E60" s="317">
        <v>80</v>
      </c>
      <c r="F60" s="15">
        <v>1</v>
      </c>
      <c r="G60" s="320">
        <v>80</v>
      </c>
      <c r="H60" s="317" t="s">
        <v>2488</v>
      </c>
      <c r="I60" s="317" t="s">
        <v>2466</v>
      </c>
      <c r="J60" s="317" t="s">
        <v>2467</v>
      </c>
      <c r="K60" s="324">
        <v>5.3434147201518898E-3</v>
      </c>
      <c r="L60" s="317">
        <v>2</v>
      </c>
    </row>
    <row r="61" spans="2:12" ht="17.45" customHeight="1">
      <c r="B61" s="317" t="s">
        <v>2472</v>
      </c>
      <c r="C61" s="318" t="s">
        <v>2516</v>
      </c>
      <c r="D61" s="319">
        <v>0.23</v>
      </c>
      <c r="E61" s="317">
        <v>50</v>
      </c>
      <c r="F61" s="15">
        <v>1</v>
      </c>
      <c r="G61" s="320">
        <v>50</v>
      </c>
      <c r="H61" s="317" t="s">
        <v>2493</v>
      </c>
      <c r="I61" s="317" t="s">
        <v>2486</v>
      </c>
      <c r="J61" s="317" t="s">
        <v>2467</v>
      </c>
      <c r="K61" s="324">
        <v>2.30514732000704E-4</v>
      </c>
      <c r="L61" s="317">
        <v>2</v>
      </c>
    </row>
    <row r="62" spans="2:12" ht="17.45" customHeight="1">
      <c r="B62" s="317" t="s">
        <v>2472</v>
      </c>
      <c r="C62" s="318" t="s">
        <v>2517</v>
      </c>
      <c r="D62" s="319">
        <v>1.78</v>
      </c>
      <c r="E62" s="317">
        <v>50</v>
      </c>
      <c r="F62" s="15">
        <v>1</v>
      </c>
      <c r="G62" s="320">
        <v>50</v>
      </c>
      <c r="H62" s="317" t="s">
        <v>2493</v>
      </c>
      <c r="I62" s="317" t="s">
        <v>2486</v>
      </c>
      <c r="J62" s="317" t="s">
        <v>2467</v>
      </c>
      <c r="K62" s="324">
        <v>1.7839835780924E-3</v>
      </c>
      <c r="L62" s="317">
        <v>2</v>
      </c>
    </row>
    <row r="63" spans="2:12" ht="17.45" customHeight="1">
      <c r="B63" s="317" t="s">
        <v>2472</v>
      </c>
      <c r="C63" s="318" t="s">
        <v>2518</v>
      </c>
      <c r="D63" s="319">
        <v>6</v>
      </c>
      <c r="E63" s="317">
        <v>150</v>
      </c>
      <c r="F63" s="15">
        <v>1</v>
      </c>
      <c r="G63" s="320">
        <v>150</v>
      </c>
      <c r="H63" s="317" t="s">
        <v>2488</v>
      </c>
      <c r="I63" s="317" t="s">
        <v>2466</v>
      </c>
      <c r="J63" s="317" t="s">
        <v>2467</v>
      </c>
      <c r="K63" s="324">
        <v>1.19986857488441E-2</v>
      </c>
      <c r="L63" s="317">
        <v>2</v>
      </c>
    </row>
    <row r="64" spans="2:12" ht="17.45" customHeight="1">
      <c r="B64" s="317" t="s">
        <v>2472</v>
      </c>
      <c r="C64" s="318" t="s">
        <v>2519</v>
      </c>
      <c r="D64" s="319">
        <v>5</v>
      </c>
      <c r="E64" s="317">
        <v>15</v>
      </c>
      <c r="F64" s="15">
        <v>4</v>
      </c>
      <c r="G64" s="320">
        <v>60</v>
      </c>
      <c r="H64" s="317" t="s">
        <v>2520</v>
      </c>
      <c r="I64" s="317" t="s">
        <v>2486</v>
      </c>
      <c r="J64" s="317" t="s">
        <v>2467</v>
      </c>
      <c r="K64" s="324">
        <v>3.7819440361337801E-4</v>
      </c>
      <c r="L64" s="317">
        <v>8</v>
      </c>
    </row>
    <row r="65" spans="2:12" ht="17.45" customHeight="1">
      <c r="B65" s="317" t="s">
        <v>2472</v>
      </c>
      <c r="C65" s="318" t="s">
        <v>2521</v>
      </c>
      <c r="D65" s="319">
        <v>4</v>
      </c>
      <c r="E65" s="317">
        <v>60</v>
      </c>
      <c r="F65" s="15">
        <v>1</v>
      </c>
      <c r="G65" s="320">
        <v>60</v>
      </c>
      <c r="H65" s="317" t="s">
        <v>2522</v>
      </c>
      <c r="I65" s="317" t="s">
        <v>2466</v>
      </c>
      <c r="J65" s="317" t="s">
        <v>2467</v>
      </c>
      <c r="K65" s="324">
        <v>3.0083239453942601E-3</v>
      </c>
      <c r="L65" s="317">
        <v>2</v>
      </c>
    </row>
    <row r="66" spans="2:12" ht="17.45" customHeight="1">
      <c r="B66" s="317"/>
      <c r="C66" s="318"/>
      <c r="D66" s="319"/>
      <c r="E66" s="317"/>
      <c r="F66" s="15"/>
      <c r="G66" s="320"/>
      <c r="H66" s="317"/>
      <c r="I66" s="317"/>
      <c r="J66" s="317"/>
      <c r="K66" s="324"/>
      <c r="L66" s="317"/>
    </row>
    <row r="67" spans="2:12" ht="17.45" customHeight="1">
      <c r="B67" s="317" t="s">
        <v>2519</v>
      </c>
      <c r="C67" s="318" t="s">
        <v>2523</v>
      </c>
      <c r="D67" s="319">
        <v>5</v>
      </c>
      <c r="E67" s="317">
        <v>15</v>
      </c>
      <c r="F67" s="15">
        <v>4</v>
      </c>
      <c r="G67" s="320">
        <v>60</v>
      </c>
      <c r="H67" s="317" t="s">
        <v>2524</v>
      </c>
      <c r="I67" s="317" t="s">
        <v>2486</v>
      </c>
      <c r="J67" s="317" t="s">
        <v>2467</v>
      </c>
      <c r="K67" s="324">
        <v>1.6163087459635501E-4</v>
      </c>
      <c r="L67" s="317">
        <v>8</v>
      </c>
    </row>
    <row r="68" spans="2:12" ht="17.45" customHeight="1">
      <c r="B68" s="317" t="s">
        <v>2523</v>
      </c>
      <c r="C68" s="318" t="s">
        <v>2525</v>
      </c>
      <c r="D68" s="319">
        <v>2</v>
      </c>
      <c r="E68" s="317">
        <v>62</v>
      </c>
      <c r="F68" s="15">
        <v>1</v>
      </c>
      <c r="G68" s="320">
        <v>62</v>
      </c>
      <c r="H68" s="317" t="s">
        <v>2493</v>
      </c>
      <c r="I68" s="317" t="s">
        <v>2486</v>
      </c>
      <c r="J68" s="317" t="s">
        <v>2467</v>
      </c>
      <c r="K68" s="324">
        <v>2.4855501537467202E-3</v>
      </c>
      <c r="L68" s="317">
        <v>2</v>
      </c>
    </row>
    <row r="69" spans="2:12" ht="17.45" customHeight="1">
      <c r="B69" s="317" t="s">
        <v>2523</v>
      </c>
      <c r="C69" s="318" t="s">
        <v>2517</v>
      </c>
      <c r="D69" s="319">
        <v>2</v>
      </c>
      <c r="E69" s="317">
        <v>35</v>
      </c>
      <c r="F69" s="15">
        <v>1</v>
      </c>
      <c r="G69" s="320">
        <v>35</v>
      </c>
      <c r="H69" s="317" t="s">
        <v>2493</v>
      </c>
      <c r="I69" s="317" t="s">
        <v>2486</v>
      </c>
      <c r="J69" s="317" t="s">
        <v>2467</v>
      </c>
      <c r="K69" s="324">
        <v>1.4031331513086301E-3</v>
      </c>
      <c r="L69" s="317">
        <v>2</v>
      </c>
    </row>
    <row r="70" spans="2:12" ht="17.45" customHeight="1">
      <c r="B70" s="317" t="s">
        <v>2523</v>
      </c>
      <c r="C70" s="318" t="s">
        <v>2526</v>
      </c>
      <c r="D70" s="319">
        <v>2</v>
      </c>
      <c r="E70" s="317">
        <v>35</v>
      </c>
      <c r="F70" s="15">
        <v>1</v>
      </c>
      <c r="G70" s="320">
        <v>35</v>
      </c>
      <c r="H70" s="317" t="s">
        <v>2522</v>
      </c>
      <c r="I70" s="317" t="s">
        <v>2486</v>
      </c>
      <c r="J70" s="317" t="s">
        <v>2467</v>
      </c>
      <c r="K70" s="324">
        <v>5.3767455188174801E-4</v>
      </c>
      <c r="L70" s="317">
        <v>2</v>
      </c>
    </row>
    <row r="71" spans="2:12" ht="17.45" customHeight="1">
      <c r="B71" s="317" t="s">
        <v>2518</v>
      </c>
      <c r="C71" s="318" t="s">
        <v>2527</v>
      </c>
      <c r="D71" s="319">
        <v>1</v>
      </c>
      <c r="E71" s="317">
        <v>65</v>
      </c>
      <c r="F71" s="15">
        <v>1</v>
      </c>
      <c r="G71" s="320">
        <v>65</v>
      </c>
      <c r="H71" s="317" t="s">
        <v>2493</v>
      </c>
      <c r="I71" s="317" t="s">
        <v>2486</v>
      </c>
      <c r="J71" s="317" t="s">
        <v>2467</v>
      </c>
      <c r="K71" s="324">
        <v>1.30290935478659E-3</v>
      </c>
      <c r="L71" s="317">
        <v>2</v>
      </c>
    </row>
    <row r="72" spans="2:12" ht="17.45" customHeight="1">
      <c r="B72" s="317"/>
      <c r="C72" s="318"/>
      <c r="D72" s="319"/>
      <c r="E72" s="317"/>
      <c r="F72" s="15"/>
      <c r="G72" s="320"/>
      <c r="H72" s="317"/>
      <c r="I72" s="317"/>
      <c r="J72" s="317"/>
      <c r="K72" s="324"/>
      <c r="L72" s="317"/>
    </row>
    <row r="73" spans="2:12" ht="17.45" customHeight="1">
      <c r="B73" s="317" t="s">
        <v>2478</v>
      </c>
      <c r="C73" s="318" t="s">
        <v>2528</v>
      </c>
      <c r="D73" s="319">
        <v>2</v>
      </c>
      <c r="E73" s="317">
        <v>20</v>
      </c>
      <c r="F73" s="15">
        <v>1</v>
      </c>
      <c r="G73" s="320">
        <v>20</v>
      </c>
      <c r="H73" s="317" t="s">
        <v>2493</v>
      </c>
      <c r="I73" s="317" t="s">
        <v>2486</v>
      </c>
      <c r="J73" s="317" t="s">
        <v>2467</v>
      </c>
      <c r="K73" s="324">
        <v>0</v>
      </c>
      <c r="L73" s="317">
        <v>2</v>
      </c>
    </row>
    <row r="74" spans="2:12" ht="17.45" customHeight="1">
      <c r="B74" s="317" t="s">
        <v>2478</v>
      </c>
      <c r="C74" s="318" t="s">
        <v>2529</v>
      </c>
      <c r="D74" s="319">
        <v>1.5</v>
      </c>
      <c r="E74" s="317">
        <v>20</v>
      </c>
      <c r="F74" s="15">
        <v>1</v>
      </c>
      <c r="G74" s="320">
        <v>20</v>
      </c>
      <c r="H74" s="317" t="s">
        <v>2493</v>
      </c>
      <c r="I74" s="317" t="s">
        <v>2486</v>
      </c>
      <c r="J74" s="317" t="s">
        <v>2467</v>
      </c>
      <c r="K74" s="324">
        <v>0</v>
      </c>
      <c r="L74" s="317">
        <v>2</v>
      </c>
    </row>
    <row r="75" spans="2:12" ht="17.45" customHeight="1">
      <c r="B75" s="317" t="s">
        <v>2478</v>
      </c>
      <c r="C75" s="318" t="s">
        <v>2530</v>
      </c>
      <c r="D75" s="319">
        <v>3</v>
      </c>
      <c r="E75" s="317">
        <v>20</v>
      </c>
      <c r="F75" s="15">
        <v>1</v>
      </c>
      <c r="G75" s="320">
        <v>20</v>
      </c>
      <c r="H75" s="317" t="s">
        <v>2493</v>
      </c>
      <c r="I75" s="317" t="s">
        <v>2486</v>
      </c>
      <c r="J75" s="317" t="s">
        <v>2467</v>
      </c>
      <c r="K75" s="324">
        <v>0</v>
      </c>
      <c r="L75" s="317">
        <v>2</v>
      </c>
    </row>
    <row r="76" spans="2:12" ht="25.5">
      <c r="B76" s="317" t="s">
        <v>2478</v>
      </c>
      <c r="C76" s="325" t="s">
        <v>2531</v>
      </c>
      <c r="D76" s="319">
        <v>1</v>
      </c>
      <c r="E76" s="317">
        <v>20</v>
      </c>
      <c r="F76" s="15">
        <v>1</v>
      </c>
      <c r="G76" s="320">
        <v>20</v>
      </c>
      <c r="H76" s="317" t="s">
        <v>2493</v>
      </c>
      <c r="I76" s="317" t="s">
        <v>2486</v>
      </c>
      <c r="J76" s="317" t="s">
        <v>2467</v>
      </c>
      <c r="K76" s="324">
        <v>0</v>
      </c>
      <c r="L76" s="317">
        <v>2</v>
      </c>
    </row>
    <row r="77" spans="2:12" ht="25.5">
      <c r="B77" s="317" t="s">
        <v>2478</v>
      </c>
      <c r="C77" s="325" t="s">
        <v>2532</v>
      </c>
      <c r="D77" s="319">
        <v>1.26</v>
      </c>
      <c r="E77" s="317">
        <v>20</v>
      </c>
      <c r="F77" s="15">
        <v>1</v>
      </c>
      <c r="G77" s="320">
        <v>20</v>
      </c>
      <c r="H77" s="317" t="s">
        <v>2493</v>
      </c>
      <c r="I77" s="317" t="s">
        <v>2486</v>
      </c>
      <c r="J77" s="317" t="s">
        <v>2467</v>
      </c>
      <c r="K77" s="324">
        <v>0</v>
      </c>
      <c r="L77" s="317">
        <v>2</v>
      </c>
    </row>
    <row r="78" spans="2:12" ht="17.45" customHeight="1">
      <c r="B78" s="317" t="s">
        <v>2478</v>
      </c>
      <c r="C78" s="318" t="s">
        <v>2533</v>
      </c>
      <c r="D78" s="319">
        <v>1</v>
      </c>
      <c r="E78" s="317">
        <v>20</v>
      </c>
      <c r="F78" s="15">
        <v>1</v>
      </c>
      <c r="G78" s="320">
        <v>20</v>
      </c>
      <c r="H78" s="317" t="s">
        <v>2493</v>
      </c>
      <c r="I78" s="317" t="s">
        <v>2486</v>
      </c>
      <c r="J78" s="317" t="s">
        <v>2467</v>
      </c>
      <c r="K78" s="324">
        <v>0</v>
      </c>
      <c r="L78" s="317">
        <v>2</v>
      </c>
    </row>
    <row r="79" spans="2:12" ht="17.45" customHeight="1">
      <c r="B79" s="317" t="s">
        <v>2478</v>
      </c>
      <c r="C79" s="318" t="s">
        <v>2534</v>
      </c>
      <c r="D79" s="319">
        <v>0.66</v>
      </c>
      <c r="E79" s="317">
        <v>20</v>
      </c>
      <c r="F79" s="15">
        <v>1</v>
      </c>
      <c r="G79" s="320">
        <v>20</v>
      </c>
      <c r="H79" s="317" t="s">
        <v>2493</v>
      </c>
      <c r="I79" s="317" t="s">
        <v>2486</v>
      </c>
      <c r="J79" s="317" t="s">
        <v>2467</v>
      </c>
      <c r="K79" s="324">
        <v>0</v>
      </c>
      <c r="L79" s="317">
        <v>2</v>
      </c>
    </row>
    <row r="80" spans="2:12" ht="17.45" customHeight="1">
      <c r="B80" s="317" t="s">
        <v>2478</v>
      </c>
      <c r="C80" s="318" t="s">
        <v>2535</v>
      </c>
      <c r="D80" s="319">
        <v>9.8000000000000007</v>
      </c>
      <c r="E80" s="317">
        <v>20</v>
      </c>
      <c r="F80" s="15">
        <v>1</v>
      </c>
      <c r="G80" s="320">
        <v>20</v>
      </c>
      <c r="H80" s="317" t="s">
        <v>2536</v>
      </c>
      <c r="I80" s="317" t="s">
        <v>2486</v>
      </c>
      <c r="J80" s="317" t="s">
        <v>2467</v>
      </c>
      <c r="K80" s="324">
        <v>0</v>
      </c>
      <c r="L80" s="317">
        <v>2</v>
      </c>
    </row>
    <row r="81" spans="2:12" ht="17.45" customHeight="1">
      <c r="B81" s="317" t="s">
        <v>2478</v>
      </c>
      <c r="C81" s="318" t="s">
        <v>2537</v>
      </c>
      <c r="D81" s="319">
        <v>2</v>
      </c>
      <c r="E81" s="317">
        <v>20</v>
      </c>
      <c r="F81" s="15">
        <v>1</v>
      </c>
      <c r="G81" s="320">
        <v>20</v>
      </c>
      <c r="H81" s="317" t="s">
        <v>2538</v>
      </c>
      <c r="I81" s="317" t="s">
        <v>2486</v>
      </c>
      <c r="J81" s="317" t="s">
        <v>2467</v>
      </c>
      <c r="K81" s="324">
        <v>0</v>
      </c>
      <c r="L81" s="317">
        <v>2</v>
      </c>
    </row>
    <row r="82" spans="2:12" ht="17.45" customHeight="1">
      <c r="B82" s="317" t="s">
        <v>2478</v>
      </c>
      <c r="C82" s="318" t="s">
        <v>2539</v>
      </c>
      <c r="D82" s="319">
        <v>3</v>
      </c>
      <c r="E82" s="317">
        <v>20</v>
      </c>
      <c r="F82" s="15">
        <v>1</v>
      </c>
      <c r="G82" s="320">
        <v>20</v>
      </c>
      <c r="H82" s="317" t="s">
        <v>2538</v>
      </c>
      <c r="I82" s="317" t="s">
        <v>2486</v>
      </c>
      <c r="J82" s="317" t="s">
        <v>2467</v>
      </c>
      <c r="K82" s="324">
        <v>0</v>
      </c>
      <c r="L82" s="317">
        <v>2</v>
      </c>
    </row>
    <row r="83" spans="2:12" ht="17.45" customHeight="1">
      <c r="B83" s="317" t="s">
        <v>2478</v>
      </c>
      <c r="C83" s="318" t="s">
        <v>2540</v>
      </c>
      <c r="D83" s="319">
        <v>2.6</v>
      </c>
      <c r="E83" s="317">
        <v>20</v>
      </c>
      <c r="F83" s="15">
        <v>1</v>
      </c>
      <c r="G83" s="320">
        <v>20</v>
      </c>
      <c r="H83" s="317" t="s">
        <v>2493</v>
      </c>
      <c r="I83" s="317" t="s">
        <v>2486</v>
      </c>
      <c r="J83" s="317" t="s">
        <v>2467</v>
      </c>
      <c r="K83" s="324">
        <v>0</v>
      </c>
      <c r="L83" s="317">
        <v>2</v>
      </c>
    </row>
    <row r="84" spans="2:12" ht="17.45" customHeight="1">
      <c r="B84" s="317" t="s">
        <v>2478</v>
      </c>
      <c r="C84" s="318" t="s">
        <v>2541</v>
      </c>
      <c r="D84" s="319">
        <v>2</v>
      </c>
      <c r="E84" s="317">
        <v>20</v>
      </c>
      <c r="F84" s="15">
        <v>1</v>
      </c>
      <c r="G84" s="320">
        <v>20</v>
      </c>
      <c r="H84" s="317" t="s">
        <v>2493</v>
      </c>
      <c r="I84" s="317" t="s">
        <v>2486</v>
      </c>
      <c r="J84" s="317" t="s">
        <v>2467</v>
      </c>
      <c r="K84" s="324">
        <v>0</v>
      </c>
      <c r="L84" s="317">
        <v>2</v>
      </c>
    </row>
    <row r="85" spans="2:12" ht="17.45" customHeight="1">
      <c r="B85" s="317" t="s">
        <v>2478</v>
      </c>
      <c r="C85" s="318" t="s">
        <v>2542</v>
      </c>
      <c r="D85" s="319">
        <v>3</v>
      </c>
      <c r="E85" s="317">
        <v>20</v>
      </c>
      <c r="F85" s="15">
        <v>1</v>
      </c>
      <c r="G85" s="320">
        <v>20</v>
      </c>
      <c r="H85" s="317" t="s">
        <v>2493</v>
      </c>
      <c r="I85" s="317" t="s">
        <v>2486</v>
      </c>
      <c r="J85" s="317" t="s">
        <v>2467</v>
      </c>
      <c r="K85" s="324">
        <v>0</v>
      </c>
      <c r="L85" s="317">
        <v>2</v>
      </c>
    </row>
    <row r="86" spans="2:12" ht="17.45" customHeight="1">
      <c r="B86" s="317" t="s">
        <v>2478</v>
      </c>
      <c r="C86" s="318" t="s">
        <v>2543</v>
      </c>
      <c r="D86" s="319">
        <v>1</v>
      </c>
      <c r="E86" s="317">
        <v>20</v>
      </c>
      <c r="F86" s="15">
        <v>1</v>
      </c>
      <c r="G86" s="320">
        <v>20</v>
      </c>
      <c r="H86" s="317" t="s">
        <v>2493</v>
      </c>
      <c r="I86" s="317" t="s">
        <v>2486</v>
      </c>
      <c r="J86" s="317" t="s">
        <v>2467</v>
      </c>
      <c r="K86" s="324">
        <v>0</v>
      </c>
      <c r="L86" s="317">
        <v>2</v>
      </c>
    </row>
    <row r="87" spans="2:12" ht="17.45" customHeight="1">
      <c r="B87" s="317"/>
      <c r="C87" s="318"/>
      <c r="D87" s="319"/>
      <c r="E87" s="317"/>
      <c r="F87" s="15"/>
      <c r="G87" s="320"/>
      <c r="H87" s="317"/>
      <c r="I87" s="317"/>
      <c r="J87" s="317"/>
      <c r="K87" s="324"/>
      <c r="L87" s="317"/>
    </row>
    <row r="88" spans="2:12" ht="17.45" customHeight="1">
      <c r="B88" s="317" t="s">
        <v>2474</v>
      </c>
      <c r="C88" s="318" t="s">
        <v>2513</v>
      </c>
      <c r="D88" s="319">
        <v>16</v>
      </c>
      <c r="E88" s="317">
        <v>25</v>
      </c>
      <c r="F88" s="15">
        <v>4</v>
      </c>
      <c r="G88" s="320">
        <v>100</v>
      </c>
      <c r="H88" s="317" t="s">
        <v>2488</v>
      </c>
      <c r="I88" s="317" t="s">
        <v>2466</v>
      </c>
      <c r="J88" s="317" t="s">
        <v>2467</v>
      </c>
      <c r="K88" s="324">
        <v>1.33318730542712E-3</v>
      </c>
      <c r="L88" s="317">
        <v>8</v>
      </c>
    </row>
    <row r="89" spans="2:12" ht="17.45" customHeight="1">
      <c r="B89" s="317" t="s">
        <v>2474</v>
      </c>
      <c r="C89" s="318" t="s">
        <v>2514</v>
      </c>
      <c r="D89" s="319">
        <v>16</v>
      </c>
      <c r="E89" s="317">
        <v>35</v>
      </c>
      <c r="F89" s="15">
        <v>4</v>
      </c>
      <c r="G89" s="320">
        <v>140</v>
      </c>
      <c r="H89" s="317" t="s">
        <v>2488</v>
      </c>
      <c r="I89" s="317" t="s">
        <v>2466</v>
      </c>
      <c r="J89" s="317" t="s">
        <v>2467</v>
      </c>
      <c r="K89" s="324">
        <v>1.8664622275979599E-3</v>
      </c>
      <c r="L89" s="317">
        <v>8</v>
      </c>
    </row>
    <row r="90" spans="2:12" ht="17.45" customHeight="1">
      <c r="B90" s="317" t="s">
        <v>2474</v>
      </c>
      <c r="C90" s="318" t="s">
        <v>2516</v>
      </c>
      <c r="D90" s="319">
        <v>2</v>
      </c>
      <c r="E90" s="317">
        <v>40</v>
      </c>
      <c r="F90" s="15">
        <v>1</v>
      </c>
      <c r="G90" s="320">
        <v>40</v>
      </c>
      <c r="H90" s="317" t="s">
        <v>2493</v>
      </c>
      <c r="I90" s="317" t="s">
        <v>2486</v>
      </c>
      <c r="J90" s="317" t="s">
        <v>2467</v>
      </c>
      <c r="K90" s="324">
        <v>1.6035807443527199E-3</v>
      </c>
      <c r="L90" s="317">
        <v>2</v>
      </c>
    </row>
    <row r="91" spans="2:12" ht="17.45" customHeight="1">
      <c r="B91" s="317" t="s">
        <v>2474</v>
      </c>
      <c r="C91" s="318" t="s">
        <v>2544</v>
      </c>
      <c r="D91" s="319">
        <v>5</v>
      </c>
      <c r="E91" s="317">
        <v>40</v>
      </c>
      <c r="F91" s="15">
        <v>1</v>
      </c>
      <c r="G91" s="320">
        <v>40</v>
      </c>
      <c r="H91" s="317" t="s">
        <v>2488</v>
      </c>
      <c r="I91" s="317" t="s">
        <v>2486</v>
      </c>
      <c r="J91" s="317" t="s">
        <v>2467</v>
      </c>
      <c r="K91" s="324">
        <v>4.0089518608818001E-3</v>
      </c>
      <c r="L91" s="317">
        <v>2</v>
      </c>
    </row>
    <row r="92" spans="2:12" ht="17.45" customHeight="1">
      <c r="B92" s="317" t="s">
        <v>2471</v>
      </c>
      <c r="C92" s="318" t="s">
        <v>2545</v>
      </c>
      <c r="D92" s="319">
        <v>25</v>
      </c>
      <c r="E92" s="317">
        <v>260</v>
      </c>
      <c r="F92" s="15">
        <v>1</v>
      </c>
      <c r="G92" s="320">
        <v>260</v>
      </c>
      <c r="H92" s="317" t="s">
        <v>2469</v>
      </c>
      <c r="I92" s="317" t="s">
        <v>2466</v>
      </c>
      <c r="J92" s="317" t="s">
        <v>2467</v>
      </c>
      <c r="K92" s="324">
        <v>2.14155606001992E-2</v>
      </c>
      <c r="L92" s="317">
        <v>2</v>
      </c>
    </row>
    <row r="93" spans="2:12" ht="17.45" customHeight="1">
      <c r="B93" s="317" t="s">
        <v>2474</v>
      </c>
      <c r="C93" s="318" t="s">
        <v>2519</v>
      </c>
      <c r="D93" s="319">
        <v>7.5</v>
      </c>
      <c r="E93" s="317">
        <v>15</v>
      </c>
      <c r="F93" s="15">
        <v>4</v>
      </c>
      <c r="G93" s="320">
        <v>60</v>
      </c>
      <c r="H93" s="317" t="s">
        <v>2546</v>
      </c>
      <c r="I93" s="317" t="s">
        <v>2486</v>
      </c>
      <c r="J93" s="317" t="s">
        <v>2467</v>
      </c>
      <c r="K93" s="324">
        <v>3.41348733597315E-4</v>
      </c>
      <c r="L93" s="317">
        <v>8</v>
      </c>
    </row>
    <row r="94" spans="2:12" ht="17.45" customHeight="1">
      <c r="B94" s="317"/>
      <c r="C94" s="318"/>
      <c r="D94" s="319"/>
      <c r="E94" s="317"/>
      <c r="F94" s="15"/>
      <c r="G94" s="320"/>
      <c r="H94" s="317"/>
      <c r="I94" s="317"/>
      <c r="J94" s="317"/>
      <c r="K94" s="324"/>
      <c r="L94" s="317"/>
    </row>
    <row r="95" spans="2:12" ht="17.45" customHeight="1">
      <c r="B95" s="317" t="s">
        <v>2519</v>
      </c>
      <c r="C95" s="318" t="s">
        <v>2523</v>
      </c>
      <c r="D95" s="319">
        <v>2</v>
      </c>
      <c r="E95" s="317">
        <v>15</v>
      </c>
      <c r="F95" s="15">
        <v>4</v>
      </c>
      <c r="G95" s="320">
        <v>60</v>
      </c>
      <c r="H95" s="317" t="s">
        <v>2546</v>
      </c>
      <c r="I95" s="317" t="s">
        <v>2486</v>
      </c>
      <c r="J95" s="317" t="s">
        <v>2467</v>
      </c>
      <c r="K95" s="324">
        <v>9.1026328959284094E-5</v>
      </c>
      <c r="L95" s="317">
        <v>8</v>
      </c>
    </row>
    <row r="96" spans="2:12" ht="17.45" customHeight="1">
      <c r="B96" s="317" t="s">
        <v>2523</v>
      </c>
      <c r="C96" s="318" t="s">
        <v>2547</v>
      </c>
      <c r="D96" s="319">
        <v>5</v>
      </c>
      <c r="E96" s="317">
        <v>10</v>
      </c>
      <c r="F96" s="15">
        <v>1</v>
      </c>
      <c r="G96" s="320">
        <v>10</v>
      </c>
      <c r="H96" s="317" t="s">
        <v>2522</v>
      </c>
      <c r="I96" s="317" t="s">
        <v>2486</v>
      </c>
      <c r="J96" s="317" t="s">
        <v>2467</v>
      </c>
      <c r="K96" s="324">
        <v>3.8405325134410599E-4</v>
      </c>
      <c r="L96" s="317">
        <v>2</v>
      </c>
    </row>
    <row r="97" spans="2:12" ht="17.45" customHeight="1">
      <c r="B97" s="317" t="s">
        <v>2523</v>
      </c>
      <c r="C97" s="318" t="s">
        <v>2548</v>
      </c>
      <c r="D97" s="319">
        <v>2</v>
      </c>
      <c r="E97" s="317">
        <v>30</v>
      </c>
      <c r="F97" s="15">
        <v>1</v>
      </c>
      <c r="G97" s="320">
        <v>30</v>
      </c>
      <c r="H97" s="317" t="s">
        <v>2493</v>
      </c>
      <c r="I97" s="317" t="s">
        <v>2486</v>
      </c>
      <c r="J97" s="317" t="s">
        <v>2467</v>
      </c>
      <c r="K97" s="324">
        <v>1.2026855582645401E-3</v>
      </c>
      <c r="L97" s="317">
        <v>2</v>
      </c>
    </row>
    <row r="98" spans="2:12" ht="17.45" customHeight="1">
      <c r="B98" s="317" t="s">
        <v>2523</v>
      </c>
      <c r="C98" s="318" t="s">
        <v>2549</v>
      </c>
      <c r="D98" s="319">
        <v>0.25</v>
      </c>
      <c r="E98" s="317">
        <v>30</v>
      </c>
      <c r="F98" s="15">
        <v>1</v>
      </c>
      <c r="G98" s="320">
        <v>30</v>
      </c>
      <c r="H98" s="317" t="s">
        <v>2485</v>
      </c>
      <c r="I98" s="317" t="s">
        <v>2486</v>
      </c>
      <c r="J98" s="317" t="s">
        <v>2467</v>
      </c>
      <c r="K98" s="324">
        <v>9.0084262297000499E-5</v>
      </c>
      <c r="L98" s="317">
        <v>2</v>
      </c>
    </row>
    <row r="99" spans="2:12" ht="17.45" customHeight="1">
      <c r="B99" s="317"/>
      <c r="C99" s="318"/>
      <c r="D99" s="319"/>
      <c r="E99" s="317"/>
      <c r="F99" s="15"/>
      <c r="G99" s="320"/>
      <c r="H99" s="317"/>
      <c r="I99" s="317"/>
      <c r="J99" s="317"/>
      <c r="K99" s="324"/>
      <c r="L99" s="317"/>
    </row>
    <row r="100" spans="2:12" ht="17.45" customHeight="1">
      <c r="B100" s="317" t="s">
        <v>2545</v>
      </c>
      <c r="C100" s="318" t="s">
        <v>2550</v>
      </c>
      <c r="D100" s="319">
        <v>7.46</v>
      </c>
      <c r="E100" s="317">
        <v>30</v>
      </c>
      <c r="F100" s="15">
        <v>1</v>
      </c>
      <c r="G100" s="320">
        <v>30</v>
      </c>
      <c r="H100" s="317" t="s">
        <v>2495</v>
      </c>
      <c r="I100" s="317" t="s">
        <v>2486</v>
      </c>
      <c r="J100" s="317" t="s">
        <v>2467</v>
      </c>
      <c r="K100" s="324">
        <v>1.7190223530162199E-3</v>
      </c>
      <c r="L100" s="317">
        <v>2</v>
      </c>
    </row>
    <row r="101" spans="2:12" ht="17.45" customHeight="1">
      <c r="B101" s="317" t="s">
        <v>2545</v>
      </c>
      <c r="C101" s="318" t="s">
        <v>2551</v>
      </c>
      <c r="D101" s="319">
        <v>7.46</v>
      </c>
      <c r="E101" s="317">
        <v>30</v>
      </c>
      <c r="F101" s="15">
        <v>1</v>
      </c>
      <c r="G101" s="320">
        <v>30</v>
      </c>
      <c r="H101" s="317" t="s">
        <v>2495</v>
      </c>
      <c r="I101" s="317" t="s">
        <v>2486</v>
      </c>
      <c r="J101" s="317" t="s">
        <v>2467</v>
      </c>
      <c r="K101" s="324">
        <v>1.7190223530162199E-3</v>
      </c>
      <c r="L101" s="317">
        <v>2</v>
      </c>
    </row>
    <row r="102" spans="2:12" ht="17.45" customHeight="1">
      <c r="B102" s="317" t="s">
        <v>2545</v>
      </c>
      <c r="C102" s="318" t="s">
        <v>2552</v>
      </c>
      <c r="D102" s="319">
        <v>5.968</v>
      </c>
      <c r="E102" s="317">
        <v>35</v>
      </c>
      <c r="F102" s="15">
        <v>1</v>
      </c>
      <c r="G102" s="320">
        <v>35</v>
      </c>
      <c r="H102" s="317" t="s">
        <v>2495</v>
      </c>
      <c r="I102" s="317" t="s">
        <v>2486</v>
      </c>
      <c r="J102" s="317" t="s">
        <v>2467</v>
      </c>
      <c r="K102" s="324">
        <v>1.6044208628151399E-3</v>
      </c>
      <c r="L102" s="317">
        <v>2</v>
      </c>
    </row>
    <row r="103" spans="2:12" ht="17.45" customHeight="1">
      <c r="B103" s="317" t="s">
        <v>2545</v>
      </c>
      <c r="C103" s="318" t="s">
        <v>2553</v>
      </c>
      <c r="D103" s="319">
        <v>5.968</v>
      </c>
      <c r="E103" s="317">
        <v>35</v>
      </c>
      <c r="F103" s="15">
        <v>1</v>
      </c>
      <c r="G103" s="320">
        <v>35</v>
      </c>
      <c r="H103" s="317" t="s">
        <v>2495</v>
      </c>
      <c r="I103" s="317" t="s">
        <v>2486</v>
      </c>
      <c r="J103" s="317" t="s">
        <v>2467</v>
      </c>
      <c r="K103" s="324">
        <v>1.6044208628151399E-3</v>
      </c>
      <c r="L103" s="317">
        <v>2</v>
      </c>
    </row>
    <row r="104" spans="2:12" ht="17.45" customHeight="1">
      <c r="B104" s="317"/>
      <c r="C104" s="318"/>
      <c r="D104" s="319"/>
      <c r="E104" s="317"/>
      <c r="F104" s="15"/>
      <c r="G104" s="320"/>
      <c r="H104" s="317"/>
      <c r="I104" s="317"/>
      <c r="J104" s="317"/>
      <c r="K104" s="324"/>
      <c r="L104" s="317"/>
    </row>
    <row r="105" spans="2:12" ht="17.45" customHeight="1">
      <c r="B105" s="317" t="s">
        <v>2554</v>
      </c>
      <c r="C105" s="318" t="s">
        <v>2513</v>
      </c>
      <c r="D105" s="319">
        <v>16</v>
      </c>
      <c r="E105" s="317">
        <v>15</v>
      </c>
      <c r="F105" s="15">
        <v>1</v>
      </c>
      <c r="G105" s="320">
        <v>15</v>
      </c>
      <c r="H105" s="317" t="s">
        <v>2503</v>
      </c>
      <c r="I105" s="317" t="s">
        <v>2486</v>
      </c>
      <c r="J105" s="317" t="s">
        <v>2467</v>
      </c>
      <c r="K105" s="324">
        <v>2.8826963935040199E-3</v>
      </c>
      <c r="L105" s="317">
        <v>2</v>
      </c>
    </row>
    <row r="106" spans="2:12" ht="17.45" customHeight="1">
      <c r="B106" s="317" t="s">
        <v>2554</v>
      </c>
      <c r="C106" s="318" t="s">
        <v>2514</v>
      </c>
      <c r="D106" s="319">
        <v>16</v>
      </c>
      <c r="E106" s="317">
        <v>20</v>
      </c>
      <c r="F106" s="15">
        <v>1</v>
      </c>
      <c r="G106" s="320">
        <v>20</v>
      </c>
      <c r="H106" s="317" t="s">
        <v>2503</v>
      </c>
      <c r="I106" s="317" t="s">
        <v>2486</v>
      </c>
      <c r="J106" s="317" t="s">
        <v>2467</v>
      </c>
      <c r="K106" s="324">
        <v>3.8435951913386901E-3</v>
      </c>
      <c r="L106" s="317">
        <v>2</v>
      </c>
    </row>
    <row r="107" spans="2:12" ht="18.600000000000001" customHeight="1">
      <c r="B107" s="317" t="s">
        <v>2554</v>
      </c>
      <c r="C107" s="318" t="s">
        <v>2515</v>
      </c>
      <c r="D107" s="319">
        <v>2</v>
      </c>
      <c r="E107" s="317">
        <v>25</v>
      </c>
      <c r="F107" s="15">
        <v>1</v>
      </c>
      <c r="G107" s="320">
        <v>25</v>
      </c>
      <c r="H107" s="317" t="s">
        <v>2503</v>
      </c>
      <c r="I107" s="317" t="s">
        <v>2486</v>
      </c>
      <c r="J107" s="317" t="s">
        <v>2467</v>
      </c>
      <c r="K107" s="324">
        <v>6.0056174864667005E-4</v>
      </c>
      <c r="L107" s="317">
        <v>2</v>
      </c>
    </row>
    <row r="108" spans="2:12" ht="17.45" customHeight="1">
      <c r="B108" s="317" t="s">
        <v>2554</v>
      </c>
      <c r="C108" s="318" t="s">
        <v>2555</v>
      </c>
      <c r="D108" s="319">
        <v>2</v>
      </c>
      <c r="E108" s="317">
        <v>30</v>
      </c>
      <c r="F108" s="15">
        <v>1</v>
      </c>
      <c r="G108" s="320">
        <v>30</v>
      </c>
      <c r="H108" s="317" t="s">
        <v>2503</v>
      </c>
      <c r="I108" s="317" t="s">
        <v>2486</v>
      </c>
      <c r="J108" s="317" t="s">
        <v>2467</v>
      </c>
      <c r="K108" s="324">
        <v>7.2067409837600399E-4</v>
      </c>
      <c r="L108" s="317">
        <v>2</v>
      </c>
    </row>
    <row r="109" spans="2:12" ht="17.45" customHeight="1">
      <c r="B109" s="317" t="s">
        <v>2554</v>
      </c>
      <c r="C109" s="318" t="s">
        <v>2516</v>
      </c>
      <c r="D109" s="319">
        <v>2</v>
      </c>
      <c r="E109" s="317">
        <v>32</v>
      </c>
      <c r="F109" s="15">
        <v>1</v>
      </c>
      <c r="G109" s="320">
        <v>32</v>
      </c>
      <c r="H109" s="317" t="s">
        <v>2493</v>
      </c>
      <c r="I109" s="317" t="s">
        <v>2486</v>
      </c>
      <c r="J109" s="317" t="s">
        <v>2467</v>
      </c>
      <c r="K109" s="324">
        <v>1.2828645954821799E-3</v>
      </c>
      <c r="L109" s="317">
        <v>2</v>
      </c>
    </row>
    <row r="110" spans="2:12" ht="17.45" customHeight="1">
      <c r="B110" s="317" t="s">
        <v>2554</v>
      </c>
      <c r="C110" s="318" t="s">
        <v>2556</v>
      </c>
      <c r="D110" s="319">
        <v>2</v>
      </c>
      <c r="E110" s="317">
        <v>30</v>
      </c>
      <c r="F110" s="15">
        <v>1</v>
      </c>
      <c r="G110" s="320">
        <v>30</v>
      </c>
      <c r="H110" s="317" t="s">
        <v>2503</v>
      </c>
      <c r="I110" s="317" t="s">
        <v>2486</v>
      </c>
      <c r="J110" s="317" t="s">
        <v>2467</v>
      </c>
      <c r="K110" s="324">
        <v>7.2067409837600399E-4</v>
      </c>
      <c r="L110" s="317">
        <v>2</v>
      </c>
    </row>
    <row r="111" spans="2:12" ht="17.45" customHeight="1">
      <c r="B111" s="317" t="s">
        <v>2554</v>
      </c>
      <c r="C111" s="318" t="s">
        <v>2518</v>
      </c>
      <c r="D111" s="319">
        <v>2</v>
      </c>
      <c r="E111" s="317">
        <v>65</v>
      </c>
      <c r="F111" s="15">
        <v>1</v>
      </c>
      <c r="G111" s="320">
        <v>65</v>
      </c>
      <c r="H111" s="317" t="s">
        <v>2488</v>
      </c>
      <c r="I111" s="317" t="s">
        <v>2466</v>
      </c>
      <c r="J111" s="317" t="s">
        <v>2467</v>
      </c>
      <c r="K111" s="324">
        <v>1.73314349705525E-3</v>
      </c>
      <c r="L111" s="317">
        <v>2</v>
      </c>
    </row>
    <row r="112" spans="2:12" ht="17.45" customHeight="1">
      <c r="B112" s="317" t="s">
        <v>2554</v>
      </c>
      <c r="C112" s="318" t="s">
        <v>2557</v>
      </c>
      <c r="D112" s="319">
        <v>2</v>
      </c>
      <c r="E112" s="317">
        <v>75</v>
      </c>
      <c r="F112" s="15">
        <v>1</v>
      </c>
      <c r="G112" s="320">
        <v>75</v>
      </c>
      <c r="H112" s="317" t="s">
        <v>2488</v>
      </c>
      <c r="I112" s="317" t="s">
        <v>2466</v>
      </c>
      <c r="J112" s="317" t="s">
        <v>2467</v>
      </c>
      <c r="K112" s="324">
        <v>1.9997809581406801E-3</v>
      </c>
      <c r="L112" s="317">
        <v>2</v>
      </c>
    </row>
    <row r="113" spans="2:12" ht="17.45" customHeight="1">
      <c r="B113" s="317" t="s">
        <v>2554</v>
      </c>
      <c r="C113" s="318" t="s">
        <v>2519</v>
      </c>
      <c r="D113" s="319">
        <v>2</v>
      </c>
      <c r="E113" s="317">
        <v>15</v>
      </c>
      <c r="F113" s="15">
        <v>1</v>
      </c>
      <c r="G113" s="320">
        <v>15</v>
      </c>
      <c r="H113" s="317" t="s">
        <v>2485</v>
      </c>
      <c r="I113" s="317" t="s">
        <v>2486</v>
      </c>
      <c r="J113" s="317" t="s">
        <v>2467</v>
      </c>
      <c r="K113" s="324">
        <v>3.60337049188002E-4</v>
      </c>
      <c r="L113" s="317">
        <v>2</v>
      </c>
    </row>
    <row r="114" spans="2:12" ht="17.45" customHeight="1">
      <c r="B114" s="317" t="s">
        <v>2471</v>
      </c>
      <c r="C114" s="318" t="s">
        <v>2558</v>
      </c>
      <c r="D114" s="319">
        <v>48</v>
      </c>
      <c r="E114" s="317">
        <v>300</v>
      </c>
      <c r="F114" s="15">
        <v>1</v>
      </c>
      <c r="G114" s="320">
        <v>300</v>
      </c>
      <c r="H114" s="317" t="s">
        <v>2473</v>
      </c>
      <c r="I114" s="317" t="s">
        <v>2466</v>
      </c>
      <c r="J114" s="317" t="s">
        <v>2467</v>
      </c>
      <c r="K114" s="324">
        <v>2.87726262877093E-2</v>
      </c>
      <c r="L114" s="317">
        <v>2</v>
      </c>
    </row>
    <row r="115" spans="2:12" ht="17.45" customHeight="1">
      <c r="B115" s="317" t="s">
        <v>2554</v>
      </c>
      <c r="C115" s="318" t="s">
        <v>2559</v>
      </c>
      <c r="D115" s="319">
        <v>11</v>
      </c>
      <c r="E115" s="317">
        <v>60</v>
      </c>
      <c r="F115" s="15">
        <v>1</v>
      </c>
      <c r="G115" s="320">
        <v>60</v>
      </c>
      <c r="H115" s="317" t="s">
        <v>2522</v>
      </c>
      <c r="I115" s="317" t="s">
        <v>2466</v>
      </c>
      <c r="J115" s="317" t="s">
        <v>2467</v>
      </c>
      <c r="K115" s="324">
        <v>8.2728908498342097E-3</v>
      </c>
      <c r="L115" s="317">
        <v>2</v>
      </c>
    </row>
    <row r="116" spans="2:12" ht="17.45" customHeight="1">
      <c r="B116" s="317"/>
      <c r="C116" s="318"/>
      <c r="D116" s="319"/>
      <c r="E116" s="317"/>
      <c r="F116" s="15"/>
      <c r="G116" s="320"/>
      <c r="H116" s="317"/>
      <c r="I116" s="317"/>
      <c r="J116" s="317"/>
      <c r="K116" s="324"/>
      <c r="L116" s="317"/>
    </row>
    <row r="117" spans="2:12" ht="17.45" customHeight="1">
      <c r="B117" s="317" t="s">
        <v>2523</v>
      </c>
      <c r="C117" s="318" t="s">
        <v>2560</v>
      </c>
      <c r="D117" s="319">
        <v>2</v>
      </c>
      <c r="E117" s="317">
        <v>10</v>
      </c>
      <c r="F117" s="15">
        <v>1</v>
      </c>
      <c r="G117" s="320">
        <v>10</v>
      </c>
      <c r="H117" s="317" t="s">
        <v>2493</v>
      </c>
      <c r="I117" s="317" t="s">
        <v>2486</v>
      </c>
      <c r="J117" s="317" t="s">
        <v>2467</v>
      </c>
      <c r="K117" s="324">
        <v>4.0089518608817998E-4</v>
      </c>
      <c r="L117" s="317">
        <v>2</v>
      </c>
    </row>
    <row r="118" spans="2:12" ht="17.25" customHeight="1">
      <c r="B118" s="317" t="s">
        <v>2523</v>
      </c>
      <c r="C118" s="318" t="s">
        <v>2561</v>
      </c>
      <c r="D118" s="319">
        <v>2</v>
      </c>
      <c r="E118" s="317">
        <v>30</v>
      </c>
      <c r="F118" s="15">
        <v>1</v>
      </c>
      <c r="G118" s="320">
        <v>30</v>
      </c>
      <c r="H118" s="317" t="s">
        <v>2493</v>
      </c>
      <c r="I118" s="317" t="s">
        <v>2486</v>
      </c>
      <c r="J118" s="317" t="s">
        <v>2467</v>
      </c>
      <c r="K118" s="324">
        <v>1.2026855582645401E-3</v>
      </c>
      <c r="L118" s="317">
        <v>2</v>
      </c>
    </row>
    <row r="119" spans="2:12" ht="17.25" customHeight="1">
      <c r="B119" s="317" t="s">
        <v>2518</v>
      </c>
      <c r="C119" s="318" t="s">
        <v>2527</v>
      </c>
      <c r="D119" s="319">
        <v>1</v>
      </c>
      <c r="E119" s="317">
        <v>65</v>
      </c>
      <c r="F119" s="15">
        <v>1</v>
      </c>
      <c r="G119" s="320">
        <v>65</v>
      </c>
      <c r="H119" s="317" t="s">
        <v>2493</v>
      </c>
      <c r="I119" s="317" t="s">
        <v>2486</v>
      </c>
      <c r="J119" s="317" t="s">
        <v>2467</v>
      </c>
      <c r="K119" s="324">
        <v>1.30290935478659E-3</v>
      </c>
      <c r="L119" s="317">
        <v>2</v>
      </c>
    </row>
    <row r="120" spans="2:12" ht="17.45" customHeight="1">
      <c r="B120" s="317"/>
      <c r="C120" s="318"/>
      <c r="D120" s="319"/>
      <c r="E120" s="317"/>
      <c r="F120" s="15"/>
      <c r="G120" s="320"/>
      <c r="H120" s="317"/>
      <c r="I120" s="317"/>
      <c r="J120" s="317"/>
      <c r="K120" s="324"/>
      <c r="L120" s="317"/>
    </row>
    <row r="121" spans="2:12" ht="17.45" customHeight="1">
      <c r="B121" s="317" t="s">
        <v>2558</v>
      </c>
      <c r="C121" s="318" t="s">
        <v>2562</v>
      </c>
      <c r="D121" s="319">
        <v>4.476</v>
      </c>
      <c r="E121" s="317">
        <v>30</v>
      </c>
      <c r="F121" s="15">
        <v>1</v>
      </c>
      <c r="G121" s="320">
        <v>30</v>
      </c>
      <c r="H121" s="317" t="s">
        <v>2503</v>
      </c>
      <c r="I121" s="317" t="s">
        <v>2486</v>
      </c>
      <c r="J121" s="317" t="s">
        <v>2467</v>
      </c>
      <c r="K121" s="324">
        <v>1.6128686321655E-3</v>
      </c>
      <c r="L121" s="317">
        <v>2</v>
      </c>
    </row>
    <row r="122" spans="2:12" ht="17.45" customHeight="1">
      <c r="B122" s="317" t="s">
        <v>2558</v>
      </c>
      <c r="C122" s="318" t="s">
        <v>2563</v>
      </c>
      <c r="D122" s="319">
        <v>4.476</v>
      </c>
      <c r="E122" s="317">
        <v>35</v>
      </c>
      <c r="F122" s="15">
        <v>1</v>
      </c>
      <c r="G122" s="320">
        <v>35</v>
      </c>
      <c r="H122" s="317" t="s">
        <v>2503</v>
      </c>
      <c r="I122" s="317" t="s">
        <v>2486</v>
      </c>
      <c r="J122" s="317" t="s">
        <v>2467</v>
      </c>
      <c r="K122" s="324">
        <v>1.8816800708597501E-3</v>
      </c>
      <c r="L122" s="317">
        <v>2</v>
      </c>
    </row>
    <row r="123" spans="2:12" ht="17.45" customHeight="1">
      <c r="B123" s="317" t="s">
        <v>2558</v>
      </c>
      <c r="C123" s="318" t="s">
        <v>2564</v>
      </c>
      <c r="D123" s="319">
        <v>4.476</v>
      </c>
      <c r="E123" s="317">
        <v>25</v>
      </c>
      <c r="F123" s="15">
        <v>1</v>
      </c>
      <c r="G123" s="320">
        <v>25</v>
      </c>
      <c r="H123" s="317" t="s">
        <v>2503</v>
      </c>
      <c r="I123" s="317" t="s">
        <v>2486</v>
      </c>
      <c r="J123" s="317" t="s">
        <v>2467</v>
      </c>
      <c r="K123" s="324">
        <v>1.3440571934712499E-3</v>
      </c>
      <c r="L123" s="317">
        <v>2</v>
      </c>
    </row>
    <row r="124" spans="2:12" ht="17.45" customHeight="1">
      <c r="B124" s="317" t="s">
        <v>2558</v>
      </c>
      <c r="C124" s="318" t="s">
        <v>2565</v>
      </c>
      <c r="D124" s="319">
        <v>7.46</v>
      </c>
      <c r="E124" s="317">
        <v>20</v>
      </c>
      <c r="F124" s="15">
        <v>1</v>
      </c>
      <c r="G124" s="320">
        <v>20</v>
      </c>
      <c r="H124" s="317" t="s">
        <v>2495</v>
      </c>
      <c r="I124" s="317" t="s">
        <v>2486</v>
      </c>
      <c r="J124" s="317" t="s">
        <v>2467</v>
      </c>
      <c r="K124" s="324">
        <v>1.1460149020108099E-3</v>
      </c>
      <c r="L124" s="317">
        <v>2</v>
      </c>
    </row>
    <row r="125" spans="2:12" ht="17.45" customHeight="1">
      <c r="B125" s="317" t="s">
        <v>2558</v>
      </c>
      <c r="C125" s="318" t="s">
        <v>2566</v>
      </c>
      <c r="D125" s="319">
        <v>7.46</v>
      </c>
      <c r="E125" s="317">
        <v>22</v>
      </c>
      <c r="F125" s="15">
        <v>1</v>
      </c>
      <c r="G125" s="320">
        <v>22</v>
      </c>
      <c r="H125" s="317" t="s">
        <v>2495</v>
      </c>
      <c r="I125" s="317" t="s">
        <v>2486</v>
      </c>
      <c r="J125" s="317" t="s">
        <v>2467</v>
      </c>
      <c r="K125" s="324">
        <v>1.2606163922118899E-3</v>
      </c>
      <c r="L125" s="317">
        <v>2</v>
      </c>
    </row>
    <row r="126" spans="2:12" ht="17.45" customHeight="1">
      <c r="B126" s="317" t="s">
        <v>2558</v>
      </c>
      <c r="C126" s="318" t="s">
        <v>2567</v>
      </c>
      <c r="D126" s="319">
        <v>7.46</v>
      </c>
      <c r="E126" s="317">
        <v>25</v>
      </c>
      <c r="F126" s="15">
        <v>1</v>
      </c>
      <c r="G126" s="320">
        <v>25</v>
      </c>
      <c r="H126" s="317" t="s">
        <v>2495</v>
      </c>
      <c r="I126" s="317" t="s">
        <v>2486</v>
      </c>
      <c r="J126" s="317" t="s">
        <v>2467</v>
      </c>
      <c r="K126" s="324">
        <v>1.4325186275135099E-3</v>
      </c>
      <c r="L126" s="317">
        <v>2</v>
      </c>
    </row>
    <row r="127" spans="2:12" ht="17.45" customHeight="1">
      <c r="B127" s="317" t="s">
        <v>2558</v>
      </c>
      <c r="C127" s="318" t="s">
        <v>2568</v>
      </c>
      <c r="D127" s="319">
        <v>11.936</v>
      </c>
      <c r="E127" s="317">
        <v>30</v>
      </c>
      <c r="F127" s="15">
        <v>1</v>
      </c>
      <c r="G127" s="320">
        <v>30</v>
      </c>
      <c r="H127" s="317" t="s">
        <v>2495</v>
      </c>
      <c r="I127" s="317" t="s">
        <v>2486</v>
      </c>
      <c r="J127" s="317" t="s">
        <v>2467</v>
      </c>
      <c r="K127" s="324">
        <v>2.7504357648259498E-3</v>
      </c>
      <c r="L127" s="317">
        <v>2</v>
      </c>
    </row>
    <row r="128" spans="2:12" ht="17.45" customHeight="1">
      <c r="B128" s="317"/>
      <c r="C128" s="318"/>
      <c r="D128" s="319"/>
      <c r="E128" s="317"/>
      <c r="F128" s="15"/>
      <c r="G128" s="320"/>
      <c r="H128" s="317"/>
      <c r="I128" s="317"/>
      <c r="J128" s="317"/>
      <c r="K128" s="324"/>
      <c r="L128" s="317"/>
    </row>
    <row r="129" spans="2:12" ht="17.45" customHeight="1">
      <c r="B129" s="317" t="s">
        <v>2557</v>
      </c>
      <c r="C129" s="318" t="s">
        <v>2569</v>
      </c>
      <c r="D129" s="319">
        <v>4</v>
      </c>
      <c r="E129" s="317">
        <v>15</v>
      </c>
      <c r="F129" s="15">
        <v>1</v>
      </c>
      <c r="G129" s="320">
        <v>15</v>
      </c>
      <c r="H129" s="317" t="s">
        <v>2503</v>
      </c>
      <c r="I129" s="317" t="s">
        <v>2486</v>
      </c>
      <c r="J129" s="317" t="s">
        <v>2467</v>
      </c>
      <c r="K129" s="324">
        <v>5.7607987701615898E-4</v>
      </c>
      <c r="L129" s="317">
        <v>2</v>
      </c>
    </row>
    <row r="130" spans="2:12" ht="17.45" customHeight="1">
      <c r="B130" s="317" t="s">
        <v>2557</v>
      </c>
      <c r="C130" s="318" t="s">
        <v>2570</v>
      </c>
      <c r="D130" s="319">
        <v>4</v>
      </c>
      <c r="E130" s="317">
        <v>15</v>
      </c>
      <c r="F130" s="15">
        <v>1</v>
      </c>
      <c r="G130" s="320">
        <v>15</v>
      </c>
      <c r="H130" s="317" t="s">
        <v>2503</v>
      </c>
      <c r="I130" s="317" t="s">
        <v>2486</v>
      </c>
      <c r="J130" s="317" t="s">
        <v>2467</v>
      </c>
      <c r="K130" s="324">
        <v>9.0084262297000501E-4</v>
      </c>
      <c r="L130" s="317">
        <v>2</v>
      </c>
    </row>
    <row r="131" spans="2:12" ht="17.45" customHeight="1">
      <c r="B131" s="317" t="s">
        <v>2557</v>
      </c>
      <c r="C131" s="318" t="s">
        <v>2571</v>
      </c>
      <c r="D131" s="319">
        <v>2</v>
      </c>
      <c r="E131" s="317">
        <v>15</v>
      </c>
      <c r="F131" s="15">
        <v>1</v>
      </c>
      <c r="G131" s="320">
        <v>10</v>
      </c>
      <c r="H131" s="317" t="s">
        <v>2493</v>
      </c>
      <c r="I131" s="317" t="s">
        <v>2486</v>
      </c>
      <c r="J131" s="317" t="s">
        <v>2467</v>
      </c>
      <c r="K131" s="324">
        <v>6.0134277913227003E-4</v>
      </c>
      <c r="L131" s="317">
        <v>2</v>
      </c>
    </row>
    <row r="132" spans="2:12" ht="17.45" customHeight="1">
      <c r="B132" s="317" t="s">
        <v>2557</v>
      </c>
      <c r="C132" s="318" t="s">
        <v>2572</v>
      </c>
      <c r="D132" s="319">
        <v>2</v>
      </c>
      <c r="E132" s="317">
        <v>15</v>
      </c>
      <c r="F132" s="15">
        <v>1</v>
      </c>
      <c r="G132" s="320">
        <v>10</v>
      </c>
      <c r="H132" s="317" t="s">
        <v>2493</v>
      </c>
      <c r="I132" s="317" t="s">
        <v>2486</v>
      </c>
      <c r="J132" s="317" t="s">
        <v>2467</v>
      </c>
      <c r="K132" s="324">
        <v>6.0134277913227003E-4</v>
      </c>
      <c r="L132" s="317">
        <v>2</v>
      </c>
    </row>
    <row r="133" spans="2:12" ht="17.45" customHeight="1">
      <c r="B133" s="317"/>
      <c r="C133" s="318"/>
      <c r="D133" s="319"/>
      <c r="E133" s="317"/>
      <c r="F133" s="15"/>
      <c r="G133" s="320"/>
      <c r="H133" s="317"/>
      <c r="I133" s="317"/>
      <c r="J133" s="317"/>
      <c r="K133" s="324"/>
      <c r="L133" s="317"/>
    </row>
    <row r="134" spans="2:12">
      <c r="G134" s="309">
        <f>SUM(G4:G133)</f>
        <v>5746</v>
      </c>
      <c r="L134" s="309">
        <f>SUM(L4:L133)</f>
        <v>266</v>
      </c>
    </row>
    <row r="136" spans="2:12" ht="26.45" customHeight="1">
      <c r="B136" s="827" t="s">
        <v>2573</v>
      </c>
      <c r="C136" s="828"/>
      <c r="D136" s="828"/>
      <c r="E136" s="829"/>
    </row>
    <row r="137" spans="2:12" ht="29.45" customHeight="1">
      <c r="B137" s="326" t="s">
        <v>2459</v>
      </c>
      <c r="C137" s="326" t="s">
        <v>2574</v>
      </c>
      <c r="D137" s="326" t="s">
        <v>2575</v>
      </c>
      <c r="E137" s="327" t="s">
        <v>2576</v>
      </c>
    </row>
    <row r="138" spans="2:12" ht="29.45" customHeight="1">
      <c r="B138" s="326"/>
      <c r="C138" s="326"/>
      <c r="D138" s="830" t="s">
        <v>2577</v>
      </c>
      <c r="E138" s="830"/>
    </row>
    <row r="139" spans="2:12" ht="21" customHeight="1">
      <c r="B139" s="328" t="s">
        <v>2578</v>
      </c>
      <c r="C139" s="329" t="s">
        <v>2579</v>
      </c>
      <c r="D139" s="330">
        <f>SUMIF($H$8:$H$27,C139,$G$8:$G$27)</f>
        <v>0</v>
      </c>
      <c r="E139" s="330">
        <f>SUMIF($H$8:$H$27,C139,$L$8:$L$27)</f>
        <v>0</v>
      </c>
    </row>
    <row r="140" spans="2:12" ht="21" customHeight="1">
      <c r="B140" s="328" t="s">
        <v>2578</v>
      </c>
      <c r="C140" s="329" t="s">
        <v>2465</v>
      </c>
      <c r="D140" s="330">
        <f>G4*1.1</f>
        <v>55</v>
      </c>
      <c r="E140" s="330">
        <f>L4</f>
        <v>4</v>
      </c>
    </row>
    <row r="141" spans="2:12" ht="21" customHeight="1">
      <c r="B141" s="328" t="s">
        <v>2578</v>
      </c>
      <c r="C141" s="329" t="s">
        <v>2483</v>
      </c>
      <c r="D141" s="330">
        <f>G14*1.1</f>
        <v>302.5</v>
      </c>
      <c r="E141" s="330">
        <f>L14</f>
        <v>2</v>
      </c>
    </row>
    <row r="142" spans="2:12" ht="21" customHeight="1">
      <c r="B142" s="328" t="s">
        <v>2578</v>
      </c>
      <c r="C142" s="329" t="s">
        <v>2469</v>
      </c>
      <c r="D142" s="330">
        <f>(G5+G6)*1.1</f>
        <v>38.5</v>
      </c>
      <c r="E142" s="330">
        <f>L5+L6</f>
        <v>4</v>
      </c>
    </row>
    <row r="143" spans="2:12" ht="21" customHeight="1">
      <c r="B143" s="328" t="s">
        <v>2578</v>
      </c>
      <c r="C143" s="329" t="s">
        <v>2475</v>
      </c>
      <c r="D143" s="330">
        <f>(G18+G23)*1.1</f>
        <v>137.5</v>
      </c>
      <c r="E143" s="330">
        <f>L18+L23</f>
        <v>4</v>
      </c>
    </row>
    <row r="144" spans="2:12" ht="21" customHeight="1">
      <c r="B144" s="328" t="s">
        <v>2578</v>
      </c>
      <c r="C144" s="329" t="s">
        <v>2479</v>
      </c>
      <c r="D144" s="330">
        <f>(G12+G13)*1.1</f>
        <v>220</v>
      </c>
      <c r="E144" s="330">
        <f>L12+L13</f>
        <v>4</v>
      </c>
    </row>
    <row r="145" spans="2:5" ht="21" customHeight="1">
      <c r="B145" s="328" t="s">
        <v>2578</v>
      </c>
      <c r="C145" s="329" t="s">
        <v>2491</v>
      </c>
      <c r="D145" s="330">
        <v>0</v>
      </c>
      <c r="E145" s="330">
        <v>0</v>
      </c>
    </row>
    <row r="146" spans="2:5" ht="21.75" customHeight="1">
      <c r="B146" s="328" t="s">
        <v>2578</v>
      </c>
      <c r="C146" s="329" t="s">
        <v>2580</v>
      </c>
      <c r="D146" s="330">
        <f>G17*1.1</f>
        <v>22</v>
      </c>
      <c r="E146" s="330">
        <f>L17</f>
        <v>2</v>
      </c>
    </row>
    <row r="147" spans="2:5" ht="21" customHeight="1">
      <c r="B147" s="328" t="s">
        <v>2581</v>
      </c>
      <c r="C147" s="329" t="s">
        <v>2582</v>
      </c>
      <c r="D147" s="330">
        <f>(G21+G55+G54+G53+G52+G51+G50+G49+G48+G22+G45+G46+G47+G56)*1.1</f>
        <v>374</v>
      </c>
      <c r="E147" s="330">
        <f>L21+L55+L54+L53+L52+L51+L50+L49+L48+L45+L46+L47+L22+L56</f>
        <v>28</v>
      </c>
    </row>
    <row r="148" spans="2:5" ht="21" customHeight="1">
      <c r="B148" s="328" t="s">
        <v>2581</v>
      </c>
      <c r="C148" s="329" t="s">
        <v>2583</v>
      </c>
      <c r="D148" s="330">
        <f>(G39+G38+G34+G33+G32+G31)*1.1</f>
        <v>132</v>
      </c>
      <c r="E148" s="330">
        <f>L39+L38+L34+L33+L32+L31</f>
        <v>16</v>
      </c>
    </row>
    <row r="149" spans="2:5" ht="21" customHeight="1">
      <c r="B149" s="328" t="s">
        <v>2581</v>
      </c>
      <c r="C149" s="329" t="s">
        <v>2584</v>
      </c>
      <c r="D149" s="330">
        <v>0</v>
      </c>
      <c r="E149" s="330">
        <v>0</v>
      </c>
    </row>
    <row r="150" spans="2:5" ht="21" customHeight="1">
      <c r="B150" s="328" t="s">
        <v>2581</v>
      </c>
      <c r="C150" s="329" t="s">
        <v>2485</v>
      </c>
      <c r="D150" s="330">
        <f>G15*1.1</f>
        <v>77</v>
      </c>
      <c r="E150" s="330">
        <f>L15</f>
        <v>2</v>
      </c>
    </row>
    <row r="151" spans="2:5" ht="21" customHeight="1">
      <c r="B151" s="328" t="s">
        <v>2581</v>
      </c>
      <c r="C151" s="329" t="s">
        <v>2585</v>
      </c>
      <c r="D151" s="330">
        <f>(G20+G25+G26+G28+G29+G35+G36+G40+G41+G42+G43)*1.1</f>
        <v>451</v>
      </c>
      <c r="E151" s="330">
        <f>L20+L25+L26+L28+L29+L35+L36+L40+L41+L42+L43</f>
        <v>22</v>
      </c>
    </row>
    <row r="152" spans="2:5" ht="21" customHeight="1">
      <c r="B152" s="331"/>
      <c r="C152" s="332" t="s">
        <v>1804</v>
      </c>
      <c r="D152" s="333">
        <f>SUM(D139:D151)</f>
        <v>1809.5</v>
      </c>
      <c r="E152" s="333">
        <f>SUM(E139:E151)</f>
        <v>88</v>
      </c>
    </row>
    <row r="153" spans="2:5" ht="21" customHeight="1">
      <c r="B153" s="328"/>
      <c r="C153" s="329"/>
      <c r="D153" s="330"/>
      <c r="E153" s="330"/>
    </row>
    <row r="154" spans="2:5" ht="21" customHeight="1">
      <c r="B154" s="334" t="s">
        <v>2478</v>
      </c>
      <c r="C154" s="329"/>
      <c r="D154" s="330"/>
      <c r="E154" s="330"/>
    </row>
    <row r="155" spans="2:5" ht="21" customHeight="1">
      <c r="B155" s="328" t="s">
        <v>2581</v>
      </c>
      <c r="C155" s="318" t="s">
        <v>2495</v>
      </c>
      <c r="D155" s="330">
        <f>G80*1.1</f>
        <v>22</v>
      </c>
      <c r="E155" s="330">
        <f>L80</f>
        <v>2</v>
      </c>
    </row>
    <row r="156" spans="2:5" ht="21" customHeight="1">
      <c r="B156" s="328" t="s">
        <v>2581</v>
      </c>
      <c r="C156" s="318" t="s">
        <v>2503</v>
      </c>
      <c r="D156" s="330">
        <f>(G82+G81)*1.1</f>
        <v>44</v>
      </c>
      <c r="E156" s="330">
        <f>L82+L81</f>
        <v>4</v>
      </c>
    </row>
    <row r="157" spans="2:5" ht="21" customHeight="1">
      <c r="B157" s="328" t="s">
        <v>2581</v>
      </c>
      <c r="C157" s="329" t="s">
        <v>2493</v>
      </c>
      <c r="D157" s="330">
        <f>(G73+G74+G75+G76+G77+G78+G79+G83+G84+G85+G86)*1.1</f>
        <v>242</v>
      </c>
      <c r="E157" s="330">
        <f>L73+L74+L75+L76+L77+L78+L79+L83+L84+L85+L86</f>
        <v>22</v>
      </c>
    </row>
    <row r="158" spans="2:5" ht="21" customHeight="1">
      <c r="B158" s="331"/>
      <c r="C158" s="332" t="s">
        <v>1804</v>
      </c>
      <c r="D158" s="333">
        <f>SUM(D155:D157)</f>
        <v>308</v>
      </c>
      <c r="E158" s="333">
        <f>SUM(E155:E157)</f>
        <v>28</v>
      </c>
    </row>
    <row r="159" spans="2:5" ht="21" customHeight="1">
      <c r="B159" s="328"/>
      <c r="C159" s="329"/>
      <c r="D159" s="330"/>
      <c r="E159" s="330"/>
    </row>
    <row r="160" spans="2:5" ht="21" customHeight="1">
      <c r="B160" s="334" t="s">
        <v>1546</v>
      </c>
      <c r="C160" s="329"/>
      <c r="D160" s="330"/>
      <c r="E160" s="330"/>
    </row>
    <row r="161" spans="2:7" ht="21" customHeight="1">
      <c r="B161" s="328" t="s">
        <v>2578</v>
      </c>
      <c r="C161" s="329" t="s">
        <v>2473</v>
      </c>
      <c r="D161" s="330">
        <f>G8*1.1</f>
        <v>220</v>
      </c>
      <c r="E161" s="330">
        <f>L8</f>
        <v>2</v>
      </c>
    </row>
    <row r="162" spans="2:7" ht="21" customHeight="1">
      <c r="B162" s="328" t="s">
        <v>2578</v>
      </c>
      <c r="C162" s="329" t="s">
        <v>2479</v>
      </c>
      <c r="D162" s="330">
        <f>G11*1.1</f>
        <v>220</v>
      </c>
      <c r="E162" s="330">
        <f>L11</f>
        <v>2</v>
      </c>
    </row>
    <row r="163" spans="2:7" ht="21" customHeight="1">
      <c r="B163" s="328" t="s">
        <v>2578</v>
      </c>
      <c r="C163" s="318" t="s">
        <v>2488</v>
      </c>
      <c r="D163" s="330">
        <f>(G58+G59+G60+G63+G70+G65)*1.1</f>
        <v>495</v>
      </c>
      <c r="E163" s="330">
        <f>L58+L59+L60+L63+L70+L65</f>
        <v>12</v>
      </c>
    </row>
    <row r="164" spans="2:7" ht="21" customHeight="1">
      <c r="B164" s="328" t="s">
        <v>2581</v>
      </c>
      <c r="C164" s="318" t="s">
        <v>2495</v>
      </c>
      <c r="D164" s="330">
        <v>0</v>
      </c>
      <c r="E164" s="330">
        <v>0</v>
      </c>
    </row>
    <row r="165" spans="2:7" ht="21" customHeight="1">
      <c r="B165" s="328" t="s">
        <v>2581</v>
      </c>
      <c r="C165" s="318" t="s">
        <v>2503</v>
      </c>
      <c r="D165" s="330">
        <v>0</v>
      </c>
      <c r="E165" s="330">
        <v>0</v>
      </c>
    </row>
    <row r="166" spans="2:7" ht="21" customHeight="1">
      <c r="B166" s="328" t="s">
        <v>2581</v>
      </c>
      <c r="C166" s="329" t="s">
        <v>2493</v>
      </c>
      <c r="D166" s="330">
        <f>(G61+G62+G68+G69+G71)*1.1</f>
        <v>288.2</v>
      </c>
      <c r="E166" s="330">
        <f>L61+L62+L68+L69+L71</f>
        <v>10</v>
      </c>
    </row>
    <row r="167" spans="2:7" ht="21" customHeight="1">
      <c r="B167" s="328" t="s">
        <v>2581</v>
      </c>
      <c r="C167" s="329" t="s">
        <v>2586</v>
      </c>
      <c r="D167" s="330">
        <f>(G64+G67)*1.1</f>
        <v>132</v>
      </c>
      <c r="E167" s="330">
        <f>L64+L67</f>
        <v>16</v>
      </c>
    </row>
    <row r="168" spans="2:7" ht="21" customHeight="1">
      <c r="B168" s="331"/>
      <c r="C168" s="332" t="s">
        <v>1804</v>
      </c>
      <c r="D168" s="333">
        <f>SUM(D161:D167)</f>
        <v>1355.2</v>
      </c>
      <c r="E168" s="333">
        <f>SUM(E161:E167)</f>
        <v>42</v>
      </c>
      <c r="G168" s="406"/>
    </row>
    <row r="169" spans="2:7" ht="21" customHeight="1">
      <c r="B169" s="328"/>
      <c r="C169" s="329"/>
      <c r="D169" s="330"/>
      <c r="E169" s="330"/>
    </row>
    <row r="170" spans="2:7" ht="21" customHeight="1">
      <c r="B170" s="334" t="s">
        <v>2587</v>
      </c>
      <c r="C170" s="329"/>
      <c r="D170" s="330"/>
      <c r="E170" s="330"/>
    </row>
    <row r="171" spans="2:7" ht="21" customHeight="1">
      <c r="B171" s="328" t="s">
        <v>2578</v>
      </c>
      <c r="C171" s="329" t="s">
        <v>2469</v>
      </c>
      <c r="D171" s="330">
        <f>G92*1.1</f>
        <v>286</v>
      </c>
      <c r="E171" s="330">
        <f>L91</f>
        <v>2</v>
      </c>
    </row>
    <row r="172" spans="2:7" ht="21" customHeight="1">
      <c r="B172" s="328" t="s">
        <v>2578</v>
      </c>
      <c r="C172" s="329" t="s">
        <v>2475</v>
      </c>
      <c r="D172" s="330">
        <f>G9*1.1</f>
        <v>275</v>
      </c>
      <c r="E172" s="330">
        <f>L9</f>
        <v>2</v>
      </c>
    </row>
    <row r="173" spans="2:7" ht="21" customHeight="1">
      <c r="B173" s="328" t="s">
        <v>2578</v>
      </c>
      <c r="C173" s="318" t="s">
        <v>2488</v>
      </c>
      <c r="D173" s="330">
        <f>(G88+G89+G96)*1.1</f>
        <v>275</v>
      </c>
      <c r="E173" s="330">
        <f>L88+L89+L96</f>
        <v>18</v>
      </c>
    </row>
    <row r="174" spans="2:7" ht="21" customHeight="1">
      <c r="B174" s="328" t="s">
        <v>2581</v>
      </c>
      <c r="C174" s="318" t="s">
        <v>2495</v>
      </c>
      <c r="D174" s="330">
        <f>(G100+G101+G102+G103)*1.1</f>
        <v>143</v>
      </c>
      <c r="E174" s="330">
        <f>L100+L101+L102+L103</f>
        <v>8</v>
      </c>
    </row>
    <row r="175" spans="2:7" ht="21" customHeight="1">
      <c r="B175" s="328" t="s">
        <v>2581</v>
      </c>
      <c r="C175" s="329" t="s">
        <v>2485</v>
      </c>
      <c r="D175" s="330">
        <f>G98*1.1</f>
        <v>33</v>
      </c>
      <c r="E175" s="330">
        <f>L95+L98</f>
        <v>10</v>
      </c>
    </row>
    <row r="176" spans="2:7" ht="21" customHeight="1">
      <c r="B176" s="328" t="s">
        <v>2581</v>
      </c>
      <c r="C176" s="329" t="s">
        <v>2493</v>
      </c>
      <c r="D176" s="330">
        <f>(G90+G91+G97)*1.1</f>
        <v>121</v>
      </c>
      <c r="E176" s="330">
        <f>L90+L91+L97</f>
        <v>6</v>
      </c>
    </row>
    <row r="177" spans="2:5" ht="21" customHeight="1">
      <c r="B177" s="328" t="s">
        <v>2581</v>
      </c>
      <c r="C177" s="329" t="s">
        <v>2588</v>
      </c>
      <c r="D177" s="330">
        <f>(G93+G95)*1.1</f>
        <v>132</v>
      </c>
      <c r="E177" s="330">
        <f>L93+L95</f>
        <v>16</v>
      </c>
    </row>
    <row r="178" spans="2:5" ht="21" customHeight="1">
      <c r="B178" s="331"/>
      <c r="C178" s="332" t="s">
        <v>1804</v>
      </c>
      <c r="D178" s="333">
        <f>SUM(D171:D177)</f>
        <v>1265</v>
      </c>
      <c r="E178" s="333">
        <f>SUM(E172:E177)</f>
        <v>60</v>
      </c>
    </row>
    <row r="179" spans="2:5" ht="21" customHeight="1">
      <c r="B179" s="328"/>
      <c r="C179" s="329"/>
      <c r="D179" s="330"/>
      <c r="E179" s="330"/>
    </row>
    <row r="180" spans="2:5" ht="21" customHeight="1">
      <c r="B180" s="334" t="s">
        <v>2589</v>
      </c>
      <c r="C180" s="329"/>
      <c r="D180" s="330"/>
      <c r="E180" s="330"/>
    </row>
    <row r="181" spans="2:5" ht="21" customHeight="1">
      <c r="B181" s="328" t="s">
        <v>2578</v>
      </c>
      <c r="C181" s="329" t="s">
        <v>2473</v>
      </c>
      <c r="D181" s="330">
        <f>G114*1.1</f>
        <v>330</v>
      </c>
      <c r="E181" s="330">
        <f>L114</f>
        <v>2</v>
      </c>
    </row>
    <row r="182" spans="2:5" ht="21" customHeight="1">
      <c r="B182" s="328" t="s">
        <v>2578</v>
      </c>
      <c r="C182" s="329" t="s">
        <v>2477</v>
      </c>
      <c r="D182" s="330">
        <f>G10*1.1</f>
        <v>319</v>
      </c>
      <c r="E182" s="330">
        <f>L115</f>
        <v>2</v>
      </c>
    </row>
    <row r="183" spans="2:5" ht="21" customHeight="1">
      <c r="B183" s="328" t="s">
        <v>2578</v>
      </c>
      <c r="C183" s="318" t="s">
        <v>2488</v>
      </c>
      <c r="D183" s="330">
        <f>(G111+G112+G115)*1.1</f>
        <v>220</v>
      </c>
      <c r="E183" s="330">
        <f>L111+L112+L16</f>
        <v>4</v>
      </c>
    </row>
    <row r="184" spans="2:5" ht="21" customHeight="1">
      <c r="B184" s="328" t="s">
        <v>2581</v>
      </c>
      <c r="C184" s="318" t="s">
        <v>2495</v>
      </c>
      <c r="D184" s="330">
        <f>(G124+G125+G126+G127)*1.1</f>
        <v>106.7</v>
      </c>
      <c r="E184" s="330">
        <f>L124+L125+L126+L127</f>
        <v>8</v>
      </c>
    </row>
    <row r="185" spans="2:5" ht="21" customHeight="1">
      <c r="B185" s="328" t="s">
        <v>2581</v>
      </c>
      <c r="C185" s="318" t="s">
        <v>2503</v>
      </c>
      <c r="D185" s="330">
        <f>(G105+G106+G107+G108+G110+G121+G122+G123+G129+G130)*1.1</f>
        <v>264</v>
      </c>
      <c r="E185" s="330">
        <f>L105+L106+L107+L108+L110+L122+L123+L129+L130</f>
        <v>18</v>
      </c>
    </row>
    <row r="186" spans="2:5" ht="21" customHeight="1">
      <c r="B186" s="328" t="s">
        <v>2581</v>
      </c>
      <c r="C186" s="329" t="s">
        <v>2485</v>
      </c>
      <c r="D186" s="330">
        <f>G113*1.1</f>
        <v>16.5</v>
      </c>
      <c r="E186" s="330">
        <f>L113</f>
        <v>2</v>
      </c>
    </row>
    <row r="187" spans="2:5" ht="21" customHeight="1">
      <c r="B187" s="328" t="s">
        <v>2581</v>
      </c>
      <c r="C187" s="329" t="s">
        <v>2493</v>
      </c>
      <c r="D187" s="330">
        <f>(G117+G118+G109+G132+G131+G119)*1.1</f>
        <v>172.7</v>
      </c>
      <c r="E187" s="330">
        <f>L117+L118+L109+L132+L131+L119</f>
        <v>12</v>
      </c>
    </row>
    <row r="188" spans="2:5" ht="21" customHeight="1">
      <c r="B188" s="331"/>
      <c r="C188" s="332" t="s">
        <v>1804</v>
      </c>
      <c r="D188" s="333">
        <f>SUM(D181:D187)</f>
        <v>1428.9</v>
      </c>
      <c r="E188" s="333">
        <f>SUM(E181:E187)</f>
        <v>48</v>
      </c>
    </row>
    <row r="189" spans="2:5" ht="21" customHeight="1">
      <c r="B189" s="335"/>
      <c r="C189" s="336" t="s">
        <v>2590</v>
      </c>
      <c r="D189" s="337">
        <f>D188+D178+D168+D152+D158</f>
        <v>6166.6</v>
      </c>
      <c r="E189" s="337">
        <f>E188+E178+E168+E152+E158</f>
        <v>266</v>
      </c>
    </row>
    <row r="191" spans="2:5">
      <c r="D191" s="406"/>
    </row>
    <row r="193" spans="4:4">
      <c r="D193" s="406"/>
    </row>
    <row r="199" spans="4:4" ht="12" customHeight="1"/>
  </sheetData>
  <sheetProtection formatCells="0" formatColumns="0" formatRows="0" sort="0" autoFilter="0" pivotTables="0"/>
  <autoFilter ref="I1:I210"/>
  <mergeCells count="4">
    <mergeCell ref="B1:L1"/>
    <mergeCell ref="B2:C2"/>
    <mergeCell ref="B136:E136"/>
    <mergeCell ref="D138:E138"/>
  </mergeCells>
  <conditionalFormatting sqref="K4:K133">
    <cfRule type="expression" dxfId="1" priority="1">
      <formula>$K$7&gt;3%</formula>
    </cfRule>
  </conditionalFormatting>
  <dataValidations count="3">
    <dataValidation type="list" allowBlank="1" showInputMessage="1" showErrorMessage="1" sqref="C155:C156 C163:C165 C173:C174 C183:C185 H4:H133">
      <formula1>size</formula1>
    </dataValidation>
    <dataValidation type="list" allowBlank="1" showInputMessage="1" showErrorMessage="1" sqref="I4:I133">
      <formula1>tt</formula1>
    </dataValidation>
    <dataValidation type="list" allowBlank="1" showInputMessage="1" showErrorMessage="1" sqref="J4:J133">
      <formula1>Type</formula1>
    </dataValidation>
  </dataValidations>
  <pageMargins left="0.70866141732283505" right="0.70866141732283505" top="0.74803149606299202" bottom="0.74803149606299202" header="0.31496062992126" footer="0.31496062992126"/>
  <pageSetup scale="52" fitToHeight="0" orientation="landscape"/>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59999389629810485"/>
  </sheetPr>
  <dimension ref="A1:BK137"/>
  <sheetViews>
    <sheetView zoomScale="70" zoomScaleNormal="70" workbookViewId="0">
      <pane ySplit="4" topLeftCell="A5" activePane="bottomLeft" state="frozen"/>
      <selection pane="bottomLeft" activeCell="A25" sqref="A25:F25"/>
    </sheetView>
  </sheetViews>
  <sheetFormatPr defaultColWidth="9.140625" defaultRowHeight="15"/>
  <cols>
    <col min="1" max="1" width="2.85546875" style="217" customWidth="1"/>
    <col min="2" max="2" width="52.28515625" style="218" customWidth="1"/>
    <col min="3" max="3" width="22.5703125" style="217" customWidth="1"/>
    <col min="4" max="4" width="12.5703125" style="217" customWidth="1"/>
    <col min="5" max="5" width="10" style="217" customWidth="1"/>
    <col min="6" max="6" width="12.5703125" style="217" customWidth="1"/>
    <col min="7" max="7" width="10" style="217" customWidth="1"/>
    <col min="8" max="8" width="12.5703125" style="217" customWidth="1"/>
    <col min="9" max="9" width="10" style="217" customWidth="1"/>
    <col min="10" max="10" width="12.5703125" style="217" customWidth="1"/>
    <col min="11" max="11" width="10" style="217" customWidth="1"/>
    <col min="12" max="12" width="12.5703125" style="217" customWidth="1"/>
    <col min="13" max="13" width="10" style="217" customWidth="1"/>
    <col min="14" max="14" width="11.7109375" style="217" customWidth="1"/>
    <col min="15" max="15" width="10" style="217" customWidth="1"/>
    <col min="16" max="17" width="14.7109375" style="217" customWidth="1"/>
    <col min="18" max="18" width="11.7109375" style="217" hidden="1" customWidth="1"/>
    <col min="19" max="19" width="9" style="217" hidden="1" customWidth="1"/>
    <col min="20" max="20" width="11.7109375" style="217" hidden="1" customWidth="1"/>
    <col min="21" max="21" width="9" style="217" hidden="1" customWidth="1"/>
    <col min="22" max="22" width="11.7109375" style="217" hidden="1" customWidth="1"/>
    <col min="23" max="23" width="9" style="217" hidden="1" customWidth="1"/>
    <col min="24" max="24" width="12.140625" style="217" hidden="1" customWidth="1"/>
    <col min="25" max="25" width="9.140625" style="217" hidden="1" customWidth="1"/>
    <col min="26" max="26" width="12.140625" style="217" hidden="1" customWidth="1"/>
    <col min="27" max="27" width="9.140625" style="217" hidden="1" customWidth="1"/>
    <col min="28" max="28" width="12.28515625" style="217" hidden="1" customWidth="1"/>
    <col min="29" max="29" width="9.5703125" style="217" hidden="1" customWidth="1"/>
    <col min="30" max="30" width="9.140625" style="217"/>
    <col min="31" max="32" width="9.140625" style="217" customWidth="1"/>
    <col min="33" max="16384" width="9.140625" style="217"/>
  </cols>
  <sheetData>
    <row r="1" spans="2:30" s="211" customFormat="1">
      <c r="B1" s="255" t="s">
        <v>2591</v>
      </c>
      <c r="C1" s="256" t="s">
        <v>1900</v>
      </c>
      <c r="D1" s="831" t="s">
        <v>2592</v>
      </c>
      <c r="E1" s="831"/>
      <c r="F1" s="831" t="s">
        <v>2593</v>
      </c>
      <c r="G1" s="831"/>
      <c r="H1" s="831" t="s">
        <v>2594</v>
      </c>
      <c r="I1" s="831"/>
      <c r="J1" s="831" t="s">
        <v>2595</v>
      </c>
      <c r="K1" s="831"/>
      <c r="L1" s="831" t="s">
        <v>2596</v>
      </c>
      <c r="M1" s="831"/>
      <c r="N1" s="831" t="s">
        <v>2597</v>
      </c>
      <c r="O1" s="831"/>
      <c r="P1" s="831" t="s">
        <v>2598</v>
      </c>
      <c r="Q1" s="832"/>
      <c r="R1" s="833" t="s">
        <v>2599</v>
      </c>
      <c r="S1" s="833"/>
      <c r="T1" s="833" t="s">
        <v>2600</v>
      </c>
      <c r="U1" s="833"/>
      <c r="V1" s="833" t="s">
        <v>2601</v>
      </c>
      <c r="W1" s="833"/>
      <c r="X1" s="833" t="s">
        <v>2602</v>
      </c>
      <c r="Y1" s="833"/>
      <c r="Z1" s="833" t="s">
        <v>2603</v>
      </c>
      <c r="AA1" s="833"/>
      <c r="AB1" s="833" t="s">
        <v>2604</v>
      </c>
      <c r="AC1" s="833"/>
    </row>
    <row r="2" spans="2:30">
      <c r="B2" s="257"/>
      <c r="C2" s="258"/>
      <c r="D2" s="834" t="s">
        <v>2605</v>
      </c>
      <c r="E2" s="834"/>
      <c r="F2" s="834" t="s">
        <v>2605</v>
      </c>
      <c r="G2" s="834"/>
      <c r="H2" s="834" t="s">
        <v>2605</v>
      </c>
      <c r="I2" s="834"/>
      <c r="J2" s="834" t="s">
        <v>2606</v>
      </c>
      <c r="K2" s="834"/>
      <c r="L2" s="834" t="s">
        <v>2606</v>
      </c>
      <c r="M2" s="834"/>
      <c r="N2" s="834" t="s">
        <v>2606</v>
      </c>
      <c r="O2" s="834"/>
      <c r="P2" s="834" t="s">
        <v>2607</v>
      </c>
      <c r="Q2" s="835"/>
      <c r="R2" s="836" t="s">
        <v>2608</v>
      </c>
      <c r="S2" s="836"/>
      <c r="T2" s="836" t="s">
        <v>2609</v>
      </c>
      <c r="U2" s="836"/>
      <c r="V2" s="836" t="s">
        <v>2610</v>
      </c>
      <c r="W2" s="836"/>
      <c r="X2" s="836"/>
      <c r="Y2" s="836"/>
      <c r="Z2" s="836"/>
      <c r="AA2" s="836"/>
      <c r="AB2" s="836"/>
      <c r="AC2" s="836"/>
    </row>
    <row r="3" spans="2:30" ht="15" customHeight="1">
      <c r="B3" s="257"/>
      <c r="C3" s="258"/>
      <c r="D3" s="834" t="s">
        <v>2611</v>
      </c>
      <c r="E3" s="834"/>
      <c r="F3" s="834" t="s">
        <v>2612</v>
      </c>
      <c r="G3" s="834"/>
      <c r="H3" s="837" t="s">
        <v>2613</v>
      </c>
      <c r="I3" s="837"/>
      <c r="J3" s="834" t="s">
        <v>2614</v>
      </c>
      <c r="K3" s="834"/>
      <c r="L3" s="834" t="s">
        <v>2615</v>
      </c>
      <c r="M3" s="834"/>
      <c r="N3" s="834" t="s">
        <v>2616</v>
      </c>
      <c r="O3" s="834"/>
      <c r="P3" s="834" t="s">
        <v>2617</v>
      </c>
      <c r="Q3" s="835"/>
      <c r="R3" s="836" t="s">
        <v>2618</v>
      </c>
      <c r="S3" s="836"/>
      <c r="T3" s="836" t="s">
        <v>2619</v>
      </c>
      <c r="U3" s="836"/>
      <c r="V3" s="836" t="s">
        <v>2620</v>
      </c>
      <c r="W3" s="836"/>
      <c r="X3" s="836"/>
      <c r="Y3" s="836"/>
      <c r="Z3" s="836"/>
      <c r="AA3" s="836"/>
      <c r="AB3" s="836"/>
      <c r="AC3" s="836"/>
    </row>
    <row r="4" spans="2:30">
      <c r="B4" s="259"/>
      <c r="C4" s="260"/>
      <c r="D4" s="260" t="s">
        <v>2621</v>
      </c>
      <c r="E4" s="260" t="s">
        <v>2622</v>
      </c>
      <c r="F4" s="260" t="s">
        <v>2621</v>
      </c>
      <c r="G4" s="260" t="s">
        <v>2622</v>
      </c>
      <c r="H4" s="260" t="s">
        <v>2621</v>
      </c>
      <c r="I4" s="260" t="s">
        <v>2622</v>
      </c>
      <c r="J4" s="260" t="s">
        <v>2621</v>
      </c>
      <c r="K4" s="260" t="s">
        <v>2622</v>
      </c>
      <c r="L4" s="260" t="s">
        <v>2621</v>
      </c>
      <c r="M4" s="260" t="s">
        <v>2622</v>
      </c>
      <c r="N4" s="260" t="s">
        <v>2621</v>
      </c>
      <c r="O4" s="260" t="s">
        <v>2622</v>
      </c>
      <c r="P4" s="260" t="s">
        <v>2621</v>
      </c>
      <c r="Q4" s="287" t="s">
        <v>2622</v>
      </c>
      <c r="R4" s="217" t="s">
        <v>2621</v>
      </c>
      <c r="S4" s="217" t="s">
        <v>2622</v>
      </c>
      <c r="T4" s="217" t="s">
        <v>2621</v>
      </c>
      <c r="U4" s="217" t="s">
        <v>2622</v>
      </c>
      <c r="V4" s="217" t="s">
        <v>2621</v>
      </c>
      <c r="W4" s="217" t="s">
        <v>2622</v>
      </c>
      <c r="X4" s="217" t="s">
        <v>2621</v>
      </c>
      <c r="Y4" s="217" t="s">
        <v>2622</v>
      </c>
      <c r="Z4" s="217" t="s">
        <v>2621</v>
      </c>
      <c r="AA4" s="217" t="s">
        <v>2622</v>
      </c>
      <c r="AB4" s="217" t="s">
        <v>2621</v>
      </c>
      <c r="AC4" s="217" t="s">
        <v>2622</v>
      </c>
    </row>
    <row r="5" spans="2:30">
      <c r="B5" s="261" t="s">
        <v>2623</v>
      </c>
      <c r="C5" s="262"/>
      <c r="D5" s="262"/>
      <c r="E5" s="262"/>
      <c r="F5" s="262"/>
      <c r="G5" s="262"/>
      <c r="H5" s="262"/>
      <c r="I5" s="262"/>
      <c r="J5" s="262"/>
      <c r="K5" s="262"/>
      <c r="L5" s="262"/>
      <c r="M5" s="262"/>
      <c r="N5" s="262"/>
      <c r="O5" s="262"/>
      <c r="P5" s="262"/>
      <c r="Q5" s="288"/>
    </row>
    <row r="6" spans="2:30">
      <c r="B6" s="263"/>
      <c r="C6" s="264"/>
      <c r="D6" s="264"/>
      <c r="E6" s="264"/>
      <c r="F6" s="264"/>
      <c r="G6" s="264"/>
      <c r="H6" s="264"/>
      <c r="I6" s="264"/>
      <c r="J6" s="264"/>
      <c r="K6" s="264"/>
      <c r="L6" s="264"/>
      <c r="M6" s="264"/>
      <c r="N6" s="264"/>
      <c r="O6" s="264"/>
      <c r="P6" s="264"/>
      <c r="Q6" s="289"/>
    </row>
    <row r="7" spans="2:30">
      <c r="B7" s="265" t="s">
        <v>2438</v>
      </c>
      <c r="C7" s="264"/>
      <c r="D7" s="264"/>
      <c r="E7" s="264"/>
      <c r="F7" s="264"/>
      <c r="G7" s="264"/>
      <c r="H7" s="264"/>
      <c r="I7" s="264"/>
      <c r="J7" s="264"/>
      <c r="K7" s="264"/>
      <c r="L7" s="264"/>
      <c r="M7" s="264"/>
      <c r="N7" s="264"/>
      <c r="O7" s="264"/>
      <c r="P7" s="264"/>
      <c r="Q7" s="289"/>
    </row>
    <row r="8" spans="2:30">
      <c r="B8" s="266"/>
      <c r="C8" s="264"/>
      <c r="D8" s="264"/>
      <c r="E8" s="264"/>
      <c r="F8" s="264"/>
      <c r="G8" s="264"/>
      <c r="H8" s="264"/>
      <c r="I8" s="264"/>
      <c r="J8" s="264"/>
      <c r="K8" s="264"/>
      <c r="L8" s="264"/>
      <c r="M8" s="264"/>
      <c r="N8" s="264"/>
      <c r="O8" s="264"/>
      <c r="P8" s="264"/>
      <c r="Q8" s="289"/>
    </row>
    <row r="9" spans="2:30">
      <c r="B9" s="266" t="s">
        <v>2624</v>
      </c>
      <c r="C9" s="264">
        <v>1</v>
      </c>
      <c r="D9" s="264">
        <v>0</v>
      </c>
      <c r="E9" s="264">
        <f t="shared" ref="E9:E18" si="0">D9*$C9</f>
        <v>0</v>
      </c>
      <c r="F9" s="264">
        <v>0</v>
      </c>
      <c r="G9" s="264">
        <f>F9*$C9</f>
        <v>0</v>
      </c>
      <c r="H9" s="264">
        <v>0</v>
      </c>
      <c r="I9" s="264">
        <f>H9*$C9</f>
        <v>0</v>
      </c>
      <c r="J9" s="264">
        <v>0</v>
      </c>
      <c r="K9" s="264">
        <f>J9*$C9</f>
        <v>0</v>
      </c>
      <c r="L9" s="264">
        <v>0</v>
      </c>
      <c r="M9" s="264">
        <f>L9*$C9</f>
        <v>0</v>
      </c>
      <c r="N9" s="264">
        <v>0</v>
      </c>
      <c r="O9" s="264">
        <f t="shared" ref="O9:O18" si="1">N9*$C9</f>
        <v>0</v>
      </c>
      <c r="P9" s="264">
        <v>0</v>
      </c>
      <c r="Q9" s="289">
        <f>P9*$C9</f>
        <v>0</v>
      </c>
      <c r="R9" s="217">
        <v>0</v>
      </c>
      <c r="S9" s="217">
        <f>R9*$C9</f>
        <v>0</v>
      </c>
      <c r="T9" s="217">
        <v>0</v>
      </c>
      <c r="U9" s="217">
        <f>T9*$C9</f>
        <v>0</v>
      </c>
      <c r="V9" s="217">
        <v>0</v>
      </c>
      <c r="W9" s="217">
        <f>V9*$C9</f>
        <v>0</v>
      </c>
      <c r="X9" s="217">
        <v>2</v>
      </c>
      <c r="Y9" s="217">
        <f>X9*$C9</f>
        <v>2</v>
      </c>
      <c r="Z9" s="217">
        <v>0</v>
      </c>
      <c r="AA9" s="217">
        <f>Z9*$C9</f>
        <v>0</v>
      </c>
      <c r="AB9" s="217">
        <v>0</v>
      </c>
      <c r="AC9" s="217">
        <f>AB9*$C9</f>
        <v>0</v>
      </c>
    </row>
    <row r="10" spans="2:30">
      <c r="B10" s="266" t="s">
        <v>2625</v>
      </c>
      <c r="C10" s="264">
        <v>1</v>
      </c>
      <c r="D10" s="264">
        <v>0</v>
      </c>
      <c r="E10" s="264">
        <f t="shared" si="0"/>
        <v>0</v>
      </c>
      <c r="F10" s="264">
        <v>0</v>
      </c>
      <c r="G10" s="264">
        <f>F10*$C10</f>
        <v>0</v>
      </c>
      <c r="H10" s="264">
        <v>1</v>
      </c>
      <c r="I10" s="264">
        <f t="shared" ref="I10:I18" si="2">H10*$C10</f>
        <v>1</v>
      </c>
      <c r="J10" s="264">
        <v>0</v>
      </c>
      <c r="K10" s="264">
        <f t="shared" ref="K10:K18" si="3">J10*$C10</f>
        <v>0</v>
      </c>
      <c r="L10" s="264">
        <v>0</v>
      </c>
      <c r="M10" s="264">
        <f t="shared" ref="M10:M11" si="4">L10*$C10</f>
        <v>0</v>
      </c>
      <c r="N10" s="264">
        <v>0</v>
      </c>
      <c r="O10" s="264">
        <f t="shared" si="1"/>
        <v>0</v>
      </c>
      <c r="P10" s="264">
        <v>0</v>
      </c>
      <c r="Q10" s="289">
        <f t="shared" ref="Q10:Q18" si="5">P10*$C10</f>
        <v>0</v>
      </c>
      <c r="R10" s="217">
        <v>0</v>
      </c>
      <c r="S10" s="217">
        <f>R10*$C10</f>
        <v>0</v>
      </c>
      <c r="T10" s="217">
        <v>0</v>
      </c>
      <c r="U10" s="217">
        <f>T10*$C10</f>
        <v>0</v>
      </c>
      <c r="V10" s="217">
        <v>0</v>
      </c>
      <c r="W10" s="217">
        <f>V10*$C10</f>
        <v>0</v>
      </c>
      <c r="X10" s="217">
        <v>2</v>
      </c>
      <c r="Y10" s="217">
        <f>X10*$C10</f>
        <v>2</v>
      </c>
      <c r="Z10" s="217">
        <v>0</v>
      </c>
      <c r="AA10" s="217">
        <f>Z10*$C10</f>
        <v>0</v>
      </c>
      <c r="AB10" s="217">
        <v>0</v>
      </c>
      <c r="AC10" s="217">
        <f>AB10*$C10</f>
        <v>0</v>
      </c>
    </row>
    <row r="11" spans="2:30">
      <c r="B11" s="266" t="s">
        <v>2626</v>
      </c>
      <c r="C11" s="264">
        <v>1</v>
      </c>
      <c r="D11" s="264">
        <v>0</v>
      </c>
      <c r="E11" s="264">
        <f t="shared" si="0"/>
        <v>0</v>
      </c>
      <c r="F11" s="264">
        <v>8</v>
      </c>
      <c r="G11" s="264">
        <f>F11*$C11</f>
        <v>8</v>
      </c>
      <c r="H11" s="264">
        <v>1</v>
      </c>
      <c r="I11" s="264">
        <f t="shared" si="2"/>
        <v>1</v>
      </c>
      <c r="J11" s="264">
        <v>0</v>
      </c>
      <c r="K11" s="264">
        <f t="shared" si="3"/>
        <v>0</v>
      </c>
      <c r="L11" s="264">
        <v>0</v>
      </c>
      <c r="M11" s="264">
        <f t="shared" si="4"/>
        <v>0</v>
      </c>
      <c r="N11" s="264">
        <v>0</v>
      </c>
      <c r="O11" s="264">
        <f t="shared" si="1"/>
        <v>0</v>
      </c>
      <c r="P11" s="264">
        <v>0</v>
      </c>
      <c r="Q11" s="289">
        <f t="shared" si="5"/>
        <v>0</v>
      </c>
      <c r="R11" s="217">
        <v>0</v>
      </c>
      <c r="S11" s="217">
        <f>R11*$C11</f>
        <v>0</v>
      </c>
      <c r="T11" s="217">
        <v>0</v>
      </c>
      <c r="U11" s="217">
        <f>T11*$C11</f>
        <v>0</v>
      </c>
      <c r="V11" s="217">
        <v>0</v>
      </c>
      <c r="W11" s="217">
        <f>V11*$C11</f>
        <v>0</v>
      </c>
      <c r="X11" s="217">
        <v>0</v>
      </c>
      <c r="Y11" s="217">
        <f>X11*$C11</f>
        <v>0</v>
      </c>
      <c r="Z11" s="217">
        <v>0</v>
      </c>
      <c r="AA11" s="217">
        <f>Z11*$C11</f>
        <v>0</v>
      </c>
      <c r="AB11" s="217">
        <v>1</v>
      </c>
      <c r="AC11" s="217">
        <f>AB11*$C11</f>
        <v>1</v>
      </c>
    </row>
    <row r="12" spans="2:30">
      <c r="B12" s="267" t="s">
        <v>2627</v>
      </c>
      <c r="C12" s="268">
        <v>1</v>
      </c>
      <c r="D12" s="264">
        <v>0</v>
      </c>
      <c r="E12" s="268">
        <f t="shared" si="0"/>
        <v>0</v>
      </c>
      <c r="F12" s="264">
        <v>0</v>
      </c>
      <c r="G12" s="268">
        <f>F12*$C12</f>
        <v>0</v>
      </c>
      <c r="H12" s="264">
        <v>0</v>
      </c>
      <c r="I12" s="268">
        <f t="shared" si="2"/>
        <v>0</v>
      </c>
      <c r="J12" s="264">
        <v>0</v>
      </c>
      <c r="K12" s="268">
        <f t="shared" si="3"/>
        <v>0</v>
      </c>
      <c r="L12" s="264">
        <v>2</v>
      </c>
      <c r="M12" s="268">
        <f t="shared" ref="M12:M18" si="6">L12*$C12</f>
        <v>2</v>
      </c>
      <c r="N12" s="264">
        <v>0</v>
      </c>
      <c r="O12" s="268">
        <f t="shared" si="1"/>
        <v>0</v>
      </c>
      <c r="P12" s="264">
        <v>0</v>
      </c>
      <c r="Q12" s="290">
        <f t="shared" si="5"/>
        <v>0</v>
      </c>
      <c r="R12" s="226">
        <v>0</v>
      </c>
      <c r="S12" s="226">
        <f>R12*$C12</f>
        <v>0</v>
      </c>
      <c r="T12" s="226">
        <v>0</v>
      </c>
      <c r="U12" s="226">
        <f>T12*$C12</f>
        <v>0</v>
      </c>
      <c r="V12" s="226">
        <v>0</v>
      </c>
      <c r="W12" s="226">
        <f>V12*$C12</f>
        <v>0</v>
      </c>
      <c r="X12" s="226">
        <v>0</v>
      </c>
      <c r="Y12" s="226">
        <f>X12*$C12</f>
        <v>0</v>
      </c>
      <c r="Z12" s="226">
        <v>0</v>
      </c>
      <c r="AA12" s="226">
        <f>Z12*$C12</f>
        <v>0</v>
      </c>
      <c r="AB12" s="226">
        <v>0</v>
      </c>
      <c r="AC12" s="226">
        <f>AB12*$C12</f>
        <v>0</v>
      </c>
      <c r="AD12" s="226"/>
    </row>
    <row r="13" spans="2:30">
      <c r="B13" s="266" t="s">
        <v>2628</v>
      </c>
      <c r="C13" s="264">
        <v>1</v>
      </c>
      <c r="D13" s="264">
        <v>0</v>
      </c>
      <c r="E13" s="264">
        <f t="shared" si="0"/>
        <v>0</v>
      </c>
      <c r="F13" s="264">
        <v>0</v>
      </c>
      <c r="G13" s="264">
        <f t="shared" ref="G13:G18" si="7">F13*$C13</f>
        <v>0</v>
      </c>
      <c r="H13" s="264">
        <v>0</v>
      </c>
      <c r="I13" s="264">
        <f t="shared" si="2"/>
        <v>0</v>
      </c>
      <c r="J13" s="264">
        <v>0</v>
      </c>
      <c r="K13" s="264">
        <f t="shared" si="3"/>
        <v>0</v>
      </c>
      <c r="L13" s="264">
        <v>2</v>
      </c>
      <c r="M13" s="264">
        <f t="shared" si="6"/>
        <v>2</v>
      </c>
      <c r="N13" s="264">
        <v>0</v>
      </c>
      <c r="O13" s="264">
        <f t="shared" si="1"/>
        <v>0</v>
      </c>
      <c r="P13" s="264">
        <v>0</v>
      </c>
      <c r="Q13" s="289">
        <f t="shared" si="5"/>
        <v>0</v>
      </c>
      <c r="R13" s="217">
        <v>0</v>
      </c>
      <c r="S13" s="217">
        <f t="shared" ref="S13:W18" si="8">R13*$C13</f>
        <v>0</v>
      </c>
      <c r="T13" s="217">
        <v>0</v>
      </c>
      <c r="U13" s="217">
        <f t="shared" si="8"/>
        <v>0</v>
      </c>
      <c r="V13" s="217">
        <v>0</v>
      </c>
      <c r="W13" s="217">
        <f t="shared" ref="W13:W14" si="9">V13*$C13</f>
        <v>0</v>
      </c>
      <c r="X13" s="217">
        <v>0</v>
      </c>
      <c r="Y13" s="217">
        <f t="shared" ref="Y13:AA18" si="10">X13*$C13</f>
        <v>0</v>
      </c>
      <c r="Z13" s="217">
        <v>0</v>
      </c>
      <c r="AA13" s="217">
        <f t="shared" si="10"/>
        <v>0</v>
      </c>
      <c r="AB13" s="217">
        <v>1</v>
      </c>
      <c r="AC13" s="217">
        <f t="shared" ref="AC13:AC18" si="11">AB13*$C13</f>
        <v>1</v>
      </c>
    </row>
    <row r="14" spans="2:30">
      <c r="B14" s="266" t="s">
        <v>2629</v>
      </c>
      <c r="C14" s="264">
        <v>1</v>
      </c>
      <c r="D14" s="264">
        <v>1</v>
      </c>
      <c r="E14" s="264">
        <f t="shared" si="0"/>
        <v>1</v>
      </c>
      <c r="F14" s="264">
        <v>0</v>
      </c>
      <c r="G14" s="264">
        <f t="shared" si="7"/>
        <v>0</v>
      </c>
      <c r="H14" s="264">
        <v>0</v>
      </c>
      <c r="I14" s="264">
        <f t="shared" si="2"/>
        <v>0</v>
      </c>
      <c r="J14" s="264">
        <v>0</v>
      </c>
      <c r="K14" s="264">
        <f t="shared" si="3"/>
        <v>0</v>
      </c>
      <c r="L14" s="264">
        <v>0</v>
      </c>
      <c r="M14" s="264">
        <f t="shared" si="6"/>
        <v>0</v>
      </c>
      <c r="N14" s="264">
        <v>0</v>
      </c>
      <c r="O14" s="264">
        <f t="shared" si="1"/>
        <v>0</v>
      </c>
      <c r="P14" s="264">
        <v>0</v>
      </c>
      <c r="Q14" s="289">
        <f t="shared" si="5"/>
        <v>0</v>
      </c>
      <c r="R14" s="217">
        <v>0</v>
      </c>
      <c r="S14" s="217">
        <f t="shared" si="8"/>
        <v>0</v>
      </c>
      <c r="T14" s="217">
        <v>0</v>
      </c>
      <c r="U14" s="217">
        <f t="shared" si="8"/>
        <v>0</v>
      </c>
      <c r="V14" s="217">
        <v>0</v>
      </c>
      <c r="W14" s="217">
        <f t="shared" si="9"/>
        <v>0</v>
      </c>
      <c r="X14" s="217">
        <v>0</v>
      </c>
      <c r="Y14" s="217">
        <f t="shared" si="10"/>
        <v>0</v>
      </c>
      <c r="Z14" s="217">
        <v>0</v>
      </c>
      <c r="AA14" s="217">
        <f t="shared" si="10"/>
        <v>0</v>
      </c>
      <c r="AB14" s="217">
        <v>1</v>
      </c>
      <c r="AC14" s="217">
        <f t="shared" si="11"/>
        <v>1</v>
      </c>
    </row>
    <row r="15" spans="2:30">
      <c r="B15" s="266" t="s">
        <v>2630</v>
      </c>
      <c r="C15" s="264">
        <v>1</v>
      </c>
      <c r="D15" s="264">
        <v>0</v>
      </c>
      <c r="E15" s="264">
        <f t="shared" si="0"/>
        <v>0</v>
      </c>
      <c r="F15" s="264">
        <v>0</v>
      </c>
      <c r="G15" s="264">
        <f t="shared" si="7"/>
        <v>0</v>
      </c>
      <c r="H15" s="264">
        <v>0</v>
      </c>
      <c r="I15" s="264">
        <f t="shared" si="2"/>
        <v>0</v>
      </c>
      <c r="J15" s="264">
        <v>0</v>
      </c>
      <c r="K15" s="264">
        <f t="shared" si="3"/>
        <v>0</v>
      </c>
      <c r="L15" s="264">
        <v>2</v>
      </c>
      <c r="M15" s="264">
        <f t="shared" si="6"/>
        <v>2</v>
      </c>
      <c r="N15" s="264">
        <v>0</v>
      </c>
      <c r="O15" s="264">
        <f t="shared" si="1"/>
        <v>0</v>
      </c>
      <c r="P15" s="264">
        <v>0</v>
      </c>
      <c r="Q15" s="289">
        <f t="shared" si="5"/>
        <v>0</v>
      </c>
    </row>
    <row r="16" spans="2:30">
      <c r="B16" s="266" t="s">
        <v>2631</v>
      </c>
      <c r="C16" s="264">
        <v>1</v>
      </c>
      <c r="D16" s="264">
        <v>0</v>
      </c>
      <c r="E16" s="264">
        <f t="shared" si="0"/>
        <v>0</v>
      </c>
      <c r="F16" s="264">
        <v>0</v>
      </c>
      <c r="G16" s="264">
        <f t="shared" si="7"/>
        <v>0</v>
      </c>
      <c r="H16" s="264">
        <v>2</v>
      </c>
      <c r="I16" s="264">
        <f t="shared" si="2"/>
        <v>2</v>
      </c>
      <c r="J16" s="264">
        <v>0</v>
      </c>
      <c r="K16" s="264">
        <f t="shared" si="3"/>
        <v>0</v>
      </c>
      <c r="L16" s="264">
        <v>0</v>
      </c>
      <c r="M16" s="264">
        <f t="shared" si="6"/>
        <v>0</v>
      </c>
      <c r="N16" s="264">
        <v>0</v>
      </c>
      <c r="O16" s="264">
        <f t="shared" si="1"/>
        <v>0</v>
      </c>
      <c r="P16" s="264">
        <v>0</v>
      </c>
      <c r="Q16" s="289">
        <f t="shared" si="5"/>
        <v>0</v>
      </c>
      <c r="R16" s="217">
        <v>0</v>
      </c>
      <c r="S16" s="217">
        <f t="shared" si="8"/>
        <v>0</v>
      </c>
      <c r="T16" s="217">
        <v>0</v>
      </c>
      <c r="U16" s="217">
        <f t="shared" si="8"/>
        <v>0</v>
      </c>
      <c r="V16" s="217">
        <v>0</v>
      </c>
      <c r="W16" s="217">
        <f t="shared" si="8"/>
        <v>0</v>
      </c>
      <c r="X16" s="217">
        <v>0</v>
      </c>
      <c r="Y16" s="217">
        <f t="shared" si="10"/>
        <v>0</v>
      </c>
      <c r="Z16" s="217">
        <v>0</v>
      </c>
      <c r="AA16" s="217">
        <f t="shared" si="10"/>
        <v>0</v>
      </c>
      <c r="AB16" s="217">
        <v>1</v>
      </c>
      <c r="AC16" s="217">
        <f t="shared" si="11"/>
        <v>1</v>
      </c>
    </row>
    <row r="17" spans="2:29">
      <c r="B17" s="266" t="s">
        <v>2632</v>
      </c>
      <c r="C17" s="264">
        <v>1</v>
      </c>
      <c r="D17" s="264">
        <v>0</v>
      </c>
      <c r="E17" s="264">
        <f t="shared" si="0"/>
        <v>0</v>
      </c>
      <c r="F17" s="264">
        <v>0</v>
      </c>
      <c r="G17" s="264">
        <f t="shared" si="7"/>
        <v>0</v>
      </c>
      <c r="H17" s="264">
        <v>0</v>
      </c>
      <c r="I17" s="264">
        <f t="shared" si="2"/>
        <v>0</v>
      </c>
      <c r="J17" s="264">
        <v>0</v>
      </c>
      <c r="K17" s="264">
        <f t="shared" si="3"/>
        <v>0</v>
      </c>
      <c r="L17" s="264">
        <v>0</v>
      </c>
      <c r="M17" s="264">
        <f t="shared" si="6"/>
        <v>0</v>
      </c>
      <c r="N17" s="264">
        <v>0</v>
      </c>
      <c r="O17" s="264">
        <f t="shared" si="1"/>
        <v>0</v>
      </c>
      <c r="P17" s="264">
        <v>0</v>
      </c>
      <c r="Q17" s="289">
        <f t="shared" si="5"/>
        <v>0</v>
      </c>
      <c r="R17" s="217">
        <v>0</v>
      </c>
      <c r="S17" s="217">
        <f t="shared" si="8"/>
        <v>0</v>
      </c>
      <c r="T17" s="217">
        <v>0</v>
      </c>
      <c r="U17" s="217">
        <f t="shared" si="8"/>
        <v>0</v>
      </c>
      <c r="V17" s="217">
        <v>0</v>
      </c>
      <c r="W17" s="217">
        <f t="shared" si="8"/>
        <v>0</v>
      </c>
      <c r="X17" s="217">
        <v>0</v>
      </c>
      <c r="Y17" s="217">
        <f t="shared" si="10"/>
        <v>0</v>
      </c>
      <c r="Z17" s="217">
        <v>0</v>
      </c>
      <c r="AA17" s="217">
        <f t="shared" si="10"/>
        <v>0</v>
      </c>
      <c r="AB17" s="217">
        <v>1</v>
      </c>
      <c r="AC17" s="217">
        <f t="shared" si="11"/>
        <v>1</v>
      </c>
    </row>
    <row r="18" spans="2:29">
      <c r="B18" s="266" t="s">
        <v>2633</v>
      </c>
      <c r="C18" s="264">
        <v>1</v>
      </c>
      <c r="D18" s="264">
        <v>0</v>
      </c>
      <c r="E18" s="264">
        <f t="shared" si="0"/>
        <v>0</v>
      </c>
      <c r="F18" s="264">
        <v>0</v>
      </c>
      <c r="G18" s="264">
        <f t="shared" si="7"/>
        <v>0</v>
      </c>
      <c r="H18" s="264">
        <v>0</v>
      </c>
      <c r="I18" s="264">
        <f t="shared" si="2"/>
        <v>0</v>
      </c>
      <c r="J18" s="264">
        <v>1</v>
      </c>
      <c r="K18" s="264">
        <f t="shared" si="3"/>
        <v>1</v>
      </c>
      <c r="L18" s="264">
        <v>0</v>
      </c>
      <c r="M18" s="264">
        <f t="shared" si="6"/>
        <v>0</v>
      </c>
      <c r="N18" s="264">
        <v>0</v>
      </c>
      <c r="O18" s="264">
        <f t="shared" si="1"/>
        <v>0</v>
      </c>
      <c r="P18" s="264">
        <v>0</v>
      </c>
      <c r="Q18" s="289">
        <f t="shared" si="5"/>
        <v>0</v>
      </c>
      <c r="R18" s="217">
        <v>0</v>
      </c>
      <c r="S18" s="217">
        <f t="shared" si="8"/>
        <v>0</v>
      </c>
      <c r="T18" s="217">
        <v>0</v>
      </c>
      <c r="U18" s="217">
        <f t="shared" si="8"/>
        <v>0</v>
      </c>
      <c r="V18" s="217">
        <v>0</v>
      </c>
      <c r="W18" s="217">
        <f t="shared" si="8"/>
        <v>0</v>
      </c>
      <c r="X18" s="217">
        <v>0</v>
      </c>
      <c r="Y18" s="217">
        <f t="shared" si="10"/>
        <v>0</v>
      </c>
      <c r="Z18" s="217">
        <v>0</v>
      </c>
      <c r="AA18" s="217">
        <f t="shared" si="10"/>
        <v>0</v>
      </c>
      <c r="AB18" s="217">
        <v>1</v>
      </c>
      <c r="AC18" s="217">
        <f t="shared" si="11"/>
        <v>1</v>
      </c>
    </row>
    <row r="19" spans="2:29">
      <c r="B19" s="263" t="s">
        <v>2634</v>
      </c>
      <c r="C19" s="264"/>
      <c r="D19" s="264"/>
      <c r="E19" s="264"/>
      <c r="F19" s="264"/>
      <c r="G19" s="264"/>
      <c r="H19" s="264"/>
      <c r="I19" s="264"/>
      <c r="J19" s="264"/>
      <c r="K19" s="264"/>
      <c r="L19" s="264"/>
      <c r="M19" s="264"/>
      <c r="N19" s="264"/>
      <c r="O19" s="264"/>
      <c r="P19" s="264"/>
      <c r="Q19" s="289"/>
    </row>
    <row r="20" spans="2:29">
      <c r="B20" s="266" t="s">
        <v>2635</v>
      </c>
      <c r="C20" s="264">
        <v>1</v>
      </c>
      <c r="D20" s="264">
        <v>0</v>
      </c>
      <c r="E20" s="264">
        <f t="shared" ref="E20:E23" si="12">D20*$C20</f>
        <v>0</v>
      </c>
      <c r="F20" s="264">
        <v>0</v>
      </c>
      <c r="G20" s="264">
        <f t="shared" ref="G20:G23" si="13">F20*$C20</f>
        <v>0</v>
      </c>
      <c r="H20" s="264">
        <v>0</v>
      </c>
      <c r="I20" s="264">
        <f t="shared" ref="I20:I23" si="14">H20*$C20</f>
        <v>0</v>
      </c>
      <c r="J20" s="264">
        <v>0</v>
      </c>
      <c r="K20" s="264">
        <f t="shared" ref="K20:K23" si="15">J20*$C20</f>
        <v>0</v>
      </c>
      <c r="L20" s="264">
        <v>0</v>
      </c>
      <c r="M20" s="264">
        <f t="shared" ref="M20:M23" si="16">L20*$C20</f>
        <v>0</v>
      </c>
      <c r="N20" s="264">
        <v>2</v>
      </c>
      <c r="O20" s="264">
        <f t="shared" ref="O20:O23" si="17">N20*$C20</f>
        <v>2</v>
      </c>
      <c r="P20" s="264">
        <v>0</v>
      </c>
      <c r="Q20" s="289">
        <f t="shared" ref="Q20:Q23" si="18">P20*$C20</f>
        <v>0</v>
      </c>
      <c r="R20" s="217">
        <v>0</v>
      </c>
      <c r="S20" s="217">
        <f t="shared" ref="S20:U21" si="19">R20*$C20</f>
        <v>0</v>
      </c>
      <c r="T20" s="217">
        <v>0</v>
      </c>
      <c r="U20" s="217">
        <f t="shared" si="19"/>
        <v>0</v>
      </c>
      <c r="V20" s="217">
        <v>0</v>
      </c>
      <c r="W20" s="217">
        <f t="shared" ref="W20:W23" si="20">V20*$C20</f>
        <v>0</v>
      </c>
      <c r="X20" s="217">
        <v>1</v>
      </c>
      <c r="Y20" s="217">
        <f t="shared" ref="Y20:Y23" si="21">X20*$C20</f>
        <v>1</v>
      </c>
      <c r="Z20" s="217">
        <v>0</v>
      </c>
      <c r="AA20" s="217">
        <f t="shared" ref="AA20:AA23" si="22">Z20*$C20</f>
        <v>0</v>
      </c>
      <c r="AB20" s="217">
        <v>0</v>
      </c>
      <c r="AC20" s="217">
        <f t="shared" ref="AC20:AC23" si="23">AB20*$C20</f>
        <v>0</v>
      </c>
    </row>
    <row r="21" spans="2:29">
      <c r="B21" s="266" t="s">
        <v>2636</v>
      </c>
      <c r="C21" s="264">
        <v>1</v>
      </c>
      <c r="D21" s="264">
        <v>0</v>
      </c>
      <c r="E21" s="264">
        <f t="shared" si="12"/>
        <v>0</v>
      </c>
      <c r="F21" s="264">
        <v>0</v>
      </c>
      <c r="G21" s="264">
        <f t="shared" si="13"/>
        <v>0</v>
      </c>
      <c r="H21" s="264">
        <v>0</v>
      </c>
      <c r="I21" s="264">
        <f t="shared" si="14"/>
        <v>0</v>
      </c>
      <c r="J21" s="264">
        <v>0</v>
      </c>
      <c r="K21" s="264">
        <f t="shared" si="15"/>
        <v>0</v>
      </c>
      <c r="L21" s="264">
        <v>0</v>
      </c>
      <c r="M21" s="264">
        <f t="shared" si="16"/>
        <v>0</v>
      </c>
      <c r="N21" s="264">
        <v>1</v>
      </c>
      <c r="O21" s="264">
        <f t="shared" si="17"/>
        <v>1</v>
      </c>
      <c r="P21" s="264">
        <v>0</v>
      </c>
      <c r="Q21" s="289">
        <f t="shared" si="18"/>
        <v>0</v>
      </c>
      <c r="R21" s="217">
        <v>0</v>
      </c>
      <c r="S21" s="217">
        <f t="shared" si="19"/>
        <v>0</v>
      </c>
      <c r="T21" s="217">
        <v>0</v>
      </c>
      <c r="U21" s="217">
        <f t="shared" si="19"/>
        <v>0</v>
      </c>
      <c r="V21" s="217">
        <v>0</v>
      </c>
      <c r="W21" s="217">
        <f t="shared" si="20"/>
        <v>0</v>
      </c>
      <c r="X21" s="217">
        <v>1</v>
      </c>
      <c r="Y21" s="217">
        <f t="shared" si="21"/>
        <v>1</v>
      </c>
      <c r="Z21" s="217">
        <v>0</v>
      </c>
      <c r="AA21" s="217">
        <f t="shared" si="22"/>
        <v>0</v>
      </c>
      <c r="AB21" s="217">
        <v>0</v>
      </c>
      <c r="AC21" s="217">
        <f t="shared" si="23"/>
        <v>0</v>
      </c>
    </row>
    <row r="22" spans="2:29">
      <c r="B22" s="266" t="s">
        <v>2141</v>
      </c>
      <c r="C22" s="264">
        <v>1</v>
      </c>
      <c r="D22" s="264">
        <v>0</v>
      </c>
      <c r="E22" s="264">
        <f t="shared" si="12"/>
        <v>0</v>
      </c>
      <c r="F22" s="264">
        <v>0</v>
      </c>
      <c r="G22" s="264">
        <f t="shared" si="13"/>
        <v>0</v>
      </c>
      <c r="H22" s="264">
        <v>0</v>
      </c>
      <c r="I22" s="264">
        <f t="shared" si="14"/>
        <v>0</v>
      </c>
      <c r="J22" s="264">
        <v>0</v>
      </c>
      <c r="K22" s="264">
        <f t="shared" si="15"/>
        <v>0</v>
      </c>
      <c r="L22" s="264">
        <v>0</v>
      </c>
      <c r="M22" s="264">
        <f t="shared" si="16"/>
        <v>0</v>
      </c>
      <c r="N22" s="264">
        <v>1</v>
      </c>
      <c r="O22" s="264">
        <f t="shared" si="17"/>
        <v>1</v>
      </c>
      <c r="P22" s="264">
        <v>0</v>
      </c>
      <c r="Q22" s="289">
        <f t="shared" si="18"/>
        <v>0</v>
      </c>
      <c r="R22" s="217">
        <v>0</v>
      </c>
      <c r="S22" s="217">
        <f>R22*$C22</f>
        <v>0</v>
      </c>
      <c r="T22" s="217">
        <v>0</v>
      </c>
      <c r="U22" s="217">
        <f>T22*$C22</f>
        <v>0</v>
      </c>
      <c r="V22" s="217">
        <v>0</v>
      </c>
      <c r="W22" s="217">
        <f t="shared" si="20"/>
        <v>0</v>
      </c>
      <c r="X22" s="217">
        <v>3</v>
      </c>
      <c r="Y22" s="217">
        <f t="shared" si="21"/>
        <v>3</v>
      </c>
      <c r="Z22" s="217">
        <v>0</v>
      </c>
      <c r="AA22" s="217">
        <f t="shared" si="22"/>
        <v>0</v>
      </c>
      <c r="AB22" s="217">
        <v>0</v>
      </c>
      <c r="AC22" s="217">
        <f t="shared" si="23"/>
        <v>0</v>
      </c>
    </row>
    <row r="23" spans="2:29">
      <c r="B23" s="266" t="s">
        <v>2637</v>
      </c>
      <c r="C23" s="264">
        <v>1</v>
      </c>
      <c r="D23" s="264">
        <v>0</v>
      </c>
      <c r="E23" s="264">
        <f t="shared" si="12"/>
        <v>0</v>
      </c>
      <c r="F23" s="264">
        <v>0</v>
      </c>
      <c r="G23" s="264">
        <f t="shared" si="13"/>
        <v>0</v>
      </c>
      <c r="H23" s="264">
        <v>0</v>
      </c>
      <c r="I23" s="264">
        <f t="shared" si="14"/>
        <v>0</v>
      </c>
      <c r="J23" s="264">
        <v>0</v>
      </c>
      <c r="K23" s="264">
        <f t="shared" si="15"/>
        <v>0</v>
      </c>
      <c r="L23" s="264">
        <v>0</v>
      </c>
      <c r="M23" s="264">
        <f t="shared" si="16"/>
        <v>0</v>
      </c>
      <c r="N23" s="264">
        <v>6</v>
      </c>
      <c r="O23" s="264">
        <f t="shared" si="17"/>
        <v>6</v>
      </c>
      <c r="P23" s="264">
        <v>0</v>
      </c>
      <c r="Q23" s="289">
        <f t="shared" si="18"/>
        <v>0</v>
      </c>
      <c r="R23" s="217">
        <v>0</v>
      </c>
      <c r="S23" s="217">
        <f>R23*$C23</f>
        <v>0</v>
      </c>
      <c r="T23" s="217">
        <v>0</v>
      </c>
      <c r="U23" s="217">
        <f>T23*$C23</f>
        <v>0</v>
      </c>
      <c r="V23" s="217">
        <v>0</v>
      </c>
      <c r="W23" s="217">
        <f t="shared" si="20"/>
        <v>0</v>
      </c>
      <c r="X23" s="217">
        <v>21</v>
      </c>
      <c r="Y23" s="217">
        <f t="shared" si="21"/>
        <v>21</v>
      </c>
      <c r="Z23" s="217">
        <v>0</v>
      </c>
      <c r="AA23" s="217">
        <f t="shared" si="22"/>
        <v>0</v>
      </c>
      <c r="AB23" s="217">
        <v>0</v>
      </c>
      <c r="AC23" s="217">
        <f t="shared" si="23"/>
        <v>0</v>
      </c>
    </row>
    <row r="24" spans="2:29">
      <c r="B24" s="266"/>
      <c r="C24" s="264"/>
      <c r="D24" s="264"/>
      <c r="E24" s="264"/>
      <c r="F24" s="264"/>
      <c r="G24" s="264"/>
      <c r="H24" s="264"/>
      <c r="I24" s="264"/>
      <c r="J24" s="264"/>
      <c r="K24" s="264"/>
      <c r="L24" s="264"/>
      <c r="M24" s="264"/>
      <c r="N24" s="264"/>
      <c r="O24" s="264"/>
      <c r="P24" s="264"/>
      <c r="Q24" s="289"/>
    </row>
    <row r="25" spans="2:29">
      <c r="B25" s="265" t="s">
        <v>2638</v>
      </c>
      <c r="C25" s="264"/>
      <c r="D25" s="264"/>
      <c r="E25" s="264"/>
      <c r="F25" s="264"/>
      <c r="G25" s="264"/>
      <c r="H25" s="264"/>
      <c r="I25" s="264"/>
      <c r="J25" s="264"/>
      <c r="K25" s="264"/>
      <c r="L25" s="264"/>
      <c r="M25" s="264"/>
      <c r="N25" s="264"/>
      <c r="O25" s="264"/>
      <c r="P25" s="264"/>
      <c r="Q25" s="289"/>
    </row>
    <row r="26" spans="2:29">
      <c r="B26" s="266"/>
      <c r="C26" s="264"/>
      <c r="D26" s="264"/>
      <c r="E26" s="264"/>
      <c r="F26" s="264"/>
      <c r="G26" s="264"/>
      <c r="H26" s="264"/>
      <c r="I26" s="264"/>
      <c r="J26" s="264"/>
      <c r="K26" s="264"/>
      <c r="L26" s="264"/>
      <c r="M26" s="264"/>
      <c r="N26" s="264"/>
      <c r="O26" s="264"/>
      <c r="P26" s="264"/>
      <c r="Q26" s="289"/>
    </row>
    <row r="27" spans="2:29">
      <c r="B27" s="263" t="s">
        <v>2623</v>
      </c>
      <c r="C27" s="264"/>
      <c r="D27" s="264"/>
      <c r="E27" s="264"/>
      <c r="F27" s="264"/>
      <c r="G27" s="264"/>
      <c r="H27" s="264"/>
      <c r="I27" s="264"/>
      <c r="J27" s="264"/>
      <c r="K27" s="264"/>
      <c r="L27" s="264"/>
      <c r="M27" s="264"/>
      <c r="N27" s="264"/>
      <c r="O27" s="264"/>
      <c r="P27" s="264"/>
      <c r="Q27" s="289"/>
    </row>
    <row r="28" spans="2:29">
      <c r="B28" s="266" t="s">
        <v>2639</v>
      </c>
      <c r="C28" s="264">
        <v>1</v>
      </c>
      <c r="D28" s="264">
        <v>0</v>
      </c>
      <c r="E28" s="264">
        <f t="shared" ref="E28:E34" si="24">D28*$C28</f>
        <v>0</v>
      </c>
      <c r="F28" s="264">
        <v>0</v>
      </c>
      <c r="G28" s="264">
        <f t="shared" ref="G28:G34" si="25">F28*$C28</f>
        <v>0</v>
      </c>
      <c r="H28" s="264">
        <v>0</v>
      </c>
      <c r="I28" s="264">
        <f t="shared" ref="I28:I34" si="26">H28*$C28</f>
        <v>0</v>
      </c>
      <c r="J28" s="264">
        <v>0</v>
      </c>
      <c r="K28" s="264">
        <f t="shared" ref="K28:K34" si="27">J28*$C28</f>
        <v>0</v>
      </c>
      <c r="L28" s="264">
        <v>0</v>
      </c>
      <c r="M28" s="264">
        <f t="shared" ref="M28:M34" si="28">L28*$C28</f>
        <v>0</v>
      </c>
      <c r="N28" s="264">
        <v>3</v>
      </c>
      <c r="O28" s="264">
        <f t="shared" ref="O28:O34" si="29">N28*$C28</f>
        <v>3</v>
      </c>
      <c r="P28" s="264">
        <v>0</v>
      </c>
      <c r="Q28" s="289">
        <f t="shared" ref="Q28:Q34" si="30">P28*$C28</f>
        <v>0</v>
      </c>
      <c r="R28" s="217">
        <v>0</v>
      </c>
      <c r="S28" s="217">
        <f t="shared" ref="S28:S34" si="31">R28*$C28</f>
        <v>0</v>
      </c>
      <c r="T28" s="217">
        <v>0</v>
      </c>
      <c r="U28" s="217">
        <f t="shared" ref="U28:U34" si="32">T28*$C28</f>
        <v>0</v>
      </c>
      <c r="V28" s="217">
        <v>0</v>
      </c>
      <c r="W28" s="217">
        <f t="shared" ref="W28:W34" si="33">V28*$C28</f>
        <v>0</v>
      </c>
      <c r="X28" s="217">
        <v>3</v>
      </c>
      <c r="Y28" s="217">
        <f t="shared" ref="Y28:Y34" si="34">X28*$C28</f>
        <v>3</v>
      </c>
      <c r="Z28" s="217">
        <v>0</v>
      </c>
      <c r="AA28" s="217">
        <f t="shared" ref="AA28:AA34" si="35">Z28*$C28</f>
        <v>0</v>
      </c>
      <c r="AB28" s="217">
        <v>0</v>
      </c>
      <c r="AC28" s="217">
        <f t="shared" ref="AC28:AC34" si="36">AB28*$C28</f>
        <v>0</v>
      </c>
    </row>
    <row r="29" spans="2:29">
      <c r="B29" s="266" t="s">
        <v>2640</v>
      </c>
      <c r="C29" s="264">
        <v>1</v>
      </c>
      <c r="D29" s="264">
        <v>0</v>
      </c>
      <c r="E29" s="264">
        <f t="shared" si="24"/>
        <v>0</v>
      </c>
      <c r="F29" s="264">
        <v>0</v>
      </c>
      <c r="G29" s="264">
        <f t="shared" si="25"/>
        <v>0</v>
      </c>
      <c r="H29" s="264">
        <v>0</v>
      </c>
      <c r="I29" s="264">
        <f t="shared" si="26"/>
        <v>0</v>
      </c>
      <c r="J29" s="264">
        <v>0</v>
      </c>
      <c r="K29" s="264">
        <f t="shared" si="27"/>
        <v>0</v>
      </c>
      <c r="L29" s="264">
        <v>1</v>
      </c>
      <c r="M29" s="264">
        <f t="shared" si="28"/>
        <v>1</v>
      </c>
      <c r="N29" s="264">
        <v>0</v>
      </c>
      <c r="O29" s="264">
        <f t="shared" si="29"/>
        <v>0</v>
      </c>
      <c r="P29" s="264">
        <v>0</v>
      </c>
      <c r="Q29" s="289">
        <f t="shared" si="30"/>
        <v>0</v>
      </c>
      <c r="R29" s="217">
        <v>0</v>
      </c>
      <c r="S29" s="217">
        <f t="shared" si="31"/>
        <v>0</v>
      </c>
      <c r="T29" s="217">
        <v>0</v>
      </c>
      <c r="U29" s="217">
        <f t="shared" si="32"/>
        <v>0</v>
      </c>
      <c r="V29" s="217">
        <v>0</v>
      </c>
      <c r="W29" s="217">
        <f t="shared" si="33"/>
        <v>0</v>
      </c>
      <c r="X29" s="217">
        <v>0</v>
      </c>
      <c r="Y29" s="217">
        <f t="shared" si="34"/>
        <v>0</v>
      </c>
      <c r="Z29" s="217">
        <v>0</v>
      </c>
      <c r="AA29" s="217">
        <f t="shared" si="35"/>
        <v>0</v>
      </c>
      <c r="AB29" s="217">
        <v>0</v>
      </c>
      <c r="AC29" s="217">
        <f t="shared" si="36"/>
        <v>0</v>
      </c>
    </row>
    <row r="30" spans="2:29">
      <c r="B30" s="266" t="s">
        <v>2627</v>
      </c>
      <c r="C30" s="264">
        <v>1</v>
      </c>
      <c r="D30" s="264">
        <v>0</v>
      </c>
      <c r="E30" s="264">
        <f t="shared" si="24"/>
        <v>0</v>
      </c>
      <c r="F30" s="264">
        <v>0</v>
      </c>
      <c r="G30" s="264">
        <f t="shared" si="25"/>
        <v>0</v>
      </c>
      <c r="H30" s="264">
        <v>0</v>
      </c>
      <c r="I30" s="264">
        <f t="shared" si="26"/>
        <v>0</v>
      </c>
      <c r="J30" s="264">
        <v>0</v>
      </c>
      <c r="K30" s="264">
        <f t="shared" si="27"/>
        <v>0</v>
      </c>
      <c r="L30" s="264">
        <v>2</v>
      </c>
      <c r="M30" s="264">
        <f t="shared" si="28"/>
        <v>2</v>
      </c>
      <c r="N30" s="264">
        <v>0</v>
      </c>
      <c r="O30" s="264">
        <f t="shared" si="29"/>
        <v>0</v>
      </c>
      <c r="P30" s="264">
        <v>0</v>
      </c>
      <c r="Q30" s="289">
        <f t="shared" si="30"/>
        <v>0</v>
      </c>
      <c r="R30" s="217">
        <v>0</v>
      </c>
      <c r="S30" s="217">
        <f t="shared" si="31"/>
        <v>0</v>
      </c>
      <c r="T30" s="217">
        <v>0</v>
      </c>
      <c r="U30" s="217">
        <f t="shared" si="32"/>
        <v>0</v>
      </c>
      <c r="V30" s="217">
        <v>0</v>
      </c>
      <c r="W30" s="217">
        <f t="shared" si="33"/>
        <v>0</v>
      </c>
      <c r="X30" s="217">
        <v>0</v>
      </c>
      <c r="Y30" s="217">
        <f t="shared" si="34"/>
        <v>0</v>
      </c>
      <c r="Z30" s="217">
        <v>0</v>
      </c>
      <c r="AA30" s="217">
        <f t="shared" si="35"/>
        <v>0</v>
      </c>
      <c r="AB30" s="217">
        <v>0</v>
      </c>
      <c r="AC30" s="217">
        <f t="shared" si="36"/>
        <v>0</v>
      </c>
    </row>
    <row r="31" spans="2:29">
      <c r="B31" s="266" t="s">
        <v>2629</v>
      </c>
      <c r="C31" s="264">
        <v>1</v>
      </c>
      <c r="D31" s="264">
        <v>1</v>
      </c>
      <c r="E31" s="264">
        <f t="shared" si="24"/>
        <v>1</v>
      </c>
      <c r="F31" s="264">
        <v>0</v>
      </c>
      <c r="G31" s="264">
        <f t="shared" si="25"/>
        <v>0</v>
      </c>
      <c r="H31" s="264">
        <v>0</v>
      </c>
      <c r="I31" s="264">
        <f t="shared" si="26"/>
        <v>0</v>
      </c>
      <c r="J31" s="264">
        <v>0</v>
      </c>
      <c r="K31" s="264">
        <f t="shared" si="27"/>
        <v>0</v>
      </c>
      <c r="L31" s="264">
        <v>0</v>
      </c>
      <c r="M31" s="264">
        <f t="shared" si="28"/>
        <v>0</v>
      </c>
      <c r="N31" s="264">
        <v>0</v>
      </c>
      <c r="O31" s="264">
        <f t="shared" si="29"/>
        <v>0</v>
      </c>
      <c r="P31" s="264">
        <v>0</v>
      </c>
      <c r="Q31" s="289">
        <f t="shared" si="30"/>
        <v>0</v>
      </c>
      <c r="R31" s="217">
        <v>0</v>
      </c>
      <c r="S31" s="217">
        <f t="shared" si="31"/>
        <v>0</v>
      </c>
      <c r="T31" s="217">
        <v>0</v>
      </c>
      <c r="U31" s="217">
        <f t="shared" si="32"/>
        <v>0</v>
      </c>
      <c r="V31" s="217">
        <v>0</v>
      </c>
      <c r="W31" s="217">
        <f t="shared" si="33"/>
        <v>0</v>
      </c>
      <c r="X31" s="217">
        <v>0</v>
      </c>
      <c r="Y31" s="217">
        <f t="shared" si="34"/>
        <v>0</v>
      </c>
      <c r="Z31" s="217">
        <v>0</v>
      </c>
      <c r="AA31" s="217">
        <f t="shared" si="35"/>
        <v>0</v>
      </c>
      <c r="AB31" s="217">
        <v>1</v>
      </c>
      <c r="AC31" s="217">
        <f t="shared" si="36"/>
        <v>1</v>
      </c>
    </row>
    <row r="32" spans="2:29">
      <c r="B32" s="266" t="s">
        <v>2633</v>
      </c>
      <c r="C32" s="264">
        <v>1</v>
      </c>
      <c r="D32" s="264">
        <v>0</v>
      </c>
      <c r="E32" s="264">
        <f t="shared" si="24"/>
        <v>0</v>
      </c>
      <c r="F32" s="264">
        <v>0</v>
      </c>
      <c r="G32" s="264">
        <f t="shared" si="25"/>
        <v>0</v>
      </c>
      <c r="H32" s="264">
        <v>0</v>
      </c>
      <c r="I32" s="264">
        <f t="shared" si="26"/>
        <v>0</v>
      </c>
      <c r="J32" s="264">
        <v>1</v>
      </c>
      <c r="K32" s="264">
        <f t="shared" si="27"/>
        <v>1</v>
      </c>
      <c r="L32" s="264">
        <v>0</v>
      </c>
      <c r="M32" s="264">
        <f t="shared" si="28"/>
        <v>0</v>
      </c>
      <c r="N32" s="264">
        <v>0</v>
      </c>
      <c r="O32" s="264">
        <f t="shared" si="29"/>
        <v>0</v>
      </c>
      <c r="P32" s="264">
        <v>0</v>
      </c>
      <c r="Q32" s="289">
        <f t="shared" si="30"/>
        <v>0</v>
      </c>
      <c r="R32" s="217">
        <v>0</v>
      </c>
      <c r="S32" s="217">
        <f t="shared" si="31"/>
        <v>0</v>
      </c>
      <c r="T32" s="217">
        <v>0</v>
      </c>
      <c r="U32" s="217">
        <f t="shared" si="32"/>
        <v>0</v>
      </c>
      <c r="V32" s="217">
        <v>0</v>
      </c>
      <c r="W32" s="217">
        <f t="shared" si="33"/>
        <v>0</v>
      </c>
      <c r="X32" s="217">
        <v>0</v>
      </c>
      <c r="Y32" s="217">
        <f t="shared" si="34"/>
        <v>0</v>
      </c>
      <c r="Z32" s="217">
        <v>0</v>
      </c>
      <c r="AA32" s="217">
        <f t="shared" si="35"/>
        <v>0</v>
      </c>
      <c r="AB32" s="217">
        <v>1</v>
      </c>
      <c r="AC32" s="217">
        <f t="shared" si="36"/>
        <v>1</v>
      </c>
    </row>
    <row r="33" spans="2:29">
      <c r="B33" s="266" t="s">
        <v>2641</v>
      </c>
      <c r="C33" s="264">
        <v>1</v>
      </c>
      <c r="D33" s="264">
        <v>0</v>
      </c>
      <c r="E33" s="264">
        <f t="shared" si="24"/>
        <v>0</v>
      </c>
      <c r="F33" s="264">
        <v>10</v>
      </c>
      <c r="G33" s="264">
        <f t="shared" si="25"/>
        <v>10</v>
      </c>
      <c r="H33" s="264">
        <v>0</v>
      </c>
      <c r="I33" s="264">
        <f t="shared" si="26"/>
        <v>0</v>
      </c>
      <c r="J33" s="264">
        <v>0</v>
      </c>
      <c r="K33" s="264">
        <f t="shared" si="27"/>
        <v>0</v>
      </c>
      <c r="L33" s="264">
        <v>0</v>
      </c>
      <c r="M33" s="264">
        <f t="shared" si="28"/>
        <v>0</v>
      </c>
      <c r="N33" s="264">
        <v>0</v>
      </c>
      <c r="O33" s="264">
        <f t="shared" si="29"/>
        <v>0</v>
      </c>
      <c r="P33" s="264">
        <v>0</v>
      </c>
      <c r="Q33" s="289">
        <f t="shared" si="30"/>
        <v>0</v>
      </c>
      <c r="R33" s="217">
        <v>0</v>
      </c>
      <c r="S33" s="217">
        <f t="shared" si="31"/>
        <v>0</v>
      </c>
      <c r="T33" s="217">
        <v>0</v>
      </c>
      <c r="U33" s="217">
        <f t="shared" si="32"/>
        <v>0</v>
      </c>
      <c r="V33" s="217">
        <v>0</v>
      </c>
      <c r="W33" s="217">
        <f t="shared" si="33"/>
        <v>0</v>
      </c>
      <c r="X33" s="217">
        <v>0</v>
      </c>
      <c r="Y33" s="217">
        <f t="shared" si="34"/>
        <v>0</v>
      </c>
      <c r="Z33" s="217">
        <v>0</v>
      </c>
      <c r="AA33" s="217">
        <f t="shared" si="35"/>
        <v>0</v>
      </c>
      <c r="AB33" s="217">
        <v>0</v>
      </c>
      <c r="AC33" s="217">
        <f t="shared" si="36"/>
        <v>0</v>
      </c>
    </row>
    <row r="34" spans="2:29">
      <c r="B34" s="266" t="s">
        <v>2630</v>
      </c>
      <c r="C34" s="264">
        <v>1</v>
      </c>
      <c r="D34" s="264">
        <v>0</v>
      </c>
      <c r="E34" s="264">
        <f t="shared" si="24"/>
        <v>0</v>
      </c>
      <c r="F34" s="264">
        <v>0</v>
      </c>
      <c r="G34" s="264">
        <f t="shared" si="25"/>
        <v>0</v>
      </c>
      <c r="H34" s="264">
        <v>0</v>
      </c>
      <c r="I34" s="264">
        <f t="shared" si="26"/>
        <v>0</v>
      </c>
      <c r="J34" s="264">
        <v>0</v>
      </c>
      <c r="K34" s="264">
        <f t="shared" si="27"/>
        <v>0</v>
      </c>
      <c r="L34" s="264">
        <v>5</v>
      </c>
      <c r="M34" s="264">
        <f t="shared" si="28"/>
        <v>5</v>
      </c>
      <c r="N34" s="264">
        <v>0</v>
      </c>
      <c r="O34" s="264">
        <f t="shared" si="29"/>
        <v>0</v>
      </c>
      <c r="P34" s="264">
        <v>0</v>
      </c>
      <c r="Q34" s="289">
        <f t="shared" si="30"/>
        <v>0</v>
      </c>
      <c r="R34" s="217">
        <v>0</v>
      </c>
      <c r="S34" s="217">
        <f t="shared" si="31"/>
        <v>0</v>
      </c>
      <c r="T34" s="217">
        <v>0</v>
      </c>
      <c r="U34" s="217">
        <f t="shared" si="32"/>
        <v>0</v>
      </c>
      <c r="V34" s="217">
        <v>0</v>
      </c>
      <c r="W34" s="217">
        <f t="shared" si="33"/>
        <v>0</v>
      </c>
      <c r="X34" s="217">
        <v>0</v>
      </c>
      <c r="Y34" s="217">
        <f t="shared" si="34"/>
        <v>0</v>
      </c>
      <c r="Z34" s="217">
        <v>0</v>
      </c>
      <c r="AA34" s="217">
        <f t="shared" si="35"/>
        <v>0</v>
      </c>
      <c r="AB34" s="217">
        <v>0</v>
      </c>
      <c r="AC34" s="217">
        <f t="shared" si="36"/>
        <v>0</v>
      </c>
    </row>
    <row r="35" spans="2:29">
      <c r="B35" s="266"/>
      <c r="C35" s="264"/>
      <c r="D35" s="264"/>
      <c r="E35" s="264"/>
      <c r="F35" s="264"/>
      <c r="G35" s="264"/>
      <c r="H35" s="264"/>
      <c r="I35" s="264"/>
      <c r="J35" s="264"/>
      <c r="K35" s="264"/>
      <c r="L35" s="264"/>
      <c r="M35" s="264"/>
      <c r="N35" s="264"/>
      <c r="O35" s="264"/>
      <c r="P35" s="264"/>
      <c r="Q35" s="289"/>
    </row>
    <row r="36" spans="2:29">
      <c r="B36" s="265" t="s">
        <v>2642</v>
      </c>
      <c r="C36" s="264"/>
      <c r="D36" s="264"/>
      <c r="E36" s="264"/>
      <c r="F36" s="264"/>
      <c r="G36" s="264"/>
      <c r="H36" s="264"/>
      <c r="I36" s="264"/>
      <c r="J36" s="264"/>
      <c r="K36" s="264"/>
      <c r="L36" s="264"/>
      <c r="M36" s="264"/>
      <c r="N36" s="264"/>
      <c r="O36" s="264"/>
      <c r="P36" s="264"/>
      <c r="Q36" s="289"/>
    </row>
    <row r="37" spans="2:29">
      <c r="B37" s="266"/>
      <c r="C37" s="264"/>
      <c r="D37" s="264"/>
      <c r="E37" s="264"/>
      <c r="F37" s="264"/>
      <c r="G37" s="264"/>
      <c r="H37" s="264"/>
      <c r="I37" s="264"/>
      <c r="J37" s="264"/>
      <c r="K37" s="264"/>
      <c r="L37" s="264"/>
      <c r="M37" s="264"/>
      <c r="N37" s="264"/>
      <c r="O37" s="264"/>
      <c r="P37" s="264"/>
      <c r="Q37" s="289"/>
    </row>
    <row r="38" spans="2:29">
      <c r="B38" s="263" t="s">
        <v>2623</v>
      </c>
      <c r="C38" s="264"/>
      <c r="D38" s="264"/>
      <c r="E38" s="264"/>
      <c r="F38" s="264"/>
      <c r="G38" s="264"/>
      <c r="H38" s="264"/>
      <c r="I38" s="264"/>
      <c r="J38" s="264"/>
      <c r="K38" s="264"/>
      <c r="L38" s="264"/>
      <c r="M38" s="264"/>
      <c r="N38" s="264"/>
      <c r="O38" s="264"/>
      <c r="P38" s="264"/>
      <c r="Q38" s="289"/>
    </row>
    <row r="39" spans="2:29">
      <c r="B39" s="266" t="s">
        <v>2639</v>
      </c>
      <c r="C39" s="264">
        <v>1</v>
      </c>
      <c r="D39" s="264">
        <v>0</v>
      </c>
      <c r="E39" s="264">
        <f t="shared" ref="E39:E44" si="37">D39*$C39</f>
        <v>0</v>
      </c>
      <c r="F39" s="264">
        <v>0</v>
      </c>
      <c r="G39" s="264">
        <f t="shared" ref="G39:G44" si="38">F39*$C39</f>
        <v>0</v>
      </c>
      <c r="H39" s="264">
        <v>0</v>
      </c>
      <c r="I39" s="264">
        <f t="shared" ref="I39:I44" si="39">H39*$C39</f>
        <v>0</v>
      </c>
      <c r="J39" s="264">
        <v>0</v>
      </c>
      <c r="K39" s="264">
        <f t="shared" ref="K39:K44" si="40">J39*$C39</f>
        <v>0</v>
      </c>
      <c r="L39" s="264">
        <v>0</v>
      </c>
      <c r="M39" s="264">
        <f t="shared" ref="M39:M44" si="41">L39*$C39</f>
        <v>0</v>
      </c>
      <c r="N39" s="264">
        <v>2</v>
      </c>
      <c r="O39" s="264">
        <f t="shared" ref="O39:O44" si="42">N39*$C39</f>
        <v>2</v>
      </c>
      <c r="P39" s="264">
        <v>0</v>
      </c>
      <c r="Q39" s="289">
        <f t="shared" ref="Q39:Q44" si="43">P39*$C39</f>
        <v>0</v>
      </c>
      <c r="R39" s="217">
        <v>0</v>
      </c>
      <c r="S39" s="217">
        <f t="shared" ref="S39:S44" si="44">R39*$C39</f>
        <v>0</v>
      </c>
      <c r="T39" s="217">
        <v>0</v>
      </c>
      <c r="U39" s="217">
        <f t="shared" ref="U39:U44" si="45">T39*$C39</f>
        <v>0</v>
      </c>
      <c r="V39" s="217">
        <v>0</v>
      </c>
      <c r="W39" s="217">
        <f t="shared" ref="W39:W44" si="46">V39*$C39</f>
        <v>0</v>
      </c>
      <c r="X39" s="217">
        <v>3</v>
      </c>
      <c r="Y39" s="217">
        <f t="shared" ref="Y39:Y44" si="47">X39*$C39</f>
        <v>3</v>
      </c>
      <c r="Z39" s="217">
        <v>0</v>
      </c>
      <c r="AA39" s="217">
        <f t="shared" ref="AA39:AA44" si="48">Z39*$C39</f>
        <v>0</v>
      </c>
      <c r="AB39" s="217">
        <v>0</v>
      </c>
      <c r="AC39" s="217">
        <f t="shared" ref="AC39:AC44" si="49">AB39*$C39</f>
        <v>0</v>
      </c>
    </row>
    <row r="40" spans="2:29">
      <c r="B40" s="266" t="s">
        <v>2640</v>
      </c>
      <c r="C40" s="264">
        <v>1</v>
      </c>
      <c r="D40" s="264">
        <v>0</v>
      </c>
      <c r="E40" s="264">
        <f t="shared" si="37"/>
        <v>0</v>
      </c>
      <c r="F40" s="264">
        <v>0</v>
      </c>
      <c r="G40" s="264">
        <f t="shared" si="38"/>
        <v>0</v>
      </c>
      <c r="H40" s="264">
        <v>0</v>
      </c>
      <c r="I40" s="264">
        <f t="shared" si="39"/>
        <v>0</v>
      </c>
      <c r="J40" s="264">
        <v>0</v>
      </c>
      <c r="K40" s="264">
        <f t="shared" si="40"/>
        <v>0</v>
      </c>
      <c r="L40" s="264">
        <v>1</v>
      </c>
      <c r="M40" s="264">
        <f t="shared" si="41"/>
        <v>1</v>
      </c>
      <c r="N40" s="264">
        <v>0</v>
      </c>
      <c r="O40" s="264">
        <f t="shared" si="42"/>
        <v>0</v>
      </c>
      <c r="P40" s="264">
        <v>0</v>
      </c>
      <c r="Q40" s="289">
        <f t="shared" si="43"/>
        <v>0</v>
      </c>
      <c r="R40" s="217">
        <v>0</v>
      </c>
      <c r="S40" s="217">
        <f t="shared" si="44"/>
        <v>0</v>
      </c>
      <c r="T40" s="217">
        <v>0</v>
      </c>
      <c r="U40" s="217">
        <f t="shared" si="45"/>
        <v>0</v>
      </c>
      <c r="V40" s="217">
        <v>0</v>
      </c>
      <c r="W40" s="217">
        <f t="shared" si="46"/>
        <v>0</v>
      </c>
      <c r="X40" s="217">
        <v>0</v>
      </c>
      <c r="Y40" s="217">
        <f t="shared" si="47"/>
        <v>0</v>
      </c>
      <c r="Z40" s="217">
        <v>0</v>
      </c>
      <c r="AA40" s="217">
        <f t="shared" si="48"/>
        <v>0</v>
      </c>
      <c r="AB40" s="217">
        <v>0</v>
      </c>
      <c r="AC40" s="217">
        <f t="shared" si="49"/>
        <v>0</v>
      </c>
    </row>
    <row r="41" spans="2:29">
      <c r="B41" s="266" t="s">
        <v>2627</v>
      </c>
      <c r="C41" s="264">
        <v>1</v>
      </c>
      <c r="D41" s="264">
        <v>0</v>
      </c>
      <c r="E41" s="264">
        <f t="shared" si="37"/>
        <v>0</v>
      </c>
      <c r="F41" s="264">
        <v>0</v>
      </c>
      <c r="G41" s="264">
        <f t="shared" si="38"/>
        <v>0</v>
      </c>
      <c r="H41" s="264">
        <v>0</v>
      </c>
      <c r="I41" s="264">
        <f t="shared" si="39"/>
        <v>0</v>
      </c>
      <c r="J41" s="264">
        <v>0</v>
      </c>
      <c r="K41" s="264">
        <f t="shared" si="40"/>
        <v>0</v>
      </c>
      <c r="L41" s="264">
        <v>4</v>
      </c>
      <c r="M41" s="264">
        <f t="shared" si="41"/>
        <v>4</v>
      </c>
      <c r="N41" s="264">
        <v>0</v>
      </c>
      <c r="O41" s="264">
        <f t="shared" si="42"/>
        <v>0</v>
      </c>
      <c r="P41" s="264">
        <v>0</v>
      </c>
      <c r="Q41" s="289">
        <f t="shared" si="43"/>
        <v>0</v>
      </c>
      <c r="R41" s="217">
        <v>0</v>
      </c>
      <c r="S41" s="217">
        <f t="shared" si="44"/>
        <v>0</v>
      </c>
      <c r="T41" s="217">
        <v>0</v>
      </c>
      <c r="U41" s="217">
        <f t="shared" si="45"/>
        <v>0</v>
      </c>
      <c r="V41" s="217">
        <v>0</v>
      </c>
      <c r="W41" s="217">
        <f t="shared" si="46"/>
        <v>0</v>
      </c>
      <c r="X41" s="217">
        <v>0</v>
      </c>
      <c r="Y41" s="217">
        <f t="shared" si="47"/>
        <v>0</v>
      </c>
      <c r="Z41" s="217">
        <v>0</v>
      </c>
      <c r="AA41" s="217">
        <f t="shared" si="48"/>
        <v>0</v>
      </c>
      <c r="AB41" s="217">
        <v>0</v>
      </c>
      <c r="AC41" s="217">
        <f t="shared" si="49"/>
        <v>0</v>
      </c>
    </row>
    <row r="42" spans="2:29">
      <c r="B42" s="266" t="s">
        <v>2629</v>
      </c>
      <c r="C42" s="264">
        <v>1</v>
      </c>
      <c r="D42" s="264">
        <v>1</v>
      </c>
      <c r="E42" s="264">
        <f t="shared" si="37"/>
        <v>1</v>
      </c>
      <c r="F42" s="264">
        <v>0</v>
      </c>
      <c r="G42" s="264">
        <f t="shared" si="38"/>
        <v>0</v>
      </c>
      <c r="H42" s="264">
        <v>0</v>
      </c>
      <c r="I42" s="264">
        <f t="shared" si="39"/>
        <v>0</v>
      </c>
      <c r="J42" s="264">
        <v>0</v>
      </c>
      <c r="K42" s="264">
        <f t="shared" si="40"/>
        <v>0</v>
      </c>
      <c r="L42" s="264">
        <v>0</v>
      </c>
      <c r="M42" s="264">
        <f t="shared" si="41"/>
        <v>0</v>
      </c>
      <c r="N42" s="264">
        <v>0</v>
      </c>
      <c r="O42" s="264">
        <f t="shared" si="42"/>
        <v>0</v>
      </c>
      <c r="P42" s="264">
        <v>0</v>
      </c>
      <c r="Q42" s="289">
        <f t="shared" si="43"/>
        <v>0</v>
      </c>
      <c r="R42" s="217">
        <v>0</v>
      </c>
      <c r="S42" s="217">
        <f t="shared" si="44"/>
        <v>0</v>
      </c>
      <c r="T42" s="217">
        <v>0</v>
      </c>
      <c r="U42" s="217">
        <f t="shared" si="45"/>
        <v>0</v>
      </c>
      <c r="V42" s="217">
        <v>0</v>
      </c>
      <c r="W42" s="217">
        <f t="shared" si="46"/>
        <v>0</v>
      </c>
      <c r="X42" s="217">
        <v>0</v>
      </c>
      <c r="Y42" s="217">
        <f t="shared" si="47"/>
        <v>0</v>
      </c>
      <c r="Z42" s="217">
        <v>0</v>
      </c>
      <c r="AA42" s="217">
        <f t="shared" si="48"/>
        <v>0</v>
      </c>
      <c r="AB42" s="217">
        <v>1</v>
      </c>
      <c r="AC42" s="217">
        <f t="shared" si="49"/>
        <v>1</v>
      </c>
    </row>
    <row r="43" spans="2:29">
      <c r="B43" s="266" t="s">
        <v>2633</v>
      </c>
      <c r="C43" s="264">
        <v>1</v>
      </c>
      <c r="D43" s="264">
        <v>0</v>
      </c>
      <c r="E43" s="264">
        <f t="shared" si="37"/>
        <v>0</v>
      </c>
      <c r="F43" s="264">
        <v>0</v>
      </c>
      <c r="G43" s="264">
        <f t="shared" si="38"/>
        <v>0</v>
      </c>
      <c r="H43" s="264">
        <v>0</v>
      </c>
      <c r="I43" s="264">
        <f t="shared" si="39"/>
        <v>0</v>
      </c>
      <c r="J43" s="264">
        <v>1</v>
      </c>
      <c r="K43" s="264">
        <f t="shared" si="40"/>
        <v>1</v>
      </c>
      <c r="L43" s="264">
        <v>0</v>
      </c>
      <c r="M43" s="264">
        <f t="shared" si="41"/>
        <v>0</v>
      </c>
      <c r="N43" s="264">
        <v>0</v>
      </c>
      <c r="O43" s="264">
        <f t="shared" si="42"/>
        <v>0</v>
      </c>
      <c r="P43" s="264">
        <v>0</v>
      </c>
      <c r="Q43" s="289">
        <f t="shared" si="43"/>
        <v>0</v>
      </c>
      <c r="R43" s="217">
        <v>0</v>
      </c>
      <c r="S43" s="217">
        <f t="shared" si="44"/>
        <v>0</v>
      </c>
      <c r="T43" s="217">
        <v>0</v>
      </c>
      <c r="U43" s="217">
        <f t="shared" si="45"/>
        <v>0</v>
      </c>
      <c r="V43" s="217">
        <v>0</v>
      </c>
      <c r="W43" s="217">
        <f t="shared" si="46"/>
        <v>0</v>
      </c>
      <c r="X43" s="217">
        <v>0</v>
      </c>
      <c r="Y43" s="217">
        <f t="shared" si="47"/>
        <v>0</v>
      </c>
      <c r="Z43" s="217">
        <v>0</v>
      </c>
      <c r="AA43" s="217">
        <f t="shared" si="48"/>
        <v>0</v>
      </c>
      <c r="AB43" s="217">
        <v>1</v>
      </c>
      <c r="AC43" s="217">
        <f t="shared" si="49"/>
        <v>1</v>
      </c>
    </row>
    <row r="44" spans="2:29" ht="17.25" customHeight="1">
      <c r="B44" s="266" t="s">
        <v>2641</v>
      </c>
      <c r="C44" s="264">
        <v>1</v>
      </c>
      <c r="D44" s="264">
        <v>0</v>
      </c>
      <c r="E44" s="264">
        <f t="shared" si="37"/>
        <v>0</v>
      </c>
      <c r="F44" s="264">
        <v>11</v>
      </c>
      <c r="G44" s="264">
        <f t="shared" si="38"/>
        <v>11</v>
      </c>
      <c r="H44" s="264">
        <v>0</v>
      </c>
      <c r="I44" s="264">
        <f t="shared" si="39"/>
        <v>0</v>
      </c>
      <c r="J44" s="264">
        <v>0</v>
      </c>
      <c r="K44" s="264">
        <f t="shared" si="40"/>
        <v>0</v>
      </c>
      <c r="L44" s="264">
        <v>0</v>
      </c>
      <c r="M44" s="264">
        <f t="shared" si="41"/>
        <v>0</v>
      </c>
      <c r="N44" s="264">
        <v>0</v>
      </c>
      <c r="O44" s="264">
        <f t="shared" si="42"/>
        <v>0</v>
      </c>
      <c r="P44" s="264">
        <v>0</v>
      </c>
      <c r="Q44" s="289">
        <f t="shared" si="43"/>
        <v>0</v>
      </c>
      <c r="R44" s="217">
        <v>0</v>
      </c>
      <c r="S44" s="217">
        <f t="shared" si="44"/>
        <v>0</v>
      </c>
      <c r="T44" s="217">
        <v>0</v>
      </c>
      <c r="U44" s="217">
        <f t="shared" si="45"/>
        <v>0</v>
      </c>
      <c r="V44" s="217">
        <v>0</v>
      </c>
      <c r="W44" s="217">
        <f t="shared" si="46"/>
        <v>0</v>
      </c>
      <c r="X44" s="217">
        <v>0</v>
      </c>
      <c r="Y44" s="217">
        <f t="shared" si="47"/>
        <v>0</v>
      </c>
      <c r="Z44" s="217">
        <v>0</v>
      </c>
      <c r="AA44" s="217">
        <f t="shared" si="48"/>
        <v>0</v>
      </c>
      <c r="AB44" s="217">
        <v>0</v>
      </c>
      <c r="AC44" s="217">
        <f t="shared" si="49"/>
        <v>0</v>
      </c>
    </row>
    <row r="45" spans="2:29" ht="17.25" customHeight="1">
      <c r="B45" s="266"/>
      <c r="C45" s="264"/>
      <c r="D45" s="264"/>
      <c r="E45" s="264"/>
      <c r="F45" s="264"/>
      <c r="G45" s="264"/>
      <c r="H45" s="264"/>
      <c r="I45" s="264"/>
      <c r="J45" s="264"/>
      <c r="K45" s="264"/>
      <c r="L45" s="264"/>
      <c r="M45" s="264"/>
      <c r="N45" s="264"/>
      <c r="O45" s="264"/>
      <c r="P45" s="264"/>
      <c r="Q45" s="289"/>
    </row>
    <row r="46" spans="2:29" ht="17.25" customHeight="1">
      <c r="B46" s="265" t="s">
        <v>2643</v>
      </c>
      <c r="C46" s="264"/>
      <c r="D46" s="264"/>
      <c r="E46" s="264"/>
      <c r="F46" s="264"/>
      <c r="G46" s="264"/>
      <c r="H46" s="264"/>
      <c r="I46" s="264"/>
      <c r="J46" s="264"/>
      <c r="K46" s="264"/>
      <c r="L46" s="264"/>
      <c r="M46" s="264"/>
      <c r="N46" s="264"/>
      <c r="O46" s="264"/>
      <c r="P46" s="264"/>
      <c r="Q46" s="289"/>
    </row>
    <row r="47" spans="2:29" ht="17.25" customHeight="1">
      <c r="B47" s="263"/>
      <c r="C47" s="264"/>
      <c r="D47" s="264"/>
      <c r="E47" s="264"/>
      <c r="F47" s="264"/>
      <c r="G47" s="264"/>
      <c r="H47" s="264"/>
      <c r="I47" s="264"/>
      <c r="J47" s="264"/>
      <c r="K47" s="264"/>
      <c r="L47" s="264"/>
      <c r="M47" s="264"/>
      <c r="N47" s="264"/>
      <c r="O47" s="264"/>
      <c r="P47" s="264"/>
      <c r="Q47" s="289"/>
    </row>
    <row r="48" spans="2:29">
      <c r="B48" s="269" t="s">
        <v>2623</v>
      </c>
      <c r="C48" s="258"/>
      <c r="D48" s="258"/>
      <c r="E48" s="258"/>
      <c r="F48" s="258"/>
      <c r="G48" s="258"/>
      <c r="H48" s="258"/>
      <c r="I48" s="258"/>
      <c r="J48" s="258"/>
      <c r="K48" s="258"/>
      <c r="L48" s="258"/>
      <c r="M48" s="258"/>
      <c r="N48" s="258"/>
      <c r="O48" s="258"/>
      <c r="P48" s="258"/>
      <c r="Q48" s="291"/>
    </row>
    <row r="49" spans="1:29">
      <c r="B49" s="257" t="s">
        <v>2627</v>
      </c>
      <c r="C49" s="258">
        <v>1</v>
      </c>
      <c r="D49" s="264">
        <v>0</v>
      </c>
      <c r="E49" s="264">
        <f>D49*$C49</f>
        <v>0</v>
      </c>
      <c r="F49" s="264">
        <v>0</v>
      </c>
      <c r="G49" s="264">
        <f>F49*$C49</f>
        <v>0</v>
      </c>
      <c r="H49" s="264">
        <v>0</v>
      </c>
      <c r="I49" s="264">
        <f>H49*$C49</f>
        <v>0</v>
      </c>
      <c r="J49" s="264">
        <v>0</v>
      </c>
      <c r="K49" s="264">
        <f>J49*$C49</f>
        <v>0</v>
      </c>
      <c r="L49" s="264">
        <v>2</v>
      </c>
      <c r="M49" s="264">
        <f>L49*$C49</f>
        <v>2</v>
      </c>
      <c r="N49" s="264">
        <v>0</v>
      </c>
      <c r="O49" s="264">
        <f>N49*$C49</f>
        <v>0</v>
      </c>
      <c r="P49" s="264">
        <v>0</v>
      </c>
      <c r="Q49" s="289">
        <f>P49*$C49</f>
        <v>0</v>
      </c>
      <c r="R49" s="217">
        <v>0</v>
      </c>
      <c r="S49" s="217">
        <f>R49*$C49</f>
        <v>0</v>
      </c>
      <c r="T49" s="217">
        <v>0</v>
      </c>
      <c r="U49" s="217">
        <f>T49*$C49</f>
        <v>0</v>
      </c>
      <c r="V49" s="217">
        <v>0</v>
      </c>
      <c r="W49" s="217">
        <f>V49*$C49</f>
        <v>0</v>
      </c>
      <c r="X49" s="217">
        <v>0</v>
      </c>
      <c r="Y49" s="217">
        <f>X49*$C49</f>
        <v>0</v>
      </c>
      <c r="Z49" s="217">
        <v>0</v>
      </c>
      <c r="AA49" s="217">
        <f>Z49*$C49</f>
        <v>0</v>
      </c>
      <c r="AB49" s="217">
        <v>0</v>
      </c>
      <c r="AC49" s="217">
        <f>AB49*$C49</f>
        <v>0</v>
      </c>
    </row>
    <row r="50" spans="1:29" ht="17.25" customHeight="1">
      <c r="B50" s="266"/>
      <c r="C50" s="264"/>
      <c r="D50" s="264"/>
      <c r="E50" s="264"/>
      <c r="F50" s="264"/>
      <c r="G50" s="264"/>
      <c r="H50" s="264"/>
      <c r="I50" s="264"/>
      <c r="J50" s="264"/>
      <c r="K50" s="264"/>
      <c r="L50" s="264"/>
      <c r="M50" s="264"/>
      <c r="N50" s="264"/>
      <c r="O50" s="264"/>
      <c r="P50" s="264"/>
      <c r="Q50" s="289"/>
    </row>
    <row r="51" spans="1:29" ht="17.25" customHeight="1">
      <c r="B51" s="270" t="s">
        <v>2644</v>
      </c>
      <c r="C51" s="271"/>
      <c r="D51" s="271"/>
      <c r="E51" s="271">
        <v>9</v>
      </c>
      <c r="F51" s="271"/>
      <c r="G51" s="271">
        <v>15</v>
      </c>
      <c r="H51" s="271"/>
      <c r="I51" s="271">
        <v>24</v>
      </c>
      <c r="J51" s="271"/>
      <c r="K51" s="271">
        <v>10</v>
      </c>
      <c r="L51" s="271"/>
      <c r="M51" s="271">
        <v>20</v>
      </c>
      <c r="N51" s="271"/>
      <c r="O51" s="271">
        <v>36</v>
      </c>
      <c r="P51" s="271"/>
      <c r="Q51" s="292">
        <v>30</v>
      </c>
    </row>
    <row r="52" spans="1:29">
      <c r="B52" s="272" t="s">
        <v>1804</v>
      </c>
      <c r="C52" s="273"/>
      <c r="D52" s="273"/>
      <c r="E52" s="273">
        <f>SUM(E9:E50)</f>
        <v>3</v>
      </c>
      <c r="F52" s="273"/>
      <c r="G52" s="273">
        <f>SUM(G9:G50)</f>
        <v>29</v>
      </c>
      <c r="H52" s="273"/>
      <c r="I52" s="273">
        <f>SUM(I9:I50)</f>
        <v>4</v>
      </c>
      <c r="J52" s="273"/>
      <c r="K52" s="273">
        <f>SUM(K9:K50)</f>
        <v>3</v>
      </c>
      <c r="L52" s="273"/>
      <c r="M52" s="273">
        <f>SUM(M9:M50)</f>
        <v>21</v>
      </c>
      <c r="N52" s="273"/>
      <c r="O52" s="273">
        <f>SUM(O9:O50)</f>
        <v>15</v>
      </c>
      <c r="P52" s="273"/>
      <c r="Q52" s="293">
        <f>SUM(Q9:Q50)</f>
        <v>0</v>
      </c>
    </row>
    <row r="53" spans="1:29">
      <c r="B53" s="270"/>
      <c r="C53" s="274"/>
      <c r="D53" s="275"/>
      <c r="E53" s="276"/>
      <c r="F53" s="276"/>
      <c r="G53" s="276"/>
      <c r="H53" s="276"/>
      <c r="I53" s="276"/>
      <c r="J53" s="276"/>
      <c r="K53" s="276"/>
      <c r="L53" s="276"/>
      <c r="M53" s="276"/>
      <c r="N53" s="276"/>
      <c r="O53" s="276"/>
      <c r="P53" s="276"/>
      <c r="Q53" s="294"/>
    </row>
    <row r="54" spans="1:29">
      <c r="B54" s="272" t="s">
        <v>2645</v>
      </c>
      <c r="C54" s="273"/>
      <c r="D54" s="277"/>
      <c r="E54" s="278">
        <f>E51*E52</f>
        <v>27</v>
      </c>
      <c r="F54" s="278"/>
      <c r="G54" s="278">
        <f>G51*G52</f>
        <v>435</v>
      </c>
      <c r="H54" s="278"/>
      <c r="I54" s="278">
        <f>I51*I52</f>
        <v>96</v>
      </c>
      <c r="J54" s="278"/>
      <c r="K54" s="278">
        <f>K51*K52</f>
        <v>30</v>
      </c>
      <c r="L54" s="278"/>
      <c r="M54" s="278">
        <f>M51*M52</f>
        <v>420</v>
      </c>
      <c r="N54" s="278"/>
      <c r="O54" s="278">
        <f>O51*O52</f>
        <v>540</v>
      </c>
      <c r="P54" s="278"/>
      <c r="Q54" s="278">
        <f>Q51*Q52</f>
        <v>0</v>
      </c>
    </row>
    <row r="55" spans="1:29">
      <c r="B55" s="270"/>
      <c r="C55" s="274"/>
      <c r="D55" s="275"/>
      <c r="E55" s="276"/>
      <c r="F55" s="276"/>
      <c r="G55" s="276"/>
      <c r="H55" s="276"/>
      <c r="I55" s="276"/>
      <c r="J55" s="276"/>
      <c r="K55" s="276"/>
      <c r="L55" s="276"/>
      <c r="M55" s="276"/>
      <c r="N55" s="276"/>
      <c r="O55" s="276"/>
      <c r="P55" s="276"/>
      <c r="Q55" s="294"/>
    </row>
    <row r="56" spans="1:29">
      <c r="B56" s="279" t="s">
        <v>2646</v>
      </c>
      <c r="C56" s="273"/>
      <c r="D56" s="277"/>
      <c r="E56" s="278">
        <f>E54+G54+I54+K54+M54+O54+Q54</f>
        <v>1548</v>
      </c>
      <c r="F56" s="278"/>
      <c r="G56" s="278"/>
      <c r="H56" s="278"/>
      <c r="I56" s="278"/>
      <c r="J56" s="278"/>
      <c r="K56" s="278"/>
      <c r="L56" s="278"/>
      <c r="M56" s="278"/>
      <c r="N56" s="278"/>
      <c r="O56" s="278"/>
      <c r="P56" s="278"/>
      <c r="Q56" s="278"/>
    </row>
    <row r="57" spans="1:29">
      <c r="B57" s="270"/>
      <c r="C57" s="274"/>
      <c r="D57" s="275"/>
      <c r="E57" s="276"/>
      <c r="F57" s="276"/>
      <c r="G57" s="276"/>
      <c r="H57" s="276"/>
      <c r="I57" s="276"/>
      <c r="J57" s="276"/>
      <c r="K57" s="276"/>
      <c r="L57" s="276"/>
      <c r="M57" s="276"/>
      <c r="N57" s="276"/>
      <c r="O57" s="276"/>
      <c r="P57" s="276"/>
      <c r="Q57" s="294"/>
    </row>
    <row r="58" spans="1:29">
      <c r="B58" s="272" t="s">
        <v>2647</v>
      </c>
      <c r="C58" s="273"/>
      <c r="D58" s="277"/>
      <c r="E58" s="278">
        <f>'Point Wiring (SCHOOL BLOCK) (2)'!C101</f>
        <v>3500</v>
      </c>
      <c r="F58" s="278"/>
      <c r="G58" s="278"/>
      <c r="H58" s="278"/>
      <c r="I58" s="278"/>
      <c r="J58" s="278"/>
      <c r="K58" s="278"/>
      <c r="L58" s="278"/>
      <c r="M58" s="278"/>
      <c r="N58" s="278"/>
      <c r="O58" s="278"/>
      <c r="P58" s="278"/>
      <c r="Q58" s="278"/>
    </row>
    <row r="59" spans="1:29">
      <c r="B59" s="280"/>
      <c r="C59" s="281"/>
      <c r="D59" s="838"/>
      <c r="E59" s="839"/>
      <c r="F59" s="839"/>
      <c r="G59" s="839"/>
      <c r="H59" s="839"/>
      <c r="I59" s="839"/>
      <c r="J59" s="839"/>
      <c r="K59" s="839"/>
      <c r="L59" s="839"/>
      <c r="M59" s="839"/>
      <c r="N59" s="839"/>
      <c r="O59" s="839"/>
      <c r="P59" s="839"/>
      <c r="Q59" s="840"/>
    </row>
    <row r="60" spans="1:29" s="1" customFormat="1">
      <c r="A60" s="70"/>
      <c r="B60" s="282" t="s">
        <v>2648</v>
      </c>
      <c r="C60" s="283" t="s">
        <v>2649</v>
      </c>
      <c r="D60" s="838"/>
      <c r="E60" s="839"/>
      <c r="F60" s="839"/>
      <c r="G60" s="839"/>
      <c r="H60" s="839"/>
      <c r="I60" s="839"/>
      <c r="J60" s="839"/>
      <c r="K60" s="839"/>
      <c r="L60" s="839"/>
      <c r="M60" s="839"/>
      <c r="N60" s="839"/>
      <c r="O60" s="839"/>
      <c r="P60" s="839"/>
      <c r="Q60" s="840"/>
      <c r="R60" s="70"/>
      <c r="S60" s="70"/>
      <c r="T60" s="70"/>
      <c r="U60" s="70"/>
      <c r="V60" s="70"/>
      <c r="W60" s="70"/>
      <c r="X60" s="70"/>
      <c r="Y60" s="70"/>
      <c r="Z60" s="70"/>
      <c r="AA60" s="70"/>
      <c r="AB60" s="70"/>
    </row>
    <row r="61" spans="1:29" s="1" customFormat="1">
      <c r="A61" s="70"/>
      <c r="B61" s="284" t="s">
        <v>2650</v>
      </c>
      <c r="C61" s="285">
        <f>(E56+E58)/1000</f>
        <v>5.048</v>
      </c>
      <c r="D61" s="838"/>
      <c r="E61" s="839"/>
      <c r="F61" s="839"/>
      <c r="G61" s="839"/>
      <c r="H61" s="839"/>
      <c r="I61" s="839"/>
      <c r="J61" s="839"/>
      <c r="K61" s="839"/>
      <c r="L61" s="839"/>
      <c r="M61" s="839"/>
      <c r="N61" s="839"/>
      <c r="O61" s="839"/>
      <c r="P61" s="839"/>
      <c r="Q61" s="840"/>
      <c r="R61" s="70"/>
      <c r="S61" s="70"/>
      <c r="T61" s="70"/>
      <c r="U61" s="70"/>
      <c r="V61" s="70"/>
      <c r="W61" s="70"/>
      <c r="X61" s="70"/>
      <c r="Y61" s="70"/>
      <c r="Z61" s="70"/>
      <c r="AA61" s="70"/>
      <c r="AB61" s="70"/>
    </row>
    <row r="62" spans="1:29" s="1" customFormat="1">
      <c r="A62" s="70"/>
      <c r="B62" s="284" t="s">
        <v>2651</v>
      </c>
      <c r="C62" s="285">
        <v>1.5</v>
      </c>
      <c r="D62" s="838"/>
      <c r="E62" s="839"/>
      <c r="F62" s="839"/>
      <c r="G62" s="839"/>
      <c r="H62" s="839"/>
      <c r="I62" s="839"/>
      <c r="J62" s="839"/>
      <c r="K62" s="839"/>
      <c r="L62" s="839"/>
      <c r="M62" s="839"/>
      <c r="N62" s="839"/>
      <c r="O62" s="839"/>
      <c r="P62" s="839"/>
      <c r="Q62" s="840"/>
      <c r="R62" s="70"/>
      <c r="S62" s="70"/>
      <c r="T62" s="70"/>
      <c r="U62" s="70"/>
      <c r="V62" s="70"/>
      <c r="W62" s="70"/>
      <c r="X62" s="70"/>
      <c r="Y62" s="70"/>
      <c r="Z62" s="70"/>
      <c r="AA62" s="70"/>
      <c r="AB62" s="70"/>
    </row>
    <row r="63" spans="1:29" s="1" customFormat="1">
      <c r="A63" s="70"/>
      <c r="B63" s="284" t="s">
        <v>2652</v>
      </c>
      <c r="C63" s="285">
        <f>SUM(C61:C62)</f>
        <v>6.548</v>
      </c>
      <c r="D63" s="838"/>
      <c r="E63" s="839"/>
      <c r="F63" s="839"/>
      <c r="G63" s="839"/>
      <c r="H63" s="839"/>
      <c r="I63" s="839"/>
      <c r="J63" s="839"/>
      <c r="K63" s="839"/>
      <c r="L63" s="839"/>
      <c r="M63" s="839"/>
      <c r="N63" s="839"/>
      <c r="O63" s="839"/>
      <c r="P63" s="839"/>
      <c r="Q63" s="840"/>
      <c r="R63" s="70"/>
      <c r="S63" s="70"/>
      <c r="T63" s="70"/>
      <c r="U63" s="70"/>
      <c r="V63" s="70"/>
      <c r="W63" s="70"/>
      <c r="X63" s="70"/>
      <c r="Y63" s="70"/>
      <c r="Z63" s="70"/>
      <c r="AA63" s="70"/>
      <c r="AB63" s="70"/>
    </row>
    <row r="64" spans="1:29" s="1" customFormat="1">
      <c r="A64" s="70"/>
      <c r="B64" s="284" t="s">
        <v>2653</v>
      </c>
      <c r="C64" s="286">
        <f>C63*0.8</f>
        <v>5.2384000000000004</v>
      </c>
      <c r="D64" s="838"/>
      <c r="E64" s="839"/>
      <c r="F64" s="839"/>
      <c r="G64" s="839"/>
      <c r="H64" s="839"/>
      <c r="I64" s="839"/>
      <c r="J64" s="839"/>
      <c r="K64" s="839"/>
      <c r="L64" s="839"/>
      <c r="M64" s="839"/>
      <c r="N64" s="839"/>
      <c r="O64" s="839"/>
      <c r="P64" s="839"/>
      <c r="Q64" s="840"/>
      <c r="R64" s="70"/>
      <c r="S64" s="70"/>
      <c r="T64" s="70"/>
      <c r="U64" s="70"/>
      <c r="V64" s="70"/>
      <c r="W64" s="70"/>
      <c r="X64" s="70"/>
      <c r="Y64" s="70"/>
      <c r="Z64" s="70"/>
      <c r="AA64" s="70"/>
      <c r="AB64" s="70"/>
    </row>
    <row r="65" spans="1:29" s="1" customFormat="1">
      <c r="A65" s="70"/>
      <c r="B65" s="284" t="s">
        <v>2654</v>
      </c>
      <c r="C65" s="286">
        <f>C64/1</f>
        <v>5.2384000000000004</v>
      </c>
      <c r="D65" s="838"/>
      <c r="E65" s="839"/>
      <c r="F65" s="839"/>
      <c r="G65" s="839"/>
      <c r="H65" s="839"/>
      <c r="I65" s="839"/>
      <c r="J65" s="839"/>
      <c r="K65" s="839"/>
      <c r="L65" s="839"/>
      <c r="M65" s="839"/>
      <c r="N65" s="839"/>
      <c r="O65" s="839"/>
      <c r="P65" s="839"/>
      <c r="Q65" s="840"/>
      <c r="R65" s="70"/>
      <c r="S65" s="70"/>
      <c r="T65" s="70"/>
      <c r="U65" s="70"/>
      <c r="V65" s="70"/>
      <c r="W65" s="70"/>
      <c r="X65" s="70"/>
      <c r="Y65" s="70"/>
      <c r="Z65" s="70"/>
      <c r="AA65" s="70"/>
      <c r="AB65" s="70"/>
    </row>
    <row r="66" spans="1:29" s="1" customFormat="1">
      <c r="A66" s="70"/>
      <c r="B66" s="295" t="s">
        <v>2655</v>
      </c>
      <c r="C66" s="296" t="s">
        <v>2656</v>
      </c>
      <c r="D66" s="841"/>
      <c r="E66" s="842"/>
      <c r="F66" s="842"/>
      <c r="G66" s="842"/>
      <c r="H66" s="842"/>
      <c r="I66" s="842"/>
      <c r="J66" s="842"/>
      <c r="K66" s="842"/>
      <c r="L66" s="842"/>
      <c r="M66" s="842"/>
      <c r="N66" s="842"/>
      <c r="O66" s="842"/>
      <c r="P66" s="842"/>
      <c r="Q66" s="843"/>
      <c r="R66" s="70"/>
      <c r="S66" s="70"/>
      <c r="T66" s="70"/>
      <c r="U66" s="70"/>
      <c r="V66" s="70"/>
      <c r="W66" s="70"/>
      <c r="X66" s="70"/>
      <c r="Y66" s="70"/>
      <c r="Z66" s="70"/>
      <c r="AA66" s="70"/>
      <c r="AB66" s="70"/>
    </row>
    <row r="67" spans="1:29" s="1" customFormat="1">
      <c r="A67" s="70"/>
      <c r="B67" s="297"/>
      <c r="C67" s="298"/>
      <c r="D67" s="276"/>
      <c r="E67" s="276"/>
      <c r="F67" s="276"/>
      <c r="G67" s="276"/>
      <c r="H67" s="276"/>
      <c r="I67" s="276"/>
      <c r="J67" s="276"/>
      <c r="K67" s="276"/>
      <c r="L67" s="276"/>
      <c r="M67" s="276"/>
      <c r="N67" s="276"/>
      <c r="O67" s="276"/>
      <c r="P67" s="276"/>
      <c r="Q67" s="276"/>
      <c r="R67" s="70"/>
      <c r="S67" s="70"/>
      <c r="T67" s="70"/>
      <c r="U67" s="70"/>
      <c r="V67" s="70"/>
      <c r="W67" s="70"/>
      <c r="X67" s="70"/>
      <c r="Y67" s="70"/>
      <c r="Z67" s="70"/>
      <c r="AA67" s="70"/>
      <c r="AB67" s="70"/>
    </row>
    <row r="68" spans="1:29" s="1" customFormat="1">
      <c r="A68" s="70"/>
      <c r="B68" s="297"/>
      <c r="C68" s="298"/>
      <c r="D68" s="276"/>
      <c r="E68" s="276"/>
      <c r="F68" s="276"/>
      <c r="G68" s="276"/>
      <c r="H68" s="276"/>
      <c r="I68" s="276"/>
      <c r="J68" s="276"/>
      <c r="K68" s="276"/>
      <c r="L68" s="276"/>
      <c r="M68" s="276"/>
      <c r="N68" s="276"/>
      <c r="O68" s="276"/>
      <c r="P68" s="276"/>
      <c r="Q68" s="276"/>
      <c r="R68" s="70"/>
      <c r="S68" s="70"/>
      <c r="T68" s="70"/>
      <c r="U68" s="70"/>
      <c r="V68" s="70"/>
      <c r="W68" s="70"/>
      <c r="X68" s="70"/>
      <c r="Y68" s="70"/>
      <c r="Z68" s="70"/>
      <c r="AA68" s="70"/>
      <c r="AB68" s="70"/>
    </row>
    <row r="69" spans="1:29" s="1" customFormat="1">
      <c r="A69" s="70"/>
      <c r="B69" s="297"/>
      <c r="C69" s="298"/>
      <c r="D69" s="276"/>
      <c r="E69" s="276"/>
      <c r="F69" s="276"/>
      <c r="G69" s="276"/>
      <c r="H69" s="276"/>
      <c r="I69" s="276"/>
      <c r="J69" s="276"/>
      <c r="K69" s="276"/>
      <c r="L69" s="276"/>
      <c r="M69" s="276"/>
      <c r="N69" s="276"/>
      <c r="O69" s="276"/>
      <c r="P69" s="276"/>
      <c r="Q69" s="276"/>
      <c r="R69" s="70"/>
      <c r="S69" s="70"/>
      <c r="T69" s="70"/>
      <c r="U69" s="70"/>
      <c r="V69" s="70"/>
      <c r="W69" s="70"/>
      <c r="X69" s="70"/>
      <c r="Y69" s="70"/>
      <c r="Z69" s="70"/>
      <c r="AA69" s="70"/>
      <c r="AB69" s="70"/>
    </row>
    <row r="70" spans="1:29">
      <c r="B70" s="211"/>
    </row>
    <row r="71" spans="1:29">
      <c r="B71" s="261" t="s">
        <v>2657</v>
      </c>
      <c r="C71" s="262"/>
      <c r="D71" s="262"/>
      <c r="E71" s="262"/>
      <c r="F71" s="262"/>
      <c r="G71" s="262"/>
      <c r="H71" s="262"/>
      <c r="I71" s="262"/>
      <c r="J71" s="262"/>
      <c r="K71" s="262"/>
      <c r="L71" s="262"/>
      <c r="M71" s="262"/>
      <c r="N71" s="262"/>
      <c r="O71" s="262"/>
      <c r="P71" s="262"/>
      <c r="Q71" s="288"/>
    </row>
    <row r="72" spans="1:29">
      <c r="B72" s="263"/>
      <c r="C72" s="264"/>
      <c r="D72" s="264"/>
      <c r="E72" s="264"/>
      <c r="F72" s="264"/>
      <c r="G72" s="264"/>
      <c r="H72" s="264"/>
      <c r="I72" s="264"/>
      <c r="J72" s="264"/>
      <c r="K72" s="264"/>
      <c r="L72" s="264"/>
      <c r="M72" s="264"/>
      <c r="N72" s="264"/>
      <c r="O72" s="264"/>
      <c r="P72" s="264"/>
      <c r="Q72" s="289"/>
    </row>
    <row r="73" spans="1:29">
      <c r="B73" s="265" t="s">
        <v>2438</v>
      </c>
      <c r="C73" s="264"/>
      <c r="D73" s="264"/>
      <c r="E73" s="264"/>
      <c r="F73" s="264"/>
      <c r="G73" s="264"/>
      <c r="H73" s="264"/>
      <c r="I73" s="264"/>
      <c r="J73" s="264"/>
      <c r="K73" s="264"/>
      <c r="L73" s="264"/>
      <c r="M73" s="264"/>
      <c r="N73" s="264"/>
      <c r="O73" s="264"/>
      <c r="P73" s="264"/>
      <c r="Q73" s="289"/>
    </row>
    <row r="74" spans="1:29">
      <c r="B74" s="266" t="s">
        <v>2658</v>
      </c>
      <c r="C74" s="264">
        <v>1</v>
      </c>
      <c r="D74" s="264">
        <v>0</v>
      </c>
      <c r="E74" s="264">
        <f>D74*$C74</f>
        <v>0</v>
      </c>
      <c r="F74" s="264">
        <v>0</v>
      </c>
      <c r="G74" s="264">
        <f>F74*$C74</f>
        <v>0</v>
      </c>
      <c r="H74" s="264">
        <v>1</v>
      </c>
      <c r="I74" s="264">
        <f>H74*$C74</f>
        <v>1</v>
      </c>
      <c r="J74" s="264">
        <v>0</v>
      </c>
      <c r="K74" s="264">
        <f>J74*$C74</f>
        <v>0</v>
      </c>
      <c r="L74" s="264">
        <v>0</v>
      </c>
      <c r="M74" s="264">
        <f>L74*$C74</f>
        <v>0</v>
      </c>
      <c r="N74" s="264">
        <v>0</v>
      </c>
      <c r="O74" s="264">
        <f>N74*$C74</f>
        <v>0</v>
      </c>
      <c r="P74" s="264">
        <v>0</v>
      </c>
      <c r="Q74" s="289">
        <f>P74*$C74</f>
        <v>0</v>
      </c>
      <c r="R74" s="217">
        <v>0</v>
      </c>
      <c r="S74" s="217">
        <f>R74*$C74</f>
        <v>0</v>
      </c>
      <c r="T74" s="217">
        <v>0</v>
      </c>
      <c r="U74" s="217">
        <f>T74*$C74</f>
        <v>0</v>
      </c>
      <c r="V74" s="217">
        <v>0</v>
      </c>
      <c r="W74" s="217">
        <f>V74*$C74</f>
        <v>0</v>
      </c>
      <c r="X74" s="217">
        <v>0</v>
      </c>
      <c r="Y74" s="217">
        <f>X74*$C74</f>
        <v>0</v>
      </c>
      <c r="Z74" s="217">
        <v>0</v>
      </c>
      <c r="AA74" s="217">
        <f>Z74*$C74</f>
        <v>0</v>
      </c>
      <c r="AB74" s="217">
        <v>0</v>
      </c>
      <c r="AC74" s="217">
        <f>AB74*$C74</f>
        <v>0</v>
      </c>
    </row>
    <row r="75" spans="1:29">
      <c r="B75" s="266" t="s">
        <v>2629</v>
      </c>
      <c r="C75" s="264">
        <v>1</v>
      </c>
      <c r="D75" s="264">
        <v>0</v>
      </c>
      <c r="E75" s="264">
        <f>D75*$C75</f>
        <v>0</v>
      </c>
      <c r="F75" s="264">
        <v>0</v>
      </c>
      <c r="G75" s="264">
        <f>F75*$C75</f>
        <v>0</v>
      </c>
      <c r="H75" s="264">
        <v>0</v>
      </c>
      <c r="I75" s="264">
        <f>H75*$C75</f>
        <v>0</v>
      </c>
      <c r="J75" s="264">
        <v>1</v>
      </c>
      <c r="K75" s="264">
        <f>J75*$C75</f>
        <v>1</v>
      </c>
      <c r="L75" s="264">
        <v>0</v>
      </c>
      <c r="M75" s="264">
        <f>L75*$C75</f>
        <v>0</v>
      </c>
      <c r="N75" s="264">
        <v>0</v>
      </c>
      <c r="O75" s="264">
        <f>N75*$C75</f>
        <v>0</v>
      </c>
      <c r="P75" s="264">
        <v>0</v>
      </c>
      <c r="Q75" s="289">
        <f>P75*$C75</f>
        <v>0</v>
      </c>
      <c r="R75" s="217">
        <v>0</v>
      </c>
      <c r="S75" s="217">
        <f>R75*$C75</f>
        <v>0</v>
      </c>
      <c r="T75" s="217">
        <v>0</v>
      </c>
      <c r="U75" s="217">
        <f>T75*$C75</f>
        <v>0</v>
      </c>
      <c r="V75" s="217">
        <v>0</v>
      </c>
      <c r="W75" s="217">
        <f>V75*$C75</f>
        <v>0</v>
      </c>
      <c r="X75" s="217">
        <v>0</v>
      </c>
      <c r="Y75" s="217">
        <f>X75*$C75</f>
        <v>0</v>
      </c>
      <c r="Z75" s="217">
        <v>0</v>
      </c>
      <c r="AA75" s="217">
        <f>Z75*$C75</f>
        <v>0</v>
      </c>
      <c r="AB75" s="217">
        <v>1</v>
      </c>
      <c r="AC75" s="217">
        <f>AB75*$C75</f>
        <v>1</v>
      </c>
    </row>
    <row r="76" spans="1:29">
      <c r="B76" s="266" t="s">
        <v>2633</v>
      </c>
      <c r="C76" s="264">
        <v>1</v>
      </c>
      <c r="D76" s="264">
        <v>0</v>
      </c>
      <c r="E76" s="264">
        <f>D76*$C76</f>
        <v>0</v>
      </c>
      <c r="F76" s="264">
        <v>0</v>
      </c>
      <c r="G76" s="264">
        <f>F76*$C76</f>
        <v>0</v>
      </c>
      <c r="H76" s="264">
        <v>0</v>
      </c>
      <c r="I76" s="264">
        <f>H76*$C76</f>
        <v>0</v>
      </c>
      <c r="J76" s="264">
        <v>2</v>
      </c>
      <c r="K76" s="264">
        <f>J76*$C76</f>
        <v>2</v>
      </c>
      <c r="L76" s="264">
        <v>0</v>
      </c>
      <c r="M76" s="264">
        <f>L76*$C76</f>
        <v>0</v>
      </c>
      <c r="N76" s="264">
        <v>0</v>
      </c>
      <c r="O76" s="264">
        <f>N76*$C76</f>
        <v>0</v>
      </c>
      <c r="P76" s="264">
        <v>0</v>
      </c>
      <c r="Q76" s="289">
        <f>P76*$C76</f>
        <v>0</v>
      </c>
      <c r="R76" s="217">
        <v>0</v>
      </c>
      <c r="S76" s="217">
        <f>R76*$C76</f>
        <v>0</v>
      </c>
      <c r="T76" s="217">
        <v>0</v>
      </c>
      <c r="U76" s="217">
        <f>T76*$C76</f>
        <v>0</v>
      </c>
      <c r="V76" s="217">
        <v>0</v>
      </c>
      <c r="W76" s="217">
        <f>V76*$C76</f>
        <v>0</v>
      </c>
      <c r="X76" s="217">
        <v>0</v>
      </c>
      <c r="Y76" s="217">
        <f>X76*$C76</f>
        <v>0</v>
      </c>
      <c r="Z76" s="217">
        <v>0</v>
      </c>
      <c r="AA76" s="217">
        <f>Z76*$C76</f>
        <v>0</v>
      </c>
      <c r="AB76" s="217">
        <v>1</v>
      </c>
      <c r="AC76" s="217">
        <f>AB76*$C76</f>
        <v>1</v>
      </c>
    </row>
    <row r="77" spans="1:29">
      <c r="B77" s="266" t="s">
        <v>2659</v>
      </c>
      <c r="C77" s="264">
        <v>1</v>
      </c>
      <c r="D77" s="264">
        <v>0</v>
      </c>
      <c r="E77" s="264">
        <f>D77*$C77</f>
        <v>0</v>
      </c>
      <c r="F77" s="264">
        <v>0</v>
      </c>
      <c r="G77" s="264">
        <f>F77*$C77</f>
        <v>0</v>
      </c>
      <c r="H77" s="264">
        <v>0</v>
      </c>
      <c r="I77" s="264">
        <f>H77*$C77</f>
        <v>0</v>
      </c>
      <c r="J77" s="264">
        <v>0</v>
      </c>
      <c r="K77" s="264">
        <f>J77*$C77</f>
        <v>0</v>
      </c>
      <c r="L77" s="264">
        <v>0</v>
      </c>
      <c r="M77" s="264">
        <f>L77*$C77</f>
        <v>0</v>
      </c>
      <c r="N77" s="264">
        <v>4</v>
      </c>
      <c r="O77" s="264">
        <f>N77*$C77</f>
        <v>4</v>
      </c>
      <c r="P77" s="264">
        <v>0</v>
      </c>
      <c r="Q77" s="289">
        <f>P77*$C77</f>
        <v>0</v>
      </c>
      <c r="R77" s="217">
        <v>0</v>
      </c>
      <c r="S77" s="217">
        <f>R77*$C77</f>
        <v>0</v>
      </c>
      <c r="T77" s="217">
        <v>0</v>
      </c>
      <c r="U77" s="217">
        <f>T77*$C77</f>
        <v>0</v>
      </c>
      <c r="V77" s="217">
        <v>0</v>
      </c>
      <c r="W77" s="217">
        <f>V77*$C77</f>
        <v>0</v>
      </c>
      <c r="X77" s="217">
        <v>9</v>
      </c>
      <c r="Y77" s="217">
        <f>X77*$C77</f>
        <v>9</v>
      </c>
      <c r="Z77" s="217">
        <v>0</v>
      </c>
      <c r="AA77" s="217">
        <f>Z77*$C77</f>
        <v>0</v>
      </c>
      <c r="AB77" s="217">
        <v>0</v>
      </c>
      <c r="AC77" s="217">
        <f>AB77*$C77</f>
        <v>0</v>
      </c>
    </row>
    <row r="78" spans="1:29">
      <c r="B78" s="266" t="s">
        <v>2660</v>
      </c>
      <c r="C78" s="264">
        <v>1</v>
      </c>
      <c r="D78" s="264">
        <v>0</v>
      </c>
      <c r="E78" s="264">
        <f>D78*$C78</f>
        <v>0</v>
      </c>
      <c r="F78" s="264">
        <v>0</v>
      </c>
      <c r="G78" s="264">
        <f>F78*$C78</f>
        <v>0</v>
      </c>
      <c r="H78" s="264">
        <v>0</v>
      </c>
      <c r="I78" s="264">
        <f>H78*$C78</f>
        <v>0</v>
      </c>
      <c r="J78" s="264">
        <v>0</v>
      </c>
      <c r="K78" s="264">
        <f>J78*$C78</f>
        <v>0</v>
      </c>
      <c r="L78" s="264">
        <v>0</v>
      </c>
      <c r="M78" s="264">
        <f>L78*$C78</f>
        <v>0</v>
      </c>
      <c r="N78" s="264">
        <v>0</v>
      </c>
      <c r="O78" s="264">
        <f>N78*$C78</f>
        <v>0</v>
      </c>
      <c r="P78" s="264">
        <v>3</v>
      </c>
      <c r="Q78" s="289">
        <f>P78*$C78</f>
        <v>3</v>
      </c>
      <c r="R78" s="217">
        <v>0</v>
      </c>
      <c r="S78" s="217">
        <f>R78*$C78</f>
        <v>0</v>
      </c>
      <c r="T78" s="217">
        <v>0</v>
      </c>
      <c r="U78" s="217">
        <f>T78*$C78</f>
        <v>0</v>
      </c>
      <c r="V78" s="217">
        <v>0</v>
      </c>
      <c r="W78" s="217">
        <f>V78*$C78</f>
        <v>0</v>
      </c>
      <c r="X78" s="217">
        <v>6</v>
      </c>
      <c r="Y78" s="217">
        <f>X78*$C78</f>
        <v>6</v>
      </c>
      <c r="Z78" s="217">
        <v>0</v>
      </c>
      <c r="AA78" s="217">
        <f>Z78*$C78</f>
        <v>0</v>
      </c>
      <c r="AB78" s="217">
        <v>0</v>
      </c>
      <c r="AC78" s="217">
        <f>AB78*$C78</f>
        <v>0</v>
      </c>
    </row>
    <row r="79" spans="1:29">
      <c r="B79" s="266"/>
      <c r="C79" s="264"/>
      <c r="D79" s="264"/>
      <c r="E79" s="264"/>
      <c r="F79" s="264"/>
      <c r="G79" s="264"/>
      <c r="H79" s="264"/>
      <c r="I79" s="264"/>
      <c r="J79" s="264"/>
      <c r="K79" s="264"/>
      <c r="L79" s="264"/>
      <c r="M79" s="264"/>
      <c r="N79" s="264"/>
      <c r="O79" s="264"/>
      <c r="P79" s="264"/>
      <c r="Q79" s="289"/>
    </row>
    <row r="80" spans="1:29">
      <c r="B80" s="265" t="s">
        <v>2638</v>
      </c>
      <c r="C80" s="264"/>
      <c r="D80" s="264"/>
      <c r="E80" s="264"/>
      <c r="F80" s="264"/>
      <c r="G80" s="264"/>
      <c r="H80" s="264"/>
      <c r="I80" s="264"/>
      <c r="J80" s="264"/>
      <c r="K80" s="264"/>
      <c r="L80" s="264"/>
      <c r="M80" s="264"/>
      <c r="N80" s="264"/>
      <c r="O80" s="264"/>
      <c r="P80" s="264"/>
      <c r="Q80" s="289"/>
    </row>
    <row r="81" spans="1:63">
      <c r="B81" s="405"/>
      <c r="C81" s="264"/>
      <c r="D81" s="264"/>
      <c r="E81" s="264"/>
      <c r="F81" s="264"/>
      <c r="G81" s="264"/>
      <c r="H81" s="264"/>
      <c r="I81" s="264"/>
      <c r="J81" s="264"/>
      <c r="K81" s="264"/>
      <c r="L81" s="264"/>
      <c r="M81" s="264"/>
      <c r="N81" s="264"/>
      <c r="O81" s="264"/>
      <c r="P81" s="264"/>
      <c r="Q81" s="289"/>
    </row>
    <row r="82" spans="1:63">
      <c r="B82" s="266" t="s">
        <v>2661</v>
      </c>
      <c r="C82" s="264">
        <v>1</v>
      </c>
      <c r="D82" s="264">
        <v>0</v>
      </c>
      <c r="E82" s="264">
        <f>D82*$C82</f>
        <v>0</v>
      </c>
      <c r="F82" s="264">
        <v>0</v>
      </c>
      <c r="G82" s="264">
        <f>F82*$C82</f>
        <v>0</v>
      </c>
      <c r="H82" s="264">
        <v>5</v>
      </c>
      <c r="I82" s="264">
        <f>H82*$C82</f>
        <v>5</v>
      </c>
      <c r="J82" s="264">
        <v>0</v>
      </c>
      <c r="K82" s="264">
        <f>J82*$C82</f>
        <v>0</v>
      </c>
      <c r="L82" s="264">
        <v>0</v>
      </c>
      <c r="M82" s="264">
        <f>L82*$C82</f>
        <v>0</v>
      </c>
      <c r="N82" s="264">
        <v>0</v>
      </c>
      <c r="O82" s="264">
        <v>0</v>
      </c>
      <c r="P82" s="264">
        <v>0</v>
      </c>
      <c r="Q82" s="289">
        <f>P82*$C82</f>
        <v>0</v>
      </c>
      <c r="R82" s="217">
        <v>0</v>
      </c>
      <c r="S82" s="217">
        <f>R82*$C82</f>
        <v>0</v>
      </c>
      <c r="T82" s="217">
        <v>0</v>
      </c>
      <c r="U82" s="217">
        <f>T82*$C82</f>
        <v>0</v>
      </c>
      <c r="V82" s="217">
        <v>0</v>
      </c>
      <c r="W82" s="217">
        <f>V82*$C82</f>
        <v>0</v>
      </c>
      <c r="X82" s="217">
        <v>0</v>
      </c>
      <c r="Y82" s="217">
        <f>X82*$C82</f>
        <v>0</v>
      </c>
      <c r="Z82" s="217">
        <v>0</v>
      </c>
      <c r="AA82" s="217">
        <f>Z82*$C82</f>
        <v>0</v>
      </c>
      <c r="AB82" s="217">
        <v>0</v>
      </c>
      <c r="AC82" s="217">
        <f>AB82*$C82</f>
        <v>0</v>
      </c>
    </row>
    <row r="83" spans="1:63">
      <c r="B83" s="266" t="s">
        <v>2658</v>
      </c>
      <c r="C83" s="264">
        <v>1</v>
      </c>
      <c r="D83" s="264">
        <v>0</v>
      </c>
      <c r="E83" s="264">
        <f>D83*$C83</f>
        <v>0</v>
      </c>
      <c r="F83" s="264">
        <v>0</v>
      </c>
      <c r="G83" s="264">
        <f>F83*$C83</f>
        <v>0</v>
      </c>
      <c r="H83" s="264">
        <v>0</v>
      </c>
      <c r="I83" s="264">
        <f>H83*$C83</f>
        <v>0</v>
      </c>
      <c r="J83" s="264">
        <v>1</v>
      </c>
      <c r="K83" s="264">
        <f>J83*$C83</f>
        <v>1</v>
      </c>
      <c r="L83" s="264">
        <v>0</v>
      </c>
      <c r="M83" s="264">
        <f>L83*$C83</f>
        <v>0</v>
      </c>
      <c r="N83" s="264">
        <v>0</v>
      </c>
      <c r="O83" s="264">
        <v>0</v>
      </c>
      <c r="P83" s="264">
        <v>0</v>
      </c>
      <c r="Q83" s="289">
        <f>P83*$C83</f>
        <v>0</v>
      </c>
      <c r="R83" s="217">
        <v>0</v>
      </c>
      <c r="S83" s="217">
        <f>R83*$C83</f>
        <v>0</v>
      </c>
      <c r="T83" s="217">
        <v>0</v>
      </c>
      <c r="U83" s="217">
        <f>T83*$C83</f>
        <v>0</v>
      </c>
      <c r="V83" s="217">
        <v>0</v>
      </c>
      <c r="W83" s="217">
        <f>V83*$C83</f>
        <v>0</v>
      </c>
      <c r="X83" s="217">
        <v>0</v>
      </c>
      <c r="Y83" s="217">
        <f>X83*$C83</f>
        <v>0</v>
      </c>
      <c r="Z83" s="217">
        <v>0</v>
      </c>
      <c r="AA83" s="217">
        <f>Z83*$C83</f>
        <v>0</v>
      </c>
      <c r="AB83" s="217">
        <v>0</v>
      </c>
      <c r="AC83" s="217">
        <f>AB83*$C83</f>
        <v>0</v>
      </c>
    </row>
    <row r="84" spans="1:63">
      <c r="B84" s="266" t="s">
        <v>2662</v>
      </c>
      <c r="C84" s="264">
        <v>1</v>
      </c>
      <c r="D84" s="264">
        <v>0</v>
      </c>
      <c r="E84" s="264">
        <f>D84*$C84</f>
        <v>0</v>
      </c>
      <c r="F84" s="264">
        <v>0</v>
      </c>
      <c r="G84" s="264">
        <f>F84*$C84</f>
        <v>0</v>
      </c>
      <c r="H84" s="264">
        <v>0</v>
      </c>
      <c r="I84" s="264">
        <f>H84*$C84</f>
        <v>0</v>
      </c>
      <c r="J84" s="264">
        <v>0</v>
      </c>
      <c r="K84" s="264">
        <f>J84*$C84</f>
        <v>0</v>
      </c>
      <c r="L84" s="264">
        <v>0</v>
      </c>
      <c r="M84" s="264">
        <f>L84*$C84</f>
        <v>0</v>
      </c>
      <c r="N84" s="264">
        <v>6</v>
      </c>
      <c r="O84" s="264">
        <v>0</v>
      </c>
      <c r="P84" s="264">
        <v>0</v>
      </c>
      <c r="Q84" s="289">
        <f>P84*$C84</f>
        <v>0</v>
      </c>
      <c r="R84" s="217">
        <v>0</v>
      </c>
      <c r="S84" s="217">
        <f>R84*$C84</f>
        <v>0</v>
      </c>
      <c r="T84" s="217">
        <v>0</v>
      </c>
      <c r="U84" s="217">
        <f>T84*$C84</f>
        <v>0</v>
      </c>
      <c r="V84" s="217">
        <v>0</v>
      </c>
      <c r="W84" s="217">
        <f>V84*$C84</f>
        <v>0</v>
      </c>
      <c r="X84" s="217">
        <v>7</v>
      </c>
      <c r="Y84" s="217">
        <f>X84*$C84</f>
        <v>7</v>
      </c>
      <c r="Z84" s="217">
        <v>0</v>
      </c>
      <c r="AA84" s="217">
        <f>Z84*$C84</f>
        <v>0</v>
      </c>
      <c r="AB84" s="217">
        <v>0</v>
      </c>
      <c r="AC84" s="217">
        <f>AB84*$C84</f>
        <v>0</v>
      </c>
    </row>
    <row r="85" spans="1:63" ht="18" customHeight="1">
      <c r="B85" s="266" t="s">
        <v>2663</v>
      </c>
      <c r="C85" s="264">
        <v>1</v>
      </c>
      <c r="D85" s="264">
        <v>0</v>
      </c>
      <c r="E85" s="264">
        <f>D85*$C85</f>
        <v>0</v>
      </c>
      <c r="F85" s="264">
        <v>0</v>
      </c>
      <c r="G85" s="264">
        <f>F85*$C85</f>
        <v>0</v>
      </c>
      <c r="H85" s="264">
        <v>0</v>
      </c>
      <c r="I85" s="264">
        <f>H85*$C85</f>
        <v>0</v>
      </c>
      <c r="J85" s="264">
        <v>0</v>
      </c>
      <c r="K85" s="264">
        <f>J85*$C85</f>
        <v>0</v>
      </c>
      <c r="L85" s="264">
        <v>0</v>
      </c>
      <c r="M85" s="264">
        <f>L85*$C85</f>
        <v>0</v>
      </c>
      <c r="N85" s="264">
        <v>6</v>
      </c>
      <c r="O85" s="264">
        <v>0</v>
      </c>
      <c r="P85" s="264">
        <v>0</v>
      </c>
      <c r="Q85" s="289">
        <f>P85*$C85</f>
        <v>0</v>
      </c>
      <c r="R85" s="217">
        <v>0</v>
      </c>
      <c r="S85" s="217">
        <f>R85*$C85</f>
        <v>0</v>
      </c>
      <c r="T85" s="217">
        <v>0</v>
      </c>
      <c r="U85" s="217">
        <f>T85*$C85</f>
        <v>0</v>
      </c>
      <c r="V85" s="217">
        <v>0</v>
      </c>
      <c r="W85" s="217">
        <f>V85*$C85</f>
        <v>0</v>
      </c>
      <c r="X85" s="217">
        <v>7</v>
      </c>
      <c r="Y85" s="217">
        <f>X85*$C85</f>
        <v>7</v>
      </c>
      <c r="Z85" s="217">
        <v>0</v>
      </c>
      <c r="AA85" s="217">
        <f>Z85*$C85</f>
        <v>0</v>
      </c>
      <c r="AB85" s="217">
        <v>0</v>
      </c>
      <c r="AC85" s="217">
        <f>AB85*$C85</f>
        <v>0</v>
      </c>
    </row>
    <row r="86" spans="1:63" ht="18" customHeight="1">
      <c r="B86" s="270" t="s">
        <v>2644</v>
      </c>
      <c r="C86" s="271"/>
      <c r="D86" s="271"/>
      <c r="E86" s="271">
        <v>9</v>
      </c>
      <c r="F86" s="271"/>
      <c r="G86" s="271">
        <v>15</v>
      </c>
      <c r="H86" s="271"/>
      <c r="I86" s="271">
        <v>24</v>
      </c>
      <c r="J86" s="271"/>
      <c r="K86" s="271">
        <v>10</v>
      </c>
      <c r="L86" s="271"/>
      <c r="M86" s="271">
        <v>20</v>
      </c>
      <c r="N86" s="271"/>
      <c r="O86" s="271">
        <v>36</v>
      </c>
      <c r="P86" s="271"/>
      <c r="Q86" s="292">
        <v>30</v>
      </c>
    </row>
    <row r="87" spans="1:63" s="214" customFormat="1">
      <c r="A87" s="226"/>
      <c r="B87" s="272" t="s">
        <v>1804</v>
      </c>
      <c r="C87" s="273"/>
      <c r="D87" s="273"/>
      <c r="E87" s="273">
        <f>SUM(E74:E85)</f>
        <v>0</v>
      </c>
      <c r="F87" s="273"/>
      <c r="G87" s="273">
        <f>SUM(G74:G85)</f>
        <v>0</v>
      </c>
      <c r="H87" s="273"/>
      <c r="I87" s="273">
        <f>SUM(I74:I85)</f>
        <v>6</v>
      </c>
      <c r="J87" s="273"/>
      <c r="K87" s="273">
        <f>SUM(K74:K85)</f>
        <v>4</v>
      </c>
      <c r="L87" s="273"/>
      <c r="M87" s="273">
        <f>SUM(M74:M85)</f>
        <v>0</v>
      </c>
      <c r="N87" s="273"/>
      <c r="O87" s="273">
        <f>SUM(O74:O85)</f>
        <v>4</v>
      </c>
      <c r="P87" s="273"/>
      <c r="Q87" s="273">
        <f>SUM(Q74:Q85)</f>
        <v>3</v>
      </c>
      <c r="R87" s="226"/>
      <c r="S87" s="226"/>
      <c r="T87" s="226"/>
      <c r="U87" s="226"/>
      <c r="V87" s="226"/>
      <c r="W87" s="226"/>
      <c r="X87" s="226"/>
      <c r="Y87" s="226"/>
      <c r="Z87" s="226"/>
      <c r="AA87" s="226"/>
      <c r="AB87" s="226"/>
      <c r="AC87" s="226"/>
      <c r="AD87" s="226"/>
      <c r="AE87" s="226"/>
      <c r="AF87" s="226"/>
      <c r="AG87" s="226"/>
      <c r="AH87" s="226"/>
      <c r="AI87" s="226"/>
      <c r="AJ87" s="226"/>
      <c r="AK87" s="226"/>
      <c r="AL87" s="226"/>
      <c r="AM87" s="226"/>
      <c r="AN87" s="226"/>
      <c r="AO87" s="226"/>
      <c r="AP87" s="226"/>
      <c r="AQ87" s="226"/>
      <c r="AR87" s="226"/>
      <c r="AS87" s="226"/>
      <c r="AT87" s="226"/>
      <c r="AU87" s="226"/>
      <c r="AV87" s="226"/>
      <c r="AW87" s="226"/>
      <c r="AX87" s="226"/>
      <c r="AY87" s="226"/>
      <c r="AZ87" s="226"/>
      <c r="BA87" s="226"/>
      <c r="BB87" s="226"/>
      <c r="BC87" s="226"/>
      <c r="BD87" s="226"/>
      <c r="BE87" s="226"/>
      <c r="BF87" s="226"/>
      <c r="BG87" s="226"/>
      <c r="BH87" s="226"/>
      <c r="BI87" s="226"/>
      <c r="BJ87" s="226"/>
      <c r="BK87" s="226"/>
    </row>
    <row r="88" spans="1:63">
      <c r="B88" s="270"/>
      <c r="C88" s="274"/>
      <c r="D88" s="275"/>
      <c r="E88" s="276"/>
      <c r="F88" s="276"/>
      <c r="G88" s="276"/>
      <c r="H88" s="276"/>
      <c r="I88" s="276"/>
      <c r="J88" s="276"/>
      <c r="K88" s="276"/>
      <c r="L88" s="276"/>
      <c r="M88" s="276"/>
      <c r="N88" s="276"/>
      <c r="O88" s="276"/>
      <c r="P88" s="276"/>
      <c r="Q88" s="294"/>
    </row>
    <row r="89" spans="1:63">
      <c r="B89" s="272" t="s">
        <v>2645</v>
      </c>
      <c r="C89" s="273"/>
      <c r="D89" s="277"/>
      <c r="E89" s="278">
        <f>E86*E87</f>
        <v>0</v>
      </c>
      <c r="F89" s="278"/>
      <c r="G89" s="278">
        <f>G86*G87</f>
        <v>0</v>
      </c>
      <c r="H89" s="278"/>
      <c r="I89" s="278">
        <f>I86*I87</f>
        <v>144</v>
      </c>
      <c r="J89" s="278"/>
      <c r="K89" s="278">
        <f>K86*K87</f>
        <v>40</v>
      </c>
      <c r="L89" s="278"/>
      <c r="M89" s="278">
        <f>M86*M87</f>
        <v>0</v>
      </c>
      <c r="N89" s="278"/>
      <c r="O89" s="278">
        <f>O86*O87</f>
        <v>144</v>
      </c>
      <c r="P89" s="278"/>
      <c r="Q89" s="302">
        <f>Q86*Q87</f>
        <v>90</v>
      </c>
    </row>
    <row r="90" spans="1:63">
      <c r="B90" s="270"/>
      <c r="C90" s="274"/>
      <c r="D90" s="275"/>
      <c r="E90" s="276"/>
      <c r="F90" s="276"/>
      <c r="G90" s="276"/>
      <c r="H90" s="276"/>
      <c r="I90" s="276"/>
      <c r="J90" s="276"/>
      <c r="K90" s="276"/>
      <c r="L90" s="276"/>
      <c r="M90" s="276"/>
      <c r="N90" s="276"/>
      <c r="O90" s="276"/>
      <c r="P90" s="276"/>
      <c r="Q90" s="294"/>
    </row>
    <row r="91" spans="1:63">
      <c r="B91" s="279" t="s">
        <v>2646</v>
      </c>
      <c r="C91" s="273"/>
      <c r="D91" s="277"/>
      <c r="E91" s="278">
        <f>E89+G89+I89+K89+M89+O89+Q89</f>
        <v>418</v>
      </c>
      <c r="F91" s="278"/>
      <c r="G91" s="278"/>
      <c r="H91" s="278"/>
      <c r="I91" s="278"/>
      <c r="J91" s="278"/>
      <c r="K91" s="278"/>
      <c r="L91" s="278"/>
      <c r="M91" s="278"/>
      <c r="N91" s="278"/>
      <c r="O91" s="278"/>
      <c r="P91" s="278"/>
      <c r="Q91" s="278"/>
    </row>
    <row r="92" spans="1:63">
      <c r="B92" s="270"/>
      <c r="C92" s="274"/>
      <c r="D92" s="275"/>
      <c r="E92" s="276"/>
      <c r="F92" s="276"/>
      <c r="G92" s="276"/>
      <c r="H92" s="276"/>
      <c r="I92" s="276"/>
      <c r="J92" s="276"/>
      <c r="K92" s="276"/>
      <c r="L92" s="276"/>
      <c r="M92" s="276"/>
      <c r="N92" s="276"/>
      <c r="O92" s="276"/>
      <c r="P92" s="276"/>
      <c r="Q92" s="294"/>
    </row>
    <row r="93" spans="1:63">
      <c r="B93" s="272" t="s">
        <v>2647</v>
      </c>
      <c r="C93" s="273"/>
      <c r="D93" s="277"/>
      <c r="E93" s="278">
        <f>'Point Wiring (DISTRICT INST (2)'!C46</f>
        <v>4600</v>
      </c>
      <c r="F93" s="278"/>
      <c r="G93" s="278"/>
      <c r="H93" s="278"/>
      <c r="I93" s="278"/>
      <c r="J93" s="278"/>
      <c r="K93" s="278"/>
      <c r="L93" s="278"/>
      <c r="M93" s="278"/>
      <c r="N93" s="278"/>
      <c r="O93" s="278"/>
      <c r="P93" s="278"/>
      <c r="Q93" s="278"/>
    </row>
    <row r="94" spans="1:63">
      <c r="A94" s="226"/>
      <c r="B94" s="299"/>
      <c r="C94" s="226"/>
      <c r="D94" s="226"/>
      <c r="E94" s="226"/>
      <c r="F94" s="226"/>
      <c r="G94" s="226"/>
      <c r="H94" s="226"/>
      <c r="I94" s="226"/>
      <c r="J94" s="226"/>
      <c r="K94" s="226"/>
      <c r="L94" s="226"/>
      <c r="M94" s="226"/>
      <c r="N94" s="226"/>
      <c r="O94" s="226"/>
      <c r="P94" s="226"/>
      <c r="Q94" s="303"/>
      <c r="R94" s="226"/>
      <c r="S94" s="226"/>
      <c r="T94" s="226"/>
      <c r="U94" s="226"/>
      <c r="V94" s="226"/>
      <c r="W94" s="226"/>
      <c r="X94" s="226"/>
      <c r="Y94" s="226"/>
      <c r="Z94" s="226"/>
      <c r="AA94" s="226"/>
      <c r="AB94" s="226"/>
      <c r="AC94" s="226"/>
      <c r="AD94" s="226"/>
      <c r="AE94" s="226"/>
      <c r="AF94" s="226"/>
      <c r="AG94" s="226"/>
      <c r="AH94" s="226"/>
      <c r="AI94" s="226"/>
      <c r="AJ94" s="226"/>
      <c r="AK94" s="226"/>
      <c r="AL94" s="226"/>
      <c r="AM94" s="226"/>
      <c r="AN94" s="226"/>
      <c r="AO94" s="226"/>
      <c r="AP94" s="226"/>
      <c r="AQ94" s="226"/>
      <c r="AR94" s="226"/>
      <c r="AS94" s="226"/>
      <c r="AT94" s="226"/>
      <c r="AU94" s="226"/>
      <c r="AV94" s="226"/>
      <c r="AW94" s="226"/>
      <c r="AX94" s="226"/>
      <c r="AY94" s="226"/>
      <c r="AZ94" s="226"/>
      <c r="BA94" s="226"/>
      <c r="BB94" s="226"/>
      <c r="BC94" s="226"/>
      <c r="BD94" s="226"/>
      <c r="BE94" s="226"/>
      <c r="BF94" s="226"/>
      <c r="BG94" s="226"/>
      <c r="BH94" s="226"/>
      <c r="BI94" s="226"/>
      <c r="BJ94" s="226"/>
      <c r="BK94" s="226"/>
    </row>
    <row r="95" spans="1:63">
      <c r="A95" s="226"/>
      <c r="B95" s="261" t="s">
        <v>2664</v>
      </c>
      <c r="C95" s="300"/>
      <c r="D95" s="300"/>
      <c r="E95" s="300"/>
      <c r="F95" s="300"/>
      <c r="G95" s="300"/>
      <c r="H95" s="300"/>
      <c r="I95" s="300"/>
      <c r="J95" s="300"/>
      <c r="K95" s="300"/>
      <c r="L95" s="300"/>
      <c r="M95" s="300"/>
      <c r="N95" s="300"/>
      <c r="O95" s="300"/>
      <c r="P95" s="300"/>
      <c r="Q95" s="304"/>
      <c r="R95" s="226"/>
      <c r="S95" s="226"/>
      <c r="T95" s="226"/>
      <c r="U95" s="226"/>
      <c r="V95" s="226"/>
      <c r="W95" s="226"/>
      <c r="X95" s="226"/>
      <c r="Y95" s="226"/>
      <c r="Z95" s="226"/>
      <c r="AA95" s="226"/>
      <c r="AB95" s="226"/>
      <c r="AC95" s="226"/>
      <c r="AD95" s="226"/>
      <c r="AE95" s="226"/>
      <c r="AF95" s="226"/>
      <c r="AG95" s="226"/>
      <c r="AH95" s="226"/>
      <c r="AI95" s="226"/>
      <c r="AJ95" s="226"/>
      <c r="AK95" s="226"/>
      <c r="AL95" s="226"/>
      <c r="AM95" s="226"/>
      <c r="AN95" s="226"/>
      <c r="AO95" s="226"/>
      <c r="AP95" s="226"/>
      <c r="AQ95" s="226"/>
      <c r="AR95" s="226"/>
      <c r="AS95" s="226"/>
      <c r="AT95" s="226"/>
      <c r="AU95" s="226"/>
      <c r="AV95" s="226"/>
      <c r="AW95" s="226"/>
      <c r="AX95" s="226"/>
      <c r="AY95" s="226"/>
      <c r="AZ95" s="226"/>
      <c r="BA95" s="226"/>
      <c r="BB95" s="226"/>
      <c r="BC95" s="226"/>
      <c r="BD95" s="226"/>
      <c r="BE95" s="226"/>
      <c r="BF95" s="226"/>
      <c r="BG95" s="226"/>
      <c r="BH95" s="226"/>
      <c r="BI95" s="226"/>
      <c r="BJ95" s="226"/>
      <c r="BK95" s="226"/>
    </row>
    <row r="96" spans="1:63">
      <c r="A96" s="226"/>
      <c r="B96" s="301"/>
      <c r="C96" s="268"/>
      <c r="D96" s="268"/>
      <c r="E96" s="268"/>
      <c r="F96" s="268"/>
      <c r="G96" s="268"/>
      <c r="H96" s="268"/>
      <c r="I96" s="268"/>
      <c r="J96" s="268"/>
      <c r="K96" s="268"/>
      <c r="L96" s="268"/>
      <c r="M96" s="268"/>
      <c r="N96" s="268"/>
      <c r="O96" s="268"/>
      <c r="P96" s="268"/>
      <c r="Q96" s="290"/>
      <c r="R96" s="226"/>
      <c r="S96" s="226"/>
      <c r="T96" s="226"/>
      <c r="U96" s="226"/>
      <c r="V96" s="226"/>
      <c r="W96" s="226"/>
      <c r="X96" s="226"/>
      <c r="Y96" s="226"/>
      <c r="Z96" s="226"/>
      <c r="AA96" s="226"/>
      <c r="AB96" s="226"/>
      <c r="AC96" s="226"/>
      <c r="AD96" s="226"/>
      <c r="AE96" s="226"/>
      <c r="AF96" s="226"/>
      <c r="AG96" s="226"/>
      <c r="AH96" s="226"/>
      <c r="AI96" s="226"/>
      <c r="AJ96" s="226"/>
      <c r="AK96" s="226"/>
      <c r="AL96" s="226"/>
      <c r="AM96" s="226"/>
      <c r="AN96" s="226"/>
      <c r="AO96" s="226"/>
      <c r="AP96" s="226"/>
      <c r="AQ96" s="226"/>
      <c r="AR96" s="226"/>
      <c r="AS96" s="226"/>
      <c r="AT96" s="226"/>
      <c r="AU96" s="226"/>
      <c r="AV96" s="226"/>
      <c r="AW96" s="226"/>
      <c r="AX96" s="226"/>
      <c r="AY96" s="226"/>
      <c r="AZ96" s="226"/>
      <c r="BA96" s="226"/>
      <c r="BB96" s="226"/>
      <c r="BC96" s="226"/>
      <c r="BD96" s="226"/>
      <c r="BE96" s="226"/>
      <c r="BF96" s="226"/>
      <c r="BG96" s="226"/>
      <c r="BH96" s="226"/>
      <c r="BI96" s="226"/>
      <c r="BJ96" s="226"/>
      <c r="BK96" s="226"/>
    </row>
    <row r="97" spans="1:63">
      <c r="A97" s="226"/>
      <c r="B97" s="265" t="s">
        <v>2438</v>
      </c>
      <c r="C97" s="268"/>
      <c r="D97" s="268"/>
      <c r="E97" s="268"/>
      <c r="F97" s="268"/>
      <c r="G97" s="268"/>
      <c r="H97" s="268"/>
      <c r="I97" s="268"/>
      <c r="J97" s="268"/>
      <c r="K97" s="268"/>
      <c r="L97" s="268"/>
      <c r="M97" s="268"/>
      <c r="N97" s="268"/>
      <c r="O97" s="268"/>
      <c r="P97" s="268"/>
      <c r="Q97" s="290"/>
      <c r="R97" s="226"/>
      <c r="S97" s="226"/>
      <c r="T97" s="226"/>
      <c r="U97" s="226"/>
      <c r="V97" s="226"/>
      <c r="W97" s="226"/>
      <c r="X97" s="226"/>
      <c r="Y97" s="226"/>
      <c r="Z97" s="226"/>
      <c r="AA97" s="226"/>
      <c r="AB97" s="226"/>
      <c r="AC97" s="226"/>
      <c r="AD97" s="226"/>
      <c r="AE97" s="226"/>
      <c r="AF97" s="226"/>
      <c r="AG97" s="226"/>
      <c r="AH97" s="226"/>
      <c r="AI97" s="226"/>
      <c r="AJ97" s="226"/>
      <c r="AK97" s="226"/>
      <c r="AL97" s="226"/>
      <c r="AM97" s="226"/>
      <c r="AN97" s="226"/>
      <c r="AO97" s="226"/>
      <c r="AP97" s="226"/>
      <c r="AQ97" s="226"/>
      <c r="AR97" s="226"/>
      <c r="AS97" s="226"/>
      <c r="AT97" s="226"/>
      <c r="AU97" s="226"/>
      <c r="AV97" s="226"/>
      <c r="AW97" s="226"/>
      <c r="AX97" s="226"/>
      <c r="AY97" s="226"/>
      <c r="AZ97" s="226"/>
      <c r="BA97" s="226"/>
      <c r="BB97" s="226"/>
      <c r="BC97" s="226"/>
      <c r="BD97" s="226"/>
      <c r="BE97" s="226"/>
      <c r="BF97" s="226"/>
      <c r="BG97" s="226"/>
      <c r="BH97" s="226"/>
      <c r="BI97" s="226"/>
      <c r="BJ97" s="226"/>
      <c r="BK97" s="226"/>
    </row>
    <row r="98" spans="1:63">
      <c r="A98" s="226"/>
      <c r="B98" s="301"/>
      <c r="C98" s="268"/>
      <c r="D98" s="268"/>
      <c r="E98" s="268"/>
      <c r="F98" s="268"/>
      <c r="G98" s="268"/>
      <c r="H98" s="268"/>
      <c r="I98" s="268"/>
      <c r="J98" s="268"/>
      <c r="K98" s="268"/>
      <c r="L98" s="268"/>
      <c r="M98" s="268"/>
      <c r="N98" s="268"/>
      <c r="O98" s="268"/>
      <c r="P98" s="268"/>
      <c r="Q98" s="290"/>
      <c r="R98" s="226"/>
      <c r="S98" s="226"/>
      <c r="T98" s="226"/>
      <c r="U98" s="226"/>
      <c r="V98" s="226"/>
      <c r="W98" s="226"/>
      <c r="X98" s="226"/>
      <c r="Y98" s="226"/>
      <c r="Z98" s="226"/>
      <c r="AA98" s="226"/>
      <c r="AB98" s="226"/>
      <c r="AC98" s="226"/>
      <c r="AD98" s="226"/>
      <c r="AE98" s="226"/>
      <c r="AF98" s="226"/>
      <c r="AG98" s="226"/>
      <c r="AH98" s="226"/>
      <c r="AI98" s="226"/>
      <c r="AJ98" s="226"/>
      <c r="AK98" s="226"/>
      <c r="AL98" s="226"/>
      <c r="AM98" s="226"/>
      <c r="AN98" s="226"/>
      <c r="AO98" s="226"/>
      <c r="AP98" s="226"/>
      <c r="AQ98" s="226"/>
      <c r="AR98" s="226"/>
      <c r="AS98" s="226"/>
      <c r="AT98" s="226"/>
      <c r="AU98" s="226"/>
      <c r="AV98" s="226"/>
      <c r="AW98" s="226"/>
      <c r="AX98" s="226"/>
      <c r="AY98" s="226"/>
      <c r="AZ98" s="226"/>
      <c r="BA98" s="226"/>
      <c r="BB98" s="226"/>
      <c r="BC98" s="226"/>
      <c r="BD98" s="226"/>
      <c r="BE98" s="226"/>
      <c r="BF98" s="226"/>
      <c r="BG98" s="226"/>
      <c r="BH98" s="226"/>
      <c r="BI98" s="226"/>
      <c r="BJ98" s="226"/>
      <c r="BK98" s="226"/>
    </row>
    <row r="99" spans="1:63">
      <c r="B99" s="266" t="s">
        <v>2665</v>
      </c>
      <c r="C99" s="264">
        <v>1</v>
      </c>
      <c r="D99" s="264">
        <v>0</v>
      </c>
      <c r="E99" s="264">
        <f>D99*$C99</f>
        <v>0</v>
      </c>
      <c r="F99" s="264">
        <v>0</v>
      </c>
      <c r="G99" s="264">
        <f>F99*$C99</f>
        <v>0</v>
      </c>
      <c r="H99" s="264">
        <v>0</v>
      </c>
      <c r="I99" s="264">
        <f>H99*$C99</f>
        <v>0</v>
      </c>
      <c r="J99" s="264">
        <v>0</v>
      </c>
      <c r="K99" s="264">
        <f>J99*$C99</f>
        <v>0</v>
      </c>
      <c r="L99" s="264">
        <v>4</v>
      </c>
      <c r="M99" s="264">
        <f>L99*$C99</f>
        <v>4</v>
      </c>
      <c r="N99" s="264">
        <v>0</v>
      </c>
      <c r="O99" s="264">
        <f>N99*$C99</f>
        <v>0</v>
      </c>
      <c r="P99" s="264">
        <v>0</v>
      </c>
      <c r="Q99" s="289">
        <f>P99*$C99</f>
        <v>0</v>
      </c>
      <c r="R99" s="217">
        <v>0</v>
      </c>
      <c r="S99" s="217">
        <f>R99*$C99</f>
        <v>0</v>
      </c>
      <c r="T99" s="217">
        <v>0</v>
      </c>
      <c r="U99" s="217">
        <f>T99*$C99</f>
        <v>0</v>
      </c>
      <c r="V99" s="217">
        <v>0</v>
      </c>
      <c r="W99" s="217">
        <f>V99*$C99</f>
        <v>0</v>
      </c>
      <c r="X99" s="217">
        <v>0</v>
      </c>
      <c r="Y99" s="217">
        <f>X99*$C99</f>
        <v>0</v>
      </c>
      <c r="Z99" s="217">
        <v>0</v>
      </c>
      <c r="AA99" s="217">
        <f>Z99*$C99</f>
        <v>0</v>
      </c>
      <c r="AB99" s="217">
        <v>0</v>
      </c>
      <c r="AC99" s="217">
        <f>AB99*$C99</f>
        <v>0</v>
      </c>
    </row>
    <row r="100" spans="1:63">
      <c r="B100" s="266" t="s">
        <v>2641</v>
      </c>
      <c r="C100" s="264">
        <v>1</v>
      </c>
      <c r="D100" s="264">
        <v>0</v>
      </c>
      <c r="E100" s="264">
        <f>D100*$C100</f>
        <v>0</v>
      </c>
      <c r="F100" s="264">
        <v>5</v>
      </c>
      <c r="G100" s="264">
        <f>F100*$C100</f>
        <v>5</v>
      </c>
      <c r="H100" s="264">
        <v>0</v>
      </c>
      <c r="I100" s="264">
        <f>H100*$C100</f>
        <v>0</v>
      </c>
      <c r="J100" s="264">
        <v>0</v>
      </c>
      <c r="K100" s="264">
        <f>J100*$C100</f>
        <v>0</v>
      </c>
      <c r="L100" s="264">
        <v>0</v>
      </c>
      <c r="M100" s="264">
        <f>L100*$C100</f>
        <v>0</v>
      </c>
      <c r="N100" s="264">
        <v>0</v>
      </c>
      <c r="O100" s="264">
        <f>N100*$C100</f>
        <v>0</v>
      </c>
      <c r="P100" s="264">
        <v>0</v>
      </c>
      <c r="Q100" s="289">
        <f>P100*$C100</f>
        <v>0</v>
      </c>
      <c r="R100" s="217">
        <v>0</v>
      </c>
      <c r="S100" s="217">
        <f>R100*$C100</f>
        <v>0</v>
      </c>
      <c r="T100" s="217">
        <v>0</v>
      </c>
      <c r="U100" s="217">
        <f>T100*$C100</f>
        <v>0</v>
      </c>
      <c r="V100" s="217">
        <v>0</v>
      </c>
      <c r="W100" s="217">
        <f>V100*$C100</f>
        <v>0</v>
      </c>
      <c r="X100" s="217">
        <v>0</v>
      </c>
      <c r="Y100" s="217">
        <f>X100*$C100</f>
        <v>0</v>
      </c>
      <c r="Z100" s="217">
        <v>0</v>
      </c>
      <c r="AA100" s="217">
        <f>Z100*$C100</f>
        <v>0</v>
      </c>
      <c r="AB100" s="217">
        <v>0</v>
      </c>
      <c r="AC100" s="217">
        <f>AB100*$C100</f>
        <v>0</v>
      </c>
    </row>
    <row r="101" spans="1:63">
      <c r="B101" s="266"/>
      <c r="C101" s="264"/>
      <c r="D101" s="264"/>
      <c r="E101" s="264"/>
      <c r="F101" s="264"/>
      <c r="G101" s="264"/>
      <c r="H101" s="264"/>
      <c r="I101" s="264"/>
      <c r="J101" s="264"/>
      <c r="K101" s="264"/>
      <c r="L101" s="264"/>
      <c r="M101" s="264"/>
      <c r="N101" s="264"/>
      <c r="O101" s="264"/>
      <c r="P101" s="264"/>
      <c r="Q101" s="289"/>
    </row>
    <row r="102" spans="1:63">
      <c r="B102" s="265" t="s">
        <v>2638</v>
      </c>
      <c r="C102" s="264"/>
      <c r="D102" s="264"/>
      <c r="E102" s="264"/>
      <c r="F102" s="264"/>
      <c r="G102" s="264"/>
      <c r="H102" s="264"/>
      <c r="I102" s="264"/>
      <c r="J102" s="264"/>
      <c r="K102" s="264"/>
      <c r="L102" s="264"/>
      <c r="M102" s="264"/>
      <c r="N102" s="264"/>
      <c r="O102" s="264"/>
      <c r="P102" s="264"/>
      <c r="Q102" s="289"/>
    </row>
    <row r="103" spans="1:63">
      <c r="B103" s="266"/>
      <c r="C103" s="264"/>
      <c r="D103" s="264"/>
      <c r="E103" s="264"/>
      <c r="F103" s="264"/>
      <c r="G103" s="264"/>
      <c r="H103" s="264"/>
      <c r="I103" s="264"/>
      <c r="J103" s="264"/>
      <c r="K103" s="264"/>
      <c r="L103" s="264"/>
      <c r="M103" s="264"/>
      <c r="N103" s="264"/>
      <c r="O103" s="264"/>
      <c r="P103" s="264"/>
      <c r="Q103" s="289"/>
    </row>
    <row r="104" spans="1:63">
      <c r="B104" s="266" t="s">
        <v>2666</v>
      </c>
      <c r="C104" s="264">
        <v>1</v>
      </c>
      <c r="D104" s="264">
        <v>0</v>
      </c>
      <c r="E104" s="264">
        <f>D104*$C104</f>
        <v>0</v>
      </c>
      <c r="F104" s="264">
        <v>0</v>
      </c>
      <c r="G104" s="264">
        <f>F104*$C104</f>
        <v>0</v>
      </c>
      <c r="H104" s="264">
        <v>1</v>
      </c>
      <c r="I104" s="264">
        <f>H104*$C104</f>
        <v>1</v>
      </c>
      <c r="J104" s="264">
        <v>0</v>
      </c>
      <c r="K104" s="264">
        <f>J104*$C104</f>
        <v>0</v>
      </c>
      <c r="L104" s="264">
        <v>0</v>
      </c>
      <c r="M104" s="264">
        <f>L104*$C104</f>
        <v>0</v>
      </c>
      <c r="N104" s="264">
        <v>0</v>
      </c>
      <c r="O104" s="264">
        <v>0</v>
      </c>
      <c r="P104" s="264">
        <v>0</v>
      </c>
      <c r="Q104" s="289">
        <f>P104*$C104</f>
        <v>0</v>
      </c>
      <c r="R104" s="217">
        <v>0</v>
      </c>
      <c r="S104" s="217">
        <f>R104*$C104</f>
        <v>0</v>
      </c>
      <c r="T104" s="217">
        <v>0</v>
      </c>
      <c r="U104" s="217">
        <f>T104*$C104</f>
        <v>0</v>
      </c>
      <c r="V104" s="217">
        <v>0</v>
      </c>
      <c r="W104" s="217">
        <f>V104*$C104</f>
        <v>0</v>
      </c>
      <c r="X104" s="217">
        <v>0</v>
      </c>
      <c r="Y104" s="217">
        <f>X104*$C104</f>
        <v>0</v>
      </c>
      <c r="Z104" s="217">
        <v>0</v>
      </c>
      <c r="AA104" s="217">
        <f>Z104*$C104</f>
        <v>0</v>
      </c>
      <c r="AB104" s="217">
        <v>0</v>
      </c>
      <c r="AC104" s="217">
        <f>AB104*$C104</f>
        <v>0</v>
      </c>
    </row>
    <row r="105" spans="1:63">
      <c r="B105" s="266" t="s">
        <v>2665</v>
      </c>
      <c r="C105" s="264">
        <v>1</v>
      </c>
      <c r="D105" s="264">
        <v>0</v>
      </c>
      <c r="E105" s="264">
        <f>D105*$C105</f>
        <v>0</v>
      </c>
      <c r="F105" s="264">
        <v>0</v>
      </c>
      <c r="G105" s="264">
        <f>F105*$C105</f>
        <v>0</v>
      </c>
      <c r="H105" s="264">
        <v>0</v>
      </c>
      <c r="I105" s="264">
        <f>H105*$C105</f>
        <v>0</v>
      </c>
      <c r="J105" s="264">
        <v>0</v>
      </c>
      <c r="K105" s="264">
        <f>J105*$C105</f>
        <v>0</v>
      </c>
      <c r="L105" s="264">
        <v>4</v>
      </c>
      <c r="M105" s="264">
        <f>L105*$C105</f>
        <v>4</v>
      </c>
      <c r="N105" s="264">
        <v>0</v>
      </c>
      <c r="O105" s="264">
        <v>0</v>
      </c>
      <c r="P105" s="264">
        <v>0</v>
      </c>
      <c r="Q105" s="289">
        <f>P105*$C105</f>
        <v>0</v>
      </c>
      <c r="R105" s="217">
        <v>0</v>
      </c>
      <c r="S105" s="217">
        <f>R105*$C105</f>
        <v>0</v>
      </c>
      <c r="T105" s="217">
        <v>0</v>
      </c>
      <c r="U105" s="217">
        <f>T105*$C105</f>
        <v>0</v>
      </c>
      <c r="V105" s="217">
        <v>0</v>
      </c>
      <c r="W105" s="217">
        <f>V105*$C105</f>
        <v>0</v>
      </c>
      <c r="X105" s="217">
        <v>0</v>
      </c>
      <c r="Y105" s="217">
        <f>X105*$C105</f>
        <v>0</v>
      </c>
      <c r="Z105" s="217">
        <v>0</v>
      </c>
      <c r="AA105" s="217">
        <f>Z105*$C105</f>
        <v>0</v>
      </c>
      <c r="AB105" s="217">
        <v>0</v>
      </c>
      <c r="AC105" s="217">
        <f>AB105*$C105</f>
        <v>0</v>
      </c>
    </row>
    <row r="106" spans="1:63">
      <c r="B106" s="266" t="s">
        <v>2641</v>
      </c>
      <c r="C106" s="264">
        <v>1</v>
      </c>
      <c r="D106" s="264">
        <v>0</v>
      </c>
      <c r="E106" s="264">
        <f>D106*$C106</f>
        <v>0</v>
      </c>
      <c r="F106" s="264">
        <v>6</v>
      </c>
      <c r="G106" s="264">
        <f>F106*$C106</f>
        <v>6</v>
      </c>
      <c r="H106" s="264">
        <v>0</v>
      </c>
      <c r="I106" s="264">
        <f>H106*$C106</f>
        <v>0</v>
      </c>
      <c r="J106" s="264">
        <v>0</v>
      </c>
      <c r="K106" s="264">
        <f>J106*$C106</f>
        <v>0</v>
      </c>
      <c r="L106" s="264">
        <v>0</v>
      </c>
      <c r="M106" s="264">
        <f>L106*$C106</f>
        <v>0</v>
      </c>
      <c r="N106" s="264">
        <v>0</v>
      </c>
      <c r="O106" s="264">
        <v>0</v>
      </c>
      <c r="P106" s="264">
        <v>0</v>
      </c>
      <c r="Q106" s="289">
        <f>P106*$C106</f>
        <v>0</v>
      </c>
      <c r="R106" s="217">
        <v>0</v>
      </c>
      <c r="S106" s="217">
        <f>R106*$C106</f>
        <v>0</v>
      </c>
      <c r="T106" s="217">
        <v>0</v>
      </c>
      <c r="U106" s="217">
        <f>T106*$C106</f>
        <v>0</v>
      </c>
      <c r="V106" s="217">
        <v>0</v>
      </c>
      <c r="W106" s="217">
        <f>V106*$C106</f>
        <v>0</v>
      </c>
      <c r="X106" s="217">
        <v>0</v>
      </c>
      <c r="Y106" s="217">
        <f>X106*$C106</f>
        <v>0</v>
      </c>
      <c r="Z106" s="217">
        <v>0</v>
      </c>
      <c r="AA106" s="217">
        <f>Z106*$C106</f>
        <v>0</v>
      </c>
      <c r="AB106" s="217">
        <v>0</v>
      </c>
      <c r="AC106" s="217">
        <f>AB106*$C106</f>
        <v>0</v>
      </c>
    </row>
    <row r="107" spans="1:63">
      <c r="B107" s="266"/>
      <c r="C107" s="264"/>
      <c r="D107" s="264"/>
      <c r="E107" s="264"/>
      <c r="F107" s="264"/>
      <c r="G107" s="264"/>
      <c r="H107" s="264"/>
      <c r="I107" s="264"/>
      <c r="J107" s="264"/>
      <c r="K107" s="264"/>
      <c r="L107" s="264"/>
      <c r="M107" s="264"/>
      <c r="N107" s="264"/>
      <c r="O107" s="264"/>
      <c r="P107" s="264"/>
      <c r="Q107" s="289"/>
    </row>
    <row r="108" spans="1:63">
      <c r="B108" s="265" t="s">
        <v>2642</v>
      </c>
      <c r="C108" s="264"/>
      <c r="D108" s="264"/>
      <c r="E108" s="264"/>
      <c r="F108" s="264"/>
      <c r="G108" s="264"/>
      <c r="H108" s="264"/>
      <c r="I108" s="264"/>
      <c r="J108" s="264"/>
      <c r="K108" s="264"/>
      <c r="L108" s="264"/>
      <c r="M108" s="264"/>
      <c r="N108" s="264"/>
      <c r="O108" s="264"/>
      <c r="P108" s="264"/>
      <c r="Q108" s="289"/>
    </row>
    <row r="109" spans="1:63">
      <c r="B109" s="266"/>
      <c r="C109" s="264"/>
      <c r="D109" s="264"/>
      <c r="E109" s="264"/>
      <c r="F109" s="264"/>
      <c r="G109" s="264"/>
      <c r="H109" s="264"/>
      <c r="I109" s="264"/>
      <c r="J109" s="264"/>
      <c r="K109" s="264"/>
      <c r="L109" s="264"/>
      <c r="M109" s="264"/>
      <c r="N109" s="264"/>
      <c r="O109" s="264"/>
      <c r="P109" s="264"/>
      <c r="Q109" s="289"/>
    </row>
    <row r="110" spans="1:63">
      <c r="B110" s="266" t="s">
        <v>2627</v>
      </c>
      <c r="C110" s="264">
        <v>1</v>
      </c>
      <c r="D110" s="264">
        <v>0</v>
      </c>
      <c r="E110" s="264">
        <f>D110*$C110</f>
        <v>0</v>
      </c>
      <c r="F110" s="264">
        <v>0</v>
      </c>
      <c r="G110" s="264">
        <f>F110*$C110</f>
        <v>0</v>
      </c>
      <c r="H110" s="264">
        <v>0</v>
      </c>
      <c r="I110" s="264">
        <f>H110*$C110</f>
        <v>0</v>
      </c>
      <c r="J110" s="264">
        <v>0</v>
      </c>
      <c r="K110" s="264">
        <f>J110*$C110</f>
        <v>0</v>
      </c>
      <c r="L110" s="264">
        <v>4</v>
      </c>
      <c r="M110" s="264">
        <f>L110*$C110</f>
        <v>4</v>
      </c>
      <c r="N110" s="264">
        <v>0</v>
      </c>
      <c r="O110" s="264">
        <f>N110*$C110</f>
        <v>0</v>
      </c>
      <c r="P110" s="264">
        <v>0</v>
      </c>
      <c r="Q110" s="289">
        <f>P110*$C110</f>
        <v>0</v>
      </c>
      <c r="R110" s="217">
        <v>0</v>
      </c>
      <c r="S110" s="217">
        <f>R110*$C110</f>
        <v>0</v>
      </c>
      <c r="T110" s="217">
        <v>0</v>
      </c>
      <c r="U110" s="217">
        <f>T110*$C110</f>
        <v>0</v>
      </c>
      <c r="V110" s="217">
        <v>0</v>
      </c>
      <c r="W110" s="217">
        <f>V110*$C110</f>
        <v>0</v>
      </c>
      <c r="X110" s="217">
        <v>0</v>
      </c>
      <c r="Y110" s="217">
        <f>X110*$C110</f>
        <v>0</v>
      </c>
      <c r="Z110" s="217">
        <v>0</v>
      </c>
      <c r="AA110" s="217">
        <f>Z110*$C110</f>
        <v>0</v>
      </c>
      <c r="AB110" s="217">
        <v>0</v>
      </c>
      <c r="AC110" s="217">
        <f>AB110*$C110</f>
        <v>0</v>
      </c>
    </row>
    <row r="111" spans="1:63">
      <c r="B111" s="266" t="s">
        <v>2641</v>
      </c>
      <c r="C111" s="264">
        <v>1</v>
      </c>
      <c r="D111" s="264">
        <v>0</v>
      </c>
      <c r="E111" s="264">
        <f>D111*$C111</f>
        <v>0</v>
      </c>
      <c r="F111" s="264">
        <v>5</v>
      </c>
      <c r="G111" s="264">
        <f>F111*$C111</f>
        <v>5</v>
      </c>
      <c r="H111" s="264">
        <v>0</v>
      </c>
      <c r="I111" s="264">
        <f>H111*$C111</f>
        <v>0</v>
      </c>
      <c r="J111" s="264">
        <v>0</v>
      </c>
      <c r="K111" s="264">
        <f>J111*$C111</f>
        <v>0</v>
      </c>
      <c r="L111" s="264">
        <v>0</v>
      </c>
      <c r="M111" s="264">
        <f>L111*$C111</f>
        <v>0</v>
      </c>
      <c r="N111" s="264">
        <v>0</v>
      </c>
      <c r="O111" s="264">
        <f>N111*$C111</f>
        <v>0</v>
      </c>
      <c r="P111" s="264">
        <v>0</v>
      </c>
      <c r="Q111" s="289">
        <f>P111*$C111</f>
        <v>0</v>
      </c>
      <c r="R111" s="217">
        <v>0</v>
      </c>
      <c r="S111" s="217">
        <f>R111*$C111</f>
        <v>0</v>
      </c>
      <c r="T111" s="217">
        <v>0</v>
      </c>
      <c r="U111" s="217">
        <f>T111*$C111</f>
        <v>0</v>
      </c>
      <c r="V111" s="217">
        <v>0</v>
      </c>
      <c r="W111" s="217">
        <f>V111*$C111</f>
        <v>0</v>
      </c>
      <c r="X111" s="217">
        <v>0</v>
      </c>
      <c r="Y111" s="217">
        <f>X111*$C111</f>
        <v>0</v>
      </c>
      <c r="Z111" s="217">
        <v>0</v>
      </c>
      <c r="AA111" s="217">
        <f>Z111*$C111</f>
        <v>0</v>
      </c>
      <c r="AB111" s="217">
        <v>0</v>
      </c>
      <c r="AC111" s="217">
        <f>AB111*$C111</f>
        <v>0</v>
      </c>
    </row>
    <row r="112" spans="1:63">
      <c r="B112" s="266"/>
      <c r="C112" s="264"/>
      <c r="D112" s="264"/>
      <c r="E112" s="264"/>
      <c r="F112" s="264"/>
      <c r="G112" s="264"/>
      <c r="H112" s="264"/>
      <c r="I112" s="264"/>
      <c r="J112" s="264"/>
      <c r="K112" s="264"/>
      <c r="L112" s="264"/>
      <c r="M112" s="264"/>
      <c r="N112" s="264"/>
      <c r="O112" s="264"/>
      <c r="P112" s="264"/>
      <c r="Q112" s="289"/>
    </row>
    <row r="113" spans="2:29">
      <c r="B113" s="265" t="s">
        <v>2643</v>
      </c>
      <c r="C113" s="264"/>
      <c r="D113" s="264"/>
      <c r="E113" s="264"/>
      <c r="F113" s="264"/>
      <c r="G113" s="264"/>
      <c r="H113" s="264"/>
      <c r="I113" s="264"/>
      <c r="J113" s="264"/>
      <c r="K113" s="264"/>
      <c r="L113" s="264"/>
      <c r="M113" s="264"/>
      <c r="N113" s="264"/>
      <c r="O113" s="264"/>
      <c r="P113" s="264"/>
      <c r="Q113" s="289"/>
    </row>
    <row r="114" spans="2:29">
      <c r="B114" s="266"/>
      <c r="C114" s="264"/>
      <c r="D114" s="264"/>
      <c r="E114" s="264"/>
      <c r="F114" s="264"/>
      <c r="G114" s="264"/>
      <c r="H114" s="264"/>
      <c r="I114" s="264"/>
      <c r="J114" s="264"/>
      <c r="K114" s="264"/>
      <c r="L114" s="264"/>
      <c r="M114" s="264"/>
      <c r="N114" s="264"/>
      <c r="O114" s="264"/>
      <c r="P114" s="264"/>
      <c r="Q114" s="289"/>
    </row>
    <row r="115" spans="2:29">
      <c r="B115" s="266" t="s">
        <v>2665</v>
      </c>
      <c r="C115" s="264">
        <v>1</v>
      </c>
      <c r="D115" s="264">
        <v>0</v>
      </c>
      <c r="E115" s="264">
        <f>D115*$C115</f>
        <v>0</v>
      </c>
      <c r="F115" s="264">
        <v>0</v>
      </c>
      <c r="G115" s="264">
        <f>F115*$C115</f>
        <v>0</v>
      </c>
      <c r="H115" s="264">
        <v>0</v>
      </c>
      <c r="I115" s="264">
        <f>H115*$C115</f>
        <v>0</v>
      </c>
      <c r="J115" s="264">
        <v>0</v>
      </c>
      <c r="K115" s="264">
        <f>J115*$C115</f>
        <v>0</v>
      </c>
      <c r="L115" s="264">
        <v>4</v>
      </c>
      <c r="M115" s="264">
        <f>L115*$C115</f>
        <v>4</v>
      </c>
      <c r="N115" s="264">
        <v>0</v>
      </c>
      <c r="O115" s="264">
        <f>N115*$C115</f>
        <v>0</v>
      </c>
      <c r="P115" s="264">
        <v>0</v>
      </c>
      <c r="Q115" s="289">
        <f>P115*$C115</f>
        <v>0</v>
      </c>
      <c r="R115" s="217">
        <v>0</v>
      </c>
      <c r="S115" s="217">
        <f>R115*$C115</f>
        <v>0</v>
      </c>
      <c r="T115" s="217">
        <v>0</v>
      </c>
      <c r="U115" s="217">
        <f>T115*$C115</f>
        <v>0</v>
      </c>
      <c r="V115" s="217">
        <v>0</v>
      </c>
      <c r="W115" s="217">
        <f>V115*$C115</f>
        <v>0</v>
      </c>
      <c r="X115" s="217">
        <v>0</v>
      </c>
      <c r="Y115" s="217">
        <f>X115*$C115</f>
        <v>0</v>
      </c>
      <c r="Z115" s="217">
        <v>0</v>
      </c>
      <c r="AA115" s="217">
        <f>Z115*$C115</f>
        <v>0</v>
      </c>
      <c r="AB115" s="217">
        <v>0</v>
      </c>
      <c r="AC115" s="217">
        <f>AB115*$C115</f>
        <v>0</v>
      </c>
    </row>
    <row r="116" spans="2:29">
      <c r="B116" s="266" t="s">
        <v>2641</v>
      </c>
      <c r="C116" s="264">
        <v>1</v>
      </c>
      <c r="D116" s="264">
        <v>0</v>
      </c>
      <c r="E116" s="264">
        <f>D116*$C116</f>
        <v>0</v>
      </c>
      <c r="F116" s="264">
        <v>7</v>
      </c>
      <c r="G116" s="264">
        <f>F116*$C116</f>
        <v>7</v>
      </c>
      <c r="H116" s="264">
        <v>0</v>
      </c>
      <c r="I116" s="264">
        <f>H116*$C116</f>
        <v>0</v>
      </c>
      <c r="J116" s="264">
        <v>0</v>
      </c>
      <c r="K116" s="264">
        <f>J116*$C116</f>
        <v>0</v>
      </c>
      <c r="L116" s="264">
        <v>0</v>
      </c>
      <c r="M116" s="264">
        <f>L116*$C116</f>
        <v>0</v>
      </c>
      <c r="N116" s="264">
        <v>0</v>
      </c>
      <c r="O116" s="264">
        <f>N116*$C116</f>
        <v>0</v>
      </c>
      <c r="P116" s="264">
        <v>0</v>
      </c>
      <c r="Q116" s="289">
        <f>P116*$C116</f>
        <v>0</v>
      </c>
      <c r="R116" s="217">
        <v>0</v>
      </c>
      <c r="S116" s="217">
        <f>R116*$C116</f>
        <v>0</v>
      </c>
      <c r="T116" s="217">
        <v>0</v>
      </c>
      <c r="U116" s="217">
        <f>T116*$C116</f>
        <v>0</v>
      </c>
      <c r="V116" s="217">
        <v>0</v>
      </c>
      <c r="W116" s="217">
        <f>V116*$C116</f>
        <v>0</v>
      </c>
      <c r="X116" s="217">
        <v>0</v>
      </c>
      <c r="Y116" s="217">
        <f>X116*$C116</f>
        <v>0</v>
      </c>
      <c r="Z116" s="217">
        <v>0</v>
      </c>
      <c r="AA116" s="217">
        <f>Z116*$C116</f>
        <v>0</v>
      </c>
      <c r="AB116" s="217">
        <v>0</v>
      </c>
      <c r="AC116" s="217">
        <f>AB116*$C116</f>
        <v>0</v>
      </c>
    </row>
    <row r="117" spans="2:29">
      <c r="B117" s="266"/>
      <c r="C117" s="264"/>
      <c r="D117" s="264"/>
      <c r="E117" s="264"/>
      <c r="F117" s="264"/>
      <c r="G117" s="264"/>
      <c r="H117" s="264"/>
      <c r="I117" s="264"/>
      <c r="J117" s="264"/>
      <c r="K117" s="264"/>
      <c r="L117" s="264"/>
      <c r="M117" s="264"/>
      <c r="N117" s="264"/>
      <c r="O117" s="264"/>
      <c r="P117" s="264"/>
      <c r="Q117" s="289"/>
    </row>
    <row r="118" spans="2:29">
      <c r="B118" s="265" t="s">
        <v>2667</v>
      </c>
      <c r="C118" s="264"/>
      <c r="D118" s="264"/>
      <c r="E118" s="264"/>
      <c r="F118" s="264"/>
      <c r="G118" s="264"/>
      <c r="H118" s="264"/>
      <c r="I118" s="264"/>
      <c r="J118" s="264"/>
      <c r="K118" s="264"/>
      <c r="L118" s="264"/>
      <c r="M118" s="264"/>
      <c r="N118" s="264"/>
      <c r="O118" s="264"/>
      <c r="P118" s="264"/>
      <c r="Q118" s="289"/>
    </row>
    <row r="119" spans="2:29">
      <c r="B119" s="266"/>
      <c r="C119" s="264"/>
      <c r="D119" s="264"/>
      <c r="E119" s="264"/>
      <c r="F119" s="264"/>
      <c r="G119" s="264"/>
      <c r="H119" s="264"/>
      <c r="I119" s="264"/>
      <c r="J119" s="264"/>
      <c r="K119" s="264"/>
      <c r="L119" s="264"/>
      <c r="M119" s="264"/>
      <c r="N119" s="264"/>
      <c r="O119" s="264"/>
      <c r="P119" s="264"/>
      <c r="Q119" s="289"/>
    </row>
    <row r="120" spans="2:29">
      <c r="B120" s="266" t="s">
        <v>2665</v>
      </c>
      <c r="C120" s="264">
        <v>1</v>
      </c>
      <c r="D120" s="264">
        <v>0</v>
      </c>
      <c r="E120" s="264">
        <f>D120*$C120</f>
        <v>0</v>
      </c>
      <c r="F120" s="264">
        <v>0</v>
      </c>
      <c r="G120" s="264">
        <f>F120*$C120</f>
        <v>0</v>
      </c>
      <c r="H120" s="264">
        <v>0</v>
      </c>
      <c r="I120" s="264">
        <f>H120*$C120</f>
        <v>0</v>
      </c>
      <c r="J120" s="264">
        <v>0</v>
      </c>
      <c r="K120" s="264">
        <f>J120*$C120</f>
        <v>0</v>
      </c>
      <c r="L120" s="264">
        <v>2</v>
      </c>
      <c r="M120" s="264">
        <f>L120*$C120</f>
        <v>2</v>
      </c>
      <c r="N120" s="264">
        <v>0</v>
      </c>
      <c r="O120" s="264">
        <f>N120*$C120</f>
        <v>0</v>
      </c>
      <c r="P120" s="264">
        <v>0</v>
      </c>
      <c r="Q120" s="289">
        <f>P120*$C120</f>
        <v>0</v>
      </c>
      <c r="R120" s="217">
        <v>0</v>
      </c>
      <c r="S120" s="217">
        <f>R120*$C120</f>
        <v>0</v>
      </c>
      <c r="T120" s="217">
        <v>0</v>
      </c>
      <c r="U120" s="217">
        <f>T120*$C120</f>
        <v>0</v>
      </c>
      <c r="V120" s="217">
        <v>0</v>
      </c>
      <c r="W120" s="217">
        <f>V120*$C120</f>
        <v>0</v>
      </c>
      <c r="X120" s="217">
        <v>0</v>
      </c>
      <c r="Y120" s="217">
        <f>X120*$C120</f>
        <v>0</v>
      </c>
      <c r="Z120" s="217">
        <v>0</v>
      </c>
      <c r="AA120" s="217">
        <f>Z120*$C120</f>
        <v>0</v>
      </c>
      <c r="AB120" s="217">
        <v>0</v>
      </c>
      <c r="AC120" s="217">
        <f>AB120*$C120</f>
        <v>0</v>
      </c>
    </row>
    <row r="121" spans="2:29">
      <c r="B121" s="266"/>
      <c r="C121" s="264"/>
      <c r="D121" s="264"/>
      <c r="E121" s="264"/>
      <c r="F121" s="264"/>
      <c r="G121" s="264"/>
      <c r="H121" s="264"/>
      <c r="I121" s="264"/>
      <c r="J121" s="264"/>
      <c r="K121" s="264"/>
      <c r="L121" s="264"/>
      <c r="M121" s="264"/>
      <c r="N121" s="264"/>
      <c r="O121" s="264"/>
      <c r="P121" s="264"/>
      <c r="Q121" s="289"/>
    </row>
    <row r="122" spans="2:29">
      <c r="B122" s="270" t="s">
        <v>2644</v>
      </c>
      <c r="C122" s="264"/>
      <c r="D122" s="264"/>
      <c r="E122" s="271">
        <v>9</v>
      </c>
      <c r="F122" s="271"/>
      <c r="G122" s="271">
        <v>15</v>
      </c>
      <c r="H122" s="271"/>
      <c r="I122" s="271">
        <v>24</v>
      </c>
      <c r="J122" s="271"/>
      <c r="K122" s="271">
        <v>10</v>
      </c>
      <c r="L122" s="271"/>
      <c r="M122" s="271">
        <v>20</v>
      </c>
      <c r="N122" s="271"/>
      <c r="O122" s="271">
        <v>36</v>
      </c>
      <c r="P122" s="271"/>
      <c r="Q122" s="292">
        <v>30</v>
      </c>
    </row>
    <row r="123" spans="2:29" s="211" customFormat="1">
      <c r="B123" s="272" t="s">
        <v>1804</v>
      </c>
      <c r="C123" s="273"/>
      <c r="D123" s="273"/>
      <c r="E123" s="273">
        <f>SUM(E99:E120)</f>
        <v>0</v>
      </c>
      <c r="F123" s="273"/>
      <c r="G123" s="273">
        <f>SUM(G99:G120)</f>
        <v>23</v>
      </c>
      <c r="H123" s="273"/>
      <c r="I123" s="273">
        <f>SUM(I99:I120)</f>
        <v>1</v>
      </c>
      <c r="J123" s="273"/>
      <c r="K123" s="273">
        <f>SUM(K99:K120)</f>
        <v>0</v>
      </c>
      <c r="L123" s="273"/>
      <c r="M123" s="273">
        <f>SUM(M99:M120)</f>
        <v>18</v>
      </c>
      <c r="N123" s="273"/>
      <c r="O123" s="273">
        <f>SUM(O99:O120)</f>
        <v>0</v>
      </c>
      <c r="P123" s="273"/>
      <c r="Q123" s="273">
        <f>SUM(Q99:Q120)</f>
        <v>0</v>
      </c>
      <c r="S123" s="211" t="e">
        <f>SUM(#REF!,#REF!,#REF!,#REF!,#REF!)</f>
        <v>#REF!</v>
      </c>
      <c r="U123" s="211" t="e">
        <f>SUM(#REF!,#REF!,#REF!,#REF!,#REF!)</f>
        <v>#REF!</v>
      </c>
      <c r="W123" s="211" t="e">
        <f>SUM(#REF!,#REF!,#REF!,#REF!,#REF!)</f>
        <v>#REF!</v>
      </c>
      <c r="Y123" s="211" t="e">
        <f>SUM(#REF!,#REF!,#REF!,#REF!,#REF!)</f>
        <v>#REF!</v>
      </c>
      <c r="AA123" s="211" t="e">
        <f>SUM(#REF!,#REF!,#REF!,#REF!,#REF!)</f>
        <v>#REF!</v>
      </c>
      <c r="AC123" s="211" t="e">
        <f>SUM(#REF!,#REF!,#REF!,#REF!,#REF!)</f>
        <v>#REF!</v>
      </c>
    </row>
    <row r="124" spans="2:29">
      <c r="B124" s="270"/>
      <c r="C124" s="274"/>
      <c r="D124" s="275"/>
    </row>
    <row r="125" spans="2:29">
      <c r="B125" s="272" t="s">
        <v>2645</v>
      </c>
      <c r="C125" s="273"/>
      <c r="D125" s="277"/>
      <c r="E125" s="278">
        <f>E123*E122</f>
        <v>0</v>
      </c>
      <c r="F125" s="278"/>
      <c r="G125" s="278">
        <f>G123*G122</f>
        <v>345</v>
      </c>
      <c r="H125" s="278"/>
      <c r="I125" s="278">
        <f>I123*I122</f>
        <v>24</v>
      </c>
      <c r="J125" s="278"/>
      <c r="K125" s="278">
        <f>K123*K122</f>
        <v>0</v>
      </c>
      <c r="L125" s="278"/>
      <c r="M125" s="278">
        <f>M123*M122</f>
        <v>360</v>
      </c>
      <c r="N125" s="278"/>
      <c r="O125" s="278">
        <f>O123*O122</f>
        <v>0</v>
      </c>
      <c r="P125" s="278"/>
      <c r="Q125" s="278">
        <f>Q123*Q122</f>
        <v>0</v>
      </c>
    </row>
    <row r="126" spans="2:29">
      <c r="B126" s="270"/>
      <c r="C126" s="274"/>
      <c r="D126" s="275"/>
      <c r="E126" s="276"/>
      <c r="F126" s="276"/>
      <c r="G126" s="276"/>
      <c r="H126" s="276"/>
      <c r="I126" s="276"/>
      <c r="J126" s="276"/>
      <c r="K126" s="276"/>
      <c r="L126" s="276"/>
      <c r="M126" s="276"/>
      <c r="N126" s="276"/>
      <c r="O126" s="276"/>
      <c r="P126" s="276"/>
      <c r="Q126" s="294"/>
    </row>
    <row r="127" spans="2:29">
      <c r="B127" s="279" t="s">
        <v>2646</v>
      </c>
      <c r="C127" s="273"/>
      <c r="D127" s="277"/>
      <c r="E127" s="278">
        <f>E125+G125+I125+K125+M125+O125+Q125</f>
        <v>729</v>
      </c>
      <c r="F127" s="278"/>
      <c r="G127" s="278"/>
      <c r="H127" s="278"/>
      <c r="I127" s="278"/>
      <c r="J127" s="278"/>
      <c r="K127" s="278"/>
      <c r="L127" s="278"/>
      <c r="M127" s="278"/>
      <c r="N127" s="278"/>
      <c r="O127" s="278"/>
      <c r="P127" s="278"/>
      <c r="Q127" s="278"/>
    </row>
    <row r="128" spans="2:29">
      <c r="B128" s="270"/>
      <c r="C128" s="274"/>
      <c r="D128" s="275"/>
      <c r="E128" s="276"/>
      <c r="F128" s="276"/>
      <c r="G128" s="276"/>
      <c r="H128" s="276"/>
      <c r="I128" s="276"/>
      <c r="J128" s="276"/>
      <c r="K128" s="276"/>
      <c r="L128" s="276"/>
      <c r="M128" s="276"/>
      <c r="N128" s="276"/>
      <c r="O128" s="276"/>
      <c r="P128" s="276"/>
      <c r="Q128" s="294"/>
    </row>
    <row r="129" spans="1:28">
      <c r="B129" s="272" t="s">
        <v>2647</v>
      </c>
      <c r="C129" s="273"/>
      <c r="D129" s="277"/>
      <c r="E129" s="278">
        <f>'Point Wiring (GUEST BLOCK) (2)'!C79</f>
        <v>300</v>
      </c>
      <c r="F129" s="278"/>
      <c r="G129" s="278"/>
      <c r="H129" s="278"/>
      <c r="I129" s="278"/>
      <c r="J129" s="278"/>
      <c r="K129" s="278"/>
      <c r="L129" s="278"/>
      <c r="M129" s="278"/>
      <c r="N129" s="278"/>
      <c r="O129" s="278"/>
      <c r="P129" s="278"/>
      <c r="Q129" s="278"/>
    </row>
    <row r="130" spans="1:28">
      <c r="B130" s="280"/>
      <c r="C130" s="281"/>
      <c r="D130" s="838"/>
      <c r="E130" s="839"/>
      <c r="F130" s="839"/>
      <c r="G130" s="839"/>
      <c r="H130" s="839"/>
      <c r="I130" s="839"/>
      <c r="J130" s="839"/>
      <c r="K130" s="839"/>
      <c r="L130" s="839"/>
      <c r="M130" s="839"/>
      <c r="N130" s="839"/>
      <c r="O130" s="839"/>
      <c r="P130" s="839"/>
      <c r="Q130" s="840"/>
    </row>
    <row r="131" spans="1:28" s="1" customFormat="1">
      <c r="A131" s="70"/>
      <c r="B131" s="282" t="s">
        <v>2648</v>
      </c>
      <c r="C131" s="283" t="s">
        <v>2649</v>
      </c>
      <c r="D131" s="838"/>
      <c r="E131" s="839"/>
      <c r="F131" s="839"/>
      <c r="G131" s="839"/>
      <c r="H131" s="839"/>
      <c r="I131" s="839"/>
      <c r="J131" s="839"/>
      <c r="K131" s="839"/>
      <c r="L131" s="839"/>
      <c r="M131" s="839"/>
      <c r="N131" s="839"/>
      <c r="O131" s="839"/>
      <c r="P131" s="839"/>
      <c r="Q131" s="840"/>
      <c r="R131" s="70"/>
      <c r="S131" s="70"/>
      <c r="T131" s="70"/>
      <c r="U131" s="70"/>
      <c r="V131" s="70"/>
      <c r="W131" s="70"/>
      <c r="X131" s="70"/>
      <c r="Y131" s="70"/>
      <c r="Z131" s="70"/>
      <c r="AA131" s="70"/>
      <c r="AB131" s="70"/>
    </row>
    <row r="132" spans="1:28" s="1" customFormat="1">
      <c r="A132" s="70"/>
      <c r="B132" s="284" t="s">
        <v>2650</v>
      </c>
      <c r="C132" s="286">
        <f>(E91+E93+E127+E129)/1000</f>
        <v>6.0469999999999997</v>
      </c>
      <c r="D132" s="838"/>
      <c r="E132" s="839"/>
      <c r="F132" s="839"/>
      <c r="G132" s="839"/>
      <c r="H132" s="839"/>
      <c r="I132" s="839"/>
      <c r="J132" s="839"/>
      <c r="K132" s="839"/>
      <c r="L132" s="839"/>
      <c r="M132" s="839"/>
      <c r="N132" s="839"/>
      <c r="O132" s="839"/>
      <c r="P132" s="839"/>
      <c r="Q132" s="840"/>
      <c r="R132" s="70"/>
      <c r="S132" s="70"/>
      <c r="T132" s="70"/>
      <c r="U132" s="70"/>
      <c r="V132" s="70"/>
      <c r="W132" s="70"/>
      <c r="X132" s="70"/>
      <c r="Y132" s="70"/>
      <c r="Z132" s="70"/>
      <c r="AA132" s="70"/>
      <c r="AB132" s="70"/>
    </row>
    <row r="133" spans="1:28" s="1" customFormat="1">
      <c r="A133" s="70"/>
      <c r="B133" s="284" t="s">
        <v>2668</v>
      </c>
      <c r="C133" s="285">
        <v>1.5</v>
      </c>
      <c r="D133" s="838"/>
      <c r="E133" s="839"/>
      <c r="F133" s="839"/>
      <c r="G133" s="839"/>
      <c r="H133" s="839"/>
      <c r="I133" s="839"/>
      <c r="J133" s="839"/>
      <c r="K133" s="839"/>
      <c r="L133" s="839"/>
      <c r="M133" s="839"/>
      <c r="N133" s="839"/>
      <c r="O133" s="839"/>
      <c r="P133" s="839"/>
      <c r="Q133" s="840"/>
      <c r="R133" s="70"/>
      <c r="S133" s="70"/>
      <c r="T133" s="70"/>
      <c r="U133" s="70"/>
      <c r="V133" s="70"/>
      <c r="W133" s="70"/>
      <c r="X133" s="70"/>
      <c r="Y133" s="70"/>
      <c r="Z133" s="70"/>
      <c r="AA133" s="70"/>
      <c r="AB133" s="70"/>
    </row>
    <row r="134" spans="1:28" s="1" customFormat="1">
      <c r="A134" s="70"/>
      <c r="B134" s="284" t="s">
        <v>2652</v>
      </c>
      <c r="C134" s="286">
        <f>SUM(C132:C133)</f>
        <v>7.5469999999999997</v>
      </c>
      <c r="D134" s="838"/>
      <c r="E134" s="839"/>
      <c r="F134" s="839"/>
      <c r="G134" s="839"/>
      <c r="H134" s="839"/>
      <c r="I134" s="839"/>
      <c r="J134" s="839"/>
      <c r="K134" s="839"/>
      <c r="L134" s="839"/>
      <c r="M134" s="839"/>
      <c r="N134" s="839"/>
      <c r="O134" s="839"/>
      <c r="P134" s="839"/>
      <c r="Q134" s="840"/>
      <c r="R134" s="70"/>
      <c r="S134" s="70"/>
      <c r="T134" s="70"/>
      <c r="U134" s="70"/>
      <c r="V134" s="70"/>
      <c r="W134" s="70"/>
      <c r="X134" s="70"/>
      <c r="Y134" s="70"/>
      <c r="Z134" s="70"/>
      <c r="AA134" s="70"/>
      <c r="AB134" s="70"/>
    </row>
    <row r="135" spans="1:28" s="1" customFormat="1">
      <c r="A135" s="70"/>
      <c r="B135" s="284" t="s">
        <v>2653</v>
      </c>
      <c r="C135" s="286">
        <f>C134*0.8</f>
        <v>6.0376000000000003</v>
      </c>
      <c r="D135" s="838"/>
      <c r="E135" s="839"/>
      <c r="F135" s="839"/>
      <c r="G135" s="839"/>
      <c r="H135" s="839"/>
      <c r="I135" s="839"/>
      <c r="J135" s="839"/>
      <c r="K135" s="839"/>
      <c r="L135" s="839"/>
      <c r="M135" s="839"/>
      <c r="N135" s="839"/>
      <c r="O135" s="839"/>
      <c r="P135" s="839"/>
      <c r="Q135" s="840"/>
      <c r="R135" s="70"/>
      <c r="S135" s="70"/>
      <c r="T135" s="70"/>
      <c r="U135" s="70"/>
      <c r="V135" s="70"/>
      <c r="W135" s="70"/>
      <c r="X135" s="70"/>
      <c r="Y135" s="70"/>
      <c r="Z135" s="70"/>
      <c r="AA135" s="70"/>
      <c r="AB135" s="70"/>
    </row>
    <row r="136" spans="1:28" s="1" customFormat="1">
      <c r="A136" s="70"/>
      <c r="B136" s="284" t="s">
        <v>2654</v>
      </c>
      <c r="C136" s="286">
        <f>C135/1</f>
        <v>6.0376000000000003</v>
      </c>
      <c r="D136" s="838"/>
      <c r="E136" s="839"/>
      <c r="F136" s="839"/>
      <c r="G136" s="839"/>
      <c r="H136" s="839"/>
      <c r="I136" s="839"/>
      <c r="J136" s="839"/>
      <c r="K136" s="839"/>
      <c r="L136" s="839"/>
      <c r="M136" s="839"/>
      <c r="N136" s="839"/>
      <c r="O136" s="839"/>
      <c r="P136" s="839"/>
      <c r="Q136" s="840"/>
      <c r="R136" s="70"/>
      <c r="S136" s="70"/>
      <c r="T136" s="70"/>
      <c r="U136" s="70"/>
      <c r="V136" s="70"/>
      <c r="W136" s="70"/>
      <c r="X136" s="70"/>
      <c r="Y136" s="70"/>
      <c r="Z136" s="70"/>
      <c r="AA136" s="70"/>
      <c r="AB136" s="70"/>
    </row>
    <row r="137" spans="1:28" s="1" customFormat="1">
      <c r="A137" s="70"/>
      <c r="B137" s="295" t="s">
        <v>2655</v>
      </c>
      <c r="C137" s="296" t="s">
        <v>2669</v>
      </c>
      <c r="D137" s="841"/>
      <c r="E137" s="842"/>
      <c r="F137" s="842"/>
      <c r="G137" s="842"/>
      <c r="H137" s="842"/>
      <c r="I137" s="842"/>
      <c r="J137" s="842"/>
      <c r="K137" s="842"/>
      <c r="L137" s="842"/>
      <c r="M137" s="842"/>
      <c r="N137" s="842"/>
      <c r="O137" s="842"/>
      <c r="P137" s="842"/>
      <c r="Q137" s="843"/>
      <c r="R137" s="70"/>
      <c r="S137" s="70"/>
      <c r="T137" s="70"/>
      <c r="U137" s="70"/>
      <c r="V137" s="70"/>
      <c r="W137" s="70"/>
      <c r="X137" s="70"/>
      <c r="Y137" s="70"/>
      <c r="Z137" s="70"/>
      <c r="AA137" s="70"/>
      <c r="AB137" s="70"/>
    </row>
  </sheetData>
  <autoFilter ref="B1:B123"/>
  <mergeCells count="41">
    <mergeCell ref="X3:Y3"/>
    <mergeCell ref="Z3:AA3"/>
    <mergeCell ref="AB3:AC3"/>
    <mergeCell ref="D59:Q66"/>
    <mergeCell ref="D130:Q137"/>
    <mergeCell ref="N3:O3"/>
    <mergeCell ref="P3:Q3"/>
    <mergeCell ref="R3:S3"/>
    <mergeCell ref="T3:U3"/>
    <mergeCell ref="V3:W3"/>
    <mergeCell ref="D3:E3"/>
    <mergeCell ref="F3:G3"/>
    <mergeCell ref="H3:I3"/>
    <mergeCell ref="J3:K3"/>
    <mergeCell ref="L3:M3"/>
    <mergeCell ref="X1:Y1"/>
    <mergeCell ref="Z1:AA1"/>
    <mergeCell ref="AB1:AC1"/>
    <mergeCell ref="D2:E2"/>
    <mergeCell ref="F2:G2"/>
    <mergeCell ref="H2:I2"/>
    <mergeCell ref="J2:K2"/>
    <mergeCell ref="L2:M2"/>
    <mergeCell ref="N2:O2"/>
    <mergeCell ref="P2:Q2"/>
    <mergeCell ref="R2:S2"/>
    <mergeCell ref="T2:U2"/>
    <mergeCell ref="V2:W2"/>
    <mergeCell ref="X2:Y2"/>
    <mergeCell ref="Z2:AA2"/>
    <mergeCell ref="AB2:AC2"/>
    <mergeCell ref="N1:O1"/>
    <mergeCell ref="P1:Q1"/>
    <mergeCell ref="R1:S1"/>
    <mergeCell ref="T1:U1"/>
    <mergeCell ref="V1:W1"/>
    <mergeCell ref="D1:E1"/>
    <mergeCell ref="F1:G1"/>
    <mergeCell ref="H1:I1"/>
    <mergeCell ref="J1:K1"/>
    <mergeCell ref="L1:M1"/>
  </mergeCells>
  <pageMargins left="0.7" right="0.7" top="0.75" bottom="0.75" header="0.3" footer="0.3"/>
  <pageSetup orientation="portrait"/>
  <headerFooter>
    <oddFooter>&amp;L&amp;1#&amp;"Calibri"&amp;10&amp;K000000Personal - Individual Use</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59999389629810485"/>
  </sheetPr>
  <dimension ref="A1:CN275"/>
  <sheetViews>
    <sheetView zoomScale="70" zoomScaleNormal="70" workbookViewId="0">
      <pane ySplit="4" topLeftCell="A5" activePane="bottomLeft" state="frozen"/>
      <selection pane="bottomLeft" activeCell="A25" sqref="A25:F25"/>
    </sheetView>
  </sheetViews>
  <sheetFormatPr defaultColWidth="9.140625" defaultRowHeight="15"/>
  <cols>
    <col min="1" max="1" width="2.85546875" style="217" customWidth="1"/>
    <col min="2" max="2" width="30.85546875" style="218" customWidth="1"/>
    <col min="3" max="3" width="9.28515625" style="217" customWidth="1"/>
    <col min="4" max="4" width="10" style="217" customWidth="1"/>
    <col min="5" max="6" width="11.7109375" style="217" customWidth="1"/>
    <col min="7" max="7" width="9" style="217" customWidth="1"/>
    <col min="8" max="8" width="11.7109375" style="217" customWidth="1"/>
    <col min="9" max="9" width="9" style="217" customWidth="1"/>
    <col min="10" max="10" width="11.7109375" style="217" customWidth="1"/>
    <col min="11" max="11" width="9" style="217" customWidth="1"/>
    <col min="12" max="12" width="11.7109375" style="217" customWidth="1"/>
    <col min="13" max="13" width="9" style="217" customWidth="1"/>
    <col min="14" max="14" width="11.7109375" style="217" customWidth="1"/>
    <col min="15" max="15" width="9" style="217" customWidth="1"/>
    <col min="16" max="16" width="11.7109375" style="217" customWidth="1"/>
    <col min="17" max="17" width="9" style="217" customWidth="1"/>
    <col min="18" max="18" width="11.7109375" style="217" customWidth="1"/>
    <col min="19" max="19" width="9" style="217" customWidth="1"/>
    <col min="20" max="20" width="11.7109375" style="217" customWidth="1"/>
    <col min="21" max="21" width="9" style="217" customWidth="1"/>
    <col min="22" max="25" width="14.7109375" style="217" customWidth="1"/>
    <col min="26" max="26" width="11.7109375" style="217" hidden="1" customWidth="1"/>
    <col min="27" max="27" width="9" style="217" hidden="1" customWidth="1"/>
    <col min="28" max="28" width="11.7109375" style="217" hidden="1" customWidth="1"/>
    <col min="29" max="29" width="9" style="217" hidden="1" customWidth="1"/>
    <col min="30" max="30" width="11.7109375" style="217" hidden="1" customWidth="1"/>
    <col min="31" max="31" width="9" style="217" hidden="1" customWidth="1"/>
    <col min="32" max="32" width="12.140625" style="217" hidden="1" customWidth="1"/>
    <col min="33" max="33" width="9.140625" style="217" hidden="1" customWidth="1"/>
    <col min="34" max="34" width="12.140625" style="217" hidden="1" customWidth="1"/>
    <col min="35" max="35" width="9.140625" style="217" hidden="1" customWidth="1"/>
    <col min="36" max="36" width="12.28515625" style="217" hidden="1" customWidth="1"/>
    <col min="37" max="37" width="9.5703125" style="217" hidden="1" customWidth="1"/>
    <col min="38" max="38" width="12.85546875" style="219" customWidth="1"/>
    <col min="39" max="39" width="9" style="220" customWidth="1"/>
    <col min="40" max="40" width="19.140625" style="221" customWidth="1"/>
    <col min="41" max="41" width="34.42578125" style="221" customWidth="1"/>
    <col min="42" max="42" width="16.7109375" style="217" customWidth="1"/>
    <col min="43" max="16384" width="9.140625" style="217"/>
  </cols>
  <sheetData>
    <row r="1" spans="2:43" s="211" customFormat="1" ht="75">
      <c r="B1" s="222" t="s">
        <v>2591</v>
      </c>
      <c r="C1" s="211" t="s">
        <v>1900</v>
      </c>
      <c r="D1" s="211" t="s">
        <v>2670</v>
      </c>
      <c r="E1" s="211" t="s">
        <v>2671</v>
      </c>
      <c r="F1" s="833" t="s">
        <v>2592</v>
      </c>
      <c r="G1" s="833"/>
      <c r="H1" s="833" t="s">
        <v>2593</v>
      </c>
      <c r="I1" s="833"/>
      <c r="J1" s="833" t="s">
        <v>2594</v>
      </c>
      <c r="K1" s="833"/>
      <c r="L1" s="833" t="s">
        <v>2595</v>
      </c>
      <c r="M1" s="833"/>
      <c r="N1" s="833" t="s">
        <v>2597</v>
      </c>
      <c r="O1" s="833"/>
      <c r="P1" s="833" t="s">
        <v>2596</v>
      </c>
      <c r="Q1" s="833"/>
      <c r="R1" s="833" t="s">
        <v>2597</v>
      </c>
      <c r="S1" s="833"/>
      <c r="T1" s="833" t="s">
        <v>2672</v>
      </c>
      <c r="U1" s="833"/>
      <c r="V1" s="844" t="s">
        <v>2598</v>
      </c>
      <c r="W1" s="844"/>
      <c r="X1" s="844" t="s">
        <v>2673</v>
      </c>
      <c r="Y1" s="844"/>
      <c r="Z1" s="833" t="s">
        <v>2599</v>
      </c>
      <c r="AA1" s="833"/>
      <c r="AB1" s="833" t="s">
        <v>2600</v>
      </c>
      <c r="AC1" s="833"/>
      <c r="AD1" s="833" t="s">
        <v>2601</v>
      </c>
      <c r="AE1" s="833"/>
      <c r="AF1" s="833" t="s">
        <v>2602</v>
      </c>
      <c r="AG1" s="833"/>
      <c r="AH1" s="833" t="s">
        <v>2603</v>
      </c>
      <c r="AI1" s="833"/>
      <c r="AJ1" s="833" t="s">
        <v>2604</v>
      </c>
      <c r="AK1" s="833"/>
      <c r="AL1" s="231" t="s">
        <v>2674</v>
      </c>
      <c r="AM1" s="223" t="s">
        <v>2675</v>
      </c>
      <c r="AN1" s="232" t="s">
        <v>2676</v>
      </c>
      <c r="AO1" s="232" t="s">
        <v>2677</v>
      </c>
      <c r="AP1" s="232" t="s">
        <v>2678</v>
      </c>
    </row>
    <row r="2" spans="2:43">
      <c r="F2" s="836" t="s">
        <v>2605</v>
      </c>
      <c r="G2" s="836"/>
      <c r="H2" s="836" t="s">
        <v>2605</v>
      </c>
      <c r="I2" s="836"/>
      <c r="J2" s="836" t="s">
        <v>2605</v>
      </c>
      <c r="K2" s="836"/>
      <c r="L2" s="836" t="s">
        <v>2606</v>
      </c>
      <c r="M2" s="836"/>
      <c r="N2" s="836" t="s">
        <v>2606</v>
      </c>
      <c r="O2" s="836"/>
      <c r="P2" s="836" t="s">
        <v>2606</v>
      </c>
      <c r="Q2" s="836"/>
      <c r="R2" s="836" t="s">
        <v>2606</v>
      </c>
      <c r="S2" s="836"/>
      <c r="T2" s="836" t="s">
        <v>2679</v>
      </c>
      <c r="U2" s="836"/>
      <c r="V2" s="836" t="s">
        <v>2607</v>
      </c>
      <c r="W2" s="836"/>
      <c r="X2" s="836" t="s">
        <v>2607</v>
      </c>
      <c r="Y2" s="836"/>
      <c r="Z2" s="836" t="s">
        <v>2608</v>
      </c>
      <c r="AA2" s="836"/>
      <c r="AB2" s="836" t="s">
        <v>2609</v>
      </c>
      <c r="AC2" s="836"/>
      <c r="AD2" s="836" t="s">
        <v>2610</v>
      </c>
      <c r="AE2" s="836"/>
      <c r="AF2" s="836"/>
      <c r="AG2" s="836"/>
      <c r="AH2" s="836"/>
      <c r="AI2" s="836"/>
      <c r="AJ2" s="836"/>
      <c r="AK2" s="836"/>
    </row>
    <row r="3" spans="2:43" ht="15" customHeight="1">
      <c r="F3" s="836" t="s">
        <v>2611</v>
      </c>
      <c r="G3" s="836"/>
      <c r="H3" s="836" t="s">
        <v>2612</v>
      </c>
      <c r="I3" s="836"/>
      <c r="J3" s="845" t="s">
        <v>2613</v>
      </c>
      <c r="K3" s="845"/>
      <c r="L3" s="836" t="s">
        <v>2614</v>
      </c>
      <c r="M3" s="836"/>
      <c r="N3" s="836" t="s">
        <v>2616</v>
      </c>
      <c r="O3" s="836"/>
      <c r="P3" s="836" t="s">
        <v>2615</v>
      </c>
      <c r="Q3" s="836"/>
      <c r="R3" s="836" t="s">
        <v>2616</v>
      </c>
      <c r="S3" s="836"/>
      <c r="T3" s="836" t="s">
        <v>2680</v>
      </c>
      <c r="U3" s="836"/>
      <c r="V3" s="836" t="s">
        <v>2617</v>
      </c>
      <c r="W3" s="836"/>
      <c r="X3" s="836" t="s">
        <v>2681</v>
      </c>
      <c r="Y3" s="836"/>
      <c r="Z3" s="836" t="s">
        <v>2618</v>
      </c>
      <c r="AA3" s="836"/>
      <c r="AB3" s="836" t="s">
        <v>2619</v>
      </c>
      <c r="AC3" s="836"/>
      <c r="AD3" s="836" t="s">
        <v>2620</v>
      </c>
      <c r="AE3" s="836"/>
      <c r="AF3" s="836"/>
      <c r="AG3" s="836"/>
      <c r="AH3" s="836"/>
      <c r="AI3" s="836"/>
      <c r="AJ3" s="836"/>
      <c r="AK3" s="836"/>
    </row>
    <row r="4" spans="2:43">
      <c r="B4" s="217"/>
      <c r="F4" s="217" t="s">
        <v>2621</v>
      </c>
      <c r="G4" s="217" t="s">
        <v>2622</v>
      </c>
      <c r="H4" s="217" t="s">
        <v>2621</v>
      </c>
      <c r="I4" s="217" t="s">
        <v>2622</v>
      </c>
      <c r="J4" s="217" t="s">
        <v>2621</v>
      </c>
      <c r="K4" s="217" t="s">
        <v>2622</v>
      </c>
      <c r="L4" s="217" t="s">
        <v>2621</v>
      </c>
      <c r="M4" s="217" t="s">
        <v>2622</v>
      </c>
      <c r="N4" s="217" t="s">
        <v>2621</v>
      </c>
      <c r="O4" s="217" t="s">
        <v>2622</v>
      </c>
      <c r="P4" s="217" t="s">
        <v>2621</v>
      </c>
      <c r="Q4" s="217" t="s">
        <v>2622</v>
      </c>
      <c r="R4" s="217" t="s">
        <v>2621</v>
      </c>
      <c r="S4" s="217" t="s">
        <v>2622</v>
      </c>
      <c r="T4" s="217" t="s">
        <v>2621</v>
      </c>
      <c r="U4" s="217" t="s">
        <v>2622</v>
      </c>
      <c r="V4" s="217" t="s">
        <v>2621</v>
      </c>
      <c r="W4" s="217" t="s">
        <v>2622</v>
      </c>
      <c r="X4" s="217" t="s">
        <v>2621</v>
      </c>
      <c r="Y4" s="217" t="s">
        <v>2622</v>
      </c>
      <c r="Z4" s="217" t="s">
        <v>2621</v>
      </c>
      <c r="AA4" s="217" t="s">
        <v>2622</v>
      </c>
      <c r="AB4" s="217" t="s">
        <v>2621</v>
      </c>
      <c r="AC4" s="217" t="s">
        <v>2622</v>
      </c>
      <c r="AD4" s="217" t="s">
        <v>2621</v>
      </c>
      <c r="AE4" s="217" t="s">
        <v>2622</v>
      </c>
      <c r="AF4" s="217" t="s">
        <v>2621</v>
      </c>
      <c r="AG4" s="217" t="s">
        <v>2622</v>
      </c>
      <c r="AH4" s="217" t="s">
        <v>2621</v>
      </c>
      <c r="AI4" s="217" t="s">
        <v>2622</v>
      </c>
      <c r="AJ4" s="217" t="s">
        <v>2621</v>
      </c>
      <c r="AK4" s="217" t="s">
        <v>2622</v>
      </c>
      <c r="AL4" s="233"/>
    </row>
    <row r="5" spans="2:43">
      <c r="B5" s="222"/>
      <c r="AL5" s="231"/>
    </row>
    <row r="6" spans="2:43" s="212" customFormat="1">
      <c r="B6" s="224" t="s">
        <v>2438</v>
      </c>
      <c r="AL6" s="234"/>
      <c r="AM6" s="235"/>
      <c r="AN6" s="236"/>
      <c r="AO6" s="236"/>
    </row>
    <row r="8" spans="2:43">
      <c r="B8" s="222" t="s">
        <v>2623</v>
      </c>
      <c r="AL8" s="231"/>
    </row>
    <row r="9" spans="2:43">
      <c r="B9" s="218" t="s">
        <v>2624</v>
      </c>
      <c r="C9" s="217">
        <v>1</v>
      </c>
      <c r="D9" s="217">
        <v>4</v>
      </c>
      <c r="E9" s="217">
        <v>8</v>
      </c>
      <c r="F9" s="217">
        <v>0</v>
      </c>
      <c r="G9" s="217">
        <f t="shared" ref="G9:G43" si="0">F9*$C9</f>
        <v>0</v>
      </c>
      <c r="H9" s="217">
        <v>0</v>
      </c>
      <c r="I9" s="217">
        <f>H9*$C9</f>
        <v>0</v>
      </c>
      <c r="J9" s="217">
        <v>0</v>
      </c>
      <c r="K9" s="217">
        <f>J9*$C9</f>
        <v>0</v>
      </c>
      <c r="L9" s="217">
        <v>0</v>
      </c>
      <c r="M9" s="217">
        <f>L9*$C9</f>
        <v>0</v>
      </c>
      <c r="N9" s="217">
        <v>0</v>
      </c>
      <c r="O9" s="217">
        <f>N9*$C9</f>
        <v>0</v>
      </c>
      <c r="P9" s="217">
        <v>0</v>
      </c>
      <c r="Q9" s="217">
        <f>P9*$C9</f>
        <v>0</v>
      </c>
      <c r="R9" s="217">
        <v>6</v>
      </c>
      <c r="S9" s="217">
        <f t="shared" ref="S9:S16" si="1">R9*$C9</f>
        <v>6</v>
      </c>
      <c r="T9" s="217">
        <v>0</v>
      </c>
      <c r="U9" s="217">
        <f>T9*$C9</f>
        <v>0</v>
      </c>
      <c r="V9" s="217">
        <v>0</v>
      </c>
      <c r="W9" s="217">
        <f>V9*$C9</f>
        <v>0</v>
      </c>
      <c r="X9" s="217">
        <v>0</v>
      </c>
      <c r="Y9" s="217">
        <f>X9*$C9</f>
        <v>0</v>
      </c>
      <c r="Z9" s="217">
        <v>0</v>
      </c>
      <c r="AA9" s="217">
        <f>Z9*$C9</f>
        <v>0</v>
      </c>
      <c r="AB9" s="217">
        <v>0</v>
      </c>
      <c r="AC9" s="217">
        <f>AB9*$C9</f>
        <v>0</v>
      </c>
      <c r="AD9" s="217">
        <v>0</v>
      </c>
      <c r="AE9" s="217">
        <f>AD9*$C9</f>
        <v>0</v>
      </c>
      <c r="AF9" s="217">
        <v>2</v>
      </c>
      <c r="AG9" s="217">
        <f>AF9*$C9</f>
        <v>2</v>
      </c>
      <c r="AH9" s="217">
        <v>0</v>
      </c>
      <c r="AI9" s="217">
        <f>AH9*$C9</f>
        <v>0</v>
      </c>
      <c r="AJ9" s="217">
        <v>0</v>
      </c>
      <c r="AK9" s="217">
        <f>AJ9*$C9</f>
        <v>0</v>
      </c>
      <c r="AL9" s="219" t="s">
        <v>2682</v>
      </c>
      <c r="AM9" s="836">
        <v>290</v>
      </c>
      <c r="AO9" s="221" t="s">
        <v>2683</v>
      </c>
      <c r="AP9" s="217" t="s">
        <v>2684</v>
      </c>
    </row>
    <row r="10" spans="2:43">
      <c r="B10" s="218" t="s">
        <v>2685</v>
      </c>
      <c r="C10" s="217">
        <v>1</v>
      </c>
      <c r="D10" s="217">
        <v>1</v>
      </c>
      <c r="F10" s="217">
        <v>0</v>
      </c>
      <c r="G10" s="217">
        <f t="shared" si="0"/>
        <v>0</v>
      </c>
      <c r="H10" s="217">
        <v>0</v>
      </c>
      <c r="I10" s="217">
        <f>H10*$C10</f>
        <v>0</v>
      </c>
      <c r="J10" s="217">
        <v>0</v>
      </c>
      <c r="K10" s="217">
        <f>J10*$C10</f>
        <v>0</v>
      </c>
      <c r="L10" s="217">
        <v>0</v>
      </c>
      <c r="M10" s="217">
        <f>L10*$C10</f>
        <v>0</v>
      </c>
      <c r="N10" s="217">
        <v>0</v>
      </c>
      <c r="O10" s="217">
        <f>N10*$C10</f>
        <v>0</v>
      </c>
      <c r="P10" s="217">
        <v>0</v>
      </c>
      <c r="Q10" s="217">
        <f>P10*$C10</f>
        <v>0</v>
      </c>
      <c r="R10" s="217">
        <v>1</v>
      </c>
      <c r="S10" s="217">
        <f t="shared" si="1"/>
        <v>1</v>
      </c>
      <c r="T10" s="217">
        <v>0</v>
      </c>
      <c r="U10" s="217">
        <f>T10*$C10</f>
        <v>0</v>
      </c>
      <c r="V10" s="217">
        <v>0</v>
      </c>
      <c r="W10" s="217">
        <f>V10*$C10</f>
        <v>0</v>
      </c>
      <c r="X10" s="217">
        <v>0</v>
      </c>
      <c r="Y10" s="217">
        <f>X10*$C10</f>
        <v>0</v>
      </c>
      <c r="Z10" s="217">
        <v>0</v>
      </c>
      <c r="AA10" s="217">
        <f>Z10*$C10</f>
        <v>0</v>
      </c>
      <c r="AB10" s="217">
        <v>0</v>
      </c>
      <c r="AC10" s="217">
        <f>AB10*$C10</f>
        <v>0</v>
      </c>
      <c r="AD10" s="217">
        <v>0</v>
      </c>
      <c r="AE10" s="217">
        <f>AD10*$C10</f>
        <v>0</v>
      </c>
      <c r="AF10" s="217">
        <v>2</v>
      </c>
      <c r="AG10" s="217">
        <f>AF10*$C10</f>
        <v>2</v>
      </c>
      <c r="AH10" s="217">
        <v>0</v>
      </c>
      <c r="AI10" s="217">
        <f>AH10*$C10</f>
        <v>0</v>
      </c>
      <c r="AJ10" s="217">
        <v>0</v>
      </c>
      <c r="AK10" s="217">
        <f>AJ10*$C10</f>
        <v>0</v>
      </c>
      <c r="AL10" s="219" t="s">
        <v>2682</v>
      </c>
      <c r="AM10" s="836"/>
      <c r="AO10" s="221" t="s">
        <v>2683</v>
      </c>
      <c r="AP10" s="217" t="s">
        <v>2684</v>
      </c>
    </row>
    <row r="11" spans="2:43">
      <c r="B11" s="218" t="s">
        <v>2625</v>
      </c>
      <c r="C11" s="217">
        <v>1</v>
      </c>
      <c r="D11" s="217">
        <v>3</v>
      </c>
      <c r="E11" s="217">
        <v>3</v>
      </c>
      <c r="F11" s="217">
        <v>0</v>
      </c>
      <c r="G11" s="217">
        <f t="shared" si="0"/>
        <v>0</v>
      </c>
      <c r="H11" s="217">
        <v>0</v>
      </c>
      <c r="I11" s="217">
        <f>H11*$C11</f>
        <v>0</v>
      </c>
      <c r="J11" s="217">
        <v>4</v>
      </c>
      <c r="K11" s="217">
        <f t="shared" ref="K11:K53" si="2">J11*$C11</f>
        <v>4</v>
      </c>
      <c r="L11" s="217">
        <v>0</v>
      </c>
      <c r="M11" s="217">
        <f t="shared" ref="M11:M53" si="3">L11*$C11</f>
        <v>0</v>
      </c>
      <c r="P11" s="217">
        <v>0</v>
      </c>
      <c r="Q11" s="217">
        <f t="shared" ref="O11:Q53" si="4">P11*$C11</f>
        <v>0</v>
      </c>
      <c r="R11" s="217">
        <v>2</v>
      </c>
      <c r="S11" s="217">
        <f t="shared" si="1"/>
        <v>2</v>
      </c>
      <c r="T11" s="217">
        <v>0</v>
      </c>
      <c r="U11" s="217">
        <f>T11*$C11</f>
        <v>0</v>
      </c>
      <c r="V11" s="217">
        <v>0</v>
      </c>
      <c r="W11" s="217">
        <f t="shared" ref="W11:Y13" si="5">V11*$C11</f>
        <v>0</v>
      </c>
      <c r="X11" s="217">
        <v>0</v>
      </c>
      <c r="Y11" s="217">
        <f t="shared" si="5"/>
        <v>0</v>
      </c>
      <c r="Z11" s="217">
        <v>0</v>
      </c>
      <c r="AA11" s="217">
        <f>Z11*$C11</f>
        <v>0</v>
      </c>
      <c r="AB11" s="217">
        <v>0</v>
      </c>
      <c r="AC11" s="217">
        <f>AB11*$C11</f>
        <v>0</v>
      </c>
      <c r="AD11" s="217">
        <v>0</v>
      </c>
      <c r="AE11" s="217">
        <f>AD11*$C11</f>
        <v>0</v>
      </c>
      <c r="AF11" s="217">
        <v>2</v>
      </c>
      <c r="AG11" s="217">
        <f>AF11*$C11</f>
        <v>2</v>
      </c>
      <c r="AH11" s="217">
        <v>0</v>
      </c>
      <c r="AI11" s="217">
        <f>AH11*$C11</f>
        <v>0</v>
      </c>
      <c r="AJ11" s="217">
        <v>0</v>
      </c>
      <c r="AK11" s="217">
        <f>AJ11*$C11</f>
        <v>0</v>
      </c>
      <c r="AL11" s="219" t="s">
        <v>2682</v>
      </c>
      <c r="AM11" s="220">
        <v>193</v>
      </c>
      <c r="AO11" s="221" t="s">
        <v>2686</v>
      </c>
    </row>
    <row r="12" spans="2:43">
      <c r="B12" s="218" t="s">
        <v>2632</v>
      </c>
      <c r="C12" s="217">
        <v>1</v>
      </c>
      <c r="D12" s="217">
        <v>2</v>
      </c>
      <c r="F12" s="217">
        <v>0</v>
      </c>
      <c r="G12" s="217">
        <f t="shared" si="0"/>
        <v>0</v>
      </c>
      <c r="H12" s="217">
        <v>1</v>
      </c>
      <c r="I12" s="217">
        <f>H12*$C12</f>
        <v>1</v>
      </c>
      <c r="J12" s="217">
        <v>0</v>
      </c>
      <c r="K12" s="217">
        <f t="shared" si="2"/>
        <v>0</v>
      </c>
      <c r="L12" s="217">
        <v>1</v>
      </c>
      <c r="M12" s="217">
        <f t="shared" si="3"/>
        <v>1</v>
      </c>
      <c r="N12" s="217">
        <v>0</v>
      </c>
      <c r="O12" s="217">
        <f t="shared" si="4"/>
        <v>0</v>
      </c>
      <c r="P12" s="217">
        <v>0</v>
      </c>
      <c r="Q12" s="217">
        <f>P12*$C12</f>
        <v>0</v>
      </c>
      <c r="R12" s="217">
        <v>0</v>
      </c>
      <c r="S12" s="217">
        <f t="shared" si="1"/>
        <v>0</v>
      </c>
      <c r="T12" s="217">
        <v>0</v>
      </c>
      <c r="U12" s="217">
        <f>T12*$C12</f>
        <v>0</v>
      </c>
      <c r="V12" s="217">
        <v>0</v>
      </c>
      <c r="W12" s="217">
        <f t="shared" si="5"/>
        <v>0</v>
      </c>
      <c r="X12" s="217">
        <v>0</v>
      </c>
      <c r="Y12" s="217">
        <f t="shared" si="5"/>
        <v>0</v>
      </c>
      <c r="Z12" s="217">
        <v>0</v>
      </c>
      <c r="AA12" s="217">
        <f>Z12*$C12</f>
        <v>0</v>
      </c>
      <c r="AB12" s="217">
        <v>0</v>
      </c>
      <c r="AC12" s="217">
        <f>AB12*$C12</f>
        <v>0</v>
      </c>
      <c r="AD12" s="217">
        <v>0</v>
      </c>
      <c r="AE12" s="217">
        <f>AD12*$C12</f>
        <v>0</v>
      </c>
      <c r="AF12" s="217">
        <v>0</v>
      </c>
      <c r="AG12" s="217">
        <f>AF12*$C12</f>
        <v>0</v>
      </c>
      <c r="AH12" s="217">
        <v>0</v>
      </c>
      <c r="AI12" s="217">
        <f>AH12*$C12</f>
        <v>0</v>
      </c>
      <c r="AJ12" s="217">
        <v>1</v>
      </c>
      <c r="AK12" s="217">
        <f>AJ12*$C12</f>
        <v>1</v>
      </c>
      <c r="AL12" s="219" t="s">
        <v>2687</v>
      </c>
      <c r="AM12" s="220">
        <v>89</v>
      </c>
      <c r="AO12" s="221" t="s">
        <v>2688</v>
      </c>
    </row>
    <row r="13" spans="2:43">
      <c r="B13" s="218" t="s">
        <v>2689</v>
      </c>
      <c r="C13" s="217">
        <v>1</v>
      </c>
      <c r="D13" s="217">
        <v>1</v>
      </c>
      <c r="F13" s="217">
        <v>0</v>
      </c>
      <c r="G13" s="217">
        <f t="shared" si="0"/>
        <v>0</v>
      </c>
      <c r="H13" s="217">
        <v>0</v>
      </c>
      <c r="I13" s="217">
        <f>H13*$C13</f>
        <v>0</v>
      </c>
      <c r="J13" s="217">
        <v>0</v>
      </c>
      <c r="K13" s="217">
        <f t="shared" si="2"/>
        <v>0</v>
      </c>
      <c r="L13" s="217">
        <v>0</v>
      </c>
      <c r="M13" s="217">
        <f t="shared" si="3"/>
        <v>0</v>
      </c>
      <c r="N13" s="217">
        <v>0</v>
      </c>
      <c r="O13" s="217">
        <f t="shared" si="4"/>
        <v>0</v>
      </c>
      <c r="P13" s="217">
        <v>0</v>
      </c>
      <c r="Q13" s="217">
        <f>P13*$C13</f>
        <v>0</v>
      </c>
      <c r="R13" s="217">
        <v>0</v>
      </c>
      <c r="S13" s="217">
        <f t="shared" si="1"/>
        <v>0</v>
      </c>
      <c r="T13" s="217">
        <v>1</v>
      </c>
      <c r="U13" s="217">
        <f>T13*$C13</f>
        <v>1</v>
      </c>
      <c r="V13" s="217">
        <v>0</v>
      </c>
      <c r="W13" s="217">
        <f t="shared" si="5"/>
        <v>0</v>
      </c>
      <c r="X13" s="217">
        <v>0</v>
      </c>
      <c r="Y13" s="217">
        <f t="shared" si="5"/>
        <v>0</v>
      </c>
      <c r="Z13" s="217">
        <v>0</v>
      </c>
      <c r="AA13" s="217">
        <f>Z13*$C13</f>
        <v>0</v>
      </c>
      <c r="AB13" s="217">
        <v>0</v>
      </c>
      <c r="AC13" s="217">
        <f>AB13*$C13</f>
        <v>0</v>
      </c>
      <c r="AD13" s="217">
        <v>0</v>
      </c>
      <c r="AE13" s="217">
        <f>AD13*$C13</f>
        <v>0</v>
      </c>
      <c r="AF13" s="217">
        <v>0</v>
      </c>
      <c r="AG13" s="217">
        <f>AF13*$C13</f>
        <v>0</v>
      </c>
      <c r="AH13" s="217">
        <v>0</v>
      </c>
      <c r="AI13" s="217">
        <f>AH13*$C13</f>
        <v>0</v>
      </c>
      <c r="AJ13" s="217">
        <v>0</v>
      </c>
      <c r="AK13" s="217">
        <f>AJ13*$C13</f>
        <v>0</v>
      </c>
      <c r="AL13" s="219" t="s">
        <v>2687</v>
      </c>
    </row>
    <row r="14" spans="2:43">
      <c r="B14" s="218" t="s">
        <v>2690</v>
      </c>
      <c r="C14" s="217">
        <v>1</v>
      </c>
      <c r="D14" s="217">
        <v>3</v>
      </c>
      <c r="E14" s="217">
        <v>2</v>
      </c>
      <c r="F14" s="217">
        <v>0</v>
      </c>
      <c r="G14" s="217">
        <f t="shared" si="0"/>
        <v>0</v>
      </c>
      <c r="H14" s="217">
        <v>0</v>
      </c>
      <c r="I14" s="217">
        <f t="shared" ref="I14:I53" si="6">H14*$C14</f>
        <v>0</v>
      </c>
      <c r="J14" s="217">
        <v>0</v>
      </c>
      <c r="K14" s="217">
        <f t="shared" si="2"/>
        <v>0</v>
      </c>
      <c r="L14" s="217">
        <v>0</v>
      </c>
      <c r="M14" s="217">
        <f t="shared" si="3"/>
        <v>0</v>
      </c>
      <c r="N14" s="217">
        <v>0</v>
      </c>
      <c r="O14" s="217">
        <f t="shared" si="4"/>
        <v>0</v>
      </c>
      <c r="P14" s="217">
        <v>3</v>
      </c>
      <c r="Q14" s="217">
        <f>P14*$C14</f>
        <v>3</v>
      </c>
      <c r="R14" s="217">
        <v>0</v>
      </c>
      <c r="S14" s="217">
        <f t="shared" si="1"/>
        <v>0</v>
      </c>
      <c r="T14" s="217">
        <v>0</v>
      </c>
      <c r="U14" s="217">
        <f t="shared" ref="U14:Y53" si="7">T14*$C14</f>
        <v>0</v>
      </c>
      <c r="V14" s="217">
        <v>2</v>
      </c>
      <c r="W14" s="217">
        <f t="shared" si="7"/>
        <v>2</v>
      </c>
      <c r="X14" s="217">
        <v>0</v>
      </c>
      <c r="Y14" s="217">
        <f t="shared" si="7"/>
        <v>0</v>
      </c>
      <c r="Z14" s="217">
        <v>0</v>
      </c>
      <c r="AA14" s="217">
        <f t="shared" ref="AA14:AE53" si="8">Z14*$C14</f>
        <v>0</v>
      </c>
      <c r="AB14" s="217">
        <v>0</v>
      </c>
      <c r="AC14" s="217">
        <f t="shared" si="8"/>
        <v>0</v>
      </c>
      <c r="AD14" s="217">
        <v>0</v>
      </c>
      <c r="AE14" s="217">
        <f t="shared" ref="AE14:AE15" si="9">AD14*$C14</f>
        <v>0</v>
      </c>
      <c r="AF14" s="217">
        <v>1</v>
      </c>
      <c r="AG14" s="217">
        <f t="shared" ref="AG14:AI53" si="10">AF14*$C14</f>
        <v>1</v>
      </c>
      <c r="AH14" s="217">
        <v>0</v>
      </c>
      <c r="AI14" s="217">
        <f t="shared" si="10"/>
        <v>0</v>
      </c>
      <c r="AJ14" s="217">
        <v>0</v>
      </c>
      <c r="AK14" s="217">
        <f t="shared" ref="AK14:AK53" si="11">AJ14*$C14</f>
        <v>0</v>
      </c>
      <c r="AL14" s="219" t="s">
        <v>2682</v>
      </c>
      <c r="AM14" s="220">
        <v>278</v>
      </c>
      <c r="AO14" s="221" t="s">
        <v>2691</v>
      </c>
      <c r="AP14" s="217" t="s">
        <v>2692</v>
      </c>
    </row>
    <row r="15" spans="2:43">
      <c r="B15" s="225" t="s">
        <v>2627</v>
      </c>
      <c r="C15" s="226">
        <v>1</v>
      </c>
      <c r="D15" s="226">
        <v>2</v>
      </c>
      <c r="E15" s="226"/>
      <c r="F15" s="226">
        <v>0</v>
      </c>
      <c r="G15" s="226">
        <f t="shared" si="0"/>
        <v>0</v>
      </c>
      <c r="H15" s="226">
        <v>0</v>
      </c>
      <c r="I15" s="226">
        <f t="shared" si="6"/>
        <v>0</v>
      </c>
      <c r="J15" s="226">
        <v>0</v>
      </c>
      <c r="K15" s="226">
        <f t="shared" si="2"/>
        <v>0</v>
      </c>
      <c r="L15" s="226">
        <v>0</v>
      </c>
      <c r="M15" s="226">
        <f t="shared" si="3"/>
        <v>0</v>
      </c>
      <c r="N15" s="226">
        <v>0</v>
      </c>
      <c r="O15" s="226">
        <f t="shared" si="4"/>
        <v>0</v>
      </c>
      <c r="P15" s="226">
        <v>2</v>
      </c>
      <c r="Q15" s="226">
        <f t="shared" ref="Q15:Q53" si="12">P15*$C15</f>
        <v>2</v>
      </c>
      <c r="R15" s="226">
        <v>0</v>
      </c>
      <c r="S15" s="226">
        <f t="shared" si="1"/>
        <v>0</v>
      </c>
      <c r="T15" s="226">
        <v>0</v>
      </c>
      <c r="U15" s="226">
        <f>T15*$C15</f>
        <v>0</v>
      </c>
      <c r="V15" s="226">
        <v>0</v>
      </c>
      <c r="W15" s="226">
        <f t="shared" si="7"/>
        <v>0</v>
      </c>
      <c r="X15" s="226">
        <v>0</v>
      </c>
      <c r="Y15" s="226">
        <f t="shared" si="7"/>
        <v>0</v>
      </c>
      <c r="Z15" s="226">
        <v>0</v>
      </c>
      <c r="AA15" s="226">
        <f>Z15*$C15</f>
        <v>0</v>
      </c>
      <c r="AB15" s="226">
        <v>0</v>
      </c>
      <c r="AC15" s="226">
        <f>AB15*$C15</f>
        <v>0</v>
      </c>
      <c r="AD15" s="226">
        <v>0</v>
      </c>
      <c r="AE15" s="226">
        <f t="shared" si="9"/>
        <v>0</v>
      </c>
      <c r="AF15" s="226">
        <v>0</v>
      </c>
      <c r="AG15" s="226">
        <f>AF15*$C15</f>
        <v>0</v>
      </c>
      <c r="AH15" s="226">
        <v>0</v>
      </c>
      <c r="AI15" s="226">
        <f>AH15*$C15</f>
        <v>0</v>
      </c>
      <c r="AJ15" s="226">
        <v>0</v>
      </c>
      <c r="AK15" s="226">
        <f t="shared" si="11"/>
        <v>0</v>
      </c>
      <c r="AL15" s="237" t="s">
        <v>2687</v>
      </c>
      <c r="AM15" s="238">
        <v>59</v>
      </c>
      <c r="AN15" s="239"/>
      <c r="AO15" s="239"/>
      <c r="AP15" s="226"/>
      <c r="AQ15" s="226"/>
    </row>
    <row r="16" spans="2:43">
      <c r="B16" s="225" t="s">
        <v>2693</v>
      </c>
      <c r="C16" s="226">
        <v>1</v>
      </c>
      <c r="D16" s="226">
        <v>4</v>
      </c>
      <c r="E16" s="226">
        <v>4</v>
      </c>
      <c r="F16" s="226">
        <v>0</v>
      </c>
      <c r="G16" s="226">
        <f t="shared" si="0"/>
        <v>0</v>
      </c>
      <c r="H16" s="226">
        <v>0</v>
      </c>
      <c r="I16" s="226">
        <f t="shared" si="6"/>
        <v>0</v>
      </c>
      <c r="J16" s="226">
        <v>0</v>
      </c>
      <c r="K16" s="226">
        <f t="shared" si="2"/>
        <v>0</v>
      </c>
      <c r="L16" s="226">
        <v>0</v>
      </c>
      <c r="M16" s="226">
        <f t="shared" si="3"/>
        <v>0</v>
      </c>
      <c r="P16" s="226">
        <v>1</v>
      </c>
      <c r="Q16" s="226">
        <f t="shared" si="12"/>
        <v>1</v>
      </c>
      <c r="R16" s="226">
        <v>8</v>
      </c>
      <c r="S16" s="226">
        <f t="shared" si="1"/>
        <v>8</v>
      </c>
      <c r="T16" s="226">
        <v>0</v>
      </c>
      <c r="U16" s="226">
        <f t="shared" si="7"/>
        <v>0</v>
      </c>
      <c r="V16" s="226">
        <v>0</v>
      </c>
      <c r="W16" s="226">
        <f t="shared" si="7"/>
        <v>0</v>
      </c>
      <c r="X16" s="226">
        <v>0</v>
      </c>
      <c r="Y16" s="226">
        <f t="shared" si="7"/>
        <v>0</v>
      </c>
      <c r="Z16" s="226">
        <v>0</v>
      </c>
      <c r="AA16" s="226">
        <f t="shared" si="8"/>
        <v>0</v>
      </c>
      <c r="AB16" s="226">
        <v>0</v>
      </c>
      <c r="AC16" s="226">
        <f t="shared" si="8"/>
        <v>0</v>
      </c>
      <c r="AD16" s="226">
        <v>0</v>
      </c>
      <c r="AE16" s="226">
        <f t="shared" ref="AE16:AE42" si="13">AD16*$C16</f>
        <v>0</v>
      </c>
      <c r="AF16" s="226">
        <v>5</v>
      </c>
      <c r="AG16" s="226">
        <f t="shared" si="10"/>
        <v>5</v>
      </c>
      <c r="AH16" s="226">
        <v>0</v>
      </c>
      <c r="AI16" s="226">
        <f t="shared" si="10"/>
        <v>0</v>
      </c>
      <c r="AJ16" s="226">
        <v>0</v>
      </c>
      <c r="AK16" s="226">
        <f t="shared" si="11"/>
        <v>0</v>
      </c>
      <c r="AL16" s="237" t="s">
        <v>2694</v>
      </c>
      <c r="AM16" s="238">
        <v>271</v>
      </c>
      <c r="AN16" s="239"/>
      <c r="AO16" s="239"/>
      <c r="AP16" s="226"/>
      <c r="AQ16" s="226"/>
    </row>
    <row r="17" spans="2:41">
      <c r="B17" s="218" t="s">
        <v>2695</v>
      </c>
      <c r="C17" s="217">
        <v>1</v>
      </c>
      <c r="D17" s="217">
        <v>1</v>
      </c>
      <c r="F17" s="217">
        <v>0</v>
      </c>
      <c r="G17" s="217">
        <f t="shared" si="0"/>
        <v>0</v>
      </c>
      <c r="H17" s="217">
        <v>0</v>
      </c>
      <c r="I17" s="217">
        <f t="shared" si="6"/>
        <v>0</v>
      </c>
      <c r="J17" s="217">
        <v>0</v>
      </c>
      <c r="K17" s="217">
        <f t="shared" si="2"/>
        <v>0</v>
      </c>
      <c r="L17" s="217">
        <v>0</v>
      </c>
      <c r="M17" s="217">
        <f t="shared" si="3"/>
        <v>0</v>
      </c>
      <c r="N17" s="217">
        <v>0</v>
      </c>
      <c r="O17" s="217">
        <f t="shared" si="4"/>
        <v>0</v>
      </c>
      <c r="P17" s="217">
        <v>1</v>
      </c>
      <c r="Q17" s="217">
        <f t="shared" si="12"/>
        <v>1</v>
      </c>
      <c r="R17" s="217">
        <v>0</v>
      </c>
      <c r="S17" s="217">
        <f t="shared" ref="S17:S53" si="14">R17*$C17</f>
        <v>0</v>
      </c>
      <c r="T17" s="217">
        <v>0</v>
      </c>
      <c r="U17" s="217">
        <f t="shared" si="7"/>
        <v>0</v>
      </c>
      <c r="V17" s="217">
        <v>0</v>
      </c>
      <c r="W17" s="217">
        <f t="shared" si="7"/>
        <v>0</v>
      </c>
      <c r="X17" s="217">
        <v>0</v>
      </c>
      <c r="Y17" s="217">
        <f t="shared" si="7"/>
        <v>0</v>
      </c>
      <c r="Z17" s="217">
        <v>0</v>
      </c>
      <c r="AA17" s="217">
        <f t="shared" si="8"/>
        <v>0</v>
      </c>
      <c r="AB17" s="217">
        <v>0</v>
      </c>
      <c r="AC17" s="217">
        <f t="shared" si="8"/>
        <v>0</v>
      </c>
      <c r="AD17" s="217">
        <v>0</v>
      </c>
      <c r="AE17" s="217">
        <f t="shared" si="13"/>
        <v>0</v>
      </c>
      <c r="AF17" s="217">
        <v>0</v>
      </c>
      <c r="AG17" s="217">
        <f t="shared" si="10"/>
        <v>0</v>
      </c>
      <c r="AH17" s="217">
        <v>0</v>
      </c>
      <c r="AI17" s="217">
        <f t="shared" si="10"/>
        <v>0</v>
      </c>
      <c r="AJ17" s="217">
        <v>0</v>
      </c>
      <c r="AK17" s="217">
        <f t="shared" si="11"/>
        <v>0</v>
      </c>
      <c r="AL17" s="219" t="s">
        <v>2687</v>
      </c>
      <c r="AM17" s="220">
        <v>79.5</v>
      </c>
    </row>
    <row r="18" spans="2:41">
      <c r="B18" s="218" t="s">
        <v>2696</v>
      </c>
      <c r="C18" s="217">
        <v>1</v>
      </c>
      <c r="D18" s="217">
        <v>1</v>
      </c>
      <c r="E18" s="217">
        <v>1</v>
      </c>
      <c r="F18" s="217">
        <v>1</v>
      </c>
      <c r="G18" s="217">
        <f t="shared" si="0"/>
        <v>1</v>
      </c>
      <c r="H18" s="217">
        <v>0</v>
      </c>
      <c r="I18" s="217">
        <f t="shared" si="6"/>
        <v>0</v>
      </c>
      <c r="J18" s="217">
        <v>0</v>
      </c>
      <c r="K18" s="217">
        <f t="shared" si="2"/>
        <v>0</v>
      </c>
      <c r="L18" s="217">
        <v>1</v>
      </c>
      <c r="M18" s="217">
        <f t="shared" si="3"/>
        <v>1</v>
      </c>
      <c r="O18" s="217">
        <f t="shared" si="4"/>
        <v>0</v>
      </c>
      <c r="P18" s="217">
        <v>0</v>
      </c>
      <c r="Q18" s="217">
        <f t="shared" si="12"/>
        <v>0</v>
      </c>
      <c r="R18" s="217">
        <v>0</v>
      </c>
      <c r="S18" s="217">
        <f t="shared" si="14"/>
        <v>0</v>
      </c>
      <c r="T18" s="217">
        <v>0</v>
      </c>
      <c r="U18" s="217">
        <f t="shared" si="7"/>
        <v>0</v>
      </c>
      <c r="V18" s="217">
        <v>0</v>
      </c>
      <c r="W18" s="217">
        <f t="shared" si="7"/>
        <v>0</v>
      </c>
      <c r="X18" s="217">
        <v>0</v>
      </c>
      <c r="Y18" s="217">
        <f t="shared" si="7"/>
        <v>0</v>
      </c>
      <c r="Z18" s="217">
        <v>0</v>
      </c>
      <c r="AA18" s="217">
        <f t="shared" si="8"/>
        <v>0</v>
      </c>
      <c r="AB18" s="217">
        <v>0</v>
      </c>
      <c r="AC18" s="217">
        <f t="shared" si="8"/>
        <v>0</v>
      </c>
      <c r="AD18" s="217">
        <v>0</v>
      </c>
      <c r="AE18" s="217">
        <f t="shared" si="13"/>
        <v>0</v>
      </c>
      <c r="AF18" s="217">
        <v>0</v>
      </c>
      <c r="AG18" s="217">
        <f t="shared" si="10"/>
        <v>0</v>
      </c>
      <c r="AH18" s="217">
        <v>0</v>
      </c>
      <c r="AI18" s="217">
        <f t="shared" si="10"/>
        <v>0</v>
      </c>
      <c r="AJ18" s="217">
        <v>1</v>
      </c>
      <c r="AK18" s="217">
        <f t="shared" si="11"/>
        <v>1</v>
      </c>
      <c r="AL18" s="219" t="s">
        <v>2687</v>
      </c>
    </row>
    <row r="19" spans="2:41">
      <c r="B19" s="218" t="s">
        <v>1172</v>
      </c>
      <c r="C19" s="217">
        <v>1</v>
      </c>
      <c r="D19" s="217">
        <v>4</v>
      </c>
      <c r="E19" s="217">
        <v>4</v>
      </c>
      <c r="F19" s="217">
        <v>0</v>
      </c>
      <c r="G19" s="217">
        <f t="shared" si="0"/>
        <v>0</v>
      </c>
      <c r="H19" s="217">
        <v>0</v>
      </c>
      <c r="I19" s="217">
        <f t="shared" si="6"/>
        <v>0</v>
      </c>
      <c r="J19" s="217">
        <v>0</v>
      </c>
      <c r="K19" s="217">
        <f t="shared" si="2"/>
        <v>0</v>
      </c>
      <c r="L19" s="217">
        <v>0</v>
      </c>
      <c r="M19" s="217">
        <f t="shared" si="3"/>
        <v>0</v>
      </c>
      <c r="N19" s="217">
        <v>8</v>
      </c>
      <c r="O19" s="217">
        <f t="shared" si="4"/>
        <v>8</v>
      </c>
      <c r="P19" s="217">
        <v>1</v>
      </c>
      <c r="Q19" s="217">
        <f t="shared" si="12"/>
        <v>1</v>
      </c>
      <c r="R19" s="217">
        <v>0</v>
      </c>
      <c r="S19" s="217">
        <f t="shared" si="14"/>
        <v>0</v>
      </c>
      <c r="T19" s="217">
        <v>0</v>
      </c>
      <c r="U19" s="217">
        <f t="shared" si="7"/>
        <v>0</v>
      </c>
      <c r="V19" s="217">
        <v>0</v>
      </c>
      <c r="W19" s="217">
        <f t="shared" si="7"/>
        <v>0</v>
      </c>
      <c r="X19" s="217">
        <v>0</v>
      </c>
      <c r="Y19" s="217">
        <f t="shared" si="7"/>
        <v>0</v>
      </c>
      <c r="Z19" s="217">
        <v>0</v>
      </c>
      <c r="AA19" s="217">
        <f t="shared" si="8"/>
        <v>0</v>
      </c>
      <c r="AB19" s="217">
        <v>0</v>
      </c>
      <c r="AC19" s="217">
        <f t="shared" si="8"/>
        <v>0</v>
      </c>
      <c r="AD19" s="217">
        <v>0</v>
      </c>
      <c r="AE19" s="217">
        <f t="shared" si="13"/>
        <v>0</v>
      </c>
      <c r="AF19" s="217">
        <v>5</v>
      </c>
      <c r="AG19" s="217">
        <f t="shared" si="10"/>
        <v>5</v>
      </c>
      <c r="AH19" s="217">
        <v>0</v>
      </c>
      <c r="AI19" s="217">
        <f t="shared" si="10"/>
        <v>0</v>
      </c>
      <c r="AJ19" s="217">
        <v>0</v>
      </c>
      <c r="AK19" s="217">
        <f t="shared" si="11"/>
        <v>0</v>
      </c>
      <c r="AL19" s="219" t="s">
        <v>2694</v>
      </c>
      <c r="AM19" s="220">
        <v>272</v>
      </c>
    </row>
    <row r="20" spans="2:41">
      <c r="B20" s="218" t="s">
        <v>2697</v>
      </c>
      <c r="C20" s="217">
        <v>1</v>
      </c>
      <c r="D20" s="217">
        <v>1</v>
      </c>
      <c r="F20" s="217">
        <v>0</v>
      </c>
      <c r="G20" s="217">
        <f t="shared" si="0"/>
        <v>0</v>
      </c>
      <c r="H20" s="217">
        <v>0</v>
      </c>
      <c r="I20" s="217">
        <f t="shared" si="6"/>
        <v>0</v>
      </c>
      <c r="J20" s="217">
        <v>0</v>
      </c>
      <c r="K20" s="217">
        <f t="shared" si="2"/>
        <v>0</v>
      </c>
      <c r="L20" s="217">
        <v>0</v>
      </c>
      <c r="M20" s="217">
        <f t="shared" si="3"/>
        <v>0</v>
      </c>
      <c r="N20" s="217">
        <v>0</v>
      </c>
      <c r="O20" s="217">
        <f t="shared" si="4"/>
        <v>0</v>
      </c>
      <c r="P20" s="217">
        <v>1</v>
      </c>
      <c r="Q20" s="217">
        <f t="shared" si="12"/>
        <v>1</v>
      </c>
      <c r="R20" s="217">
        <v>0</v>
      </c>
      <c r="S20" s="217">
        <f t="shared" si="14"/>
        <v>0</v>
      </c>
      <c r="T20" s="217">
        <v>0</v>
      </c>
      <c r="U20" s="217">
        <f t="shared" si="7"/>
        <v>0</v>
      </c>
      <c r="V20" s="217">
        <v>0</v>
      </c>
      <c r="W20" s="217">
        <f t="shared" si="7"/>
        <v>0</v>
      </c>
      <c r="X20" s="217">
        <v>0</v>
      </c>
      <c r="Y20" s="217">
        <f t="shared" si="7"/>
        <v>0</v>
      </c>
      <c r="Z20" s="217">
        <v>0</v>
      </c>
      <c r="AA20" s="217">
        <f t="shared" si="8"/>
        <v>0</v>
      </c>
      <c r="AB20" s="217">
        <v>0</v>
      </c>
      <c r="AC20" s="217">
        <f t="shared" si="8"/>
        <v>0</v>
      </c>
      <c r="AD20" s="217">
        <v>0</v>
      </c>
      <c r="AE20" s="217">
        <f t="shared" si="13"/>
        <v>0</v>
      </c>
      <c r="AF20" s="217">
        <v>0</v>
      </c>
      <c r="AG20" s="217">
        <f t="shared" si="10"/>
        <v>0</v>
      </c>
      <c r="AH20" s="217">
        <v>0</v>
      </c>
      <c r="AI20" s="217">
        <f t="shared" si="10"/>
        <v>0</v>
      </c>
      <c r="AJ20" s="217">
        <v>0</v>
      </c>
      <c r="AK20" s="217">
        <f t="shared" si="11"/>
        <v>0</v>
      </c>
      <c r="AL20" s="219" t="s">
        <v>2687</v>
      </c>
    </row>
    <row r="21" spans="2:41">
      <c r="B21" s="218" t="s">
        <v>2698</v>
      </c>
      <c r="C21" s="217">
        <v>1</v>
      </c>
      <c r="D21" s="217">
        <v>2</v>
      </c>
      <c r="F21" s="217">
        <v>1</v>
      </c>
      <c r="G21" s="217">
        <f t="shared" si="0"/>
        <v>1</v>
      </c>
      <c r="H21" s="217">
        <v>0</v>
      </c>
      <c r="I21" s="217">
        <f t="shared" si="6"/>
        <v>0</v>
      </c>
      <c r="J21" s="217">
        <v>0</v>
      </c>
      <c r="K21" s="217">
        <f t="shared" si="2"/>
        <v>0</v>
      </c>
      <c r="L21" s="217">
        <v>1</v>
      </c>
      <c r="M21" s="217">
        <f t="shared" si="3"/>
        <v>1</v>
      </c>
      <c r="N21" s="217">
        <v>0</v>
      </c>
      <c r="O21" s="217">
        <f t="shared" si="4"/>
        <v>0</v>
      </c>
      <c r="P21" s="217">
        <v>0</v>
      </c>
      <c r="Q21" s="217">
        <f t="shared" si="12"/>
        <v>0</v>
      </c>
      <c r="R21" s="217">
        <v>0</v>
      </c>
      <c r="S21" s="217">
        <f t="shared" si="14"/>
        <v>0</v>
      </c>
      <c r="T21" s="217">
        <v>0</v>
      </c>
      <c r="U21" s="217">
        <f t="shared" si="7"/>
        <v>0</v>
      </c>
      <c r="V21" s="217">
        <v>0</v>
      </c>
      <c r="W21" s="217">
        <f t="shared" si="7"/>
        <v>0</v>
      </c>
      <c r="X21" s="217">
        <v>0</v>
      </c>
      <c r="Y21" s="217">
        <f t="shared" si="7"/>
        <v>0</v>
      </c>
      <c r="Z21" s="217">
        <v>0</v>
      </c>
      <c r="AA21" s="217">
        <f t="shared" si="8"/>
        <v>0</v>
      </c>
      <c r="AB21" s="217">
        <v>0</v>
      </c>
      <c r="AC21" s="217">
        <f t="shared" si="8"/>
        <v>0</v>
      </c>
      <c r="AD21" s="217">
        <v>0</v>
      </c>
      <c r="AE21" s="217">
        <f t="shared" si="13"/>
        <v>0</v>
      </c>
      <c r="AF21" s="217">
        <v>0</v>
      </c>
      <c r="AG21" s="217">
        <f t="shared" si="10"/>
        <v>0</v>
      </c>
      <c r="AH21" s="217">
        <v>0</v>
      </c>
      <c r="AI21" s="217">
        <f t="shared" si="10"/>
        <v>0</v>
      </c>
      <c r="AJ21" s="217">
        <v>1</v>
      </c>
      <c r="AK21" s="217">
        <f t="shared" si="11"/>
        <v>1</v>
      </c>
      <c r="AL21" s="219" t="s">
        <v>2687</v>
      </c>
    </row>
    <row r="22" spans="2:41">
      <c r="B22" s="218" t="s">
        <v>1173</v>
      </c>
      <c r="C22" s="217">
        <v>1</v>
      </c>
      <c r="D22" s="217">
        <v>3</v>
      </c>
      <c r="E22" s="217">
        <v>4</v>
      </c>
      <c r="F22" s="217">
        <v>0</v>
      </c>
      <c r="G22" s="217">
        <f t="shared" si="0"/>
        <v>0</v>
      </c>
      <c r="H22" s="217">
        <v>0</v>
      </c>
      <c r="I22" s="217">
        <f t="shared" si="6"/>
        <v>0</v>
      </c>
      <c r="J22" s="217">
        <v>0</v>
      </c>
      <c r="K22" s="217">
        <f t="shared" si="2"/>
        <v>0</v>
      </c>
      <c r="L22" s="217">
        <v>0</v>
      </c>
      <c r="M22" s="217">
        <f t="shared" si="3"/>
        <v>0</v>
      </c>
      <c r="N22" s="217">
        <v>6</v>
      </c>
      <c r="O22" s="217">
        <f t="shared" si="4"/>
        <v>6</v>
      </c>
      <c r="P22" s="217">
        <v>1</v>
      </c>
      <c r="Q22" s="217">
        <f t="shared" si="12"/>
        <v>1</v>
      </c>
      <c r="R22" s="217">
        <v>0</v>
      </c>
      <c r="S22" s="217">
        <f t="shared" si="14"/>
        <v>0</v>
      </c>
      <c r="T22" s="217">
        <v>0</v>
      </c>
      <c r="U22" s="217">
        <f t="shared" si="7"/>
        <v>0</v>
      </c>
      <c r="V22" s="217">
        <v>0</v>
      </c>
      <c r="W22" s="217">
        <f t="shared" si="7"/>
        <v>0</v>
      </c>
      <c r="X22" s="217">
        <v>0</v>
      </c>
      <c r="Y22" s="217">
        <f t="shared" si="7"/>
        <v>0</v>
      </c>
      <c r="Z22" s="217">
        <v>0</v>
      </c>
      <c r="AA22" s="217">
        <f t="shared" si="8"/>
        <v>0</v>
      </c>
      <c r="AB22" s="217">
        <v>0</v>
      </c>
      <c r="AC22" s="217">
        <f t="shared" si="8"/>
        <v>0</v>
      </c>
      <c r="AD22" s="217">
        <v>0</v>
      </c>
      <c r="AE22" s="217">
        <f t="shared" si="13"/>
        <v>0</v>
      </c>
      <c r="AF22" s="217">
        <v>4</v>
      </c>
      <c r="AG22" s="217">
        <f t="shared" si="10"/>
        <v>4</v>
      </c>
      <c r="AH22" s="217">
        <v>0</v>
      </c>
      <c r="AI22" s="217">
        <f t="shared" si="10"/>
        <v>0</v>
      </c>
      <c r="AJ22" s="217">
        <v>0</v>
      </c>
      <c r="AK22" s="217">
        <f t="shared" si="11"/>
        <v>0</v>
      </c>
      <c r="AL22" s="219" t="s">
        <v>2694</v>
      </c>
      <c r="AM22" s="220">
        <v>262</v>
      </c>
      <c r="AO22" s="221" t="s">
        <v>2688</v>
      </c>
    </row>
    <row r="23" spans="2:41">
      <c r="B23" s="218" t="s">
        <v>2699</v>
      </c>
      <c r="C23" s="217">
        <v>1</v>
      </c>
      <c r="D23" s="217">
        <v>1</v>
      </c>
      <c r="F23" s="217">
        <v>0</v>
      </c>
      <c r="G23" s="217">
        <f t="shared" si="0"/>
        <v>0</v>
      </c>
      <c r="H23" s="217">
        <v>0</v>
      </c>
      <c r="I23" s="217">
        <f t="shared" si="6"/>
        <v>0</v>
      </c>
      <c r="J23" s="217">
        <v>0</v>
      </c>
      <c r="K23" s="217">
        <f t="shared" si="2"/>
        <v>0</v>
      </c>
      <c r="L23" s="217">
        <v>0</v>
      </c>
      <c r="M23" s="217">
        <f t="shared" si="3"/>
        <v>0</v>
      </c>
      <c r="N23" s="217">
        <v>0</v>
      </c>
      <c r="O23" s="217">
        <f t="shared" si="4"/>
        <v>0</v>
      </c>
      <c r="P23" s="217">
        <v>1</v>
      </c>
      <c r="Q23" s="217">
        <f t="shared" si="12"/>
        <v>1</v>
      </c>
      <c r="R23" s="217">
        <v>0</v>
      </c>
      <c r="S23" s="217">
        <f t="shared" si="14"/>
        <v>0</v>
      </c>
      <c r="T23" s="217">
        <v>0</v>
      </c>
      <c r="U23" s="217">
        <f t="shared" si="7"/>
        <v>0</v>
      </c>
      <c r="V23" s="217">
        <v>0</v>
      </c>
      <c r="W23" s="217">
        <f t="shared" si="7"/>
        <v>0</v>
      </c>
      <c r="X23" s="217">
        <v>0</v>
      </c>
      <c r="Y23" s="217">
        <f t="shared" si="7"/>
        <v>0</v>
      </c>
      <c r="Z23" s="217">
        <v>0</v>
      </c>
      <c r="AA23" s="217">
        <f t="shared" si="8"/>
        <v>0</v>
      </c>
      <c r="AB23" s="217">
        <v>0</v>
      </c>
      <c r="AC23" s="217">
        <f t="shared" si="8"/>
        <v>0</v>
      </c>
      <c r="AD23" s="217">
        <v>0</v>
      </c>
      <c r="AE23" s="217">
        <f t="shared" si="13"/>
        <v>0</v>
      </c>
      <c r="AF23" s="217">
        <v>0</v>
      </c>
      <c r="AG23" s="217">
        <f t="shared" si="10"/>
        <v>0</v>
      </c>
      <c r="AH23" s="217">
        <v>0</v>
      </c>
      <c r="AI23" s="217">
        <f t="shared" si="10"/>
        <v>0</v>
      </c>
      <c r="AJ23" s="217">
        <v>0</v>
      </c>
      <c r="AK23" s="217">
        <f t="shared" si="11"/>
        <v>0</v>
      </c>
      <c r="AL23" s="219" t="s">
        <v>2687</v>
      </c>
    </row>
    <row r="24" spans="2:41">
      <c r="B24" s="218" t="s">
        <v>2700</v>
      </c>
      <c r="C24" s="217">
        <v>1</v>
      </c>
      <c r="D24" s="217">
        <v>2</v>
      </c>
      <c r="F24" s="217">
        <v>1</v>
      </c>
      <c r="G24" s="217">
        <f t="shared" si="0"/>
        <v>1</v>
      </c>
      <c r="H24" s="217">
        <v>0</v>
      </c>
      <c r="I24" s="217">
        <f t="shared" si="6"/>
        <v>0</v>
      </c>
      <c r="J24" s="217">
        <v>0</v>
      </c>
      <c r="K24" s="217">
        <f t="shared" si="2"/>
        <v>0</v>
      </c>
      <c r="L24" s="217">
        <v>1</v>
      </c>
      <c r="M24" s="217">
        <f t="shared" si="3"/>
        <v>1</v>
      </c>
      <c r="N24" s="217">
        <v>0</v>
      </c>
      <c r="O24" s="217">
        <f t="shared" si="4"/>
        <v>0</v>
      </c>
      <c r="P24" s="217">
        <v>0</v>
      </c>
      <c r="Q24" s="217">
        <f t="shared" si="12"/>
        <v>0</v>
      </c>
      <c r="R24" s="217">
        <v>0</v>
      </c>
      <c r="S24" s="217">
        <f t="shared" si="14"/>
        <v>0</v>
      </c>
      <c r="T24" s="217">
        <v>0</v>
      </c>
      <c r="U24" s="217">
        <f t="shared" si="7"/>
        <v>0</v>
      </c>
      <c r="V24" s="217">
        <v>0</v>
      </c>
      <c r="W24" s="217">
        <f t="shared" si="7"/>
        <v>0</v>
      </c>
      <c r="X24" s="217">
        <v>0</v>
      </c>
      <c r="Y24" s="217">
        <f t="shared" si="7"/>
        <v>0</v>
      </c>
      <c r="Z24" s="217">
        <v>0</v>
      </c>
      <c r="AA24" s="217">
        <f t="shared" si="8"/>
        <v>0</v>
      </c>
      <c r="AB24" s="217">
        <v>0</v>
      </c>
      <c r="AC24" s="217">
        <f t="shared" si="8"/>
        <v>0</v>
      </c>
      <c r="AD24" s="217">
        <v>0</v>
      </c>
      <c r="AE24" s="217">
        <f t="shared" si="13"/>
        <v>0</v>
      </c>
      <c r="AF24" s="217">
        <v>0</v>
      </c>
      <c r="AG24" s="217">
        <f t="shared" si="10"/>
        <v>0</v>
      </c>
      <c r="AH24" s="217">
        <v>0</v>
      </c>
      <c r="AI24" s="217">
        <f t="shared" si="10"/>
        <v>0</v>
      </c>
      <c r="AJ24" s="217">
        <v>1</v>
      </c>
      <c r="AK24" s="217">
        <f t="shared" si="11"/>
        <v>1</v>
      </c>
      <c r="AL24" s="219" t="s">
        <v>2687</v>
      </c>
      <c r="AO24" s="221" t="s">
        <v>2688</v>
      </c>
    </row>
    <row r="25" spans="2:41">
      <c r="B25" s="218" t="s">
        <v>720</v>
      </c>
      <c r="C25" s="217">
        <v>1</v>
      </c>
      <c r="D25" s="217">
        <v>3</v>
      </c>
      <c r="E25" s="217">
        <v>4</v>
      </c>
      <c r="F25" s="217">
        <v>0</v>
      </c>
      <c r="G25" s="217">
        <f t="shared" si="0"/>
        <v>0</v>
      </c>
      <c r="H25" s="217">
        <v>0</v>
      </c>
      <c r="I25" s="217">
        <f t="shared" si="6"/>
        <v>0</v>
      </c>
      <c r="J25" s="217">
        <v>0</v>
      </c>
      <c r="K25" s="217">
        <f t="shared" si="2"/>
        <v>0</v>
      </c>
      <c r="L25" s="217">
        <v>0</v>
      </c>
      <c r="M25" s="217">
        <f t="shared" si="3"/>
        <v>0</v>
      </c>
      <c r="N25" s="217">
        <v>6</v>
      </c>
      <c r="O25" s="217">
        <f t="shared" si="4"/>
        <v>6</v>
      </c>
      <c r="P25" s="217">
        <v>1</v>
      </c>
      <c r="Q25" s="217">
        <f t="shared" si="12"/>
        <v>1</v>
      </c>
      <c r="R25" s="217">
        <v>0</v>
      </c>
      <c r="S25" s="217">
        <f t="shared" si="14"/>
        <v>0</v>
      </c>
      <c r="T25" s="217">
        <v>0</v>
      </c>
      <c r="U25" s="217">
        <f t="shared" si="7"/>
        <v>0</v>
      </c>
      <c r="V25" s="217">
        <v>0</v>
      </c>
      <c r="W25" s="217">
        <f t="shared" si="7"/>
        <v>0</v>
      </c>
      <c r="X25" s="217">
        <v>0</v>
      </c>
      <c r="Y25" s="217">
        <f t="shared" si="7"/>
        <v>0</v>
      </c>
      <c r="Z25" s="217">
        <v>0</v>
      </c>
      <c r="AA25" s="217">
        <f t="shared" si="8"/>
        <v>0</v>
      </c>
      <c r="AB25" s="217">
        <v>0</v>
      </c>
      <c r="AC25" s="217">
        <f t="shared" si="8"/>
        <v>0</v>
      </c>
      <c r="AD25" s="217">
        <v>0</v>
      </c>
      <c r="AE25" s="217">
        <f t="shared" si="13"/>
        <v>0</v>
      </c>
      <c r="AF25" s="217">
        <v>4</v>
      </c>
      <c r="AG25" s="217">
        <f t="shared" si="10"/>
        <v>4</v>
      </c>
      <c r="AH25" s="217">
        <v>0</v>
      </c>
      <c r="AI25" s="217">
        <f t="shared" si="10"/>
        <v>0</v>
      </c>
      <c r="AJ25" s="217">
        <v>0</v>
      </c>
      <c r="AK25" s="217">
        <f t="shared" si="11"/>
        <v>0</v>
      </c>
      <c r="AL25" s="219" t="s">
        <v>2694</v>
      </c>
      <c r="AM25" s="220">
        <v>260</v>
      </c>
      <c r="AO25" s="221" t="s">
        <v>2688</v>
      </c>
    </row>
    <row r="26" spans="2:41">
      <c r="B26" s="218" t="s">
        <v>2701</v>
      </c>
      <c r="C26" s="217">
        <v>1</v>
      </c>
      <c r="D26" s="217">
        <v>1</v>
      </c>
      <c r="F26" s="217">
        <v>0</v>
      </c>
      <c r="G26" s="217">
        <f t="shared" si="0"/>
        <v>0</v>
      </c>
      <c r="H26" s="217">
        <v>0</v>
      </c>
      <c r="I26" s="217">
        <f t="shared" si="6"/>
        <v>0</v>
      </c>
      <c r="J26" s="217">
        <v>1</v>
      </c>
      <c r="K26" s="217">
        <f t="shared" si="2"/>
        <v>1</v>
      </c>
      <c r="L26" s="217">
        <v>0</v>
      </c>
      <c r="M26" s="217">
        <f t="shared" si="3"/>
        <v>0</v>
      </c>
      <c r="N26" s="217">
        <v>0</v>
      </c>
      <c r="O26" s="217">
        <f t="shared" si="4"/>
        <v>0</v>
      </c>
      <c r="P26" s="217">
        <v>0</v>
      </c>
      <c r="Q26" s="217">
        <f t="shared" si="12"/>
        <v>0</v>
      </c>
      <c r="R26" s="217">
        <v>0</v>
      </c>
      <c r="S26" s="217">
        <f t="shared" si="14"/>
        <v>0</v>
      </c>
      <c r="T26" s="217">
        <v>0</v>
      </c>
      <c r="U26" s="217">
        <f t="shared" si="7"/>
        <v>0</v>
      </c>
      <c r="V26" s="217">
        <v>0</v>
      </c>
      <c r="W26" s="217">
        <f t="shared" si="7"/>
        <v>0</v>
      </c>
      <c r="X26" s="217">
        <v>0</v>
      </c>
      <c r="Y26" s="217">
        <f t="shared" si="7"/>
        <v>0</v>
      </c>
      <c r="Z26" s="217">
        <v>0</v>
      </c>
      <c r="AA26" s="217">
        <f t="shared" si="8"/>
        <v>0</v>
      </c>
      <c r="AB26" s="217">
        <v>0</v>
      </c>
      <c r="AC26" s="217">
        <f t="shared" si="8"/>
        <v>0</v>
      </c>
      <c r="AD26" s="217">
        <v>0</v>
      </c>
      <c r="AE26" s="217">
        <f t="shared" si="13"/>
        <v>0</v>
      </c>
      <c r="AF26" s="217">
        <v>0</v>
      </c>
      <c r="AG26" s="217">
        <f t="shared" si="10"/>
        <v>0</v>
      </c>
      <c r="AH26" s="217">
        <v>0</v>
      </c>
      <c r="AI26" s="217">
        <f t="shared" si="10"/>
        <v>0</v>
      </c>
      <c r="AJ26" s="217">
        <v>0</v>
      </c>
      <c r="AK26" s="217">
        <f t="shared" si="11"/>
        <v>0</v>
      </c>
      <c r="AL26" s="219" t="s">
        <v>2687</v>
      </c>
      <c r="AM26" s="220">
        <v>52</v>
      </c>
      <c r="AO26" s="221" t="s">
        <v>2688</v>
      </c>
    </row>
    <row r="27" spans="2:41">
      <c r="B27" s="218" t="s">
        <v>2702</v>
      </c>
      <c r="C27" s="217">
        <v>1</v>
      </c>
      <c r="D27" s="217">
        <v>2</v>
      </c>
      <c r="F27" s="217">
        <v>1</v>
      </c>
      <c r="G27" s="217">
        <f t="shared" si="0"/>
        <v>1</v>
      </c>
      <c r="H27" s="217">
        <v>0</v>
      </c>
      <c r="I27" s="217">
        <f t="shared" si="6"/>
        <v>0</v>
      </c>
      <c r="J27" s="217">
        <v>0</v>
      </c>
      <c r="K27" s="217">
        <f t="shared" si="2"/>
        <v>0</v>
      </c>
      <c r="L27" s="217">
        <v>1</v>
      </c>
      <c r="M27" s="217">
        <f t="shared" si="3"/>
        <v>1</v>
      </c>
      <c r="N27" s="217">
        <v>0</v>
      </c>
      <c r="O27" s="217">
        <f t="shared" si="4"/>
        <v>0</v>
      </c>
      <c r="P27" s="217">
        <v>0</v>
      </c>
      <c r="Q27" s="217">
        <f t="shared" si="12"/>
        <v>0</v>
      </c>
      <c r="R27" s="217">
        <v>0</v>
      </c>
      <c r="S27" s="217">
        <f t="shared" si="14"/>
        <v>0</v>
      </c>
      <c r="T27" s="217">
        <v>0</v>
      </c>
      <c r="U27" s="217">
        <f t="shared" si="7"/>
        <v>0</v>
      </c>
      <c r="V27" s="217">
        <v>0</v>
      </c>
      <c r="W27" s="217">
        <f t="shared" si="7"/>
        <v>0</v>
      </c>
      <c r="X27" s="217">
        <v>0</v>
      </c>
      <c r="Y27" s="217">
        <f t="shared" si="7"/>
        <v>0</v>
      </c>
      <c r="Z27" s="217">
        <v>0</v>
      </c>
      <c r="AA27" s="217">
        <f t="shared" si="8"/>
        <v>0</v>
      </c>
      <c r="AB27" s="217">
        <v>0</v>
      </c>
      <c r="AC27" s="217">
        <f t="shared" si="8"/>
        <v>0</v>
      </c>
      <c r="AD27" s="217">
        <v>0</v>
      </c>
      <c r="AE27" s="217">
        <f t="shared" si="13"/>
        <v>0</v>
      </c>
      <c r="AF27" s="217">
        <v>0</v>
      </c>
      <c r="AG27" s="217">
        <f t="shared" si="10"/>
        <v>0</v>
      </c>
      <c r="AH27" s="217">
        <v>0</v>
      </c>
      <c r="AI27" s="217">
        <f t="shared" si="10"/>
        <v>0</v>
      </c>
      <c r="AJ27" s="217">
        <v>1</v>
      </c>
      <c r="AK27" s="217">
        <f t="shared" si="11"/>
        <v>1</v>
      </c>
      <c r="AL27" s="219" t="s">
        <v>2687</v>
      </c>
      <c r="AM27" s="220">
        <v>74</v>
      </c>
      <c r="AO27" s="221" t="s">
        <v>2688</v>
      </c>
    </row>
    <row r="28" spans="2:41">
      <c r="B28" s="218" t="s">
        <v>2703</v>
      </c>
      <c r="C28" s="217">
        <v>1</v>
      </c>
      <c r="D28" s="217">
        <v>3</v>
      </c>
      <c r="E28" s="217">
        <v>4</v>
      </c>
      <c r="F28" s="217">
        <v>0</v>
      </c>
      <c r="G28" s="217">
        <f t="shared" si="0"/>
        <v>0</v>
      </c>
      <c r="H28" s="217">
        <v>0</v>
      </c>
      <c r="I28" s="217">
        <f t="shared" si="6"/>
        <v>0</v>
      </c>
      <c r="J28" s="217">
        <v>0</v>
      </c>
      <c r="K28" s="217">
        <f t="shared" si="2"/>
        <v>0</v>
      </c>
      <c r="L28" s="217">
        <v>0</v>
      </c>
      <c r="M28" s="217">
        <f t="shared" si="3"/>
        <v>0</v>
      </c>
      <c r="N28" s="217">
        <v>6</v>
      </c>
      <c r="O28" s="217">
        <f t="shared" si="4"/>
        <v>6</v>
      </c>
      <c r="P28" s="217">
        <v>1</v>
      </c>
      <c r="Q28" s="217">
        <f t="shared" si="12"/>
        <v>1</v>
      </c>
      <c r="R28" s="217">
        <v>0</v>
      </c>
      <c r="S28" s="217">
        <f t="shared" si="14"/>
        <v>0</v>
      </c>
      <c r="T28" s="217">
        <v>0</v>
      </c>
      <c r="U28" s="217">
        <f t="shared" si="7"/>
        <v>0</v>
      </c>
      <c r="V28" s="217">
        <v>0</v>
      </c>
      <c r="W28" s="217">
        <f t="shared" si="7"/>
        <v>0</v>
      </c>
      <c r="X28" s="217">
        <v>0</v>
      </c>
      <c r="Y28" s="217">
        <f t="shared" si="7"/>
        <v>0</v>
      </c>
      <c r="Z28" s="217">
        <v>0</v>
      </c>
      <c r="AA28" s="217">
        <f t="shared" si="8"/>
        <v>0</v>
      </c>
      <c r="AB28" s="217">
        <v>0</v>
      </c>
      <c r="AC28" s="217">
        <f t="shared" si="8"/>
        <v>0</v>
      </c>
      <c r="AD28" s="217">
        <v>0</v>
      </c>
      <c r="AE28" s="217">
        <f t="shared" si="13"/>
        <v>0</v>
      </c>
      <c r="AF28" s="217">
        <v>4</v>
      </c>
      <c r="AG28" s="217">
        <f t="shared" si="10"/>
        <v>4</v>
      </c>
      <c r="AH28" s="217">
        <v>0</v>
      </c>
      <c r="AI28" s="217">
        <f t="shared" si="10"/>
        <v>0</v>
      </c>
      <c r="AJ28" s="217">
        <v>0</v>
      </c>
      <c r="AK28" s="217">
        <f t="shared" si="11"/>
        <v>0</v>
      </c>
      <c r="AL28" s="219" t="s">
        <v>2694</v>
      </c>
    </row>
    <row r="29" spans="2:41">
      <c r="B29" s="218" t="s">
        <v>2704</v>
      </c>
      <c r="C29" s="217">
        <v>1</v>
      </c>
      <c r="D29" s="217">
        <v>1</v>
      </c>
      <c r="F29" s="217">
        <v>0</v>
      </c>
      <c r="G29" s="217">
        <f t="shared" si="0"/>
        <v>0</v>
      </c>
      <c r="H29" s="217">
        <v>0</v>
      </c>
      <c r="I29" s="217">
        <f t="shared" si="6"/>
        <v>0</v>
      </c>
      <c r="J29" s="217">
        <v>1</v>
      </c>
      <c r="K29" s="217">
        <f t="shared" si="2"/>
        <v>1</v>
      </c>
      <c r="L29" s="217">
        <v>0</v>
      </c>
      <c r="M29" s="217">
        <f t="shared" si="3"/>
        <v>0</v>
      </c>
      <c r="N29" s="217">
        <v>0</v>
      </c>
      <c r="O29" s="217">
        <f t="shared" si="4"/>
        <v>0</v>
      </c>
      <c r="P29" s="217">
        <v>0</v>
      </c>
      <c r="Q29" s="217">
        <f t="shared" si="12"/>
        <v>0</v>
      </c>
      <c r="R29" s="217">
        <v>0</v>
      </c>
      <c r="S29" s="217">
        <f t="shared" si="14"/>
        <v>0</v>
      </c>
      <c r="T29" s="217">
        <v>0</v>
      </c>
      <c r="U29" s="217">
        <f t="shared" si="7"/>
        <v>0</v>
      </c>
      <c r="V29" s="217">
        <v>0</v>
      </c>
      <c r="W29" s="217">
        <f t="shared" si="7"/>
        <v>0</v>
      </c>
      <c r="X29" s="217">
        <v>0</v>
      </c>
      <c r="Y29" s="217">
        <f t="shared" si="7"/>
        <v>0</v>
      </c>
      <c r="Z29" s="217">
        <v>0</v>
      </c>
      <c r="AA29" s="217">
        <f t="shared" si="8"/>
        <v>0</v>
      </c>
      <c r="AB29" s="217">
        <v>0</v>
      </c>
      <c r="AC29" s="217">
        <f t="shared" si="8"/>
        <v>0</v>
      </c>
      <c r="AD29" s="217">
        <v>0</v>
      </c>
      <c r="AE29" s="217">
        <f t="shared" si="13"/>
        <v>0</v>
      </c>
      <c r="AF29" s="217">
        <v>0</v>
      </c>
      <c r="AG29" s="217">
        <f t="shared" si="10"/>
        <v>0</v>
      </c>
      <c r="AH29" s="217">
        <v>0</v>
      </c>
      <c r="AI29" s="217">
        <f t="shared" si="10"/>
        <v>0</v>
      </c>
      <c r="AJ29" s="217">
        <v>0</v>
      </c>
      <c r="AK29" s="217">
        <f t="shared" si="11"/>
        <v>0</v>
      </c>
      <c r="AL29" s="219" t="s">
        <v>2687</v>
      </c>
      <c r="AM29" s="220">
        <v>52</v>
      </c>
      <c r="AO29" s="221" t="s">
        <v>2688</v>
      </c>
    </row>
    <row r="30" spans="2:41">
      <c r="B30" s="218" t="s">
        <v>2705</v>
      </c>
      <c r="C30" s="217">
        <v>1</v>
      </c>
      <c r="D30" s="217">
        <v>2</v>
      </c>
      <c r="F30" s="217">
        <v>1</v>
      </c>
      <c r="G30" s="217">
        <f t="shared" si="0"/>
        <v>1</v>
      </c>
      <c r="H30" s="217">
        <v>0</v>
      </c>
      <c r="I30" s="217">
        <f t="shared" si="6"/>
        <v>0</v>
      </c>
      <c r="J30" s="217">
        <v>0</v>
      </c>
      <c r="K30" s="217">
        <f t="shared" si="2"/>
        <v>0</v>
      </c>
      <c r="L30" s="217">
        <v>1</v>
      </c>
      <c r="M30" s="217">
        <f t="shared" si="3"/>
        <v>1</v>
      </c>
      <c r="N30" s="217">
        <v>0</v>
      </c>
      <c r="O30" s="217">
        <f t="shared" si="4"/>
        <v>0</v>
      </c>
      <c r="P30" s="217">
        <v>0</v>
      </c>
      <c r="Q30" s="217">
        <f t="shared" si="12"/>
        <v>0</v>
      </c>
      <c r="R30" s="217">
        <v>0</v>
      </c>
      <c r="S30" s="217">
        <f t="shared" si="14"/>
        <v>0</v>
      </c>
      <c r="T30" s="217">
        <v>0</v>
      </c>
      <c r="U30" s="217">
        <f t="shared" si="7"/>
        <v>0</v>
      </c>
      <c r="V30" s="217">
        <v>0</v>
      </c>
      <c r="W30" s="217">
        <f t="shared" si="7"/>
        <v>0</v>
      </c>
      <c r="X30" s="217">
        <v>0</v>
      </c>
      <c r="Y30" s="217">
        <f t="shared" si="7"/>
        <v>0</v>
      </c>
      <c r="Z30" s="217">
        <v>0</v>
      </c>
      <c r="AA30" s="217">
        <f t="shared" si="8"/>
        <v>0</v>
      </c>
      <c r="AB30" s="217">
        <v>0</v>
      </c>
      <c r="AC30" s="217">
        <f t="shared" si="8"/>
        <v>0</v>
      </c>
      <c r="AD30" s="217">
        <v>0</v>
      </c>
      <c r="AE30" s="217">
        <f t="shared" si="13"/>
        <v>0</v>
      </c>
      <c r="AF30" s="217">
        <v>0</v>
      </c>
      <c r="AG30" s="217">
        <f t="shared" si="10"/>
        <v>0</v>
      </c>
      <c r="AH30" s="217">
        <v>0</v>
      </c>
      <c r="AI30" s="217">
        <f t="shared" si="10"/>
        <v>0</v>
      </c>
      <c r="AJ30" s="217">
        <v>1</v>
      </c>
      <c r="AK30" s="217">
        <f t="shared" si="11"/>
        <v>1</v>
      </c>
      <c r="AL30" s="219" t="s">
        <v>2687</v>
      </c>
    </row>
    <row r="31" spans="2:41">
      <c r="B31" s="218" t="s">
        <v>2706</v>
      </c>
      <c r="C31" s="217">
        <v>1</v>
      </c>
      <c r="D31" s="217">
        <v>3</v>
      </c>
      <c r="E31" s="217">
        <v>4</v>
      </c>
      <c r="F31" s="217">
        <v>0</v>
      </c>
      <c r="G31" s="217">
        <f t="shared" si="0"/>
        <v>0</v>
      </c>
      <c r="H31" s="217">
        <v>0</v>
      </c>
      <c r="I31" s="217">
        <f t="shared" si="6"/>
        <v>0</v>
      </c>
      <c r="J31" s="217">
        <v>0</v>
      </c>
      <c r="K31" s="217">
        <f t="shared" si="2"/>
        <v>0</v>
      </c>
      <c r="L31" s="217">
        <v>0</v>
      </c>
      <c r="M31" s="217">
        <f t="shared" si="3"/>
        <v>0</v>
      </c>
      <c r="N31" s="217">
        <v>6</v>
      </c>
      <c r="O31" s="217">
        <f t="shared" si="4"/>
        <v>6</v>
      </c>
      <c r="P31" s="217">
        <v>1</v>
      </c>
      <c r="Q31" s="217">
        <f t="shared" si="12"/>
        <v>1</v>
      </c>
      <c r="R31" s="217">
        <v>0</v>
      </c>
      <c r="S31" s="217">
        <f t="shared" si="14"/>
        <v>0</v>
      </c>
      <c r="T31" s="217">
        <v>0</v>
      </c>
      <c r="U31" s="217">
        <f t="shared" si="7"/>
        <v>0</v>
      </c>
      <c r="V31" s="217">
        <v>0</v>
      </c>
      <c r="W31" s="217">
        <f t="shared" si="7"/>
        <v>0</v>
      </c>
      <c r="X31" s="217">
        <v>0</v>
      </c>
      <c r="Y31" s="217">
        <f t="shared" si="7"/>
        <v>0</v>
      </c>
      <c r="Z31" s="217">
        <v>0</v>
      </c>
      <c r="AA31" s="217">
        <f t="shared" si="8"/>
        <v>0</v>
      </c>
      <c r="AB31" s="217">
        <v>0</v>
      </c>
      <c r="AC31" s="217">
        <f t="shared" si="8"/>
        <v>0</v>
      </c>
      <c r="AD31" s="217">
        <v>0</v>
      </c>
      <c r="AE31" s="217">
        <f t="shared" si="13"/>
        <v>0</v>
      </c>
      <c r="AF31" s="217">
        <v>4</v>
      </c>
      <c r="AG31" s="217">
        <f t="shared" si="10"/>
        <v>4</v>
      </c>
      <c r="AH31" s="217">
        <v>0</v>
      </c>
      <c r="AI31" s="217">
        <f t="shared" si="10"/>
        <v>0</v>
      </c>
      <c r="AJ31" s="217">
        <v>0</v>
      </c>
      <c r="AK31" s="217">
        <f t="shared" si="11"/>
        <v>0</v>
      </c>
      <c r="AL31" s="219" t="s">
        <v>2694</v>
      </c>
    </row>
    <row r="32" spans="2:41">
      <c r="B32" s="218" t="s">
        <v>2707</v>
      </c>
      <c r="C32" s="217">
        <v>1</v>
      </c>
      <c r="D32" s="217">
        <v>1</v>
      </c>
      <c r="F32" s="217">
        <v>0</v>
      </c>
      <c r="G32" s="217">
        <f t="shared" si="0"/>
        <v>0</v>
      </c>
      <c r="H32" s="217">
        <v>0</v>
      </c>
      <c r="I32" s="217">
        <f t="shared" si="6"/>
        <v>0</v>
      </c>
      <c r="J32" s="217">
        <v>1</v>
      </c>
      <c r="K32" s="217">
        <f t="shared" si="2"/>
        <v>1</v>
      </c>
      <c r="L32" s="217">
        <v>0</v>
      </c>
      <c r="M32" s="217">
        <f t="shared" si="3"/>
        <v>0</v>
      </c>
      <c r="N32" s="217">
        <v>0</v>
      </c>
      <c r="O32" s="217">
        <f t="shared" si="4"/>
        <v>0</v>
      </c>
      <c r="P32" s="217">
        <v>0</v>
      </c>
      <c r="Q32" s="217">
        <f t="shared" si="12"/>
        <v>0</v>
      </c>
      <c r="R32" s="217">
        <v>0</v>
      </c>
      <c r="S32" s="217">
        <f t="shared" si="14"/>
        <v>0</v>
      </c>
      <c r="T32" s="217">
        <v>0</v>
      </c>
      <c r="U32" s="217">
        <f t="shared" si="7"/>
        <v>0</v>
      </c>
      <c r="V32" s="217">
        <v>0</v>
      </c>
      <c r="W32" s="217">
        <f t="shared" si="7"/>
        <v>0</v>
      </c>
      <c r="X32" s="217">
        <v>0</v>
      </c>
      <c r="Y32" s="217">
        <f t="shared" si="7"/>
        <v>0</v>
      </c>
      <c r="Z32" s="217">
        <v>0</v>
      </c>
      <c r="AA32" s="217">
        <f t="shared" si="8"/>
        <v>0</v>
      </c>
      <c r="AB32" s="217">
        <v>0</v>
      </c>
      <c r="AC32" s="217">
        <f t="shared" si="8"/>
        <v>0</v>
      </c>
      <c r="AD32" s="217">
        <v>0</v>
      </c>
      <c r="AE32" s="217">
        <f t="shared" si="13"/>
        <v>0</v>
      </c>
      <c r="AF32" s="217">
        <v>0</v>
      </c>
      <c r="AG32" s="217">
        <f t="shared" si="10"/>
        <v>0</v>
      </c>
      <c r="AH32" s="217">
        <v>0</v>
      </c>
      <c r="AI32" s="217">
        <f t="shared" si="10"/>
        <v>0</v>
      </c>
      <c r="AJ32" s="217">
        <v>0</v>
      </c>
      <c r="AK32" s="217">
        <f t="shared" si="11"/>
        <v>0</v>
      </c>
      <c r="AL32" s="219" t="s">
        <v>2687</v>
      </c>
      <c r="AM32" s="220">
        <v>52</v>
      </c>
    </row>
    <row r="33" spans="2:42">
      <c r="B33" s="218" t="s">
        <v>2708</v>
      </c>
      <c r="C33" s="217">
        <v>1</v>
      </c>
      <c r="D33" s="217">
        <v>2</v>
      </c>
      <c r="F33" s="217">
        <v>1</v>
      </c>
      <c r="G33" s="217">
        <f t="shared" si="0"/>
        <v>1</v>
      </c>
      <c r="H33" s="217">
        <v>0</v>
      </c>
      <c r="I33" s="217">
        <f t="shared" si="6"/>
        <v>0</v>
      </c>
      <c r="J33" s="217">
        <v>0</v>
      </c>
      <c r="K33" s="217">
        <f t="shared" si="2"/>
        <v>0</v>
      </c>
      <c r="L33" s="217">
        <v>1</v>
      </c>
      <c r="M33" s="217">
        <f t="shared" si="3"/>
        <v>1</v>
      </c>
      <c r="N33" s="217">
        <v>0</v>
      </c>
      <c r="O33" s="217">
        <f t="shared" si="4"/>
        <v>0</v>
      </c>
      <c r="P33" s="217">
        <v>0</v>
      </c>
      <c r="Q33" s="217">
        <f t="shared" si="12"/>
        <v>0</v>
      </c>
      <c r="R33" s="217">
        <v>0</v>
      </c>
      <c r="S33" s="217">
        <f t="shared" si="14"/>
        <v>0</v>
      </c>
      <c r="T33" s="217">
        <v>0</v>
      </c>
      <c r="U33" s="217">
        <f t="shared" si="7"/>
        <v>0</v>
      </c>
      <c r="V33" s="217">
        <v>0</v>
      </c>
      <c r="W33" s="217">
        <f t="shared" si="7"/>
        <v>0</v>
      </c>
      <c r="X33" s="217">
        <v>0</v>
      </c>
      <c r="Y33" s="217">
        <f t="shared" si="7"/>
        <v>0</v>
      </c>
      <c r="Z33" s="217">
        <v>0</v>
      </c>
      <c r="AA33" s="217">
        <f t="shared" si="8"/>
        <v>0</v>
      </c>
      <c r="AB33" s="217">
        <v>0</v>
      </c>
      <c r="AC33" s="217">
        <f t="shared" si="8"/>
        <v>0</v>
      </c>
      <c r="AD33" s="217">
        <v>0</v>
      </c>
      <c r="AE33" s="217">
        <f t="shared" si="13"/>
        <v>0</v>
      </c>
      <c r="AF33" s="217">
        <v>0</v>
      </c>
      <c r="AG33" s="217">
        <f t="shared" si="10"/>
        <v>0</v>
      </c>
      <c r="AH33" s="217">
        <v>0</v>
      </c>
      <c r="AI33" s="217">
        <f t="shared" si="10"/>
        <v>0</v>
      </c>
      <c r="AJ33" s="217">
        <v>1</v>
      </c>
      <c r="AK33" s="217">
        <f t="shared" si="11"/>
        <v>1</v>
      </c>
      <c r="AL33" s="219" t="s">
        <v>2687</v>
      </c>
    </row>
    <row r="34" spans="2:42">
      <c r="B34" s="218" t="s">
        <v>2709</v>
      </c>
      <c r="C34" s="217">
        <v>1</v>
      </c>
      <c r="D34" s="217">
        <v>3</v>
      </c>
      <c r="E34" s="217">
        <v>4</v>
      </c>
      <c r="F34" s="217">
        <v>0</v>
      </c>
      <c r="G34" s="217">
        <f t="shared" si="0"/>
        <v>0</v>
      </c>
      <c r="H34" s="217">
        <v>0</v>
      </c>
      <c r="I34" s="217">
        <f t="shared" si="6"/>
        <v>0</v>
      </c>
      <c r="J34" s="217">
        <v>0</v>
      </c>
      <c r="K34" s="217">
        <f t="shared" si="2"/>
        <v>0</v>
      </c>
      <c r="L34" s="217">
        <v>0</v>
      </c>
      <c r="M34" s="217">
        <f t="shared" si="3"/>
        <v>0</v>
      </c>
      <c r="N34" s="217">
        <v>6</v>
      </c>
      <c r="O34" s="217">
        <f t="shared" si="4"/>
        <v>6</v>
      </c>
      <c r="P34" s="217">
        <v>1</v>
      </c>
      <c r="Q34" s="217">
        <f t="shared" si="12"/>
        <v>1</v>
      </c>
      <c r="R34" s="217">
        <v>0</v>
      </c>
      <c r="S34" s="217">
        <f t="shared" si="14"/>
        <v>0</v>
      </c>
      <c r="T34" s="217">
        <v>0</v>
      </c>
      <c r="U34" s="217">
        <f t="shared" si="7"/>
        <v>0</v>
      </c>
      <c r="V34" s="217">
        <v>0</v>
      </c>
      <c r="W34" s="217">
        <f t="shared" si="7"/>
        <v>0</v>
      </c>
      <c r="X34" s="217">
        <v>0</v>
      </c>
      <c r="Y34" s="217">
        <f t="shared" si="7"/>
        <v>0</v>
      </c>
      <c r="Z34" s="217">
        <v>0</v>
      </c>
      <c r="AA34" s="217">
        <f t="shared" si="8"/>
        <v>0</v>
      </c>
      <c r="AB34" s="217">
        <v>0</v>
      </c>
      <c r="AC34" s="217">
        <f t="shared" si="8"/>
        <v>0</v>
      </c>
      <c r="AD34" s="217">
        <v>0</v>
      </c>
      <c r="AE34" s="217">
        <f t="shared" si="13"/>
        <v>0</v>
      </c>
      <c r="AF34" s="217">
        <v>4</v>
      </c>
      <c r="AG34" s="217">
        <f t="shared" si="10"/>
        <v>4</v>
      </c>
      <c r="AH34" s="217">
        <v>0</v>
      </c>
      <c r="AI34" s="217">
        <f t="shared" si="10"/>
        <v>0</v>
      </c>
      <c r="AJ34" s="217">
        <v>0</v>
      </c>
      <c r="AK34" s="217">
        <f t="shared" si="11"/>
        <v>0</v>
      </c>
      <c r="AL34" s="219" t="s">
        <v>2694</v>
      </c>
    </row>
    <row r="35" spans="2:42">
      <c r="B35" s="218" t="s">
        <v>2710</v>
      </c>
      <c r="C35" s="217">
        <v>1</v>
      </c>
      <c r="D35" s="217">
        <v>1</v>
      </c>
      <c r="F35" s="217">
        <v>0</v>
      </c>
      <c r="G35" s="217">
        <f t="shared" si="0"/>
        <v>0</v>
      </c>
      <c r="H35" s="217">
        <v>0</v>
      </c>
      <c r="I35" s="217">
        <f t="shared" si="6"/>
        <v>0</v>
      </c>
      <c r="J35" s="217">
        <v>1</v>
      </c>
      <c r="K35" s="217">
        <f t="shared" si="2"/>
        <v>1</v>
      </c>
      <c r="L35" s="217">
        <v>0</v>
      </c>
      <c r="M35" s="217">
        <f t="shared" si="3"/>
        <v>0</v>
      </c>
      <c r="N35" s="217">
        <v>0</v>
      </c>
      <c r="O35" s="217">
        <f t="shared" si="4"/>
        <v>0</v>
      </c>
      <c r="P35" s="217">
        <v>0</v>
      </c>
      <c r="Q35" s="217">
        <f t="shared" si="12"/>
        <v>0</v>
      </c>
      <c r="R35" s="217">
        <v>0</v>
      </c>
      <c r="S35" s="217">
        <f t="shared" si="14"/>
        <v>0</v>
      </c>
      <c r="T35" s="217">
        <v>0</v>
      </c>
      <c r="U35" s="217">
        <f t="shared" si="7"/>
        <v>0</v>
      </c>
      <c r="V35" s="217">
        <v>0</v>
      </c>
      <c r="W35" s="217">
        <f t="shared" si="7"/>
        <v>0</v>
      </c>
      <c r="X35" s="217">
        <v>0</v>
      </c>
      <c r="Y35" s="217">
        <f t="shared" si="7"/>
        <v>0</v>
      </c>
      <c r="Z35" s="217">
        <v>0</v>
      </c>
      <c r="AA35" s="217">
        <f t="shared" si="8"/>
        <v>0</v>
      </c>
      <c r="AB35" s="217">
        <v>0</v>
      </c>
      <c r="AC35" s="217">
        <f t="shared" si="8"/>
        <v>0</v>
      </c>
      <c r="AD35" s="217">
        <v>0</v>
      </c>
      <c r="AE35" s="217">
        <f t="shared" si="13"/>
        <v>0</v>
      </c>
      <c r="AF35" s="217">
        <v>0</v>
      </c>
      <c r="AG35" s="217">
        <f t="shared" si="10"/>
        <v>0</v>
      </c>
      <c r="AH35" s="217">
        <v>0</v>
      </c>
      <c r="AI35" s="217">
        <f t="shared" si="10"/>
        <v>0</v>
      </c>
      <c r="AJ35" s="217">
        <v>0</v>
      </c>
      <c r="AK35" s="217">
        <f t="shared" si="11"/>
        <v>0</v>
      </c>
      <c r="AL35" s="219" t="s">
        <v>2687</v>
      </c>
    </row>
    <row r="36" spans="2:42">
      <c r="B36" s="218" t="s">
        <v>2711</v>
      </c>
      <c r="C36" s="217">
        <v>1</v>
      </c>
      <c r="D36" s="217">
        <v>2</v>
      </c>
      <c r="F36" s="217">
        <v>1</v>
      </c>
      <c r="G36" s="217">
        <f t="shared" si="0"/>
        <v>1</v>
      </c>
      <c r="H36" s="217">
        <v>0</v>
      </c>
      <c r="I36" s="217">
        <f t="shared" si="6"/>
        <v>0</v>
      </c>
      <c r="J36" s="217">
        <v>0</v>
      </c>
      <c r="K36" s="217">
        <f t="shared" si="2"/>
        <v>0</v>
      </c>
      <c r="L36" s="217">
        <v>1</v>
      </c>
      <c r="M36" s="217">
        <f t="shared" si="3"/>
        <v>1</v>
      </c>
      <c r="N36" s="217">
        <v>0</v>
      </c>
      <c r="O36" s="217">
        <f t="shared" si="4"/>
        <v>0</v>
      </c>
      <c r="P36" s="217">
        <v>0</v>
      </c>
      <c r="Q36" s="217">
        <f t="shared" si="12"/>
        <v>0</v>
      </c>
      <c r="R36" s="217">
        <v>0</v>
      </c>
      <c r="S36" s="217">
        <f t="shared" si="14"/>
        <v>0</v>
      </c>
      <c r="T36" s="217">
        <v>0</v>
      </c>
      <c r="U36" s="217">
        <f t="shared" si="7"/>
        <v>0</v>
      </c>
      <c r="V36" s="217">
        <v>0</v>
      </c>
      <c r="W36" s="217">
        <f t="shared" si="7"/>
        <v>0</v>
      </c>
      <c r="X36" s="217">
        <v>0</v>
      </c>
      <c r="Y36" s="217">
        <f t="shared" si="7"/>
        <v>0</v>
      </c>
      <c r="Z36" s="217">
        <v>0</v>
      </c>
      <c r="AA36" s="217">
        <f t="shared" si="8"/>
        <v>0</v>
      </c>
      <c r="AB36" s="217">
        <v>0</v>
      </c>
      <c r="AC36" s="217">
        <f t="shared" si="8"/>
        <v>0</v>
      </c>
      <c r="AD36" s="217">
        <v>0</v>
      </c>
      <c r="AE36" s="217">
        <f t="shared" si="13"/>
        <v>0</v>
      </c>
      <c r="AF36" s="217">
        <v>0</v>
      </c>
      <c r="AG36" s="217">
        <f t="shared" si="10"/>
        <v>0</v>
      </c>
      <c r="AH36" s="217">
        <v>0</v>
      </c>
      <c r="AI36" s="217">
        <f t="shared" si="10"/>
        <v>0</v>
      </c>
      <c r="AJ36" s="217">
        <v>1</v>
      </c>
      <c r="AK36" s="217">
        <f t="shared" si="11"/>
        <v>1</v>
      </c>
      <c r="AL36" s="219" t="s">
        <v>2687</v>
      </c>
    </row>
    <row r="37" spans="2:42">
      <c r="B37" s="218" t="s">
        <v>2712</v>
      </c>
      <c r="C37" s="217">
        <v>1</v>
      </c>
      <c r="D37" s="217">
        <v>3</v>
      </c>
      <c r="E37" s="217">
        <v>4</v>
      </c>
      <c r="F37" s="217">
        <v>0</v>
      </c>
      <c r="G37" s="217">
        <f t="shared" si="0"/>
        <v>0</v>
      </c>
      <c r="H37" s="217">
        <v>0</v>
      </c>
      <c r="I37" s="217">
        <f t="shared" si="6"/>
        <v>0</v>
      </c>
      <c r="J37" s="217">
        <v>0</v>
      </c>
      <c r="K37" s="217">
        <f t="shared" si="2"/>
        <v>0</v>
      </c>
      <c r="L37" s="217">
        <v>0</v>
      </c>
      <c r="M37" s="217">
        <f t="shared" si="3"/>
        <v>0</v>
      </c>
      <c r="N37" s="217">
        <v>6</v>
      </c>
      <c r="O37" s="217">
        <f t="shared" si="4"/>
        <v>6</v>
      </c>
      <c r="P37" s="217">
        <v>1</v>
      </c>
      <c r="Q37" s="217">
        <f t="shared" si="12"/>
        <v>1</v>
      </c>
      <c r="R37" s="217">
        <v>0</v>
      </c>
      <c r="S37" s="217">
        <f t="shared" si="14"/>
        <v>0</v>
      </c>
      <c r="T37" s="217">
        <v>0</v>
      </c>
      <c r="U37" s="217">
        <f t="shared" si="7"/>
        <v>0</v>
      </c>
      <c r="V37" s="217">
        <v>0</v>
      </c>
      <c r="W37" s="217">
        <f t="shared" si="7"/>
        <v>0</v>
      </c>
      <c r="X37" s="217">
        <v>0</v>
      </c>
      <c r="Y37" s="217">
        <f t="shared" si="7"/>
        <v>0</v>
      </c>
      <c r="Z37" s="217">
        <v>0</v>
      </c>
      <c r="AA37" s="217">
        <f t="shared" si="8"/>
        <v>0</v>
      </c>
      <c r="AB37" s="217">
        <v>0</v>
      </c>
      <c r="AC37" s="217">
        <f t="shared" si="8"/>
        <v>0</v>
      </c>
      <c r="AD37" s="217">
        <v>0</v>
      </c>
      <c r="AE37" s="217">
        <f t="shared" si="13"/>
        <v>0</v>
      </c>
      <c r="AF37" s="217">
        <v>4</v>
      </c>
      <c r="AG37" s="217">
        <f t="shared" si="10"/>
        <v>4</v>
      </c>
      <c r="AH37" s="217">
        <v>0</v>
      </c>
      <c r="AI37" s="217">
        <f t="shared" si="10"/>
        <v>0</v>
      </c>
      <c r="AJ37" s="217">
        <v>0</v>
      </c>
      <c r="AK37" s="217">
        <f t="shared" si="11"/>
        <v>0</v>
      </c>
      <c r="AL37" s="219" t="s">
        <v>2694</v>
      </c>
    </row>
    <row r="38" spans="2:42">
      <c r="B38" s="218" t="s">
        <v>2713</v>
      </c>
      <c r="C38" s="217">
        <v>1</v>
      </c>
      <c r="D38" s="217">
        <v>1</v>
      </c>
      <c r="F38" s="217">
        <v>0</v>
      </c>
      <c r="G38" s="217">
        <f t="shared" si="0"/>
        <v>0</v>
      </c>
      <c r="H38" s="217">
        <v>0</v>
      </c>
      <c r="I38" s="217">
        <f t="shared" si="6"/>
        <v>0</v>
      </c>
      <c r="J38" s="217">
        <v>1</v>
      </c>
      <c r="K38" s="217">
        <f t="shared" si="2"/>
        <v>1</v>
      </c>
      <c r="L38" s="217">
        <v>0</v>
      </c>
      <c r="M38" s="217">
        <f t="shared" si="3"/>
        <v>0</v>
      </c>
      <c r="N38" s="217">
        <v>0</v>
      </c>
      <c r="O38" s="217">
        <f t="shared" si="4"/>
        <v>0</v>
      </c>
      <c r="P38" s="217">
        <v>0</v>
      </c>
      <c r="Q38" s="217">
        <f t="shared" si="12"/>
        <v>0</v>
      </c>
      <c r="R38" s="217">
        <v>0</v>
      </c>
      <c r="S38" s="217">
        <f t="shared" si="14"/>
        <v>0</v>
      </c>
      <c r="T38" s="217">
        <v>0</v>
      </c>
      <c r="U38" s="217">
        <f t="shared" si="7"/>
        <v>0</v>
      </c>
      <c r="V38" s="217">
        <v>0</v>
      </c>
      <c r="W38" s="217">
        <f t="shared" si="7"/>
        <v>0</v>
      </c>
      <c r="X38" s="217">
        <v>0</v>
      </c>
      <c r="Y38" s="217">
        <f t="shared" si="7"/>
        <v>0</v>
      </c>
      <c r="Z38" s="217">
        <v>0</v>
      </c>
      <c r="AA38" s="217">
        <f t="shared" si="8"/>
        <v>0</v>
      </c>
      <c r="AB38" s="217">
        <v>0</v>
      </c>
      <c r="AC38" s="217">
        <f t="shared" si="8"/>
        <v>0</v>
      </c>
      <c r="AD38" s="217">
        <v>0</v>
      </c>
      <c r="AE38" s="217">
        <f t="shared" si="13"/>
        <v>0</v>
      </c>
      <c r="AF38" s="217">
        <v>0</v>
      </c>
      <c r="AG38" s="217">
        <f t="shared" si="10"/>
        <v>0</v>
      </c>
      <c r="AH38" s="217">
        <v>0</v>
      </c>
      <c r="AI38" s="217">
        <f t="shared" si="10"/>
        <v>0</v>
      </c>
      <c r="AJ38" s="217">
        <v>0</v>
      </c>
      <c r="AK38" s="217">
        <f t="shared" si="11"/>
        <v>0</v>
      </c>
      <c r="AL38" s="219" t="s">
        <v>2687</v>
      </c>
      <c r="AM38" s="220">
        <v>52</v>
      </c>
      <c r="AO38" s="221" t="s">
        <v>2688</v>
      </c>
    </row>
    <row r="39" spans="2:42">
      <c r="B39" s="218" t="s">
        <v>2714</v>
      </c>
      <c r="C39" s="217">
        <v>1</v>
      </c>
      <c r="D39" s="217">
        <v>2</v>
      </c>
      <c r="F39" s="217">
        <v>1</v>
      </c>
      <c r="G39" s="217">
        <f t="shared" si="0"/>
        <v>1</v>
      </c>
      <c r="H39" s="217">
        <v>0</v>
      </c>
      <c r="I39" s="217">
        <f t="shared" si="6"/>
        <v>0</v>
      </c>
      <c r="J39" s="217">
        <v>0</v>
      </c>
      <c r="K39" s="217">
        <f t="shared" si="2"/>
        <v>0</v>
      </c>
      <c r="L39" s="217">
        <v>1</v>
      </c>
      <c r="M39" s="217">
        <f t="shared" si="3"/>
        <v>1</v>
      </c>
      <c r="N39" s="217">
        <v>0</v>
      </c>
      <c r="O39" s="217">
        <f t="shared" si="4"/>
        <v>0</v>
      </c>
      <c r="P39" s="217">
        <v>0</v>
      </c>
      <c r="Q39" s="217">
        <f t="shared" si="12"/>
        <v>0</v>
      </c>
      <c r="R39" s="217">
        <v>0</v>
      </c>
      <c r="S39" s="217">
        <f t="shared" si="14"/>
        <v>0</v>
      </c>
      <c r="T39" s="217">
        <v>0</v>
      </c>
      <c r="U39" s="217">
        <f t="shared" si="7"/>
        <v>0</v>
      </c>
      <c r="V39" s="217">
        <v>0</v>
      </c>
      <c r="W39" s="217">
        <f t="shared" si="7"/>
        <v>0</v>
      </c>
      <c r="X39" s="217">
        <v>0</v>
      </c>
      <c r="Y39" s="217">
        <f t="shared" si="7"/>
        <v>0</v>
      </c>
      <c r="Z39" s="217">
        <v>0</v>
      </c>
      <c r="AA39" s="217">
        <f t="shared" si="8"/>
        <v>0</v>
      </c>
      <c r="AB39" s="217">
        <v>0</v>
      </c>
      <c r="AC39" s="217">
        <f t="shared" si="8"/>
        <v>0</v>
      </c>
      <c r="AD39" s="217">
        <v>0</v>
      </c>
      <c r="AE39" s="217">
        <f t="shared" si="13"/>
        <v>0</v>
      </c>
      <c r="AF39" s="217">
        <v>0</v>
      </c>
      <c r="AG39" s="217">
        <f t="shared" si="10"/>
        <v>0</v>
      </c>
      <c r="AH39" s="217">
        <v>0</v>
      </c>
      <c r="AI39" s="217">
        <f t="shared" si="10"/>
        <v>0</v>
      </c>
      <c r="AJ39" s="217">
        <v>1</v>
      </c>
      <c r="AK39" s="217">
        <f t="shared" si="11"/>
        <v>1</v>
      </c>
      <c r="AL39" s="219" t="s">
        <v>2687</v>
      </c>
    </row>
    <row r="40" spans="2:42">
      <c r="B40" s="218" t="s">
        <v>2715</v>
      </c>
      <c r="C40" s="217">
        <v>1</v>
      </c>
      <c r="D40" s="217">
        <v>3</v>
      </c>
      <c r="E40" s="217">
        <v>4</v>
      </c>
      <c r="F40" s="217">
        <v>0</v>
      </c>
      <c r="G40" s="217">
        <f t="shared" si="0"/>
        <v>0</v>
      </c>
      <c r="H40" s="217">
        <v>0</v>
      </c>
      <c r="I40" s="217">
        <f t="shared" si="6"/>
        <v>0</v>
      </c>
      <c r="J40" s="217">
        <v>0</v>
      </c>
      <c r="K40" s="217">
        <f t="shared" si="2"/>
        <v>0</v>
      </c>
      <c r="L40" s="217">
        <v>0</v>
      </c>
      <c r="M40" s="217">
        <f t="shared" si="3"/>
        <v>0</v>
      </c>
      <c r="N40" s="217">
        <v>6</v>
      </c>
      <c r="O40" s="217">
        <f t="shared" si="4"/>
        <v>6</v>
      </c>
      <c r="P40" s="217">
        <v>1</v>
      </c>
      <c r="Q40" s="217">
        <f t="shared" si="12"/>
        <v>1</v>
      </c>
      <c r="R40" s="217">
        <v>0</v>
      </c>
      <c r="S40" s="217">
        <f t="shared" si="14"/>
        <v>0</v>
      </c>
      <c r="T40" s="217">
        <v>0</v>
      </c>
      <c r="U40" s="217">
        <f t="shared" si="7"/>
        <v>0</v>
      </c>
      <c r="V40" s="217">
        <v>0</v>
      </c>
      <c r="W40" s="217">
        <f t="shared" si="7"/>
        <v>0</v>
      </c>
      <c r="X40" s="217">
        <v>0</v>
      </c>
      <c r="Y40" s="217">
        <f t="shared" si="7"/>
        <v>0</v>
      </c>
      <c r="Z40" s="217">
        <v>0</v>
      </c>
      <c r="AA40" s="217">
        <f t="shared" si="8"/>
        <v>0</v>
      </c>
      <c r="AB40" s="217">
        <v>0</v>
      </c>
      <c r="AC40" s="217">
        <f t="shared" si="8"/>
        <v>0</v>
      </c>
      <c r="AD40" s="217">
        <v>0</v>
      </c>
      <c r="AE40" s="217">
        <f t="shared" si="13"/>
        <v>0</v>
      </c>
      <c r="AF40" s="217">
        <v>4</v>
      </c>
      <c r="AG40" s="217">
        <f t="shared" si="10"/>
        <v>4</v>
      </c>
      <c r="AH40" s="217">
        <v>0</v>
      </c>
      <c r="AI40" s="217">
        <f t="shared" si="10"/>
        <v>0</v>
      </c>
      <c r="AJ40" s="217">
        <v>0</v>
      </c>
      <c r="AK40" s="217">
        <f t="shared" si="11"/>
        <v>0</v>
      </c>
      <c r="AL40" s="219" t="s">
        <v>2694</v>
      </c>
    </row>
    <row r="41" spans="2:42">
      <c r="B41" s="218" t="s">
        <v>2716</v>
      </c>
      <c r="C41" s="217">
        <v>1</v>
      </c>
      <c r="D41" s="217">
        <v>1</v>
      </c>
      <c r="F41" s="217">
        <v>0</v>
      </c>
      <c r="G41" s="217">
        <f t="shared" si="0"/>
        <v>0</v>
      </c>
      <c r="H41" s="217">
        <v>0</v>
      </c>
      <c r="I41" s="217">
        <f t="shared" si="6"/>
        <v>0</v>
      </c>
      <c r="J41" s="217">
        <v>1</v>
      </c>
      <c r="K41" s="217">
        <f t="shared" si="2"/>
        <v>1</v>
      </c>
      <c r="L41" s="217">
        <v>0</v>
      </c>
      <c r="M41" s="217">
        <f t="shared" si="3"/>
        <v>0</v>
      </c>
      <c r="N41" s="217">
        <v>0</v>
      </c>
      <c r="O41" s="217">
        <f t="shared" si="4"/>
        <v>0</v>
      </c>
      <c r="P41" s="217">
        <v>0</v>
      </c>
      <c r="Q41" s="217">
        <f t="shared" si="12"/>
        <v>0</v>
      </c>
      <c r="R41" s="217">
        <v>0</v>
      </c>
      <c r="S41" s="217">
        <f t="shared" si="14"/>
        <v>0</v>
      </c>
      <c r="T41" s="217">
        <v>0</v>
      </c>
      <c r="U41" s="217">
        <f t="shared" si="7"/>
        <v>0</v>
      </c>
      <c r="V41" s="217">
        <v>0</v>
      </c>
      <c r="W41" s="217">
        <f t="shared" si="7"/>
        <v>0</v>
      </c>
      <c r="X41" s="217">
        <v>0</v>
      </c>
      <c r="Y41" s="217">
        <f t="shared" si="7"/>
        <v>0</v>
      </c>
      <c r="Z41" s="217">
        <v>0</v>
      </c>
      <c r="AA41" s="217">
        <f t="shared" si="8"/>
        <v>0</v>
      </c>
      <c r="AB41" s="217">
        <v>0</v>
      </c>
      <c r="AC41" s="217">
        <f t="shared" si="8"/>
        <v>0</v>
      </c>
      <c r="AD41" s="217">
        <v>0</v>
      </c>
      <c r="AE41" s="217">
        <f t="shared" si="13"/>
        <v>0</v>
      </c>
      <c r="AF41" s="217">
        <v>0</v>
      </c>
      <c r="AG41" s="217">
        <f t="shared" si="10"/>
        <v>0</v>
      </c>
      <c r="AH41" s="217">
        <v>0</v>
      </c>
      <c r="AI41" s="217">
        <f t="shared" si="10"/>
        <v>0</v>
      </c>
      <c r="AJ41" s="217">
        <v>0</v>
      </c>
      <c r="AK41" s="217">
        <f t="shared" si="11"/>
        <v>0</v>
      </c>
      <c r="AL41" s="219" t="s">
        <v>2687</v>
      </c>
      <c r="AM41" s="220">
        <v>52</v>
      </c>
    </row>
    <row r="42" spans="2:42">
      <c r="B42" s="218" t="s">
        <v>2717</v>
      </c>
      <c r="C42" s="217">
        <v>1</v>
      </c>
      <c r="D42" s="217">
        <v>3</v>
      </c>
      <c r="E42" s="217">
        <v>4</v>
      </c>
      <c r="F42" s="217">
        <v>1</v>
      </c>
      <c r="G42" s="217">
        <f t="shared" si="0"/>
        <v>1</v>
      </c>
      <c r="H42" s="217">
        <v>0</v>
      </c>
      <c r="I42" s="217">
        <f t="shared" si="6"/>
        <v>0</v>
      </c>
      <c r="J42" s="217">
        <v>0</v>
      </c>
      <c r="K42" s="217">
        <f t="shared" si="2"/>
        <v>0</v>
      </c>
      <c r="L42" s="217">
        <v>1</v>
      </c>
      <c r="M42" s="217">
        <f t="shared" si="3"/>
        <v>1</v>
      </c>
      <c r="N42" s="217">
        <v>0</v>
      </c>
      <c r="O42" s="217">
        <f t="shared" si="4"/>
        <v>0</v>
      </c>
      <c r="P42" s="217">
        <v>0</v>
      </c>
      <c r="Q42" s="217">
        <f t="shared" si="12"/>
        <v>0</v>
      </c>
      <c r="R42" s="217">
        <v>0</v>
      </c>
      <c r="S42" s="217">
        <f t="shared" si="14"/>
        <v>0</v>
      </c>
      <c r="T42" s="217">
        <v>0</v>
      </c>
      <c r="U42" s="217">
        <f t="shared" si="7"/>
        <v>0</v>
      </c>
      <c r="V42" s="217">
        <v>0</v>
      </c>
      <c r="W42" s="217">
        <f t="shared" si="7"/>
        <v>0</v>
      </c>
      <c r="X42" s="217">
        <v>0</v>
      </c>
      <c r="Y42" s="217">
        <f t="shared" si="7"/>
        <v>0</v>
      </c>
      <c r="Z42" s="217">
        <v>0</v>
      </c>
      <c r="AA42" s="217">
        <f t="shared" si="8"/>
        <v>0</v>
      </c>
      <c r="AB42" s="217">
        <v>0</v>
      </c>
      <c r="AC42" s="217">
        <f t="shared" si="8"/>
        <v>0</v>
      </c>
      <c r="AD42" s="217">
        <v>0</v>
      </c>
      <c r="AE42" s="217">
        <f t="shared" si="13"/>
        <v>0</v>
      </c>
      <c r="AF42" s="217">
        <v>0</v>
      </c>
      <c r="AG42" s="217">
        <f t="shared" si="10"/>
        <v>0</v>
      </c>
      <c r="AH42" s="217">
        <v>0</v>
      </c>
      <c r="AI42" s="217">
        <f t="shared" si="10"/>
        <v>0</v>
      </c>
      <c r="AJ42" s="217">
        <v>1</v>
      </c>
      <c r="AK42" s="217">
        <f t="shared" si="11"/>
        <v>1</v>
      </c>
      <c r="AL42" s="219" t="s">
        <v>2687</v>
      </c>
    </row>
    <row r="43" spans="2:42">
      <c r="B43" s="218" t="s">
        <v>2718</v>
      </c>
      <c r="C43" s="217">
        <v>1</v>
      </c>
      <c r="D43" s="217">
        <v>3</v>
      </c>
      <c r="E43" s="217">
        <v>6</v>
      </c>
      <c r="F43" s="217">
        <v>0</v>
      </c>
      <c r="G43" s="217">
        <f t="shared" si="0"/>
        <v>0</v>
      </c>
      <c r="H43" s="217">
        <v>0</v>
      </c>
      <c r="I43" s="217">
        <f t="shared" si="6"/>
        <v>0</v>
      </c>
      <c r="J43" s="217">
        <v>0</v>
      </c>
      <c r="K43" s="217">
        <f t="shared" si="2"/>
        <v>0</v>
      </c>
      <c r="L43" s="217">
        <v>0</v>
      </c>
      <c r="M43" s="217">
        <f t="shared" si="3"/>
        <v>0</v>
      </c>
      <c r="N43" s="217">
        <v>0</v>
      </c>
      <c r="O43" s="217">
        <f t="shared" si="4"/>
        <v>0</v>
      </c>
      <c r="P43" s="217">
        <v>0</v>
      </c>
      <c r="Q43" s="217">
        <f t="shared" si="12"/>
        <v>0</v>
      </c>
      <c r="R43" s="217">
        <v>9</v>
      </c>
      <c r="S43" s="217">
        <f t="shared" si="14"/>
        <v>9</v>
      </c>
      <c r="T43" s="217">
        <v>0</v>
      </c>
      <c r="U43" s="217">
        <f t="shared" si="7"/>
        <v>0</v>
      </c>
      <c r="V43" s="217">
        <v>0</v>
      </c>
      <c r="W43" s="217">
        <f t="shared" si="7"/>
        <v>0</v>
      </c>
      <c r="X43" s="217">
        <v>0</v>
      </c>
      <c r="Y43" s="217">
        <f t="shared" si="7"/>
        <v>0</v>
      </c>
      <c r="Z43" s="217">
        <v>0</v>
      </c>
      <c r="AA43" s="217">
        <f t="shared" si="8"/>
        <v>0</v>
      </c>
      <c r="AB43" s="217">
        <v>0</v>
      </c>
      <c r="AC43" s="217">
        <f t="shared" si="8"/>
        <v>0</v>
      </c>
      <c r="AD43" s="217">
        <v>0</v>
      </c>
      <c r="AE43" s="217">
        <f t="shared" si="8"/>
        <v>0</v>
      </c>
      <c r="AF43" s="217">
        <v>4</v>
      </c>
      <c r="AG43" s="217">
        <f t="shared" si="10"/>
        <v>4</v>
      </c>
      <c r="AH43" s="217">
        <v>0</v>
      </c>
      <c r="AI43" s="217">
        <f t="shared" si="10"/>
        <v>0</v>
      </c>
      <c r="AJ43" s="217">
        <v>0</v>
      </c>
      <c r="AK43" s="217">
        <f t="shared" si="11"/>
        <v>0</v>
      </c>
      <c r="AL43" s="219" t="s">
        <v>2682</v>
      </c>
      <c r="AM43" s="220">
        <v>390</v>
      </c>
      <c r="AO43" s="221" t="s">
        <v>2719</v>
      </c>
      <c r="AP43" s="217" t="s">
        <v>2720</v>
      </c>
    </row>
    <row r="44" spans="2:42">
      <c r="B44" s="218" t="s">
        <v>2721</v>
      </c>
      <c r="C44" s="217">
        <v>1</v>
      </c>
      <c r="D44" s="217">
        <v>4</v>
      </c>
      <c r="E44" s="217">
        <v>7</v>
      </c>
      <c r="F44" s="217">
        <v>0</v>
      </c>
      <c r="G44" s="217">
        <v>0</v>
      </c>
      <c r="H44" s="217">
        <v>0</v>
      </c>
      <c r="I44" s="217">
        <f t="shared" si="6"/>
        <v>0</v>
      </c>
      <c r="J44" s="217">
        <v>0</v>
      </c>
      <c r="K44" s="217">
        <v>0</v>
      </c>
      <c r="L44" s="217">
        <v>0</v>
      </c>
      <c r="M44" s="217">
        <f t="shared" si="3"/>
        <v>0</v>
      </c>
      <c r="N44" s="217">
        <v>0</v>
      </c>
      <c r="O44" s="217">
        <f t="shared" si="4"/>
        <v>0</v>
      </c>
      <c r="P44" s="217">
        <v>0</v>
      </c>
      <c r="Q44" s="217">
        <f t="shared" si="12"/>
        <v>0</v>
      </c>
      <c r="R44" s="217">
        <v>11</v>
      </c>
      <c r="S44" s="217">
        <f t="shared" si="14"/>
        <v>11</v>
      </c>
      <c r="T44" s="217">
        <v>0</v>
      </c>
      <c r="U44" s="217">
        <f t="shared" si="7"/>
        <v>0</v>
      </c>
      <c r="V44" s="217">
        <v>0</v>
      </c>
      <c r="W44" s="217">
        <f t="shared" si="7"/>
        <v>0</v>
      </c>
      <c r="X44" s="217">
        <v>0</v>
      </c>
      <c r="Y44" s="217">
        <f t="shared" si="7"/>
        <v>0</v>
      </c>
      <c r="Z44" s="217">
        <v>0</v>
      </c>
      <c r="AA44" s="217">
        <f t="shared" si="8"/>
        <v>0</v>
      </c>
      <c r="AB44" s="217">
        <v>0</v>
      </c>
      <c r="AC44" s="217">
        <f t="shared" si="8"/>
        <v>0</v>
      </c>
      <c r="AD44" s="217">
        <v>0</v>
      </c>
      <c r="AE44" s="217">
        <f t="shared" si="8"/>
        <v>0</v>
      </c>
      <c r="AF44" s="217">
        <v>4</v>
      </c>
      <c r="AG44" s="217">
        <f t="shared" si="10"/>
        <v>4</v>
      </c>
      <c r="AH44" s="217">
        <v>0</v>
      </c>
      <c r="AI44" s="217">
        <f t="shared" si="10"/>
        <v>0</v>
      </c>
      <c r="AJ44" s="217">
        <v>0</v>
      </c>
      <c r="AK44" s="217">
        <f t="shared" si="11"/>
        <v>0</v>
      </c>
      <c r="AL44" s="219" t="s">
        <v>2682</v>
      </c>
      <c r="AM44" s="220">
        <v>303</v>
      </c>
      <c r="AO44" s="221" t="s">
        <v>2719</v>
      </c>
      <c r="AP44" s="217" t="s">
        <v>2720</v>
      </c>
    </row>
    <row r="45" spans="2:42">
      <c r="B45" s="218" t="s">
        <v>2722</v>
      </c>
      <c r="C45" s="217">
        <v>1</v>
      </c>
      <c r="D45" s="217">
        <v>3</v>
      </c>
      <c r="E45" s="217">
        <v>10</v>
      </c>
      <c r="F45" s="217">
        <v>0</v>
      </c>
      <c r="G45" s="217">
        <f t="shared" ref="G45:G53" si="15">F45*$C45</f>
        <v>0</v>
      </c>
      <c r="H45" s="217">
        <v>0</v>
      </c>
      <c r="I45" s="217">
        <f t="shared" si="6"/>
        <v>0</v>
      </c>
      <c r="J45" s="217">
        <v>0</v>
      </c>
      <c r="K45" s="217">
        <f t="shared" si="2"/>
        <v>0</v>
      </c>
      <c r="L45" s="217">
        <v>1</v>
      </c>
      <c r="M45" s="217">
        <f t="shared" si="3"/>
        <v>1</v>
      </c>
      <c r="N45" s="217">
        <v>0</v>
      </c>
      <c r="O45" s="217">
        <f t="shared" si="4"/>
        <v>0</v>
      </c>
      <c r="P45" s="217">
        <v>12</v>
      </c>
      <c r="Q45" s="217">
        <f t="shared" si="12"/>
        <v>12</v>
      </c>
      <c r="R45" s="217">
        <v>0</v>
      </c>
      <c r="S45" s="217">
        <f t="shared" si="14"/>
        <v>0</v>
      </c>
      <c r="T45" s="217">
        <v>0</v>
      </c>
      <c r="U45" s="217">
        <f t="shared" si="7"/>
        <v>0</v>
      </c>
      <c r="V45" s="217">
        <v>0</v>
      </c>
      <c r="W45" s="217">
        <f t="shared" si="7"/>
        <v>0</v>
      </c>
      <c r="X45" s="217">
        <v>0</v>
      </c>
      <c r="Y45" s="217">
        <f t="shared" si="7"/>
        <v>0</v>
      </c>
      <c r="Z45" s="217">
        <v>0</v>
      </c>
      <c r="AA45" s="217">
        <f t="shared" si="8"/>
        <v>0</v>
      </c>
      <c r="AB45" s="217">
        <v>0</v>
      </c>
      <c r="AC45" s="217">
        <f t="shared" si="8"/>
        <v>0</v>
      </c>
      <c r="AD45" s="217">
        <v>0</v>
      </c>
      <c r="AE45" s="217">
        <f t="shared" si="8"/>
        <v>0</v>
      </c>
      <c r="AF45" s="217">
        <v>7</v>
      </c>
      <c r="AG45" s="217">
        <f t="shared" si="10"/>
        <v>7</v>
      </c>
      <c r="AH45" s="217">
        <v>0</v>
      </c>
      <c r="AI45" s="217">
        <f t="shared" si="10"/>
        <v>0</v>
      </c>
      <c r="AJ45" s="217">
        <v>0</v>
      </c>
      <c r="AK45" s="217">
        <f t="shared" si="11"/>
        <v>0</v>
      </c>
      <c r="AL45" s="219" t="s">
        <v>2723</v>
      </c>
      <c r="AM45" s="240">
        <v>101</v>
      </c>
    </row>
    <row r="46" spans="2:42">
      <c r="B46" s="218" t="s">
        <v>2724</v>
      </c>
      <c r="C46" s="217">
        <v>1</v>
      </c>
      <c r="D46" s="217">
        <v>1</v>
      </c>
      <c r="F46" s="217">
        <v>0</v>
      </c>
      <c r="G46" s="217">
        <f t="shared" si="15"/>
        <v>0</v>
      </c>
      <c r="H46" s="217">
        <v>1</v>
      </c>
      <c r="I46" s="217">
        <f t="shared" si="6"/>
        <v>1</v>
      </c>
      <c r="J46" s="217">
        <v>0</v>
      </c>
      <c r="K46" s="217">
        <f t="shared" si="2"/>
        <v>0</v>
      </c>
      <c r="L46" s="217">
        <v>0</v>
      </c>
      <c r="M46" s="217">
        <f t="shared" si="3"/>
        <v>0</v>
      </c>
      <c r="N46" s="217">
        <v>0</v>
      </c>
      <c r="O46" s="217">
        <f t="shared" si="4"/>
        <v>0</v>
      </c>
      <c r="P46" s="217">
        <v>0</v>
      </c>
      <c r="Q46" s="217">
        <f t="shared" si="12"/>
        <v>0</v>
      </c>
      <c r="R46" s="217">
        <v>0</v>
      </c>
      <c r="S46" s="217">
        <f t="shared" si="14"/>
        <v>0</v>
      </c>
      <c r="T46" s="217">
        <v>0</v>
      </c>
      <c r="U46" s="217">
        <f t="shared" si="7"/>
        <v>0</v>
      </c>
      <c r="V46" s="217">
        <v>0</v>
      </c>
      <c r="W46" s="217">
        <f t="shared" si="7"/>
        <v>0</v>
      </c>
      <c r="X46" s="217">
        <v>0</v>
      </c>
      <c r="Y46" s="217">
        <f t="shared" si="7"/>
        <v>0</v>
      </c>
      <c r="Z46" s="217">
        <v>0</v>
      </c>
      <c r="AA46" s="217">
        <f t="shared" si="8"/>
        <v>0</v>
      </c>
      <c r="AB46" s="217">
        <v>0</v>
      </c>
      <c r="AC46" s="217">
        <f t="shared" si="8"/>
        <v>0</v>
      </c>
      <c r="AD46" s="217">
        <v>0</v>
      </c>
      <c r="AE46" s="217">
        <f t="shared" si="8"/>
        <v>0</v>
      </c>
      <c r="AF46" s="217">
        <v>0</v>
      </c>
      <c r="AG46" s="217">
        <f t="shared" si="10"/>
        <v>0</v>
      </c>
      <c r="AH46" s="217">
        <v>0</v>
      </c>
      <c r="AI46" s="217">
        <f t="shared" si="10"/>
        <v>0</v>
      </c>
      <c r="AJ46" s="217">
        <v>0</v>
      </c>
      <c r="AK46" s="217">
        <f t="shared" si="11"/>
        <v>0</v>
      </c>
      <c r="AL46" s="219" t="s">
        <v>2687</v>
      </c>
      <c r="AM46" s="220">
        <v>72</v>
      </c>
      <c r="AO46" s="221" t="s">
        <v>2688</v>
      </c>
    </row>
    <row r="47" spans="2:42">
      <c r="B47" s="218" t="s">
        <v>2725</v>
      </c>
      <c r="C47" s="217">
        <v>1</v>
      </c>
      <c r="D47" s="217">
        <v>1</v>
      </c>
      <c r="F47" s="217">
        <v>0</v>
      </c>
      <c r="G47" s="217">
        <f t="shared" si="15"/>
        <v>0</v>
      </c>
      <c r="H47" s="217">
        <v>0</v>
      </c>
      <c r="I47" s="217">
        <f t="shared" si="6"/>
        <v>0</v>
      </c>
      <c r="J47" s="217">
        <v>0</v>
      </c>
      <c r="K47" s="217">
        <f t="shared" si="2"/>
        <v>0</v>
      </c>
      <c r="L47" s="217">
        <v>0</v>
      </c>
      <c r="M47" s="217">
        <f t="shared" si="3"/>
        <v>0</v>
      </c>
      <c r="N47" s="217">
        <v>0</v>
      </c>
      <c r="O47" s="217">
        <f t="shared" si="4"/>
        <v>0</v>
      </c>
      <c r="P47" s="217">
        <v>0</v>
      </c>
      <c r="Q47" s="217">
        <f t="shared" si="12"/>
        <v>0</v>
      </c>
      <c r="R47" s="217">
        <v>0</v>
      </c>
      <c r="S47" s="217">
        <f t="shared" si="14"/>
        <v>0</v>
      </c>
      <c r="T47" s="217">
        <v>1</v>
      </c>
      <c r="U47" s="217">
        <f t="shared" si="7"/>
        <v>1</v>
      </c>
      <c r="V47" s="217">
        <v>0</v>
      </c>
      <c r="W47" s="217">
        <f t="shared" si="7"/>
        <v>0</v>
      </c>
      <c r="X47" s="217">
        <v>0</v>
      </c>
      <c r="Y47" s="217">
        <f t="shared" si="7"/>
        <v>0</v>
      </c>
      <c r="Z47" s="217">
        <v>0</v>
      </c>
      <c r="AA47" s="217">
        <f t="shared" si="8"/>
        <v>0</v>
      </c>
      <c r="AB47" s="217">
        <v>0</v>
      </c>
      <c r="AC47" s="217">
        <f t="shared" si="8"/>
        <v>0</v>
      </c>
      <c r="AD47" s="217">
        <v>0</v>
      </c>
      <c r="AE47" s="217">
        <f t="shared" si="8"/>
        <v>0</v>
      </c>
      <c r="AF47" s="217">
        <v>0</v>
      </c>
      <c r="AG47" s="217">
        <f t="shared" si="10"/>
        <v>0</v>
      </c>
      <c r="AH47" s="217">
        <v>0</v>
      </c>
      <c r="AI47" s="217">
        <f t="shared" si="10"/>
        <v>0</v>
      </c>
      <c r="AJ47" s="217">
        <v>0</v>
      </c>
      <c r="AK47" s="217">
        <f t="shared" si="11"/>
        <v>0</v>
      </c>
      <c r="AL47" s="219" t="s">
        <v>2687</v>
      </c>
    </row>
    <row r="48" spans="2:42">
      <c r="B48" s="218" t="s">
        <v>2726</v>
      </c>
      <c r="C48" s="217">
        <v>1</v>
      </c>
      <c r="D48" s="217">
        <v>1</v>
      </c>
      <c r="F48" s="217">
        <v>0</v>
      </c>
      <c r="G48" s="217">
        <f t="shared" si="15"/>
        <v>0</v>
      </c>
      <c r="H48" s="217">
        <v>0</v>
      </c>
      <c r="I48" s="217">
        <f t="shared" si="6"/>
        <v>0</v>
      </c>
      <c r="J48" s="217">
        <v>0</v>
      </c>
      <c r="K48" s="217">
        <f t="shared" si="2"/>
        <v>0</v>
      </c>
      <c r="L48" s="217">
        <v>0</v>
      </c>
      <c r="M48" s="217">
        <f t="shared" si="3"/>
        <v>0</v>
      </c>
      <c r="N48" s="217">
        <v>0</v>
      </c>
      <c r="O48" s="217">
        <f t="shared" si="4"/>
        <v>0</v>
      </c>
      <c r="P48" s="217">
        <v>0</v>
      </c>
      <c r="Q48" s="217">
        <f t="shared" si="12"/>
        <v>0</v>
      </c>
      <c r="R48" s="217">
        <v>0</v>
      </c>
      <c r="S48" s="217">
        <f t="shared" si="14"/>
        <v>0</v>
      </c>
      <c r="T48" s="217">
        <v>1</v>
      </c>
      <c r="U48" s="217">
        <f t="shared" si="7"/>
        <v>1</v>
      </c>
      <c r="V48" s="217">
        <v>0</v>
      </c>
      <c r="W48" s="217">
        <f t="shared" si="7"/>
        <v>0</v>
      </c>
      <c r="X48" s="217">
        <v>0</v>
      </c>
      <c r="Y48" s="217">
        <f t="shared" si="7"/>
        <v>0</v>
      </c>
      <c r="Z48" s="217">
        <v>0</v>
      </c>
      <c r="AA48" s="217">
        <f t="shared" si="8"/>
        <v>0</v>
      </c>
      <c r="AB48" s="217">
        <v>0</v>
      </c>
      <c r="AC48" s="217">
        <f t="shared" si="8"/>
        <v>0</v>
      </c>
      <c r="AD48" s="217">
        <v>0</v>
      </c>
      <c r="AE48" s="217">
        <f t="shared" si="8"/>
        <v>0</v>
      </c>
      <c r="AF48" s="217">
        <v>0</v>
      </c>
      <c r="AG48" s="217">
        <f t="shared" si="10"/>
        <v>0</v>
      </c>
      <c r="AH48" s="217">
        <v>0</v>
      </c>
      <c r="AI48" s="217">
        <f t="shared" si="10"/>
        <v>0</v>
      </c>
      <c r="AJ48" s="217">
        <v>0</v>
      </c>
      <c r="AK48" s="217">
        <f t="shared" si="11"/>
        <v>0</v>
      </c>
      <c r="AL48" s="219" t="s">
        <v>2687</v>
      </c>
    </row>
    <row r="49" spans="2:42">
      <c r="B49" s="218" t="s">
        <v>2727</v>
      </c>
      <c r="C49" s="217">
        <v>1</v>
      </c>
      <c r="D49" s="217">
        <v>1</v>
      </c>
      <c r="F49" s="217">
        <v>0</v>
      </c>
      <c r="G49" s="217">
        <f t="shared" si="15"/>
        <v>0</v>
      </c>
      <c r="H49" s="217">
        <v>0</v>
      </c>
      <c r="I49" s="217">
        <f t="shared" si="6"/>
        <v>0</v>
      </c>
      <c r="J49" s="217">
        <v>0</v>
      </c>
      <c r="K49" s="217">
        <f t="shared" si="2"/>
        <v>0</v>
      </c>
      <c r="L49" s="217">
        <v>0</v>
      </c>
      <c r="M49" s="217">
        <f t="shared" si="3"/>
        <v>0</v>
      </c>
      <c r="N49" s="217">
        <v>0</v>
      </c>
      <c r="O49" s="217">
        <f t="shared" si="4"/>
        <v>0</v>
      </c>
      <c r="P49" s="217">
        <v>0</v>
      </c>
      <c r="Q49" s="217">
        <f t="shared" si="12"/>
        <v>0</v>
      </c>
      <c r="R49" s="217">
        <v>0</v>
      </c>
      <c r="S49" s="217">
        <f t="shared" si="14"/>
        <v>0</v>
      </c>
      <c r="T49" s="217">
        <v>1</v>
      </c>
      <c r="U49" s="217">
        <f t="shared" si="7"/>
        <v>1</v>
      </c>
      <c r="V49" s="217">
        <v>0</v>
      </c>
      <c r="W49" s="217">
        <f t="shared" si="7"/>
        <v>0</v>
      </c>
      <c r="X49" s="217">
        <v>0</v>
      </c>
      <c r="Y49" s="217">
        <f t="shared" si="7"/>
        <v>0</v>
      </c>
      <c r="Z49" s="217">
        <v>0</v>
      </c>
      <c r="AA49" s="217">
        <f t="shared" si="8"/>
        <v>0</v>
      </c>
      <c r="AB49" s="217">
        <v>0</v>
      </c>
      <c r="AC49" s="217">
        <f t="shared" si="8"/>
        <v>0</v>
      </c>
      <c r="AD49" s="217">
        <v>0</v>
      </c>
      <c r="AE49" s="217">
        <f t="shared" si="8"/>
        <v>0</v>
      </c>
      <c r="AF49" s="217">
        <v>0</v>
      </c>
      <c r="AG49" s="217">
        <f t="shared" si="10"/>
        <v>0</v>
      </c>
      <c r="AH49" s="217">
        <v>0</v>
      </c>
      <c r="AI49" s="217">
        <f t="shared" si="10"/>
        <v>0</v>
      </c>
      <c r="AJ49" s="217">
        <v>0</v>
      </c>
      <c r="AK49" s="217">
        <f t="shared" si="11"/>
        <v>0</v>
      </c>
      <c r="AL49" s="219" t="s">
        <v>2687</v>
      </c>
    </row>
    <row r="50" spans="2:42">
      <c r="B50" s="218" t="s">
        <v>2629</v>
      </c>
      <c r="C50" s="217">
        <v>1</v>
      </c>
      <c r="D50" s="217">
        <v>4</v>
      </c>
      <c r="E50" s="217">
        <v>3</v>
      </c>
      <c r="F50" s="217">
        <v>2</v>
      </c>
      <c r="G50" s="217">
        <f t="shared" si="15"/>
        <v>2</v>
      </c>
      <c r="H50" s="217">
        <v>1</v>
      </c>
      <c r="I50" s="217">
        <f t="shared" si="6"/>
        <v>1</v>
      </c>
      <c r="J50" s="217">
        <v>0</v>
      </c>
      <c r="K50" s="217">
        <f t="shared" si="2"/>
        <v>0</v>
      </c>
      <c r="L50" s="217">
        <v>2</v>
      </c>
      <c r="M50" s="217">
        <f t="shared" si="3"/>
        <v>2</v>
      </c>
      <c r="N50" s="217">
        <v>0</v>
      </c>
      <c r="O50" s="217">
        <f t="shared" si="4"/>
        <v>0</v>
      </c>
      <c r="P50" s="217">
        <v>2</v>
      </c>
      <c r="Q50" s="217">
        <f t="shared" si="12"/>
        <v>2</v>
      </c>
      <c r="R50" s="217">
        <v>0</v>
      </c>
      <c r="S50" s="217">
        <f t="shared" si="14"/>
        <v>0</v>
      </c>
      <c r="T50" s="217">
        <v>0</v>
      </c>
      <c r="U50" s="217">
        <f t="shared" si="7"/>
        <v>0</v>
      </c>
      <c r="V50" s="217">
        <v>0</v>
      </c>
      <c r="W50" s="217">
        <f t="shared" si="7"/>
        <v>0</v>
      </c>
      <c r="X50" s="217">
        <v>0</v>
      </c>
      <c r="Y50" s="217">
        <f t="shared" si="7"/>
        <v>0</v>
      </c>
      <c r="Z50" s="217">
        <v>0</v>
      </c>
      <c r="AA50" s="217">
        <f t="shared" si="8"/>
        <v>0</v>
      </c>
      <c r="AB50" s="217">
        <v>0</v>
      </c>
      <c r="AC50" s="217">
        <f t="shared" si="8"/>
        <v>0</v>
      </c>
      <c r="AD50" s="217">
        <v>0</v>
      </c>
      <c r="AE50" s="217">
        <f t="shared" si="8"/>
        <v>0</v>
      </c>
      <c r="AF50" s="217">
        <v>0</v>
      </c>
      <c r="AG50" s="217">
        <f t="shared" si="10"/>
        <v>0</v>
      </c>
      <c r="AH50" s="217">
        <v>0</v>
      </c>
      <c r="AI50" s="217">
        <f t="shared" si="10"/>
        <v>0</v>
      </c>
      <c r="AJ50" s="217">
        <v>1</v>
      </c>
      <c r="AK50" s="217">
        <f t="shared" si="11"/>
        <v>1</v>
      </c>
      <c r="AL50" s="219" t="s">
        <v>2687</v>
      </c>
      <c r="AM50" s="220">
        <v>62</v>
      </c>
      <c r="AO50" s="221" t="s">
        <v>2688</v>
      </c>
    </row>
    <row r="51" spans="2:42">
      <c r="B51" s="218" t="s">
        <v>2632</v>
      </c>
      <c r="C51" s="217">
        <v>1</v>
      </c>
      <c r="D51" s="217">
        <v>2</v>
      </c>
      <c r="F51" s="217">
        <v>1</v>
      </c>
      <c r="G51" s="217">
        <f t="shared" si="15"/>
        <v>1</v>
      </c>
      <c r="H51" s="217">
        <v>0</v>
      </c>
      <c r="I51" s="217">
        <f t="shared" si="6"/>
        <v>0</v>
      </c>
      <c r="J51" s="217">
        <v>0</v>
      </c>
      <c r="K51" s="217">
        <f t="shared" si="2"/>
        <v>0</v>
      </c>
      <c r="L51" s="217">
        <v>1</v>
      </c>
      <c r="M51" s="217">
        <f t="shared" si="3"/>
        <v>1</v>
      </c>
      <c r="N51" s="217">
        <v>0</v>
      </c>
      <c r="O51" s="217">
        <f t="shared" si="4"/>
        <v>0</v>
      </c>
      <c r="P51" s="217">
        <v>0</v>
      </c>
      <c r="Q51" s="217">
        <f t="shared" si="12"/>
        <v>0</v>
      </c>
      <c r="R51" s="217">
        <v>0</v>
      </c>
      <c r="S51" s="217">
        <f t="shared" si="14"/>
        <v>0</v>
      </c>
      <c r="T51" s="217">
        <v>0</v>
      </c>
      <c r="U51" s="217">
        <f t="shared" si="7"/>
        <v>0</v>
      </c>
      <c r="V51" s="217">
        <v>0</v>
      </c>
      <c r="W51" s="217">
        <f t="shared" si="7"/>
        <v>0</v>
      </c>
      <c r="X51" s="217">
        <v>0</v>
      </c>
      <c r="Y51" s="217">
        <f t="shared" si="7"/>
        <v>0</v>
      </c>
      <c r="Z51" s="217">
        <v>0</v>
      </c>
      <c r="AA51" s="217">
        <f t="shared" si="8"/>
        <v>0</v>
      </c>
      <c r="AB51" s="217">
        <v>0</v>
      </c>
      <c r="AC51" s="217">
        <f t="shared" si="8"/>
        <v>0</v>
      </c>
      <c r="AD51" s="217">
        <v>0</v>
      </c>
      <c r="AE51" s="217">
        <f t="shared" si="8"/>
        <v>0</v>
      </c>
      <c r="AF51" s="217">
        <v>0</v>
      </c>
      <c r="AG51" s="217">
        <f t="shared" si="10"/>
        <v>0</v>
      </c>
      <c r="AH51" s="217">
        <v>0</v>
      </c>
      <c r="AI51" s="217">
        <f t="shared" si="10"/>
        <v>0</v>
      </c>
      <c r="AJ51" s="217">
        <v>1</v>
      </c>
      <c r="AK51" s="217">
        <f t="shared" si="11"/>
        <v>1</v>
      </c>
      <c r="AL51" s="219" t="s">
        <v>2687</v>
      </c>
    </row>
    <row r="52" spans="2:42">
      <c r="B52" s="218" t="s">
        <v>2633</v>
      </c>
      <c r="C52" s="217">
        <v>1</v>
      </c>
      <c r="D52" s="217">
        <v>4</v>
      </c>
      <c r="E52" s="217">
        <v>3</v>
      </c>
      <c r="F52" s="217">
        <v>0</v>
      </c>
      <c r="G52" s="217">
        <f t="shared" si="15"/>
        <v>0</v>
      </c>
      <c r="H52" s="217">
        <v>3</v>
      </c>
      <c r="I52" s="217">
        <f t="shared" si="6"/>
        <v>3</v>
      </c>
      <c r="J52" s="217">
        <v>0</v>
      </c>
      <c r="K52" s="217">
        <f t="shared" si="2"/>
        <v>0</v>
      </c>
      <c r="L52" s="217">
        <v>2</v>
      </c>
      <c r="M52" s="217">
        <f t="shared" si="3"/>
        <v>2</v>
      </c>
      <c r="N52" s="217">
        <v>0</v>
      </c>
      <c r="O52" s="217">
        <f t="shared" si="4"/>
        <v>0</v>
      </c>
      <c r="P52" s="217">
        <v>2</v>
      </c>
      <c r="Q52" s="217">
        <f t="shared" si="12"/>
        <v>2</v>
      </c>
      <c r="R52" s="217">
        <v>0</v>
      </c>
      <c r="S52" s="217">
        <f t="shared" si="14"/>
        <v>0</v>
      </c>
      <c r="T52" s="217">
        <v>0</v>
      </c>
      <c r="U52" s="217">
        <f t="shared" si="7"/>
        <v>0</v>
      </c>
      <c r="V52" s="217">
        <v>0</v>
      </c>
      <c r="W52" s="217">
        <f t="shared" si="7"/>
        <v>0</v>
      </c>
      <c r="X52" s="217">
        <v>0</v>
      </c>
      <c r="Y52" s="217">
        <f t="shared" si="7"/>
        <v>0</v>
      </c>
      <c r="Z52" s="217">
        <v>0</v>
      </c>
      <c r="AA52" s="217">
        <f t="shared" si="8"/>
        <v>0</v>
      </c>
      <c r="AB52" s="217">
        <v>0</v>
      </c>
      <c r="AC52" s="217">
        <f t="shared" si="8"/>
        <v>0</v>
      </c>
      <c r="AD52" s="217">
        <v>0</v>
      </c>
      <c r="AE52" s="217">
        <f t="shared" si="8"/>
        <v>0</v>
      </c>
      <c r="AF52" s="217">
        <v>0</v>
      </c>
      <c r="AG52" s="217">
        <f t="shared" si="10"/>
        <v>0</v>
      </c>
      <c r="AH52" s="217">
        <v>0</v>
      </c>
      <c r="AI52" s="217">
        <f t="shared" si="10"/>
        <v>0</v>
      </c>
      <c r="AJ52" s="217">
        <v>1</v>
      </c>
      <c r="AK52" s="217">
        <f t="shared" si="11"/>
        <v>1</v>
      </c>
      <c r="AL52" s="219" t="s">
        <v>2687</v>
      </c>
      <c r="AM52" s="220">
        <v>76</v>
      </c>
      <c r="AO52" s="221" t="s">
        <v>2688</v>
      </c>
    </row>
    <row r="53" spans="2:42">
      <c r="B53" s="218" t="s">
        <v>2641</v>
      </c>
      <c r="C53" s="217">
        <v>1</v>
      </c>
      <c r="D53" s="217">
        <v>14</v>
      </c>
      <c r="E53" s="217">
        <v>24</v>
      </c>
      <c r="F53" s="217">
        <v>0</v>
      </c>
      <c r="G53" s="217">
        <f t="shared" si="15"/>
        <v>0</v>
      </c>
      <c r="H53" s="217">
        <v>28</v>
      </c>
      <c r="I53" s="217">
        <f t="shared" si="6"/>
        <v>28</v>
      </c>
      <c r="J53" s="217">
        <v>0</v>
      </c>
      <c r="K53" s="217">
        <f t="shared" si="2"/>
        <v>0</v>
      </c>
      <c r="L53" s="217">
        <v>0</v>
      </c>
      <c r="M53" s="217">
        <f t="shared" si="3"/>
        <v>0</v>
      </c>
      <c r="N53" s="217">
        <v>0</v>
      </c>
      <c r="O53" s="217">
        <f t="shared" si="4"/>
        <v>0</v>
      </c>
      <c r="P53" s="217">
        <v>10</v>
      </c>
      <c r="Q53" s="217">
        <f t="shared" si="12"/>
        <v>10</v>
      </c>
      <c r="R53" s="217">
        <v>0</v>
      </c>
      <c r="S53" s="217">
        <f t="shared" si="14"/>
        <v>0</v>
      </c>
      <c r="T53" s="217">
        <v>0</v>
      </c>
      <c r="U53" s="217">
        <f t="shared" si="7"/>
        <v>0</v>
      </c>
      <c r="V53" s="217">
        <v>0</v>
      </c>
      <c r="W53" s="217">
        <f t="shared" si="7"/>
        <v>0</v>
      </c>
      <c r="X53" s="217">
        <v>0</v>
      </c>
      <c r="Y53" s="217">
        <f t="shared" si="7"/>
        <v>0</v>
      </c>
      <c r="Z53" s="217">
        <v>0</v>
      </c>
      <c r="AA53" s="217">
        <f t="shared" si="8"/>
        <v>0</v>
      </c>
      <c r="AB53" s="217">
        <v>0</v>
      </c>
      <c r="AC53" s="217">
        <f t="shared" si="8"/>
        <v>0</v>
      </c>
      <c r="AD53" s="217">
        <v>0</v>
      </c>
      <c r="AE53" s="217">
        <f t="shared" si="8"/>
        <v>0</v>
      </c>
      <c r="AF53" s="217">
        <v>0</v>
      </c>
      <c r="AG53" s="217">
        <f t="shared" si="10"/>
        <v>0</v>
      </c>
      <c r="AH53" s="217">
        <v>0</v>
      </c>
      <c r="AI53" s="217">
        <f t="shared" si="10"/>
        <v>0</v>
      </c>
      <c r="AJ53" s="217">
        <v>0</v>
      </c>
      <c r="AK53" s="217">
        <f t="shared" si="11"/>
        <v>0</v>
      </c>
      <c r="AL53" s="219" t="s">
        <v>2687</v>
      </c>
      <c r="AM53" s="220">
        <v>53</v>
      </c>
      <c r="AO53" s="221" t="s">
        <v>2688</v>
      </c>
    </row>
    <row r="54" spans="2:42">
      <c r="B54" s="227" t="s">
        <v>1804</v>
      </c>
      <c r="D54" s="228">
        <f>SUM(D9:D53)</f>
        <v>110</v>
      </c>
      <c r="E54" s="228">
        <f>SUM(E9:E53)</f>
        <v>107</v>
      </c>
    </row>
    <row r="55" spans="2:42">
      <c r="B55" s="222" t="s">
        <v>2634</v>
      </c>
      <c r="AL55" s="231"/>
    </row>
    <row r="56" spans="2:42">
      <c r="B56" s="218" t="s">
        <v>2728</v>
      </c>
      <c r="C56" s="217">
        <v>1</v>
      </c>
      <c r="D56" s="217">
        <v>4</v>
      </c>
      <c r="E56" s="217">
        <v>2</v>
      </c>
      <c r="F56" s="217">
        <v>0</v>
      </c>
      <c r="G56" s="217">
        <f t="shared" ref="G56:G61" si="16">F56*$C56</f>
        <v>0</v>
      </c>
      <c r="H56" s="217">
        <v>4</v>
      </c>
      <c r="I56" s="217">
        <f>H56*$C56</f>
        <v>4</v>
      </c>
      <c r="J56" s="217">
        <v>0</v>
      </c>
      <c r="K56" s="217">
        <f t="shared" ref="K56:K61" si="17">J56*$C56</f>
        <v>0</v>
      </c>
      <c r="L56" s="217">
        <v>2</v>
      </c>
      <c r="M56" s="217">
        <f>L56*$C56</f>
        <v>2</v>
      </c>
      <c r="N56" s="217">
        <v>0</v>
      </c>
      <c r="O56" s="217">
        <f t="shared" ref="O56:O61" si="18">N56*$C56</f>
        <v>0</v>
      </c>
      <c r="P56" s="217">
        <v>0</v>
      </c>
      <c r="Q56" s="217">
        <f t="shared" ref="Q56:Q61" si="19">P56*$C56</f>
        <v>0</v>
      </c>
      <c r="R56" s="217">
        <v>0</v>
      </c>
      <c r="S56" s="217">
        <f t="shared" ref="S56:S61" si="20">R56*$C56</f>
        <v>0</v>
      </c>
      <c r="T56" s="217">
        <v>0</v>
      </c>
      <c r="U56" s="217">
        <f>T56*$C56</f>
        <v>0</v>
      </c>
      <c r="V56" s="217">
        <v>0</v>
      </c>
      <c r="W56" s="217">
        <f t="shared" ref="W56:W61" si="21">V56*$C56</f>
        <v>0</v>
      </c>
      <c r="X56" s="217">
        <v>0</v>
      </c>
      <c r="Y56" s="217">
        <f t="shared" ref="Y56:Y61" si="22">X56*$C56</f>
        <v>0</v>
      </c>
      <c r="Z56" s="217">
        <v>0</v>
      </c>
      <c r="AA56" s="217">
        <f>Z56*$C56</f>
        <v>0</v>
      </c>
      <c r="AB56" s="217">
        <v>0</v>
      </c>
      <c r="AC56" s="217">
        <f>AB56*$C56</f>
        <v>0</v>
      </c>
      <c r="AD56" s="217">
        <v>0</v>
      </c>
      <c r="AE56" s="217">
        <f>AD56*$C56</f>
        <v>0</v>
      </c>
      <c r="AF56" s="217">
        <v>0</v>
      </c>
      <c r="AG56" s="217">
        <f>AF56*$C56</f>
        <v>0</v>
      </c>
      <c r="AH56" s="217">
        <v>0</v>
      </c>
      <c r="AI56" s="217">
        <f>AH56*$C56</f>
        <v>0</v>
      </c>
      <c r="AJ56" s="217">
        <v>0</v>
      </c>
      <c r="AK56" s="217">
        <f>AJ56*$C56</f>
        <v>0</v>
      </c>
      <c r="AL56" s="219" t="s">
        <v>2694</v>
      </c>
    </row>
    <row r="57" spans="2:42" ht="30">
      <c r="B57" s="218" t="s">
        <v>2635</v>
      </c>
      <c r="C57" s="217">
        <v>1</v>
      </c>
      <c r="D57" s="217">
        <v>3</v>
      </c>
      <c r="E57" s="217">
        <v>3</v>
      </c>
      <c r="F57" s="217">
        <v>0</v>
      </c>
      <c r="G57" s="217">
        <f t="shared" si="16"/>
        <v>0</v>
      </c>
      <c r="H57" s="217">
        <v>0</v>
      </c>
      <c r="I57" s="217">
        <f t="shared" ref="I57:I61" si="23">H57*$C57</f>
        <v>0</v>
      </c>
      <c r="J57" s="217">
        <v>0</v>
      </c>
      <c r="K57" s="217">
        <f t="shared" si="17"/>
        <v>0</v>
      </c>
      <c r="L57" s="217">
        <v>0</v>
      </c>
      <c r="M57" s="217">
        <f t="shared" ref="M57:M61" si="24">L57*$C57</f>
        <v>0</v>
      </c>
      <c r="N57" s="217">
        <v>0</v>
      </c>
      <c r="O57" s="217">
        <f t="shared" si="18"/>
        <v>0</v>
      </c>
      <c r="P57" s="217">
        <v>0</v>
      </c>
      <c r="Q57" s="217">
        <f t="shared" si="19"/>
        <v>0</v>
      </c>
      <c r="R57" s="217">
        <v>6</v>
      </c>
      <c r="S57" s="217">
        <f t="shared" si="20"/>
        <v>6</v>
      </c>
      <c r="T57" s="217">
        <v>0</v>
      </c>
      <c r="U57" s="217">
        <f t="shared" ref="U57:U61" si="25">T57*$C57</f>
        <v>0</v>
      </c>
      <c r="V57" s="217">
        <v>0</v>
      </c>
      <c r="W57" s="217">
        <f t="shared" si="21"/>
        <v>0</v>
      </c>
      <c r="X57" s="217">
        <v>0</v>
      </c>
      <c r="Y57" s="217">
        <f t="shared" si="22"/>
        <v>0</v>
      </c>
      <c r="Z57" s="217">
        <v>0</v>
      </c>
      <c r="AA57" s="217">
        <f t="shared" ref="AA57:AC58" si="26">Z57*$C57</f>
        <v>0</v>
      </c>
      <c r="AB57" s="217">
        <v>0</v>
      </c>
      <c r="AC57" s="217">
        <f t="shared" si="26"/>
        <v>0</v>
      </c>
      <c r="AD57" s="217">
        <v>0</v>
      </c>
      <c r="AE57" s="217">
        <f t="shared" ref="AE57:AE61" si="27">AD57*$C57</f>
        <v>0</v>
      </c>
      <c r="AF57" s="217">
        <v>1</v>
      </c>
      <c r="AG57" s="217">
        <f t="shared" ref="AG57:AG61" si="28">AF57*$C57</f>
        <v>1</v>
      </c>
      <c r="AH57" s="217">
        <v>0</v>
      </c>
      <c r="AI57" s="217">
        <f t="shared" ref="AI57:AI61" si="29">AH57*$C57</f>
        <v>0</v>
      </c>
      <c r="AJ57" s="217">
        <v>0</v>
      </c>
      <c r="AK57" s="217">
        <f t="shared" ref="AK57:AK61" si="30">AJ57*$C57</f>
        <v>0</v>
      </c>
      <c r="AL57" s="219" t="s">
        <v>2687</v>
      </c>
      <c r="AM57" s="241">
        <v>298</v>
      </c>
      <c r="AP57" s="221" t="s">
        <v>2729</v>
      </c>
    </row>
    <row r="58" spans="2:42">
      <c r="B58" s="218" t="s">
        <v>2636</v>
      </c>
      <c r="C58" s="217">
        <v>1</v>
      </c>
      <c r="D58" s="217">
        <v>2</v>
      </c>
      <c r="F58" s="217">
        <v>0</v>
      </c>
      <c r="G58" s="217">
        <f t="shared" si="16"/>
        <v>0</v>
      </c>
      <c r="H58" s="217">
        <v>0</v>
      </c>
      <c r="I58" s="217">
        <f t="shared" si="23"/>
        <v>0</v>
      </c>
      <c r="J58" s="217">
        <v>0</v>
      </c>
      <c r="K58" s="217">
        <f t="shared" si="17"/>
        <v>0</v>
      </c>
      <c r="L58" s="217">
        <v>0</v>
      </c>
      <c r="M58" s="217">
        <f t="shared" si="24"/>
        <v>0</v>
      </c>
      <c r="N58" s="217">
        <v>0</v>
      </c>
      <c r="O58" s="217">
        <f t="shared" si="18"/>
        <v>0</v>
      </c>
      <c r="P58" s="217">
        <v>0</v>
      </c>
      <c r="Q58" s="217">
        <f t="shared" si="19"/>
        <v>0</v>
      </c>
      <c r="R58" s="217">
        <v>2</v>
      </c>
      <c r="S58" s="217">
        <f t="shared" si="20"/>
        <v>2</v>
      </c>
      <c r="T58" s="217">
        <v>0</v>
      </c>
      <c r="U58" s="217">
        <f t="shared" si="25"/>
        <v>0</v>
      </c>
      <c r="V58" s="217">
        <v>0</v>
      </c>
      <c r="W58" s="217">
        <f t="shared" si="21"/>
        <v>0</v>
      </c>
      <c r="X58" s="217">
        <v>0</v>
      </c>
      <c r="Y58" s="217">
        <f t="shared" si="22"/>
        <v>0</v>
      </c>
      <c r="Z58" s="217">
        <v>0</v>
      </c>
      <c r="AA58" s="217">
        <f t="shared" si="26"/>
        <v>0</v>
      </c>
      <c r="AB58" s="217">
        <v>0</v>
      </c>
      <c r="AC58" s="217">
        <f t="shared" si="26"/>
        <v>0</v>
      </c>
      <c r="AD58" s="217">
        <v>0</v>
      </c>
      <c r="AE58" s="217">
        <f t="shared" si="27"/>
        <v>0</v>
      </c>
      <c r="AF58" s="217">
        <v>1</v>
      </c>
      <c r="AG58" s="217">
        <f t="shared" si="28"/>
        <v>1</v>
      </c>
      <c r="AH58" s="217">
        <v>0</v>
      </c>
      <c r="AI58" s="217">
        <f t="shared" si="29"/>
        <v>0</v>
      </c>
      <c r="AJ58" s="217">
        <v>0</v>
      </c>
      <c r="AK58" s="217">
        <f t="shared" si="30"/>
        <v>0</v>
      </c>
      <c r="AL58" s="219" t="s">
        <v>2687</v>
      </c>
      <c r="AM58" s="241">
        <v>152</v>
      </c>
      <c r="AO58" s="221" t="s">
        <v>2719</v>
      </c>
      <c r="AP58" s="221" t="s">
        <v>2729</v>
      </c>
    </row>
    <row r="59" spans="2:42">
      <c r="B59" s="218" t="s">
        <v>2141</v>
      </c>
      <c r="C59" s="217">
        <v>1</v>
      </c>
      <c r="D59" s="217">
        <v>5</v>
      </c>
      <c r="E59" s="217">
        <v>7</v>
      </c>
      <c r="F59" s="217">
        <v>0</v>
      </c>
      <c r="G59" s="217">
        <f t="shared" si="16"/>
        <v>0</v>
      </c>
      <c r="H59" s="217">
        <v>0</v>
      </c>
      <c r="I59" s="217">
        <f t="shared" si="23"/>
        <v>0</v>
      </c>
      <c r="J59" s="217">
        <v>0</v>
      </c>
      <c r="K59" s="217">
        <f t="shared" si="17"/>
        <v>0</v>
      </c>
      <c r="L59" s="217">
        <v>0</v>
      </c>
      <c r="M59" s="217">
        <f t="shared" si="24"/>
        <v>0</v>
      </c>
      <c r="N59" s="217">
        <v>0</v>
      </c>
      <c r="O59" s="217">
        <f t="shared" si="18"/>
        <v>0</v>
      </c>
      <c r="P59" s="217">
        <v>0</v>
      </c>
      <c r="Q59" s="217">
        <f t="shared" si="19"/>
        <v>0</v>
      </c>
      <c r="R59" s="217">
        <v>12</v>
      </c>
      <c r="S59" s="217">
        <f t="shared" si="20"/>
        <v>12</v>
      </c>
      <c r="T59" s="217">
        <v>0</v>
      </c>
      <c r="U59" s="217">
        <f t="shared" si="25"/>
        <v>0</v>
      </c>
      <c r="V59" s="217">
        <v>0</v>
      </c>
      <c r="W59" s="217">
        <f t="shared" si="21"/>
        <v>0</v>
      </c>
      <c r="X59" s="217">
        <v>0</v>
      </c>
      <c r="Y59" s="217">
        <f t="shared" si="22"/>
        <v>0</v>
      </c>
      <c r="Z59" s="217">
        <v>0</v>
      </c>
      <c r="AA59" s="217">
        <f>Z59*$C59</f>
        <v>0</v>
      </c>
      <c r="AB59" s="217">
        <v>0</v>
      </c>
      <c r="AC59" s="217">
        <f>AB59*$C59</f>
        <v>0</v>
      </c>
      <c r="AD59" s="217">
        <v>0</v>
      </c>
      <c r="AE59" s="217">
        <f t="shared" si="27"/>
        <v>0</v>
      </c>
      <c r="AF59" s="217">
        <v>3</v>
      </c>
      <c r="AG59" s="217">
        <f t="shared" si="28"/>
        <v>3</v>
      </c>
      <c r="AH59" s="217">
        <v>0</v>
      </c>
      <c r="AI59" s="217">
        <f t="shared" si="29"/>
        <v>0</v>
      </c>
      <c r="AJ59" s="217">
        <v>0</v>
      </c>
      <c r="AK59" s="217">
        <f t="shared" si="30"/>
        <v>0</v>
      </c>
      <c r="AL59" s="219" t="s">
        <v>2694</v>
      </c>
      <c r="AM59" s="220">
        <v>326</v>
      </c>
      <c r="AO59" s="221" t="s">
        <v>2719</v>
      </c>
      <c r="AP59" s="221" t="s">
        <v>2729</v>
      </c>
    </row>
    <row r="60" spans="2:42">
      <c r="B60" s="218" t="s">
        <v>2730</v>
      </c>
      <c r="C60" s="217">
        <v>1</v>
      </c>
      <c r="D60" s="217">
        <v>2</v>
      </c>
      <c r="F60" s="217">
        <v>0</v>
      </c>
      <c r="G60" s="217">
        <f t="shared" si="16"/>
        <v>0</v>
      </c>
      <c r="H60" s="217">
        <v>0</v>
      </c>
      <c r="I60" s="217">
        <f t="shared" si="23"/>
        <v>0</v>
      </c>
      <c r="J60" s="217">
        <v>0</v>
      </c>
      <c r="K60" s="217">
        <f t="shared" si="17"/>
        <v>0</v>
      </c>
      <c r="L60" s="217">
        <v>0</v>
      </c>
      <c r="M60" s="217">
        <f t="shared" si="24"/>
        <v>0</v>
      </c>
      <c r="N60" s="217">
        <v>0</v>
      </c>
      <c r="O60" s="217">
        <f t="shared" si="18"/>
        <v>0</v>
      </c>
      <c r="P60" s="217">
        <v>2</v>
      </c>
      <c r="Q60" s="217">
        <f t="shared" si="19"/>
        <v>2</v>
      </c>
      <c r="R60" s="217">
        <v>0</v>
      </c>
      <c r="S60" s="217">
        <f t="shared" si="20"/>
        <v>0</v>
      </c>
      <c r="T60" s="217">
        <v>0</v>
      </c>
      <c r="U60" s="217">
        <f t="shared" si="25"/>
        <v>0</v>
      </c>
      <c r="V60" s="217">
        <v>0</v>
      </c>
      <c r="W60" s="217">
        <f t="shared" si="21"/>
        <v>0</v>
      </c>
      <c r="X60" s="217">
        <v>0</v>
      </c>
      <c r="Y60" s="217">
        <f t="shared" si="22"/>
        <v>0</v>
      </c>
      <c r="Z60" s="217">
        <v>0</v>
      </c>
      <c r="AA60" s="217">
        <f>Z60*$C60</f>
        <v>0</v>
      </c>
      <c r="AB60" s="217">
        <v>0</v>
      </c>
      <c r="AC60" s="217">
        <f>AB60*$C60</f>
        <v>0</v>
      </c>
      <c r="AD60" s="217">
        <v>0</v>
      </c>
      <c r="AE60" s="217">
        <f t="shared" si="27"/>
        <v>0</v>
      </c>
      <c r="AF60" s="217">
        <v>0</v>
      </c>
      <c r="AG60" s="217">
        <f t="shared" si="28"/>
        <v>0</v>
      </c>
      <c r="AH60" s="217">
        <v>0</v>
      </c>
      <c r="AI60" s="217">
        <f t="shared" si="29"/>
        <v>0</v>
      </c>
      <c r="AJ60" s="217">
        <v>0</v>
      </c>
      <c r="AK60" s="217">
        <f t="shared" si="30"/>
        <v>0</v>
      </c>
      <c r="AL60" s="219" t="s">
        <v>2687</v>
      </c>
      <c r="AM60" s="220">
        <v>65</v>
      </c>
      <c r="AO60" s="221" t="s">
        <v>2683</v>
      </c>
      <c r="AP60" s="221" t="s">
        <v>2731</v>
      </c>
    </row>
    <row r="61" spans="2:42">
      <c r="B61" s="218" t="s">
        <v>2637</v>
      </c>
      <c r="C61" s="217">
        <v>1</v>
      </c>
      <c r="D61" s="217">
        <v>6</v>
      </c>
      <c r="E61" s="217">
        <v>18</v>
      </c>
      <c r="F61" s="217">
        <v>0</v>
      </c>
      <c r="G61" s="217">
        <f t="shared" si="16"/>
        <v>0</v>
      </c>
      <c r="H61" s="217">
        <v>0</v>
      </c>
      <c r="I61" s="217">
        <f t="shared" si="23"/>
        <v>0</v>
      </c>
      <c r="J61" s="217">
        <v>0</v>
      </c>
      <c r="K61" s="217">
        <f t="shared" si="17"/>
        <v>0</v>
      </c>
      <c r="L61" s="217">
        <v>0</v>
      </c>
      <c r="M61" s="217">
        <f t="shared" si="24"/>
        <v>0</v>
      </c>
      <c r="N61" s="217">
        <v>24</v>
      </c>
      <c r="O61" s="217">
        <f t="shared" si="18"/>
        <v>24</v>
      </c>
      <c r="P61" s="217">
        <v>0</v>
      </c>
      <c r="Q61" s="217">
        <f t="shared" si="19"/>
        <v>0</v>
      </c>
      <c r="R61" s="217">
        <v>0</v>
      </c>
      <c r="S61" s="217">
        <f t="shared" si="20"/>
        <v>0</v>
      </c>
      <c r="T61" s="217">
        <v>0</v>
      </c>
      <c r="U61" s="217">
        <f t="shared" si="25"/>
        <v>0</v>
      </c>
      <c r="V61" s="217">
        <v>0</v>
      </c>
      <c r="W61" s="217">
        <f t="shared" si="21"/>
        <v>0</v>
      </c>
      <c r="X61" s="217">
        <v>0</v>
      </c>
      <c r="Y61" s="217">
        <f t="shared" si="22"/>
        <v>0</v>
      </c>
      <c r="Z61" s="217">
        <v>0</v>
      </c>
      <c r="AA61" s="217">
        <f>Z61*$C61</f>
        <v>0</v>
      </c>
      <c r="AB61" s="217">
        <v>0</v>
      </c>
      <c r="AC61" s="217">
        <f>AB61*$C61</f>
        <v>0</v>
      </c>
      <c r="AD61" s="217">
        <v>0</v>
      </c>
      <c r="AE61" s="217">
        <f t="shared" si="27"/>
        <v>0</v>
      </c>
      <c r="AF61" s="217">
        <v>21</v>
      </c>
      <c r="AG61" s="217">
        <f t="shared" si="28"/>
        <v>21</v>
      </c>
      <c r="AH61" s="217">
        <v>0</v>
      </c>
      <c r="AI61" s="217">
        <f t="shared" si="29"/>
        <v>0</v>
      </c>
      <c r="AJ61" s="217">
        <v>0</v>
      </c>
      <c r="AK61" s="217">
        <f t="shared" si="30"/>
        <v>0</v>
      </c>
      <c r="AL61" s="219" t="s">
        <v>2732</v>
      </c>
      <c r="AM61" s="220">
        <v>203</v>
      </c>
    </row>
    <row r="62" spans="2:42">
      <c r="B62" s="227" t="s">
        <v>1804</v>
      </c>
      <c r="D62" s="229">
        <f>SUM(D9:D61)</f>
        <v>242</v>
      </c>
      <c r="E62" s="229">
        <f>SUM(E9:E61)</f>
        <v>244</v>
      </c>
    </row>
    <row r="63" spans="2:42">
      <c r="C63" s="217">
        <f>SUM(C9:C62)</f>
        <v>51</v>
      </c>
    </row>
    <row r="64" spans="2:42" s="213" customFormat="1">
      <c r="B64" s="230" t="s">
        <v>2733</v>
      </c>
      <c r="G64" s="213">
        <f>SUM(G9:G61)</f>
        <v>12</v>
      </c>
      <c r="I64" s="213">
        <f>SUM(I9:I61)</f>
        <v>38</v>
      </c>
      <c r="K64" s="213">
        <f>SUM(K9:K61)</f>
        <v>10</v>
      </c>
      <c r="M64" s="213">
        <f>SUM(M9:M61)</f>
        <v>18</v>
      </c>
      <c r="O64" s="213">
        <f>SUM(O9:O61)</f>
        <v>74</v>
      </c>
      <c r="Q64" s="213">
        <f>SUM(Q9:Q61)</f>
        <v>45</v>
      </c>
      <c r="S64" s="213">
        <f>SUM(S9:S61)</f>
        <v>57</v>
      </c>
      <c r="U64" s="213">
        <f>SUM(U9:U61)</f>
        <v>4</v>
      </c>
      <c r="W64" s="213">
        <f>SUM(W9:W61)</f>
        <v>2</v>
      </c>
      <c r="Y64" s="213">
        <f>SUM(Y9:Y61)</f>
        <v>0</v>
      </c>
      <c r="AA64" s="213">
        <f>SUM(AA9:AA61)</f>
        <v>0</v>
      </c>
      <c r="AC64" s="213">
        <f>SUM(AC9:AC61)</f>
        <v>0</v>
      </c>
      <c r="AE64" s="213">
        <f>SUM(AE9:AE61)</f>
        <v>0</v>
      </c>
      <c r="AG64" s="213">
        <f>SUM(AG9:AG61)</f>
        <v>86</v>
      </c>
      <c r="AI64" s="213">
        <f>SUM(AI9:AI61)</f>
        <v>0</v>
      </c>
      <c r="AK64" s="213">
        <f>SUM(AK9:AK61)</f>
        <v>13</v>
      </c>
      <c r="AL64" s="242"/>
      <c r="AM64" s="243"/>
      <c r="AN64" s="244"/>
      <c r="AO64" s="244"/>
    </row>
    <row r="66" spans="1:91">
      <c r="B66" s="211" t="s">
        <v>2657</v>
      </c>
      <c r="AL66" s="231"/>
    </row>
    <row r="67" spans="1:91">
      <c r="B67" s="218" t="s">
        <v>2734</v>
      </c>
      <c r="C67" s="217">
        <v>1</v>
      </c>
      <c r="D67" s="217">
        <v>1</v>
      </c>
      <c r="E67" s="217">
        <v>1</v>
      </c>
      <c r="F67" s="217">
        <v>0</v>
      </c>
      <c r="G67" s="217">
        <f t="shared" ref="G67:G86" si="31">F67*$C67</f>
        <v>0</v>
      </c>
      <c r="H67" s="217">
        <v>2</v>
      </c>
      <c r="I67" s="217">
        <f>H67*$C67</f>
        <v>2</v>
      </c>
      <c r="J67" s="217">
        <v>0</v>
      </c>
      <c r="K67" s="217">
        <f t="shared" ref="K67:K86" si="32">J67*$C67</f>
        <v>0</v>
      </c>
      <c r="L67" s="217">
        <v>0</v>
      </c>
      <c r="M67" s="217">
        <f>L67*$C67</f>
        <v>0</v>
      </c>
      <c r="N67" s="217">
        <v>0</v>
      </c>
      <c r="O67" s="217">
        <f t="shared" ref="O67:O86" si="33">N67*$C67</f>
        <v>0</v>
      </c>
      <c r="P67" s="217">
        <v>0</v>
      </c>
      <c r="Q67" s="217">
        <f t="shared" ref="Q67:Q86" si="34">P67*$C67</f>
        <v>0</v>
      </c>
      <c r="R67" s="217">
        <v>0</v>
      </c>
      <c r="S67" s="217">
        <f>R67*$C67</f>
        <v>0</v>
      </c>
      <c r="T67" s="217">
        <v>0</v>
      </c>
      <c r="U67" s="217">
        <f t="shared" ref="U67:U86" si="35">T67*$C67</f>
        <v>0</v>
      </c>
      <c r="V67" s="217">
        <v>0</v>
      </c>
      <c r="W67" s="217">
        <f t="shared" ref="W67:Y82" si="36">V67*$C67</f>
        <v>0</v>
      </c>
      <c r="X67" s="217">
        <v>0</v>
      </c>
      <c r="Y67" s="217">
        <f t="shared" si="36"/>
        <v>0</v>
      </c>
      <c r="Z67" s="217">
        <v>0</v>
      </c>
      <c r="AA67" s="217">
        <f t="shared" ref="AA67:AA86" si="37">Z67*$C67</f>
        <v>0</v>
      </c>
      <c r="AB67" s="217">
        <v>0</v>
      </c>
      <c r="AC67" s="217">
        <f t="shared" ref="AC67:AC86" si="38">AB67*$C67</f>
        <v>0</v>
      </c>
      <c r="AD67" s="217">
        <v>0</v>
      </c>
      <c r="AE67" s="217">
        <f t="shared" ref="AE67:AE73" si="39">AD67*$C67</f>
        <v>0</v>
      </c>
      <c r="AF67" s="217">
        <v>0</v>
      </c>
      <c r="AG67" s="217">
        <f t="shared" ref="AG67:AG86" si="40">AF67*$C67</f>
        <v>0</v>
      </c>
      <c r="AH67" s="217">
        <v>0</v>
      </c>
      <c r="AI67" s="217">
        <f t="shared" ref="AI67:AI86" si="41">AH67*$C67</f>
        <v>0</v>
      </c>
      <c r="AJ67" s="217">
        <v>0</v>
      </c>
      <c r="AK67" s="217">
        <f t="shared" ref="AK67:AK86" si="42">AJ67*$C67</f>
        <v>0</v>
      </c>
      <c r="AL67" s="219" t="s">
        <v>2687</v>
      </c>
    </row>
    <row r="68" spans="1:91" s="214" customFormat="1">
      <c r="A68" s="226"/>
      <c r="B68" s="225" t="s">
        <v>2735</v>
      </c>
      <c r="C68" s="226">
        <v>1</v>
      </c>
      <c r="D68" s="226">
        <v>6</v>
      </c>
      <c r="E68" s="226">
        <v>12</v>
      </c>
      <c r="F68" s="226">
        <v>0</v>
      </c>
      <c r="G68" s="226">
        <f t="shared" si="31"/>
        <v>0</v>
      </c>
      <c r="H68" s="226">
        <v>0</v>
      </c>
      <c r="I68" s="226">
        <f t="shared" ref="I68:K86" si="43">H68*$C68</f>
        <v>0</v>
      </c>
      <c r="J68" s="226">
        <v>18</v>
      </c>
      <c r="K68" s="226">
        <f t="shared" si="32"/>
        <v>18</v>
      </c>
      <c r="L68" s="226">
        <v>0</v>
      </c>
      <c r="M68" s="226">
        <f t="shared" ref="M68:M86" si="44">L68*$C68</f>
        <v>0</v>
      </c>
      <c r="N68" s="226">
        <v>0</v>
      </c>
      <c r="O68" s="226">
        <f t="shared" si="33"/>
        <v>0</v>
      </c>
      <c r="P68" s="226">
        <v>0</v>
      </c>
      <c r="Q68" s="226">
        <f t="shared" si="34"/>
        <v>0</v>
      </c>
      <c r="R68" s="226">
        <v>0</v>
      </c>
      <c r="S68" s="226">
        <f t="shared" ref="S68:S86" si="45">R68*$C68</f>
        <v>0</v>
      </c>
      <c r="T68" s="226">
        <v>0</v>
      </c>
      <c r="U68" s="226">
        <f t="shared" si="35"/>
        <v>0</v>
      </c>
      <c r="V68" s="226">
        <v>0</v>
      </c>
      <c r="W68" s="226">
        <f t="shared" si="36"/>
        <v>0</v>
      </c>
      <c r="X68" s="226">
        <v>0</v>
      </c>
      <c r="Y68" s="226">
        <f t="shared" si="36"/>
        <v>0</v>
      </c>
      <c r="Z68" s="226">
        <v>0</v>
      </c>
      <c r="AA68" s="226">
        <f t="shared" si="37"/>
        <v>0</v>
      </c>
      <c r="AB68" s="226">
        <v>0</v>
      </c>
      <c r="AC68" s="226">
        <f t="shared" si="38"/>
        <v>0</v>
      </c>
      <c r="AD68" s="226">
        <v>0</v>
      </c>
      <c r="AE68" s="226">
        <f t="shared" si="39"/>
        <v>0</v>
      </c>
      <c r="AF68" s="226">
        <v>0</v>
      </c>
      <c r="AG68" s="226">
        <f t="shared" si="40"/>
        <v>0</v>
      </c>
      <c r="AH68" s="226">
        <v>0</v>
      </c>
      <c r="AI68" s="226">
        <f t="shared" si="41"/>
        <v>0</v>
      </c>
      <c r="AJ68" s="226">
        <v>0</v>
      </c>
      <c r="AK68" s="226">
        <f t="shared" si="42"/>
        <v>0</v>
      </c>
      <c r="AL68" s="237" t="s">
        <v>2687</v>
      </c>
      <c r="AM68" s="238">
        <v>105</v>
      </c>
      <c r="AN68" s="239"/>
      <c r="AO68" s="239"/>
      <c r="AP68" s="226"/>
      <c r="AQ68" s="226"/>
      <c r="AR68" s="226"/>
      <c r="AS68" s="226"/>
      <c r="AT68" s="226"/>
      <c r="AU68" s="226"/>
      <c r="AV68" s="226"/>
      <c r="AW68" s="226"/>
      <c r="AX68" s="226"/>
      <c r="AY68" s="226"/>
      <c r="AZ68" s="226"/>
      <c r="BA68" s="226"/>
      <c r="BB68" s="226"/>
      <c r="BC68" s="226"/>
      <c r="BD68" s="226"/>
      <c r="BE68" s="226"/>
      <c r="BF68" s="226"/>
      <c r="BG68" s="226"/>
      <c r="BH68" s="226"/>
      <c r="BI68" s="226"/>
      <c r="BJ68" s="226"/>
      <c r="BK68" s="226"/>
      <c r="BL68" s="226"/>
      <c r="BM68" s="226"/>
      <c r="BN68" s="226"/>
      <c r="BO68" s="226"/>
      <c r="BP68" s="226"/>
      <c r="BQ68" s="226"/>
      <c r="BR68" s="226"/>
      <c r="BS68" s="226"/>
      <c r="BT68" s="226"/>
      <c r="BU68" s="226"/>
      <c r="BV68" s="226"/>
      <c r="BW68" s="226"/>
      <c r="BX68" s="226"/>
      <c r="BY68" s="226"/>
      <c r="BZ68" s="226"/>
      <c r="CA68" s="226"/>
      <c r="CB68" s="226"/>
      <c r="CC68" s="226"/>
      <c r="CD68" s="226"/>
      <c r="CE68" s="226"/>
      <c r="CF68" s="226"/>
      <c r="CG68" s="226"/>
      <c r="CH68" s="226"/>
      <c r="CI68" s="226"/>
      <c r="CJ68" s="226"/>
      <c r="CK68" s="226"/>
      <c r="CL68" s="226"/>
      <c r="CM68" s="226"/>
    </row>
    <row r="69" spans="1:91">
      <c r="B69" s="218" t="s">
        <v>2736</v>
      </c>
      <c r="C69" s="217">
        <v>1</v>
      </c>
      <c r="D69" s="217">
        <v>4</v>
      </c>
      <c r="E69" s="217">
        <v>3</v>
      </c>
      <c r="F69" s="217">
        <v>0</v>
      </c>
      <c r="G69" s="217">
        <f t="shared" si="31"/>
        <v>0</v>
      </c>
      <c r="H69" s="217">
        <v>7</v>
      </c>
      <c r="I69" s="217">
        <f t="shared" si="43"/>
        <v>7</v>
      </c>
      <c r="J69" s="217">
        <v>0</v>
      </c>
      <c r="K69" s="217">
        <f t="shared" si="32"/>
        <v>0</v>
      </c>
      <c r="L69" s="217">
        <v>1</v>
      </c>
      <c r="M69" s="217">
        <f t="shared" si="44"/>
        <v>1</v>
      </c>
      <c r="N69" s="217">
        <v>0</v>
      </c>
      <c r="O69" s="217">
        <f t="shared" si="33"/>
        <v>0</v>
      </c>
      <c r="P69" s="217">
        <v>0</v>
      </c>
      <c r="Q69" s="217">
        <f t="shared" si="34"/>
        <v>0</v>
      </c>
      <c r="R69" s="217">
        <v>0</v>
      </c>
      <c r="S69" s="217">
        <f t="shared" si="45"/>
        <v>0</v>
      </c>
      <c r="T69" s="217">
        <v>0</v>
      </c>
      <c r="U69" s="217">
        <f t="shared" si="35"/>
        <v>0</v>
      </c>
      <c r="V69" s="217">
        <v>0</v>
      </c>
      <c r="W69" s="217">
        <f t="shared" si="36"/>
        <v>0</v>
      </c>
      <c r="X69" s="217">
        <v>0</v>
      </c>
      <c r="Y69" s="217">
        <f t="shared" si="36"/>
        <v>0</v>
      </c>
      <c r="Z69" s="217">
        <v>0</v>
      </c>
      <c r="AA69" s="217">
        <f t="shared" si="37"/>
        <v>0</v>
      </c>
      <c r="AB69" s="217">
        <v>0</v>
      </c>
      <c r="AC69" s="217">
        <f t="shared" si="38"/>
        <v>0</v>
      </c>
      <c r="AD69" s="217">
        <v>0</v>
      </c>
      <c r="AE69" s="217">
        <f t="shared" si="39"/>
        <v>0</v>
      </c>
      <c r="AF69" s="217">
        <v>0</v>
      </c>
      <c r="AG69" s="217">
        <f t="shared" si="40"/>
        <v>0</v>
      </c>
      <c r="AH69" s="217">
        <v>0</v>
      </c>
      <c r="AI69" s="217">
        <f t="shared" si="41"/>
        <v>0</v>
      </c>
      <c r="AJ69" s="217">
        <v>0</v>
      </c>
      <c r="AK69" s="217">
        <f t="shared" si="42"/>
        <v>0</v>
      </c>
      <c r="AL69" s="219" t="s">
        <v>2687</v>
      </c>
      <c r="AM69" s="220">
        <v>46.1</v>
      </c>
    </row>
    <row r="70" spans="1:91">
      <c r="B70" s="218" t="s">
        <v>2627</v>
      </c>
      <c r="C70" s="217">
        <v>1</v>
      </c>
      <c r="D70" s="217">
        <v>1</v>
      </c>
      <c r="F70" s="217">
        <v>0</v>
      </c>
      <c r="G70" s="217">
        <f t="shared" si="31"/>
        <v>0</v>
      </c>
      <c r="H70" s="217">
        <v>0</v>
      </c>
      <c r="I70" s="217">
        <f t="shared" si="43"/>
        <v>0</v>
      </c>
      <c r="J70" s="217">
        <v>0</v>
      </c>
      <c r="K70" s="217">
        <f t="shared" si="32"/>
        <v>0</v>
      </c>
      <c r="L70" s="217">
        <v>1</v>
      </c>
      <c r="M70" s="217">
        <f t="shared" si="44"/>
        <v>1</v>
      </c>
      <c r="N70" s="217">
        <v>0</v>
      </c>
      <c r="O70" s="217">
        <f t="shared" si="33"/>
        <v>0</v>
      </c>
      <c r="P70" s="217">
        <v>0</v>
      </c>
      <c r="Q70" s="217">
        <f t="shared" si="34"/>
        <v>0</v>
      </c>
      <c r="R70" s="217">
        <v>0</v>
      </c>
      <c r="S70" s="217">
        <f t="shared" si="45"/>
        <v>0</v>
      </c>
      <c r="T70" s="217">
        <v>0</v>
      </c>
      <c r="U70" s="217">
        <f t="shared" si="35"/>
        <v>0</v>
      </c>
      <c r="V70" s="217">
        <v>0</v>
      </c>
      <c r="W70" s="217">
        <f t="shared" si="36"/>
        <v>0</v>
      </c>
      <c r="X70" s="217">
        <v>0</v>
      </c>
      <c r="Y70" s="217">
        <f t="shared" si="36"/>
        <v>0</v>
      </c>
      <c r="Z70" s="217">
        <v>0</v>
      </c>
      <c r="AA70" s="217">
        <f t="shared" si="37"/>
        <v>0</v>
      </c>
      <c r="AB70" s="217">
        <v>0</v>
      </c>
      <c r="AC70" s="217">
        <f t="shared" si="38"/>
        <v>0</v>
      </c>
      <c r="AD70" s="217">
        <v>0</v>
      </c>
      <c r="AE70" s="217">
        <f t="shared" si="39"/>
        <v>0</v>
      </c>
      <c r="AF70" s="217">
        <v>0</v>
      </c>
      <c r="AG70" s="217">
        <f t="shared" si="40"/>
        <v>0</v>
      </c>
      <c r="AH70" s="217">
        <v>0</v>
      </c>
      <c r="AI70" s="217">
        <f t="shared" si="41"/>
        <v>0</v>
      </c>
      <c r="AJ70" s="217">
        <v>0</v>
      </c>
      <c r="AK70" s="217">
        <f t="shared" si="42"/>
        <v>0</v>
      </c>
      <c r="AL70" s="219" t="s">
        <v>2687</v>
      </c>
    </row>
    <row r="71" spans="1:91">
      <c r="B71" s="218" t="s">
        <v>2658</v>
      </c>
      <c r="C71" s="217">
        <v>1</v>
      </c>
      <c r="D71" s="217">
        <v>2</v>
      </c>
      <c r="F71" s="217">
        <v>0</v>
      </c>
      <c r="G71" s="217">
        <f t="shared" si="31"/>
        <v>0</v>
      </c>
      <c r="H71" s="217">
        <v>2</v>
      </c>
      <c r="I71" s="217">
        <f t="shared" si="43"/>
        <v>2</v>
      </c>
      <c r="J71" s="217">
        <v>0</v>
      </c>
      <c r="K71" s="217">
        <f t="shared" si="32"/>
        <v>0</v>
      </c>
      <c r="L71" s="217">
        <v>0</v>
      </c>
      <c r="M71" s="217">
        <f t="shared" si="44"/>
        <v>0</v>
      </c>
      <c r="N71" s="217">
        <v>0</v>
      </c>
      <c r="O71" s="217">
        <f t="shared" si="33"/>
        <v>0</v>
      </c>
      <c r="P71" s="217">
        <v>0</v>
      </c>
      <c r="Q71" s="217">
        <f t="shared" si="34"/>
        <v>0</v>
      </c>
      <c r="R71" s="217">
        <v>0</v>
      </c>
      <c r="S71" s="217">
        <f t="shared" si="45"/>
        <v>0</v>
      </c>
      <c r="T71" s="217">
        <v>0</v>
      </c>
      <c r="U71" s="217">
        <f t="shared" si="35"/>
        <v>0</v>
      </c>
      <c r="V71" s="217">
        <v>0</v>
      </c>
      <c r="W71" s="217">
        <f t="shared" si="36"/>
        <v>0</v>
      </c>
      <c r="X71" s="217">
        <v>0</v>
      </c>
      <c r="Y71" s="217">
        <f t="shared" si="36"/>
        <v>0</v>
      </c>
      <c r="Z71" s="217">
        <v>0</v>
      </c>
      <c r="AA71" s="217">
        <f t="shared" si="37"/>
        <v>0</v>
      </c>
      <c r="AB71" s="217">
        <v>0</v>
      </c>
      <c r="AC71" s="217">
        <f t="shared" si="38"/>
        <v>0</v>
      </c>
      <c r="AD71" s="217">
        <v>0</v>
      </c>
      <c r="AE71" s="217">
        <f t="shared" si="39"/>
        <v>0</v>
      </c>
      <c r="AF71" s="217">
        <v>0</v>
      </c>
      <c r="AG71" s="217">
        <f t="shared" si="40"/>
        <v>0</v>
      </c>
      <c r="AH71" s="217">
        <v>0</v>
      </c>
      <c r="AI71" s="217">
        <f t="shared" si="41"/>
        <v>0</v>
      </c>
      <c r="AJ71" s="217">
        <v>0</v>
      </c>
      <c r="AK71" s="217">
        <f t="shared" si="42"/>
        <v>0</v>
      </c>
      <c r="AL71" s="219" t="s">
        <v>2687</v>
      </c>
      <c r="AM71" s="220">
        <v>83</v>
      </c>
    </row>
    <row r="72" spans="1:91">
      <c r="B72" s="218" t="s">
        <v>2632</v>
      </c>
      <c r="C72" s="217">
        <v>1</v>
      </c>
      <c r="D72" s="217">
        <v>2</v>
      </c>
      <c r="F72" s="217">
        <v>0</v>
      </c>
      <c r="G72" s="217">
        <f t="shared" si="31"/>
        <v>0</v>
      </c>
      <c r="H72" s="217">
        <v>1</v>
      </c>
      <c r="I72" s="217">
        <f t="shared" si="43"/>
        <v>1</v>
      </c>
      <c r="J72" s="217">
        <v>0</v>
      </c>
      <c r="K72" s="217">
        <f t="shared" si="32"/>
        <v>0</v>
      </c>
      <c r="L72" s="217">
        <v>1</v>
      </c>
      <c r="M72" s="217">
        <f t="shared" si="44"/>
        <v>1</v>
      </c>
      <c r="N72" s="217">
        <v>0</v>
      </c>
      <c r="O72" s="217">
        <f t="shared" si="33"/>
        <v>0</v>
      </c>
      <c r="P72" s="217">
        <v>0</v>
      </c>
      <c r="Q72" s="217">
        <f t="shared" si="34"/>
        <v>0</v>
      </c>
      <c r="R72" s="217">
        <v>0</v>
      </c>
      <c r="S72" s="217">
        <f t="shared" si="45"/>
        <v>0</v>
      </c>
      <c r="T72" s="217">
        <v>0</v>
      </c>
      <c r="U72" s="217">
        <f t="shared" si="35"/>
        <v>0</v>
      </c>
      <c r="V72" s="217">
        <v>0</v>
      </c>
      <c r="W72" s="217">
        <f t="shared" si="36"/>
        <v>0</v>
      </c>
      <c r="X72" s="217">
        <v>0</v>
      </c>
      <c r="Y72" s="217">
        <f t="shared" si="36"/>
        <v>0</v>
      </c>
      <c r="Z72" s="217">
        <v>0</v>
      </c>
      <c r="AA72" s="217">
        <f t="shared" si="37"/>
        <v>0</v>
      </c>
      <c r="AB72" s="217">
        <v>0</v>
      </c>
      <c r="AC72" s="217">
        <f t="shared" si="38"/>
        <v>0</v>
      </c>
      <c r="AD72" s="217">
        <v>0</v>
      </c>
      <c r="AE72" s="217">
        <f t="shared" si="39"/>
        <v>0</v>
      </c>
      <c r="AF72" s="217">
        <v>0</v>
      </c>
      <c r="AG72" s="217">
        <f t="shared" si="40"/>
        <v>0</v>
      </c>
      <c r="AH72" s="217">
        <v>0</v>
      </c>
      <c r="AI72" s="217">
        <f t="shared" si="41"/>
        <v>0</v>
      </c>
      <c r="AJ72" s="217">
        <v>1</v>
      </c>
      <c r="AK72" s="217">
        <f t="shared" si="42"/>
        <v>1</v>
      </c>
      <c r="AL72" s="219" t="s">
        <v>2687</v>
      </c>
    </row>
    <row r="73" spans="1:91">
      <c r="B73" s="218" t="s">
        <v>2724</v>
      </c>
      <c r="C73" s="217">
        <v>1</v>
      </c>
      <c r="D73" s="217">
        <v>1</v>
      </c>
      <c r="F73" s="217">
        <v>0</v>
      </c>
      <c r="G73" s="217">
        <f t="shared" si="31"/>
        <v>0</v>
      </c>
      <c r="H73" s="217">
        <v>1</v>
      </c>
      <c r="I73" s="217">
        <f>H73*$C73</f>
        <v>1</v>
      </c>
      <c r="J73" s="217">
        <v>0</v>
      </c>
      <c r="K73" s="217">
        <f t="shared" si="32"/>
        <v>0</v>
      </c>
      <c r="L73" s="217">
        <v>0</v>
      </c>
      <c r="M73" s="217">
        <f t="shared" si="44"/>
        <v>0</v>
      </c>
      <c r="N73" s="217">
        <v>0</v>
      </c>
      <c r="O73" s="217">
        <f t="shared" si="33"/>
        <v>0</v>
      </c>
      <c r="P73" s="217">
        <v>0</v>
      </c>
      <c r="Q73" s="217">
        <f t="shared" si="34"/>
        <v>0</v>
      </c>
      <c r="R73" s="217">
        <v>0</v>
      </c>
      <c r="S73" s="217">
        <f t="shared" si="45"/>
        <v>0</v>
      </c>
      <c r="T73" s="217">
        <v>0</v>
      </c>
      <c r="U73" s="217">
        <f t="shared" si="35"/>
        <v>0</v>
      </c>
      <c r="V73" s="217">
        <v>0</v>
      </c>
      <c r="W73" s="217">
        <f t="shared" si="36"/>
        <v>0</v>
      </c>
      <c r="X73" s="217">
        <v>0</v>
      </c>
      <c r="Y73" s="217">
        <f t="shared" si="36"/>
        <v>0</v>
      </c>
      <c r="Z73" s="217">
        <v>0</v>
      </c>
      <c r="AA73" s="217">
        <f t="shared" si="37"/>
        <v>0</v>
      </c>
      <c r="AB73" s="217">
        <v>0</v>
      </c>
      <c r="AC73" s="217">
        <f t="shared" si="38"/>
        <v>0</v>
      </c>
      <c r="AD73" s="217">
        <v>0</v>
      </c>
      <c r="AE73" s="217">
        <f t="shared" si="39"/>
        <v>0</v>
      </c>
      <c r="AF73" s="217">
        <v>0</v>
      </c>
      <c r="AG73" s="217">
        <f t="shared" si="40"/>
        <v>0</v>
      </c>
      <c r="AH73" s="217">
        <v>0</v>
      </c>
      <c r="AI73" s="217">
        <f t="shared" si="41"/>
        <v>0</v>
      </c>
      <c r="AJ73" s="217">
        <v>0</v>
      </c>
      <c r="AK73" s="217">
        <f t="shared" si="42"/>
        <v>0</v>
      </c>
      <c r="AL73" s="219" t="s">
        <v>2687</v>
      </c>
    </row>
    <row r="74" spans="1:91">
      <c r="B74" s="218" t="s">
        <v>2737</v>
      </c>
      <c r="C74" s="217">
        <v>1</v>
      </c>
      <c r="D74" s="217">
        <v>1</v>
      </c>
      <c r="F74" s="217">
        <v>0</v>
      </c>
      <c r="G74" s="217">
        <f t="shared" si="31"/>
        <v>0</v>
      </c>
      <c r="H74" s="217">
        <v>0</v>
      </c>
      <c r="I74" s="217">
        <f t="shared" ref="I74:I75" si="46">H74*$C74</f>
        <v>0</v>
      </c>
      <c r="J74" s="217">
        <v>0</v>
      </c>
      <c r="K74" s="217">
        <f t="shared" si="32"/>
        <v>0</v>
      </c>
      <c r="L74" s="217">
        <v>0</v>
      </c>
      <c r="M74" s="217">
        <f t="shared" ref="M74:M75" si="47">L74*$C74</f>
        <v>0</v>
      </c>
      <c r="N74" s="217">
        <v>0</v>
      </c>
      <c r="O74" s="217">
        <f t="shared" si="33"/>
        <v>0</v>
      </c>
      <c r="P74" s="217">
        <v>0</v>
      </c>
      <c r="Q74" s="217">
        <f t="shared" si="34"/>
        <v>0</v>
      </c>
      <c r="R74" s="217">
        <v>1</v>
      </c>
      <c r="S74" s="217">
        <f t="shared" si="45"/>
        <v>1</v>
      </c>
      <c r="T74" s="217">
        <v>0</v>
      </c>
      <c r="U74" s="217">
        <f t="shared" ref="U74:U75" si="48">T74*$C74</f>
        <v>0</v>
      </c>
      <c r="V74" s="217">
        <v>0</v>
      </c>
      <c r="W74" s="217">
        <f t="shared" si="36"/>
        <v>0</v>
      </c>
      <c r="X74" s="217">
        <v>0</v>
      </c>
      <c r="Y74" s="217">
        <f t="shared" si="36"/>
        <v>0</v>
      </c>
      <c r="Z74" s="217">
        <v>0</v>
      </c>
      <c r="AA74" s="217">
        <f t="shared" ref="AA74:AA75" si="49">Z74*$C74</f>
        <v>0</v>
      </c>
      <c r="AB74" s="217">
        <v>0</v>
      </c>
      <c r="AC74" s="217">
        <f t="shared" ref="AC74:AC75" si="50">AB74*$C74</f>
        <v>0</v>
      </c>
      <c r="AD74" s="217">
        <v>0</v>
      </c>
      <c r="AE74" s="217">
        <f t="shared" ref="AE74:AE75" si="51">AD74*$C74</f>
        <v>0</v>
      </c>
      <c r="AF74" s="217">
        <v>0</v>
      </c>
      <c r="AG74" s="217">
        <f t="shared" ref="AG74:AG75" si="52">AF74*$C74</f>
        <v>0</v>
      </c>
      <c r="AH74" s="217">
        <v>0</v>
      </c>
      <c r="AI74" s="217">
        <f t="shared" ref="AI74:AI75" si="53">AH74*$C74</f>
        <v>0</v>
      </c>
      <c r="AJ74" s="217">
        <v>0</v>
      </c>
      <c r="AK74" s="217">
        <f t="shared" ref="AK74:AK75" si="54">AJ74*$C74</f>
        <v>0</v>
      </c>
      <c r="AL74" s="219" t="s">
        <v>2723</v>
      </c>
      <c r="AM74" s="220">
        <v>125</v>
      </c>
      <c r="AO74" s="221" t="s">
        <v>2688</v>
      </c>
    </row>
    <row r="75" spans="1:91">
      <c r="B75" s="218" t="s">
        <v>2629</v>
      </c>
      <c r="C75" s="217">
        <v>1</v>
      </c>
      <c r="D75" s="217">
        <v>4</v>
      </c>
      <c r="E75" s="217">
        <v>1</v>
      </c>
      <c r="F75" s="217">
        <v>0</v>
      </c>
      <c r="G75" s="217">
        <f t="shared" si="31"/>
        <v>0</v>
      </c>
      <c r="H75" s="217">
        <v>3</v>
      </c>
      <c r="I75" s="217">
        <f t="shared" si="46"/>
        <v>3</v>
      </c>
      <c r="J75" s="217">
        <v>0</v>
      </c>
      <c r="K75" s="217">
        <f t="shared" si="32"/>
        <v>0</v>
      </c>
      <c r="L75" s="217">
        <v>1</v>
      </c>
      <c r="M75" s="217">
        <f t="shared" si="47"/>
        <v>1</v>
      </c>
      <c r="N75" s="217">
        <v>0</v>
      </c>
      <c r="O75" s="217">
        <f t="shared" si="33"/>
        <v>0</v>
      </c>
      <c r="P75" s="217">
        <v>1</v>
      </c>
      <c r="Q75" s="217">
        <f t="shared" si="34"/>
        <v>1</v>
      </c>
      <c r="R75" s="217">
        <v>0</v>
      </c>
      <c r="S75" s="217">
        <f t="shared" si="45"/>
        <v>0</v>
      </c>
      <c r="T75" s="217">
        <v>0</v>
      </c>
      <c r="U75" s="217">
        <f t="shared" si="48"/>
        <v>0</v>
      </c>
      <c r="V75" s="217">
        <v>0</v>
      </c>
      <c r="W75" s="217">
        <f t="shared" si="36"/>
        <v>0</v>
      </c>
      <c r="X75" s="217">
        <v>0</v>
      </c>
      <c r="Y75" s="217">
        <f t="shared" si="36"/>
        <v>0</v>
      </c>
      <c r="Z75" s="217">
        <v>0</v>
      </c>
      <c r="AA75" s="217">
        <f t="shared" si="49"/>
        <v>0</v>
      </c>
      <c r="AB75" s="217">
        <v>0</v>
      </c>
      <c r="AC75" s="217">
        <f t="shared" si="50"/>
        <v>0</v>
      </c>
      <c r="AD75" s="217">
        <v>0</v>
      </c>
      <c r="AE75" s="217">
        <f t="shared" si="51"/>
        <v>0</v>
      </c>
      <c r="AF75" s="217">
        <v>0</v>
      </c>
      <c r="AG75" s="217">
        <f t="shared" si="52"/>
        <v>0</v>
      </c>
      <c r="AH75" s="217">
        <v>0</v>
      </c>
      <c r="AI75" s="217">
        <f t="shared" si="53"/>
        <v>0</v>
      </c>
      <c r="AJ75" s="217">
        <v>1</v>
      </c>
      <c r="AK75" s="217">
        <f t="shared" si="54"/>
        <v>1</v>
      </c>
      <c r="AL75" s="219" t="s">
        <v>2687</v>
      </c>
    </row>
    <row r="76" spans="1:91">
      <c r="B76" s="218" t="s">
        <v>2633</v>
      </c>
      <c r="C76" s="217">
        <v>1</v>
      </c>
      <c r="D76" s="217">
        <v>3</v>
      </c>
      <c r="E76" s="217">
        <v>3</v>
      </c>
      <c r="F76" s="217">
        <v>0</v>
      </c>
      <c r="G76" s="217">
        <f t="shared" si="31"/>
        <v>0</v>
      </c>
      <c r="H76" s="217">
        <v>4</v>
      </c>
      <c r="I76" s="217">
        <f t="shared" si="43"/>
        <v>4</v>
      </c>
      <c r="J76" s="217">
        <v>0</v>
      </c>
      <c r="K76" s="217">
        <f t="shared" si="32"/>
        <v>0</v>
      </c>
      <c r="L76" s="217">
        <v>1</v>
      </c>
      <c r="M76" s="217">
        <f t="shared" si="44"/>
        <v>1</v>
      </c>
      <c r="N76" s="217">
        <v>0</v>
      </c>
      <c r="O76" s="217">
        <f t="shared" si="33"/>
        <v>0</v>
      </c>
      <c r="P76" s="217">
        <v>1</v>
      </c>
      <c r="Q76" s="217">
        <f t="shared" si="34"/>
        <v>1</v>
      </c>
      <c r="R76" s="217">
        <v>0</v>
      </c>
      <c r="S76" s="217">
        <f t="shared" si="45"/>
        <v>0</v>
      </c>
      <c r="T76" s="217">
        <v>0</v>
      </c>
      <c r="U76" s="217">
        <f t="shared" si="35"/>
        <v>0</v>
      </c>
      <c r="V76" s="217">
        <v>0</v>
      </c>
      <c r="W76" s="217">
        <f t="shared" si="36"/>
        <v>0</v>
      </c>
      <c r="X76" s="217">
        <v>0</v>
      </c>
      <c r="Y76" s="217">
        <f t="shared" si="36"/>
        <v>0</v>
      </c>
      <c r="Z76" s="217">
        <v>0</v>
      </c>
      <c r="AA76" s="217">
        <f t="shared" si="37"/>
        <v>0</v>
      </c>
      <c r="AB76" s="217">
        <v>0</v>
      </c>
      <c r="AC76" s="217">
        <f t="shared" si="38"/>
        <v>0</v>
      </c>
      <c r="AD76" s="217">
        <v>0</v>
      </c>
      <c r="AE76" s="217">
        <f t="shared" ref="AE76:AE80" si="55">AD76*$C76</f>
        <v>0</v>
      </c>
      <c r="AF76" s="217">
        <v>0</v>
      </c>
      <c r="AG76" s="217">
        <f t="shared" si="40"/>
        <v>0</v>
      </c>
      <c r="AH76" s="217">
        <v>0</v>
      </c>
      <c r="AI76" s="217">
        <f t="shared" si="41"/>
        <v>0</v>
      </c>
      <c r="AJ76" s="217">
        <v>1</v>
      </c>
      <c r="AK76" s="217">
        <f t="shared" si="42"/>
        <v>1</v>
      </c>
      <c r="AL76" s="219" t="s">
        <v>2687</v>
      </c>
    </row>
    <row r="77" spans="1:91" s="214" customFormat="1">
      <c r="A77" s="226"/>
      <c r="B77" s="225" t="s">
        <v>2738</v>
      </c>
      <c r="C77" s="226">
        <v>1</v>
      </c>
      <c r="D77" s="226">
        <v>1</v>
      </c>
      <c r="E77" s="226"/>
      <c r="F77" s="226">
        <v>0</v>
      </c>
      <c r="G77" s="226">
        <f t="shared" si="31"/>
        <v>0</v>
      </c>
      <c r="H77" s="226">
        <v>0</v>
      </c>
      <c r="I77" s="226">
        <f>H77*$C77</f>
        <v>0</v>
      </c>
      <c r="J77" s="226">
        <v>0</v>
      </c>
      <c r="K77" s="226">
        <f t="shared" si="32"/>
        <v>0</v>
      </c>
      <c r="L77" s="226">
        <v>0</v>
      </c>
      <c r="M77" s="226">
        <f t="shared" si="44"/>
        <v>0</v>
      </c>
      <c r="N77" s="226">
        <v>0</v>
      </c>
      <c r="O77" s="226">
        <f t="shared" si="33"/>
        <v>0</v>
      </c>
      <c r="P77" s="226">
        <v>0</v>
      </c>
      <c r="Q77" s="226">
        <f t="shared" si="34"/>
        <v>0</v>
      </c>
      <c r="R77" s="226">
        <v>0</v>
      </c>
      <c r="S77" s="226">
        <f t="shared" si="45"/>
        <v>0</v>
      </c>
      <c r="T77" s="226">
        <v>1</v>
      </c>
      <c r="U77" s="226">
        <f t="shared" si="35"/>
        <v>1</v>
      </c>
      <c r="V77" s="226">
        <v>0</v>
      </c>
      <c r="W77" s="226">
        <f t="shared" si="36"/>
        <v>0</v>
      </c>
      <c r="X77" s="226">
        <v>0</v>
      </c>
      <c r="Y77" s="226">
        <f t="shared" si="36"/>
        <v>0</v>
      </c>
      <c r="Z77" s="226">
        <v>0</v>
      </c>
      <c r="AA77" s="226">
        <f t="shared" si="37"/>
        <v>0</v>
      </c>
      <c r="AB77" s="226">
        <v>0</v>
      </c>
      <c r="AC77" s="226">
        <f t="shared" si="38"/>
        <v>0</v>
      </c>
      <c r="AD77" s="226">
        <v>0</v>
      </c>
      <c r="AE77" s="226">
        <f t="shared" si="55"/>
        <v>0</v>
      </c>
      <c r="AF77" s="226">
        <v>0</v>
      </c>
      <c r="AG77" s="226">
        <f t="shared" si="40"/>
        <v>0</v>
      </c>
      <c r="AH77" s="226">
        <v>0</v>
      </c>
      <c r="AI77" s="226">
        <f t="shared" si="41"/>
        <v>0</v>
      </c>
      <c r="AJ77" s="226">
        <v>0</v>
      </c>
      <c r="AK77" s="226">
        <f t="shared" si="42"/>
        <v>0</v>
      </c>
      <c r="AL77" s="237" t="s">
        <v>2687</v>
      </c>
      <c r="AM77" s="238">
        <v>65.400000000000006</v>
      </c>
      <c r="AN77" s="239"/>
      <c r="AO77" s="239"/>
      <c r="AP77" s="226"/>
      <c r="AQ77" s="226"/>
      <c r="AR77" s="226"/>
      <c r="AS77" s="226"/>
      <c r="AT77" s="226"/>
      <c r="AU77" s="226"/>
      <c r="AV77" s="226"/>
      <c r="AW77" s="226"/>
      <c r="AX77" s="226"/>
      <c r="AY77" s="226"/>
      <c r="AZ77" s="226"/>
      <c r="BA77" s="226"/>
      <c r="BB77" s="226"/>
      <c r="BC77" s="226"/>
      <c r="BD77" s="226"/>
      <c r="BE77" s="226"/>
      <c r="BF77" s="226"/>
      <c r="BG77" s="226"/>
      <c r="BH77" s="226"/>
      <c r="BI77" s="226"/>
      <c r="BJ77" s="226"/>
      <c r="BK77" s="226"/>
      <c r="BL77" s="226"/>
    </row>
    <row r="78" spans="1:91">
      <c r="B78" s="218" t="s">
        <v>2726</v>
      </c>
      <c r="C78" s="217">
        <v>1</v>
      </c>
      <c r="D78" s="217">
        <v>1</v>
      </c>
      <c r="F78" s="217">
        <v>0</v>
      </c>
      <c r="G78" s="217">
        <f t="shared" si="31"/>
        <v>0</v>
      </c>
      <c r="H78" s="217">
        <v>0</v>
      </c>
      <c r="I78" s="217">
        <f>H78*$C78</f>
        <v>0</v>
      </c>
      <c r="J78" s="217">
        <v>0</v>
      </c>
      <c r="K78" s="217">
        <f t="shared" si="32"/>
        <v>0</v>
      </c>
      <c r="L78" s="217">
        <v>0</v>
      </c>
      <c r="M78" s="217">
        <f t="shared" si="44"/>
        <v>0</v>
      </c>
      <c r="N78" s="217">
        <v>0</v>
      </c>
      <c r="O78" s="217">
        <f t="shared" si="33"/>
        <v>0</v>
      </c>
      <c r="P78" s="217">
        <v>0</v>
      </c>
      <c r="Q78" s="217">
        <f t="shared" si="34"/>
        <v>0</v>
      </c>
      <c r="R78" s="217">
        <v>0</v>
      </c>
      <c r="S78" s="217">
        <f t="shared" si="45"/>
        <v>0</v>
      </c>
      <c r="T78" s="217">
        <v>1</v>
      </c>
      <c r="U78" s="217">
        <f t="shared" si="35"/>
        <v>1</v>
      </c>
      <c r="V78" s="217">
        <v>0</v>
      </c>
      <c r="W78" s="217">
        <f t="shared" si="36"/>
        <v>0</v>
      </c>
      <c r="X78" s="217">
        <v>0</v>
      </c>
      <c r="Y78" s="217">
        <f t="shared" si="36"/>
        <v>0</v>
      </c>
      <c r="Z78" s="217">
        <v>0</v>
      </c>
      <c r="AA78" s="217">
        <f t="shared" si="37"/>
        <v>0</v>
      </c>
      <c r="AB78" s="217">
        <v>0</v>
      </c>
      <c r="AC78" s="217">
        <f t="shared" si="38"/>
        <v>0</v>
      </c>
      <c r="AD78" s="217">
        <v>0</v>
      </c>
      <c r="AE78" s="217">
        <f t="shared" si="55"/>
        <v>0</v>
      </c>
      <c r="AF78" s="217">
        <v>0</v>
      </c>
      <c r="AG78" s="217">
        <f t="shared" si="40"/>
        <v>0</v>
      </c>
      <c r="AH78" s="217">
        <v>0</v>
      </c>
      <c r="AI78" s="217">
        <f t="shared" si="41"/>
        <v>0</v>
      </c>
      <c r="AJ78" s="217">
        <v>0</v>
      </c>
      <c r="AK78" s="217">
        <f t="shared" si="42"/>
        <v>0</v>
      </c>
      <c r="AL78" s="219" t="s">
        <v>2687</v>
      </c>
    </row>
    <row r="79" spans="1:91">
      <c r="B79" s="218" t="s">
        <v>2727</v>
      </c>
      <c r="C79" s="217">
        <v>1</v>
      </c>
      <c r="D79" s="217">
        <v>1</v>
      </c>
      <c r="F79" s="217">
        <v>0</v>
      </c>
      <c r="G79" s="217">
        <f t="shared" si="31"/>
        <v>0</v>
      </c>
      <c r="H79" s="217">
        <v>0</v>
      </c>
      <c r="I79" s="217">
        <f>H79*$C79</f>
        <v>0</v>
      </c>
      <c r="J79" s="217">
        <v>0</v>
      </c>
      <c r="K79" s="217">
        <f t="shared" si="32"/>
        <v>0</v>
      </c>
      <c r="L79" s="217">
        <v>0</v>
      </c>
      <c r="M79" s="217">
        <f t="shared" si="44"/>
        <v>0</v>
      </c>
      <c r="N79" s="217">
        <v>0</v>
      </c>
      <c r="O79" s="217">
        <f t="shared" si="33"/>
        <v>0</v>
      </c>
      <c r="P79" s="217">
        <v>0</v>
      </c>
      <c r="Q79" s="217">
        <f t="shared" si="34"/>
        <v>0</v>
      </c>
      <c r="R79" s="217">
        <v>0</v>
      </c>
      <c r="S79" s="217">
        <f t="shared" si="45"/>
        <v>0</v>
      </c>
      <c r="T79" s="217">
        <v>1</v>
      </c>
      <c r="U79" s="217">
        <f t="shared" si="35"/>
        <v>1</v>
      </c>
      <c r="V79" s="217">
        <v>0</v>
      </c>
      <c r="W79" s="217">
        <f t="shared" si="36"/>
        <v>0</v>
      </c>
      <c r="X79" s="217">
        <v>0</v>
      </c>
      <c r="Y79" s="217">
        <f t="shared" si="36"/>
        <v>0</v>
      </c>
      <c r="Z79" s="217">
        <v>0</v>
      </c>
      <c r="AA79" s="217">
        <f t="shared" si="37"/>
        <v>0</v>
      </c>
      <c r="AB79" s="217">
        <v>0</v>
      </c>
      <c r="AC79" s="217">
        <f t="shared" si="38"/>
        <v>0</v>
      </c>
      <c r="AD79" s="217">
        <v>0</v>
      </c>
      <c r="AE79" s="217">
        <f t="shared" si="55"/>
        <v>0</v>
      </c>
      <c r="AF79" s="217">
        <v>0</v>
      </c>
      <c r="AG79" s="217">
        <f t="shared" si="40"/>
        <v>0</v>
      </c>
      <c r="AH79" s="217">
        <v>0</v>
      </c>
      <c r="AI79" s="217">
        <f t="shared" si="41"/>
        <v>0</v>
      </c>
      <c r="AJ79" s="217">
        <v>0</v>
      </c>
      <c r="AK79" s="217">
        <f t="shared" si="42"/>
        <v>0</v>
      </c>
      <c r="AL79" s="219" t="s">
        <v>2687</v>
      </c>
    </row>
    <row r="80" spans="1:91">
      <c r="B80" s="218" t="s">
        <v>2725</v>
      </c>
      <c r="C80" s="217">
        <v>1</v>
      </c>
      <c r="D80" s="217">
        <v>1</v>
      </c>
      <c r="F80" s="217">
        <v>0</v>
      </c>
      <c r="G80" s="217">
        <f t="shared" si="31"/>
        <v>0</v>
      </c>
      <c r="H80" s="217">
        <v>0</v>
      </c>
      <c r="I80" s="217">
        <f>H80*$C80</f>
        <v>0</v>
      </c>
      <c r="J80" s="217">
        <v>0</v>
      </c>
      <c r="K80" s="217">
        <f t="shared" si="32"/>
        <v>0</v>
      </c>
      <c r="L80" s="217">
        <v>0</v>
      </c>
      <c r="M80" s="217">
        <f t="shared" si="44"/>
        <v>0</v>
      </c>
      <c r="N80" s="217">
        <v>0</v>
      </c>
      <c r="O80" s="217">
        <f t="shared" si="33"/>
        <v>0</v>
      </c>
      <c r="P80" s="217">
        <v>0</v>
      </c>
      <c r="Q80" s="217">
        <f t="shared" si="34"/>
        <v>0</v>
      </c>
      <c r="R80" s="217">
        <v>0</v>
      </c>
      <c r="S80" s="217">
        <f t="shared" si="45"/>
        <v>0</v>
      </c>
      <c r="T80" s="217">
        <v>1</v>
      </c>
      <c r="U80" s="217">
        <f t="shared" si="35"/>
        <v>1</v>
      </c>
      <c r="V80" s="217">
        <v>0</v>
      </c>
      <c r="W80" s="217">
        <f t="shared" si="36"/>
        <v>0</v>
      </c>
      <c r="X80" s="217">
        <v>0</v>
      </c>
      <c r="Y80" s="217">
        <f t="shared" si="36"/>
        <v>0</v>
      </c>
      <c r="Z80" s="217">
        <v>0</v>
      </c>
      <c r="AA80" s="217">
        <f t="shared" si="37"/>
        <v>0</v>
      </c>
      <c r="AB80" s="217">
        <v>0</v>
      </c>
      <c r="AC80" s="217">
        <f t="shared" si="38"/>
        <v>0</v>
      </c>
      <c r="AD80" s="217">
        <v>0</v>
      </c>
      <c r="AE80" s="217">
        <f t="shared" si="55"/>
        <v>0</v>
      </c>
      <c r="AF80" s="217">
        <v>0</v>
      </c>
      <c r="AG80" s="217">
        <f t="shared" si="40"/>
        <v>0</v>
      </c>
      <c r="AH80" s="217">
        <v>0</v>
      </c>
      <c r="AI80" s="217">
        <f t="shared" si="41"/>
        <v>0</v>
      </c>
      <c r="AJ80" s="217">
        <v>0</v>
      </c>
      <c r="AK80" s="217">
        <f t="shared" si="42"/>
        <v>0</v>
      </c>
      <c r="AL80" s="219" t="s">
        <v>2687</v>
      </c>
    </row>
    <row r="81" spans="1:76">
      <c r="B81" s="218" t="s">
        <v>2659</v>
      </c>
      <c r="C81" s="217">
        <v>1</v>
      </c>
      <c r="D81" s="217">
        <v>4</v>
      </c>
      <c r="E81" s="217">
        <v>17</v>
      </c>
      <c r="F81" s="217">
        <v>0</v>
      </c>
      <c r="G81" s="217">
        <f t="shared" si="31"/>
        <v>0</v>
      </c>
      <c r="H81" s="217">
        <v>0</v>
      </c>
      <c r="I81" s="217">
        <f t="shared" si="43"/>
        <v>0</v>
      </c>
      <c r="J81" s="217">
        <v>0</v>
      </c>
      <c r="K81" s="217">
        <f t="shared" si="43"/>
        <v>0</v>
      </c>
      <c r="L81" s="217">
        <v>0</v>
      </c>
      <c r="M81" s="217">
        <f t="shared" si="44"/>
        <v>0</v>
      </c>
      <c r="N81" s="217">
        <v>0</v>
      </c>
      <c r="O81" s="217">
        <f t="shared" si="33"/>
        <v>0</v>
      </c>
      <c r="P81" s="217">
        <v>0</v>
      </c>
      <c r="Q81" s="217">
        <f t="shared" si="34"/>
        <v>0</v>
      </c>
      <c r="R81" s="217">
        <v>21</v>
      </c>
      <c r="S81" s="217">
        <f t="shared" si="45"/>
        <v>21</v>
      </c>
      <c r="T81" s="217">
        <v>0</v>
      </c>
      <c r="U81" s="217">
        <f t="shared" si="35"/>
        <v>0</v>
      </c>
      <c r="V81" s="217">
        <v>0</v>
      </c>
      <c r="W81" s="217">
        <f t="shared" si="36"/>
        <v>0</v>
      </c>
      <c r="X81" s="217">
        <v>0</v>
      </c>
      <c r="Y81" s="217">
        <f t="shared" si="36"/>
        <v>0</v>
      </c>
      <c r="Z81" s="217">
        <v>0</v>
      </c>
      <c r="AA81" s="217">
        <f t="shared" si="37"/>
        <v>0</v>
      </c>
      <c r="AB81" s="217">
        <v>0</v>
      </c>
      <c r="AC81" s="217">
        <f t="shared" si="38"/>
        <v>0</v>
      </c>
      <c r="AD81" s="217">
        <v>0</v>
      </c>
      <c r="AE81" s="217">
        <f t="shared" ref="AE81:AE86" si="56">AD81*$C81</f>
        <v>0</v>
      </c>
      <c r="AF81" s="217">
        <v>9</v>
      </c>
      <c r="AG81" s="217">
        <f t="shared" si="40"/>
        <v>9</v>
      </c>
      <c r="AH81" s="217">
        <v>0</v>
      </c>
      <c r="AI81" s="217">
        <f t="shared" si="41"/>
        <v>0</v>
      </c>
      <c r="AJ81" s="217">
        <v>0</v>
      </c>
      <c r="AK81" s="217">
        <f t="shared" si="42"/>
        <v>0</v>
      </c>
      <c r="AL81" s="219" t="s">
        <v>2682</v>
      </c>
      <c r="AM81" s="220">
        <v>298</v>
      </c>
      <c r="AO81" s="221" t="s">
        <v>2739</v>
      </c>
      <c r="AP81" s="218" t="s">
        <v>2740</v>
      </c>
    </row>
    <row r="82" spans="1:76" ht="60">
      <c r="B82" s="218" t="s">
        <v>2660</v>
      </c>
      <c r="C82" s="217">
        <v>1</v>
      </c>
      <c r="D82" s="217">
        <v>5</v>
      </c>
      <c r="E82" s="217">
        <v>12</v>
      </c>
      <c r="F82" s="217">
        <v>0</v>
      </c>
      <c r="G82" s="217">
        <f t="shared" si="31"/>
        <v>0</v>
      </c>
      <c r="H82" s="217">
        <v>0</v>
      </c>
      <c r="I82" s="217">
        <f t="shared" si="43"/>
        <v>0</v>
      </c>
      <c r="J82" s="217">
        <v>0</v>
      </c>
      <c r="K82" s="217">
        <f t="shared" si="32"/>
        <v>0</v>
      </c>
      <c r="L82" s="217">
        <v>0</v>
      </c>
      <c r="M82" s="217">
        <f t="shared" si="44"/>
        <v>0</v>
      </c>
      <c r="O82" s="217">
        <f t="shared" si="33"/>
        <v>0</v>
      </c>
      <c r="P82" s="217">
        <v>0</v>
      </c>
      <c r="Q82" s="217">
        <f t="shared" si="34"/>
        <v>0</v>
      </c>
      <c r="R82" s="217">
        <v>5</v>
      </c>
      <c r="S82" s="217">
        <f t="shared" si="45"/>
        <v>5</v>
      </c>
      <c r="T82" s="217">
        <v>0</v>
      </c>
      <c r="U82" s="217">
        <f t="shared" si="35"/>
        <v>0</v>
      </c>
      <c r="V82" s="217">
        <v>12</v>
      </c>
      <c r="W82" s="217">
        <f t="shared" si="36"/>
        <v>12</v>
      </c>
      <c r="X82" s="217">
        <v>0</v>
      </c>
      <c r="Y82" s="217">
        <f t="shared" si="36"/>
        <v>0</v>
      </c>
      <c r="Z82" s="217">
        <v>0</v>
      </c>
      <c r="AA82" s="217">
        <f t="shared" si="37"/>
        <v>0</v>
      </c>
      <c r="AB82" s="217">
        <v>0</v>
      </c>
      <c r="AC82" s="217">
        <f t="shared" si="38"/>
        <v>0</v>
      </c>
      <c r="AD82" s="217">
        <v>0</v>
      </c>
      <c r="AE82" s="217">
        <f t="shared" si="56"/>
        <v>0</v>
      </c>
      <c r="AF82" s="217">
        <v>6</v>
      </c>
      <c r="AG82" s="217">
        <f t="shared" si="40"/>
        <v>6</v>
      </c>
      <c r="AH82" s="217">
        <v>0</v>
      </c>
      <c r="AI82" s="217">
        <f t="shared" si="41"/>
        <v>0</v>
      </c>
      <c r="AJ82" s="217">
        <v>0</v>
      </c>
      <c r="AK82" s="217">
        <f t="shared" si="42"/>
        <v>0</v>
      </c>
      <c r="AL82" s="219" t="s">
        <v>2682</v>
      </c>
      <c r="AM82" s="220">
        <v>287</v>
      </c>
      <c r="AP82" s="218" t="s">
        <v>2741</v>
      </c>
    </row>
    <row r="83" spans="1:76">
      <c r="B83" s="218" t="s">
        <v>2742</v>
      </c>
      <c r="C83" s="217">
        <v>4</v>
      </c>
      <c r="D83" s="217">
        <v>12</v>
      </c>
      <c r="E83" s="217">
        <v>8</v>
      </c>
      <c r="F83" s="217">
        <v>0</v>
      </c>
      <c r="G83" s="217">
        <f t="shared" si="31"/>
        <v>0</v>
      </c>
      <c r="H83" s="217">
        <v>0</v>
      </c>
      <c r="I83" s="217">
        <f t="shared" si="43"/>
        <v>0</v>
      </c>
      <c r="J83" s="217">
        <v>0</v>
      </c>
      <c r="K83" s="217">
        <f t="shared" si="32"/>
        <v>0</v>
      </c>
      <c r="L83" s="217">
        <v>0</v>
      </c>
      <c r="M83" s="217">
        <f t="shared" si="44"/>
        <v>0</v>
      </c>
      <c r="N83" s="217">
        <v>3</v>
      </c>
      <c r="O83" s="217">
        <f t="shared" si="33"/>
        <v>12</v>
      </c>
      <c r="P83" s="217">
        <v>0</v>
      </c>
      <c r="Q83" s="217">
        <f t="shared" si="34"/>
        <v>0</v>
      </c>
      <c r="R83" s="217">
        <v>0</v>
      </c>
      <c r="S83" s="217">
        <f t="shared" si="45"/>
        <v>0</v>
      </c>
      <c r="T83" s="217">
        <v>0</v>
      </c>
      <c r="U83" s="217">
        <f t="shared" si="35"/>
        <v>0</v>
      </c>
      <c r="V83" s="217">
        <v>2</v>
      </c>
      <c r="W83" s="217">
        <f t="shared" ref="W83:Y86" si="57">V83*$C83</f>
        <v>8</v>
      </c>
      <c r="X83" s="217">
        <v>0</v>
      </c>
      <c r="Y83" s="217">
        <f t="shared" si="57"/>
        <v>0</v>
      </c>
      <c r="Z83" s="217">
        <v>0</v>
      </c>
      <c r="AA83" s="217">
        <f t="shared" si="37"/>
        <v>0</v>
      </c>
      <c r="AB83" s="217">
        <v>0</v>
      </c>
      <c r="AC83" s="217">
        <f t="shared" si="38"/>
        <v>0</v>
      </c>
      <c r="AD83" s="217">
        <v>0</v>
      </c>
      <c r="AE83" s="217">
        <f t="shared" si="56"/>
        <v>0</v>
      </c>
      <c r="AF83" s="217">
        <v>1</v>
      </c>
      <c r="AG83" s="217">
        <f t="shared" si="40"/>
        <v>4</v>
      </c>
      <c r="AH83" s="217">
        <v>0</v>
      </c>
      <c r="AI83" s="217">
        <f t="shared" si="41"/>
        <v>0</v>
      </c>
      <c r="AJ83" s="217">
        <v>0</v>
      </c>
      <c r="AK83" s="217">
        <f t="shared" si="42"/>
        <v>0</v>
      </c>
      <c r="AL83" s="219" t="s">
        <v>2682</v>
      </c>
      <c r="AM83" s="220">
        <v>316</v>
      </c>
      <c r="AO83" s="221" t="s">
        <v>2691</v>
      </c>
    </row>
    <row r="84" spans="1:76">
      <c r="B84" s="218" t="s">
        <v>2743</v>
      </c>
      <c r="C84" s="217">
        <v>1</v>
      </c>
      <c r="D84" s="217">
        <v>3</v>
      </c>
      <c r="E84" s="217">
        <v>3</v>
      </c>
      <c r="F84" s="217">
        <v>0</v>
      </c>
      <c r="G84" s="217">
        <f t="shared" si="31"/>
        <v>0</v>
      </c>
      <c r="H84" s="217">
        <v>0</v>
      </c>
      <c r="I84" s="217">
        <f t="shared" si="43"/>
        <v>0</v>
      </c>
      <c r="J84" s="217">
        <v>0</v>
      </c>
      <c r="K84" s="217">
        <f t="shared" si="32"/>
        <v>0</v>
      </c>
      <c r="L84" s="217">
        <v>4</v>
      </c>
      <c r="M84" s="217">
        <f t="shared" si="44"/>
        <v>4</v>
      </c>
      <c r="N84" s="217">
        <v>0</v>
      </c>
      <c r="O84" s="217">
        <f t="shared" si="33"/>
        <v>0</v>
      </c>
      <c r="P84" s="217">
        <v>0</v>
      </c>
      <c r="Q84" s="217">
        <f t="shared" si="34"/>
        <v>0</v>
      </c>
      <c r="R84" s="217">
        <v>0</v>
      </c>
      <c r="S84" s="217">
        <f t="shared" si="45"/>
        <v>0</v>
      </c>
      <c r="T84" s="217">
        <v>0</v>
      </c>
      <c r="U84" s="217">
        <f t="shared" si="35"/>
        <v>0</v>
      </c>
      <c r="V84" s="217">
        <v>0</v>
      </c>
      <c r="W84" s="217">
        <f t="shared" si="57"/>
        <v>0</v>
      </c>
      <c r="X84" s="217">
        <v>2</v>
      </c>
      <c r="Y84" s="217">
        <f t="shared" si="57"/>
        <v>2</v>
      </c>
      <c r="Z84" s="217">
        <v>0</v>
      </c>
      <c r="AA84" s="217">
        <f t="shared" si="37"/>
        <v>0</v>
      </c>
      <c r="AB84" s="217">
        <v>0</v>
      </c>
      <c r="AC84" s="217">
        <f t="shared" si="38"/>
        <v>0</v>
      </c>
      <c r="AD84" s="217">
        <v>0</v>
      </c>
      <c r="AE84" s="217">
        <f t="shared" si="56"/>
        <v>0</v>
      </c>
      <c r="AF84" s="217">
        <v>2</v>
      </c>
      <c r="AG84" s="217">
        <f t="shared" si="40"/>
        <v>2</v>
      </c>
      <c r="AH84" s="217">
        <v>0</v>
      </c>
      <c r="AI84" s="217">
        <f t="shared" si="41"/>
        <v>0</v>
      </c>
      <c r="AJ84" s="217">
        <v>0</v>
      </c>
      <c r="AK84" s="217">
        <f t="shared" si="42"/>
        <v>0</v>
      </c>
      <c r="AL84" s="219" t="s">
        <v>2682</v>
      </c>
      <c r="AM84" s="220">
        <v>336</v>
      </c>
      <c r="AO84" s="221" t="s">
        <v>2691</v>
      </c>
    </row>
    <row r="85" spans="1:76">
      <c r="B85" s="218" t="s">
        <v>2744</v>
      </c>
      <c r="C85" s="217">
        <v>1</v>
      </c>
      <c r="D85" s="217">
        <v>3</v>
      </c>
      <c r="E85" s="217">
        <v>3</v>
      </c>
      <c r="F85" s="217">
        <v>0</v>
      </c>
      <c r="G85" s="217">
        <f t="shared" si="31"/>
        <v>0</v>
      </c>
      <c r="H85" s="217">
        <v>0</v>
      </c>
      <c r="I85" s="217">
        <f t="shared" si="43"/>
        <v>0</v>
      </c>
      <c r="J85" s="217">
        <v>0</v>
      </c>
      <c r="K85" s="217">
        <f t="shared" si="32"/>
        <v>0</v>
      </c>
      <c r="L85" s="217">
        <v>4</v>
      </c>
      <c r="M85" s="217">
        <f t="shared" si="44"/>
        <v>4</v>
      </c>
      <c r="N85" s="217">
        <v>0</v>
      </c>
      <c r="O85" s="217">
        <f t="shared" si="33"/>
        <v>0</v>
      </c>
      <c r="P85" s="217">
        <v>0</v>
      </c>
      <c r="Q85" s="217">
        <f t="shared" si="34"/>
        <v>0</v>
      </c>
      <c r="R85" s="217">
        <v>0</v>
      </c>
      <c r="S85" s="217">
        <f t="shared" si="45"/>
        <v>0</v>
      </c>
      <c r="T85" s="217">
        <v>0</v>
      </c>
      <c r="U85" s="217">
        <f t="shared" si="35"/>
        <v>0</v>
      </c>
      <c r="V85" s="217">
        <v>0</v>
      </c>
      <c r="W85" s="217">
        <f t="shared" si="57"/>
        <v>0</v>
      </c>
      <c r="X85" s="217">
        <v>2</v>
      </c>
      <c r="Y85" s="217">
        <f t="shared" si="57"/>
        <v>2</v>
      </c>
      <c r="Z85" s="217">
        <v>0</v>
      </c>
      <c r="AA85" s="217">
        <f t="shared" si="37"/>
        <v>0</v>
      </c>
      <c r="AB85" s="217">
        <v>0</v>
      </c>
      <c r="AC85" s="217">
        <f t="shared" si="38"/>
        <v>0</v>
      </c>
      <c r="AD85" s="217">
        <v>0</v>
      </c>
      <c r="AE85" s="217">
        <f t="shared" si="56"/>
        <v>0</v>
      </c>
      <c r="AF85" s="217">
        <v>2</v>
      </c>
      <c r="AG85" s="217">
        <f t="shared" si="40"/>
        <v>2</v>
      </c>
      <c r="AH85" s="217">
        <v>0</v>
      </c>
      <c r="AI85" s="217">
        <f t="shared" si="41"/>
        <v>0</v>
      </c>
      <c r="AJ85" s="217">
        <v>0</v>
      </c>
      <c r="AK85" s="217">
        <f t="shared" si="42"/>
        <v>0</v>
      </c>
      <c r="AL85" s="219" t="s">
        <v>2682</v>
      </c>
      <c r="AM85" s="220">
        <v>336</v>
      </c>
      <c r="AO85" s="221" t="s">
        <v>2691</v>
      </c>
    </row>
    <row r="86" spans="1:76" s="214" customFormat="1">
      <c r="A86" s="226"/>
      <c r="B86" s="225" t="s">
        <v>2745</v>
      </c>
      <c r="C86" s="226">
        <v>1</v>
      </c>
      <c r="D86" s="226">
        <v>2</v>
      </c>
      <c r="E86" s="226">
        <v>5</v>
      </c>
      <c r="F86" s="226">
        <v>0</v>
      </c>
      <c r="G86" s="226">
        <f t="shared" si="31"/>
        <v>0</v>
      </c>
      <c r="H86" s="226">
        <v>7</v>
      </c>
      <c r="I86" s="226">
        <f t="shared" si="43"/>
        <v>7</v>
      </c>
      <c r="J86" s="226">
        <v>0</v>
      </c>
      <c r="K86" s="226">
        <f t="shared" si="32"/>
        <v>0</v>
      </c>
      <c r="L86" s="226">
        <v>0</v>
      </c>
      <c r="M86" s="226">
        <f t="shared" si="44"/>
        <v>0</v>
      </c>
      <c r="N86" s="226">
        <v>0</v>
      </c>
      <c r="O86" s="226">
        <f t="shared" si="33"/>
        <v>0</v>
      </c>
      <c r="P86" s="226">
        <v>0</v>
      </c>
      <c r="Q86" s="226">
        <f t="shared" si="34"/>
        <v>0</v>
      </c>
      <c r="R86" s="226">
        <v>0</v>
      </c>
      <c r="S86" s="226">
        <f t="shared" si="45"/>
        <v>0</v>
      </c>
      <c r="T86" s="226">
        <v>0</v>
      </c>
      <c r="U86" s="226">
        <f t="shared" si="35"/>
        <v>0</v>
      </c>
      <c r="V86" s="226">
        <v>0</v>
      </c>
      <c r="W86" s="226">
        <f t="shared" si="57"/>
        <v>0</v>
      </c>
      <c r="X86" s="226">
        <v>0</v>
      </c>
      <c r="Y86" s="226">
        <f t="shared" si="57"/>
        <v>0</v>
      </c>
      <c r="Z86" s="226">
        <v>0</v>
      </c>
      <c r="AA86" s="226">
        <f t="shared" si="37"/>
        <v>0</v>
      </c>
      <c r="AB86" s="226">
        <v>0</v>
      </c>
      <c r="AC86" s="226">
        <f t="shared" si="38"/>
        <v>0</v>
      </c>
      <c r="AD86" s="226">
        <v>0</v>
      </c>
      <c r="AE86" s="226">
        <f t="shared" si="56"/>
        <v>0</v>
      </c>
      <c r="AF86" s="226">
        <v>0</v>
      </c>
      <c r="AG86" s="226">
        <f t="shared" si="40"/>
        <v>0</v>
      </c>
      <c r="AH86" s="226">
        <v>0</v>
      </c>
      <c r="AI86" s="226">
        <f t="shared" si="41"/>
        <v>0</v>
      </c>
      <c r="AJ86" s="226">
        <v>0</v>
      </c>
      <c r="AK86" s="226">
        <f t="shared" si="42"/>
        <v>0</v>
      </c>
      <c r="AL86" s="237" t="s">
        <v>2687</v>
      </c>
      <c r="AM86" s="238">
        <v>71</v>
      </c>
      <c r="AN86" s="239"/>
      <c r="AO86" s="239"/>
      <c r="AP86" s="226"/>
      <c r="AQ86" s="226"/>
      <c r="AR86" s="226"/>
      <c r="AS86" s="226"/>
      <c r="AT86" s="226"/>
      <c r="AU86" s="226"/>
      <c r="AV86" s="226"/>
      <c r="AW86" s="226"/>
      <c r="AX86" s="226"/>
      <c r="AY86" s="226"/>
      <c r="AZ86" s="226"/>
      <c r="BA86" s="226"/>
      <c r="BB86" s="226"/>
      <c r="BC86" s="226"/>
      <c r="BD86" s="226"/>
      <c r="BE86" s="226"/>
      <c r="BF86" s="226"/>
      <c r="BG86" s="226"/>
      <c r="BH86" s="226"/>
      <c r="BI86" s="226"/>
      <c r="BJ86" s="226"/>
      <c r="BK86" s="226"/>
      <c r="BL86" s="226"/>
      <c r="BM86" s="226"/>
      <c r="BN86" s="226"/>
      <c r="BO86" s="226"/>
      <c r="BP86" s="226"/>
      <c r="BQ86" s="226"/>
      <c r="BR86" s="226"/>
      <c r="BS86" s="226"/>
      <c r="BT86" s="226"/>
      <c r="BU86" s="226"/>
      <c r="BV86" s="226"/>
      <c r="BW86" s="226"/>
      <c r="BX86" s="226"/>
    </row>
    <row r="87" spans="1:76" s="214" customFormat="1">
      <c r="A87" s="226"/>
      <c r="B87" s="227" t="s">
        <v>1804</v>
      </c>
      <c r="C87" s="226"/>
      <c r="D87" s="229">
        <f>SUM(D67:D86)</f>
        <v>58</v>
      </c>
      <c r="E87" s="229">
        <f>SUM(E67:E86)</f>
        <v>68</v>
      </c>
      <c r="F87" s="226"/>
      <c r="G87" s="226"/>
      <c r="H87" s="226"/>
      <c r="I87" s="226"/>
      <c r="J87" s="226"/>
      <c r="K87" s="226"/>
      <c r="L87" s="226"/>
      <c r="M87" s="226"/>
      <c r="N87" s="226"/>
      <c r="O87" s="226"/>
      <c r="P87" s="226"/>
      <c r="Q87" s="226"/>
      <c r="R87" s="226"/>
      <c r="S87" s="226"/>
      <c r="T87" s="226"/>
      <c r="U87" s="226"/>
      <c r="V87" s="226"/>
      <c r="W87" s="226"/>
      <c r="X87" s="226"/>
      <c r="Y87" s="226"/>
      <c r="Z87" s="226"/>
      <c r="AA87" s="226"/>
      <c r="AB87" s="226"/>
      <c r="AC87" s="226"/>
      <c r="AD87" s="226"/>
      <c r="AE87" s="226"/>
      <c r="AF87" s="226"/>
      <c r="AG87" s="226"/>
      <c r="AH87" s="226"/>
      <c r="AI87" s="226"/>
      <c r="AJ87" s="226"/>
      <c r="AK87" s="226"/>
      <c r="AL87" s="237"/>
      <c r="AM87" s="238"/>
      <c r="AN87" s="239"/>
      <c r="AO87" s="239"/>
      <c r="AP87" s="226"/>
      <c r="AQ87" s="226"/>
      <c r="AR87" s="226"/>
      <c r="AS87" s="226"/>
      <c r="AT87" s="226"/>
      <c r="AU87" s="226"/>
      <c r="AV87" s="226"/>
      <c r="AW87" s="226"/>
      <c r="AX87" s="226"/>
      <c r="AY87" s="226"/>
      <c r="AZ87" s="226"/>
      <c r="BA87" s="226"/>
      <c r="BB87" s="226"/>
      <c r="BC87" s="226"/>
      <c r="BD87" s="226"/>
      <c r="BE87" s="226"/>
      <c r="BF87" s="226"/>
      <c r="BG87" s="226"/>
      <c r="BH87" s="226"/>
      <c r="BI87" s="226"/>
      <c r="BJ87" s="226"/>
      <c r="BK87" s="226"/>
      <c r="BL87" s="226"/>
      <c r="BM87" s="226"/>
      <c r="BN87" s="226"/>
      <c r="BO87" s="226"/>
      <c r="BP87" s="226"/>
      <c r="BQ87" s="226"/>
      <c r="BR87" s="226"/>
      <c r="BS87" s="226"/>
      <c r="BT87" s="226"/>
      <c r="BU87" s="226"/>
      <c r="BV87" s="226"/>
      <c r="BW87" s="226"/>
      <c r="BX87" s="226"/>
    </row>
    <row r="88" spans="1:76">
      <c r="A88" s="226"/>
      <c r="B88" s="225"/>
      <c r="C88" s="226"/>
      <c r="D88" s="226"/>
      <c r="E88" s="226"/>
      <c r="F88" s="226"/>
      <c r="G88" s="226"/>
      <c r="H88" s="226"/>
      <c r="I88" s="226"/>
      <c r="J88" s="226"/>
      <c r="K88" s="226"/>
      <c r="L88" s="226"/>
      <c r="M88" s="226"/>
      <c r="N88" s="226"/>
      <c r="O88" s="226"/>
      <c r="P88" s="226"/>
      <c r="Q88" s="226"/>
      <c r="R88" s="226"/>
      <c r="S88" s="226"/>
      <c r="T88" s="226"/>
      <c r="U88" s="226"/>
      <c r="V88" s="226"/>
      <c r="W88" s="226"/>
      <c r="X88" s="226"/>
      <c r="Y88" s="226"/>
      <c r="Z88" s="226"/>
      <c r="AA88" s="226"/>
      <c r="AB88" s="226"/>
      <c r="AC88" s="226"/>
      <c r="AD88" s="226"/>
      <c r="AE88" s="226"/>
      <c r="AF88" s="226"/>
      <c r="AG88" s="226"/>
      <c r="AH88" s="226"/>
      <c r="AI88" s="226"/>
      <c r="AJ88" s="226"/>
      <c r="AK88" s="226"/>
      <c r="AL88" s="237"/>
      <c r="AM88" s="238"/>
      <c r="AN88" s="239"/>
      <c r="AO88" s="239"/>
      <c r="AP88" s="226"/>
      <c r="AQ88" s="226"/>
      <c r="AR88" s="226"/>
      <c r="AS88" s="226"/>
      <c r="AT88" s="226"/>
      <c r="AU88" s="226"/>
      <c r="AV88" s="226"/>
      <c r="AW88" s="226"/>
      <c r="AX88" s="226"/>
      <c r="AY88" s="226"/>
      <c r="AZ88" s="226"/>
      <c r="BA88" s="226"/>
      <c r="BB88" s="226"/>
      <c r="BC88" s="226"/>
      <c r="BD88" s="226"/>
      <c r="BE88" s="226"/>
      <c r="BF88" s="226"/>
      <c r="BG88" s="226"/>
      <c r="BH88" s="226"/>
      <c r="BI88" s="226"/>
      <c r="BJ88" s="226"/>
      <c r="BK88" s="226"/>
      <c r="BL88" s="226"/>
      <c r="BM88" s="226"/>
      <c r="BN88" s="226"/>
      <c r="BO88" s="226"/>
      <c r="BP88" s="226"/>
      <c r="BQ88" s="226"/>
      <c r="BR88" s="226"/>
      <c r="BS88" s="226"/>
      <c r="BT88" s="226"/>
      <c r="BU88" s="226"/>
      <c r="BV88" s="226"/>
      <c r="BW88" s="226"/>
      <c r="BX88" s="226"/>
    </row>
    <row r="89" spans="1:76">
      <c r="A89" s="226"/>
      <c r="B89" s="245" t="s">
        <v>2664</v>
      </c>
      <c r="C89" s="226"/>
      <c r="D89" s="226"/>
      <c r="E89" s="226"/>
      <c r="F89" s="226"/>
      <c r="G89" s="226"/>
      <c r="H89" s="226"/>
      <c r="I89" s="226"/>
      <c r="J89" s="226"/>
      <c r="K89" s="226"/>
      <c r="L89" s="226"/>
      <c r="M89" s="226"/>
      <c r="N89" s="226"/>
      <c r="O89" s="226"/>
      <c r="P89" s="226"/>
      <c r="Q89" s="226"/>
      <c r="R89" s="226"/>
      <c r="S89" s="226"/>
      <c r="T89" s="226"/>
      <c r="U89" s="226"/>
      <c r="V89" s="226"/>
      <c r="W89" s="226"/>
      <c r="X89" s="226"/>
      <c r="Y89" s="226"/>
      <c r="Z89" s="226"/>
      <c r="AA89" s="226"/>
      <c r="AB89" s="226"/>
      <c r="AC89" s="226"/>
      <c r="AD89" s="226"/>
      <c r="AE89" s="226"/>
      <c r="AF89" s="226"/>
      <c r="AG89" s="226"/>
      <c r="AH89" s="226"/>
      <c r="AI89" s="226"/>
      <c r="AJ89" s="226"/>
      <c r="AK89" s="226"/>
      <c r="AL89" s="247"/>
      <c r="AM89" s="238"/>
      <c r="AN89" s="239"/>
      <c r="AO89" s="239"/>
      <c r="AP89" s="226"/>
      <c r="AQ89" s="226"/>
      <c r="AR89" s="226"/>
      <c r="AS89" s="226"/>
      <c r="AT89" s="226"/>
      <c r="AU89" s="226"/>
      <c r="AV89" s="226"/>
      <c r="AW89" s="226"/>
      <c r="AX89" s="226"/>
      <c r="AY89" s="226"/>
      <c r="AZ89" s="226"/>
      <c r="BA89" s="226"/>
      <c r="BB89" s="226"/>
      <c r="BC89" s="226"/>
      <c r="BD89" s="226"/>
      <c r="BE89" s="226"/>
      <c r="BF89" s="226"/>
      <c r="BG89" s="226"/>
      <c r="BH89" s="226"/>
      <c r="BI89" s="226"/>
      <c r="BJ89" s="226"/>
      <c r="BK89" s="226"/>
      <c r="BL89" s="226"/>
      <c r="BM89" s="226"/>
      <c r="BN89" s="226"/>
      <c r="BO89" s="226"/>
      <c r="BP89" s="226"/>
      <c r="BQ89" s="226"/>
      <c r="BR89" s="226"/>
      <c r="BS89" s="226"/>
      <c r="BT89" s="226"/>
      <c r="BU89" s="226"/>
      <c r="BV89" s="226"/>
      <c r="BW89" s="226"/>
      <c r="BX89" s="226"/>
    </row>
    <row r="90" spans="1:76" s="214" customFormat="1">
      <c r="A90" s="226"/>
      <c r="B90" s="225" t="s">
        <v>2746</v>
      </c>
      <c r="C90" s="226">
        <v>1</v>
      </c>
      <c r="D90" s="226">
        <v>2</v>
      </c>
      <c r="E90" s="226">
        <v>2</v>
      </c>
      <c r="F90" s="226">
        <v>0</v>
      </c>
      <c r="G90" s="226">
        <f t="shared" ref="G90:G105" si="58">F90*$C90</f>
        <v>0</v>
      </c>
      <c r="H90" s="226">
        <v>3</v>
      </c>
      <c r="I90" s="226">
        <f t="shared" ref="I90:I105" si="59">H90*$C90</f>
        <v>3</v>
      </c>
      <c r="J90" s="226">
        <v>0</v>
      </c>
      <c r="K90" s="226">
        <f t="shared" ref="K90:K105" si="60">J90*$C90</f>
        <v>0</v>
      </c>
      <c r="L90" s="226">
        <v>1</v>
      </c>
      <c r="M90" s="226">
        <f t="shared" ref="M90:M105" si="61">L90*$C90</f>
        <v>1</v>
      </c>
      <c r="N90" s="226">
        <v>0</v>
      </c>
      <c r="O90" s="226">
        <f t="shared" ref="O90:O105" si="62">N90*$C90</f>
        <v>0</v>
      </c>
      <c r="P90" s="226">
        <v>0</v>
      </c>
      <c r="Q90" s="226">
        <f t="shared" ref="Q90:Q105" si="63">P90*$C90</f>
        <v>0</v>
      </c>
      <c r="R90" s="226">
        <v>0</v>
      </c>
      <c r="S90" s="226">
        <f t="shared" ref="S90:S105" si="64">R90*$C90</f>
        <v>0</v>
      </c>
      <c r="T90" s="226">
        <v>0</v>
      </c>
      <c r="U90" s="226">
        <f t="shared" ref="U90:U105" si="65">T90*$C90</f>
        <v>0</v>
      </c>
      <c r="V90" s="226">
        <v>0</v>
      </c>
      <c r="W90" s="226">
        <f t="shared" ref="W90:W105" si="66">V90*$C90</f>
        <v>0</v>
      </c>
      <c r="X90" s="226">
        <v>0</v>
      </c>
      <c r="Y90" s="226">
        <f t="shared" ref="Y90:Y105" si="67">X90*$C90</f>
        <v>0</v>
      </c>
      <c r="Z90" s="226">
        <v>0</v>
      </c>
      <c r="AA90" s="226">
        <f t="shared" ref="AA90:AA105" si="68">Z90*$C90</f>
        <v>0</v>
      </c>
      <c r="AB90" s="226">
        <v>0</v>
      </c>
      <c r="AC90" s="226">
        <f t="shared" ref="AC90:AC105" si="69">AB90*$C90</f>
        <v>0</v>
      </c>
      <c r="AD90" s="226">
        <v>0</v>
      </c>
      <c r="AE90" s="226">
        <f t="shared" ref="AE90:AE92" si="70">AD90*$C90</f>
        <v>0</v>
      </c>
      <c r="AF90" s="226">
        <v>0</v>
      </c>
      <c r="AG90" s="226">
        <f t="shared" ref="AG90:AG105" si="71">AF90*$C90</f>
        <v>0</v>
      </c>
      <c r="AH90" s="226">
        <v>1</v>
      </c>
      <c r="AI90" s="226">
        <f t="shared" ref="AI90:AI92" si="72">AH90*$C90</f>
        <v>1</v>
      </c>
      <c r="AJ90" s="226">
        <v>0</v>
      </c>
      <c r="AK90" s="226">
        <f t="shared" ref="AK90:AK105" si="73">AJ90*$C90</f>
        <v>0</v>
      </c>
      <c r="AL90" s="237" t="s">
        <v>2687</v>
      </c>
      <c r="AM90" s="238">
        <v>46.1</v>
      </c>
      <c r="AN90" s="239"/>
      <c r="AO90" s="239"/>
      <c r="AP90" s="226"/>
      <c r="AQ90" s="226"/>
      <c r="AR90" s="226"/>
      <c r="AS90" s="226"/>
      <c r="AT90" s="226"/>
      <c r="AU90" s="226"/>
      <c r="AV90" s="226"/>
      <c r="AW90" s="226"/>
      <c r="AX90" s="226"/>
      <c r="AY90" s="226"/>
      <c r="AZ90" s="226"/>
      <c r="BA90" s="226"/>
      <c r="BB90" s="226"/>
      <c r="BC90" s="226"/>
      <c r="BD90" s="226"/>
      <c r="BE90" s="226"/>
      <c r="BF90" s="226"/>
      <c r="BG90" s="226"/>
      <c r="BH90" s="226"/>
      <c r="BI90" s="226"/>
      <c r="BJ90" s="226"/>
      <c r="BK90" s="226"/>
      <c r="BL90" s="226"/>
      <c r="BM90" s="226"/>
      <c r="BN90" s="226"/>
      <c r="BO90" s="226"/>
      <c r="BP90" s="226"/>
      <c r="BQ90" s="226"/>
      <c r="BR90" s="226"/>
      <c r="BS90" s="226"/>
      <c r="BT90" s="226"/>
      <c r="BU90" s="226"/>
      <c r="BV90" s="226"/>
      <c r="BW90" s="226"/>
      <c r="BX90" s="226"/>
    </row>
    <row r="91" spans="1:76">
      <c r="A91" s="226"/>
      <c r="B91" s="225" t="s">
        <v>2689</v>
      </c>
      <c r="C91" s="226">
        <v>1</v>
      </c>
      <c r="D91" s="226">
        <v>1</v>
      </c>
      <c r="E91" s="226"/>
      <c r="F91" s="226">
        <v>0</v>
      </c>
      <c r="G91" s="226">
        <f t="shared" si="58"/>
        <v>0</v>
      </c>
      <c r="H91" s="226">
        <v>0</v>
      </c>
      <c r="I91" s="226">
        <f t="shared" si="59"/>
        <v>0</v>
      </c>
      <c r="J91" s="226">
        <v>0</v>
      </c>
      <c r="K91" s="226">
        <f t="shared" si="60"/>
        <v>0</v>
      </c>
      <c r="L91" s="226">
        <v>0</v>
      </c>
      <c r="M91" s="226">
        <f t="shared" si="61"/>
        <v>0</v>
      </c>
      <c r="N91" s="226">
        <v>0</v>
      </c>
      <c r="O91" s="226">
        <f t="shared" si="62"/>
        <v>0</v>
      </c>
      <c r="P91" s="226">
        <v>0</v>
      </c>
      <c r="Q91" s="226">
        <f t="shared" si="63"/>
        <v>0</v>
      </c>
      <c r="R91" s="226">
        <v>0</v>
      </c>
      <c r="S91" s="226">
        <f t="shared" si="64"/>
        <v>0</v>
      </c>
      <c r="T91" s="226">
        <v>1</v>
      </c>
      <c r="U91" s="226">
        <f t="shared" si="65"/>
        <v>1</v>
      </c>
      <c r="V91" s="226">
        <v>0</v>
      </c>
      <c r="W91" s="226">
        <f t="shared" si="66"/>
        <v>0</v>
      </c>
      <c r="X91" s="226">
        <v>0</v>
      </c>
      <c r="Y91" s="226">
        <f t="shared" si="67"/>
        <v>0</v>
      </c>
      <c r="Z91" s="226">
        <v>0</v>
      </c>
      <c r="AA91" s="226">
        <f t="shared" si="68"/>
        <v>0</v>
      </c>
      <c r="AB91" s="226">
        <v>0</v>
      </c>
      <c r="AC91" s="226">
        <f t="shared" si="69"/>
        <v>0</v>
      </c>
      <c r="AD91" s="226">
        <v>0</v>
      </c>
      <c r="AE91" s="226">
        <f t="shared" si="70"/>
        <v>0</v>
      </c>
      <c r="AF91" s="226">
        <v>0</v>
      </c>
      <c r="AG91" s="226">
        <f t="shared" si="71"/>
        <v>0</v>
      </c>
      <c r="AH91" s="226">
        <v>0</v>
      </c>
      <c r="AI91" s="226">
        <f t="shared" si="72"/>
        <v>0</v>
      </c>
      <c r="AJ91" s="226">
        <v>0</v>
      </c>
      <c r="AK91" s="226">
        <f t="shared" si="73"/>
        <v>0</v>
      </c>
      <c r="AL91" s="237" t="s">
        <v>2687</v>
      </c>
      <c r="AM91" s="238"/>
      <c r="AN91" s="239"/>
      <c r="AO91" s="239"/>
      <c r="AP91" s="226"/>
      <c r="AQ91" s="226"/>
      <c r="AR91" s="226"/>
      <c r="AS91" s="226"/>
      <c r="AT91" s="226"/>
      <c r="AU91" s="226"/>
      <c r="AV91" s="226"/>
      <c r="AW91" s="226"/>
      <c r="AX91" s="226"/>
      <c r="AY91" s="226"/>
      <c r="AZ91" s="226"/>
      <c r="BA91" s="226"/>
      <c r="BB91" s="226"/>
      <c r="BC91" s="226"/>
      <c r="BD91" s="226"/>
      <c r="BE91" s="226"/>
      <c r="BF91" s="226"/>
      <c r="BG91" s="226"/>
      <c r="BH91" s="226"/>
      <c r="BI91" s="226"/>
      <c r="BJ91" s="226"/>
      <c r="BK91" s="226"/>
      <c r="BL91" s="226"/>
      <c r="BM91" s="226"/>
      <c r="BN91" s="226"/>
      <c r="BO91" s="226"/>
      <c r="BP91" s="226"/>
      <c r="BQ91" s="226"/>
      <c r="BR91" s="226"/>
      <c r="BS91" s="226"/>
      <c r="BT91" s="226"/>
      <c r="BU91" s="226"/>
      <c r="BV91" s="226"/>
      <c r="BW91" s="226"/>
      <c r="BX91" s="226"/>
    </row>
    <row r="92" spans="1:76">
      <c r="B92" s="218" t="s">
        <v>2725</v>
      </c>
      <c r="C92" s="217">
        <v>1</v>
      </c>
      <c r="D92" s="217">
        <v>1</v>
      </c>
      <c r="F92" s="217">
        <v>0</v>
      </c>
      <c r="G92" s="217">
        <f t="shared" si="58"/>
        <v>0</v>
      </c>
      <c r="H92" s="217">
        <v>0</v>
      </c>
      <c r="I92" s="217">
        <f t="shared" si="59"/>
        <v>0</v>
      </c>
      <c r="J92" s="217">
        <v>0</v>
      </c>
      <c r="K92" s="217">
        <f t="shared" si="60"/>
        <v>0</v>
      </c>
      <c r="L92" s="217">
        <v>0</v>
      </c>
      <c r="M92" s="217">
        <f t="shared" si="61"/>
        <v>0</v>
      </c>
      <c r="N92" s="217">
        <v>0</v>
      </c>
      <c r="O92" s="217">
        <f t="shared" si="62"/>
        <v>0</v>
      </c>
      <c r="P92" s="217">
        <v>0</v>
      </c>
      <c r="Q92" s="217">
        <f t="shared" si="63"/>
        <v>0</v>
      </c>
      <c r="R92" s="217">
        <v>0</v>
      </c>
      <c r="S92" s="217">
        <f t="shared" si="64"/>
        <v>0</v>
      </c>
      <c r="T92" s="217">
        <v>1</v>
      </c>
      <c r="U92" s="217">
        <f t="shared" si="65"/>
        <v>1</v>
      </c>
      <c r="V92" s="217">
        <v>0</v>
      </c>
      <c r="W92" s="217">
        <f t="shared" si="66"/>
        <v>0</v>
      </c>
      <c r="X92" s="217">
        <v>0</v>
      </c>
      <c r="Y92" s="217">
        <f t="shared" si="67"/>
        <v>0</v>
      </c>
      <c r="Z92" s="217">
        <v>0</v>
      </c>
      <c r="AA92" s="217">
        <f t="shared" si="68"/>
        <v>0</v>
      </c>
      <c r="AB92" s="217">
        <v>0</v>
      </c>
      <c r="AC92" s="217">
        <f t="shared" si="69"/>
        <v>0</v>
      </c>
      <c r="AD92" s="217">
        <v>0</v>
      </c>
      <c r="AE92" s="217">
        <f t="shared" si="70"/>
        <v>0</v>
      </c>
      <c r="AF92" s="217">
        <v>0</v>
      </c>
      <c r="AG92" s="217">
        <f t="shared" si="71"/>
        <v>0</v>
      </c>
      <c r="AH92" s="217">
        <v>0</v>
      </c>
      <c r="AI92" s="217">
        <f t="shared" si="72"/>
        <v>0</v>
      </c>
      <c r="AJ92" s="217">
        <v>0</v>
      </c>
      <c r="AK92" s="217">
        <f t="shared" si="73"/>
        <v>0</v>
      </c>
      <c r="AL92" s="219" t="s">
        <v>2687</v>
      </c>
    </row>
    <row r="93" spans="1:76">
      <c r="B93" s="218" t="s">
        <v>2747</v>
      </c>
      <c r="C93" s="217">
        <v>1</v>
      </c>
      <c r="D93" s="217">
        <v>2</v>
      </c>
      <c r="F93" s="217">
        <v>0</v>
      </c>
      <c r="G93" s="217">
        <f t="shared" si="58"/>
        <v>0</v>
      </c>
      <c r="H93" s="217">
        <v>0</v>
      </c>
      <c r="I93" s="217">
        <f t="shared" ref="I93:I94" si="74">H93*$C93</f>
        <v>0</v>
      </c>
      <c r="J93" s="217">
        <v>0</v>
      </c>
      <c r="K93" s="217">
        <f t="shared" si="60"/>
        <v>0</v>
      </c>
      <c r="L93" s="217">
        <v>0</v>
      </c>
      <c r="M93" s="217">
        <f t="shared" ref="M93:M94" si="75">L93*$C93</f>
        <v>0</v>
      </c>
      <c r="N93" s="217">
        <v>0</v>
      </c>
      <c r="O93" s="217">
        <f t="shared" si="62"/>
        <v>0</v>
      </c>
      <c r="P93" s="217">
        <v>2</v>
      </c>
      <c r="Q93" s="217">
        <f t="shared" si="63"/>
        <v>2</v>
      </c>
      <c r="R93" s="217">
        <v>0</v>
      </c>
      <c r="S93" s="217">
        <f t="shared" si="64"/>
        <v>0</v>
      </c>
      <c r="T93" s="217">
        <v>0</v>
      </c>
      <c r="U93" s="217">
        <f t="shared" ref="U93:U94" si="76">T93*$C93</f>
        <v>0</v>
      </c>
      <c r="V93" s="217">
        <v>0</v>
      </c>
      <c r="W93" s="217">
        <f t="shared" si="66"/>
        <v>0</v>
      </c>
      <c r="X93" s="217">
        <v>0</v>
      </c>
      <c r="Y93" s="217">
        <f t="shared" si="67"/>
        <v>0</v>
      </c>
      <c r="Z93" s="217">
        <v>0</v>
      </c>
      <c r="AA93" s="217">
        <f t="shared" ref="AA93:AA94" si="77">Z93*$C93</f>
        <v>0</v>
      </c>
      <c r="AB93" s="217">
        <v>0</v>
      </c>
      <c r="AC93" s="217">
        <f t="shared" ref="AC93:AC94" si="78">AB93*$C93</f>
        <v>0</v>
      </c>
      <c r="AD93" s="217">
        <v>0</v>
      </c>
      <c r="AE93" s="217">
        <f t="shared" ref="AE93:AE94" si="79">AD93*$C93</f>
        <v>0</v>
      </c>
      <c r="AF93" s="217">
        <v>0</v>
      </c>
      <c r="AG93" s="217">
        <f t="shared" ref="AG93:AG94" si="80">AF93*$C93</f>
        <v>0</v>
      </c>
      <c r="AH93" s="217">
        <v>0</v>
      </c>
      <c r="AI93" s="217">
        <f t="shared" ref="AI93:AI94" si="81">AH93*$C93</f>
        <v>0</v>
      </c>
      <c r="AJ93" s="217">
        <v>0</v>
      </c>
      <c r="AK93" s="217">
        <f t="shared" ref="AK93:AK94" si="82">AJ93*$C93</f>
        <v>0</v>
      </c>
      <c r="AL93" s="219" t="s">
        <v>2687</v>
      </c>
      <c r="AM93" s="220">
        <v>41</v>
      </c>
    </row>
    <row r="94" spans="1:76">
      <c r="B94" s="218" t="s">
        <v>2748</v>
      </c>
      <c r="C94" s="217">
        <v>7</v>
      </c>
      <c r="D94" s="217">
        <v>28</v>
      </c>
      <c r="F94" s="217">
        <v>0</v>
      </c>
      <c r="G94" s="217">
        <f t="shared" si="58"/>
        <v>0</v>
      </c>
      <c r="H94" s="217">
        <v>1</v>
      </c>
      <c r="I94" s="217">
        <f t="shared" si="74"/>
        <v>7</v>
      </c>
      <c r="J94" s="217">
        <v>0</v>
      </c>
      <c r="K94" s="217">
        <f t="shared" si="60"/>
        <v>0</v>
      </c>
      <c r="L94" s="217">
        <v>1</v>
      </c>
      <c r="M94" s="217">
        <f t="shared" si="75"/>
        <v>7</v>
      </c>
      <c r="N94" s="217">
        <v>0</v>
      </c>
      <c r="O94" s="217">
        <f t="shared" si="62"/>
        <v>0</v>
      </c>
      <c r="P94" s="217">
        <v>2</v>
      </c>
      <c r="Q94" s="217">
        <f t="shared" si="63"/>
        <v>14</v>
      </c>
      <c r="R94" s="217">
        <v>0</v>
      </c>
      <c r="S94" s="217">
        <f t="shared" si="64"/>
        <v>0</v>
      </c>
      <c r="T94" s="217">
        <v>0</v>
      </c>
      <c r="U94" s="217">
        <f t="shared" si="76"/>
        <v>0</v>
      </c>
      <c r="V94" s="217">
        <v>0</v>
      </c>
      <c r="W94" s="217">
        <f t="shared" si="66"/>
        <v>0</v>
      </c>
      <c r="X94" s="217">
        <v>0</v>
      </c>
      <c r="Y94" s="217">
        <f t="shared" si="67"/>
        <v>0</v>
      </c>
      <c r="Z94" s="217">
        <v>0</v>
      </c>
      <c r="AA94" s="217">
        <f t="shared" si="77"/>
        <v>0</v>
      </c>
      <c r="AB94" s="217">
        <v>0</v>
      </c>
      <c r="AC94" s="217">
        <f t="shared" si="78"/>
        <v>0</v>
      </c>
      <c r="AD94" s="217">
        <v>0</v>
      </c>
      <c r="AE94" s="217">
        <f t="shared" si="79"/>
        <v>0</v>
      </c>
      <c r="AF94" s="217">
        <v>1</v>
      </c>
      <c r="AG94" s="217">
        <f t="shared" si="80"/>
        <v>7</v>
      </c>
      <c r="AH94" s="217">
        <v>0</v>
      </c>
      <c r="AI94" s="217">
        <f t="shared" si="81"/>
        <v>0</v>
      </c>
      <c r="AJ94" s="217">
        <v>0</v>
      </c>
      <c r="AK94" s="217">
        <f t="shared" si="82"/>
        <v>0</v>
      </c>
      <c r="AL94" s="219" t="s">
        <v>2749</v>
      </c>
      <c r="AM94" s="220">
        <v>75</v>
      </c>
    </row>
    <row r="95" spans="1:76">
      <c r="B95" s="218" t="s">
        <v>2750</v>
      </c>
      <c r="C95" s="217">
        <v>7</v>
      </c>
      <c r="D95" s="217">
        <v>14</v>
      </c>
      <c r="F95" s="217">
        <v>0</v>
      </c>
      <c r="G95" s="217">
        <f t="shared" si="58"/>
        <v>0</v>
      </c>
      <c r="H95" s="217">
        <v>1</v>
      </c>
      <c r="I95" s="217">
        <f t="shared" ref="I95:I97" si="83">H95*$C95</f>
        <v>7</v>
      </c>
      <c r="J95" s="217">
        <v>0</v>
      </c>
      <c r="K95" s="217">
        <f t="shared" si="60"/>
        <v>0</v>
      </c>
      <c r="L95" s="217">
        <v>1</v>
      </c>
      <c r="M95" s="217">
        <f t="shared" ref="M95:M97" si="84">L95*$C95</f>
        <v>7</v>
      </c>
      <c r="N95" s="217">
        <v>0</v>
      </c>
      <c r="O95" s="217">
        <f t="shared" si="62"/>
        <v>0</v>
      </c>
      <c r="P95" s="217">
        <v>0</v>
      </c>
      <c r="Q95" s="217">
        <f t="shared" si="63"/>
        <v>0</v>
      </c>
      <c r="R95" s="217">
        <v>0</v>
      </c>
      <c r="S95" s="217">
        <f t="shared" si="64"/>
        <v>0</v>
      </c>
      <c r="T95" s="217">
        <v>0</v>
      </c>
      <c r="U95" s="217">
        <f t="shared" ref="U95:U97" si="85">T95*$C95</f>
        <v>0</v>
      </c>
      <c r="V95" s="217">
        <v>0</v>
      </c>
      <c r="W95" s="217">
        <f t="shared" si="66"/>
        <v>0</v>
      </c>
      <c r="X95" s="217">
        <v>0</v>
      </c>
      <c r="Y95" s="217">
        <f t="shared" si="67"/>
        <v>0</v>
      </c>
      <c r="Z95" s="217">
        <v>0</v>
      </c>
      <c r="AA95" s="217">
        <f t="shared" ref="AA95:AA97" si="86">Z95*$C95</f>
        <v>0</v>
      </c>
      <c r="AB95" s="217">
        <v>0</v>
      </c>
      <c r="AC95" s="217">
        <f t="shared" ref="AC95:AC97" si="87">AB95*$C95</f>
        <v>0</v>
      </c>
      <c r="AD95" s="217">
        <v>0</v>
      </c>
      <c r="AE95" s="217">
        <f t="shared" ref="AE95:AE97" si="88">AD95*$C95</f>
        <v>0</v>
      </c>
      <c r="AF95" s="217">
        <v>0</v>
      </c>
      <c r="AG95" s="217">
        <f t="shared" ref="AG95:AG97" si="89">AF95*$C95</f>
        <v>0</v>
      </c>
      <c r="AH95" s="217">
        <v>0</v>
      </c>
      <c r="AI95" s="217">
        <f t="shared" ref="AI95:AI97" si="90">AH95*$C95</f>
        <v>0</v>
      </c>
      <c r="AJ95" s="217">
        <v>1</v>
      </c>
      <c r="AK95" s="217">
        <f t="shared" ref="AK95:AK97" si="91">AJ95*$C95</f>
        <v>7</v>
      </c>
      <c r="AL95" s="219" t="s">
        <v>2687</v>
      </c>
      <c r="AM95" s="220">
        <v>100</v>
      </c>
    </row>
    <row r="96" spans="1:76">
      <c r="B96" s="218" t="s">
        <v>2751</v>
      </c>
      <c r="C96" s="217">
        <v>1</v>
      </c>
      <c r="D96" s="217">
        <v>5</v>
      </c>
      <c r="F96" s="217">
        <v>0</v>
      </c>
      <c r="G96" s="217">
        <f t="shared" si="58"/>
        <v>0</v>
      </c>
      <c r="H96" s="217">
        <v>2</v>
      </c>
      <c r="I96" s="217">
        <f t="shared" si="83"/>
        <v>2</v>
      </c>
      <c r="J96" s="217">
        <v>0</v>
      </c>
      <c r="K96" s="217">
        <f t="shared" si="60"/>
        <v>0</v>
      </c>
      <c r="L96" s="217">
        <v>1</v>
      </c>
      <c r="M96" s="217">
        <f t="shared" si="84"/>
        <v>1</v>
      </c>
      <c r="N96" s="217">
        <v>0</v>
      </c>
      <c r="O96" s="217">
        <f t="shared" si="62"/>
        <v>0</v>
      </c>
      <c r="P96" s="217">
        <v>2</v>
      </c>
      <c r="Q96" s="217">
        <f t="shared" si="63"/>
        <v>2</v>
      </c>
      <c r="R96" s="217">
        <v>0</v>
      </c>
      <c r="S96" s="217">
        <f t="shared" si="64"/>
        <v>0</v>
      </c>
      <c r="T96" s="217">
        <v>0</v>
      </c>
      <c r="U96" s="217">
        <f t="shared" si="85"/>
        <v>0</v>
      </c>
      <c r="V96" s="217">
        <v>0</v>
      </c>
      <c r="W96" s="217">
        <f t="shared" si="66"/>
        <v>0</v>
      </c>
      <c r="X96" s="217">
        <v>0</v>
      </c>
      <c r="Y96" s="217">
        <f t="shared" si="67"/>
        <v>0</v>
      </c>
      <c r="Z96" s="217">
        <v>0</v>
      </c>
      <c r="AA96" s="217">
        <f t="shared" si="86"/>
        <v>0</v>
      </c>
      <c r="AB96" s="217">
        <v>0</v>
      </c>
      <c r="AC96" s="217">
        <f t="shared" si="87"/>
        <v>0</v>
      </c>
      <c r="AD96" s="217">
        <v>0</v>
      </c>
      <c r="AE96" s="217">
        <f t="shared" si="88"/>
        <v>0</v>
      </c>
      <c r="AF96" s="217">
        <v>1</v>
      </c>
      <c r="AG96" s="217">
        <f t="shared" si="89"/>
        <v>1</v>
      </c>
      <c r="AH96" s="217">
        <v>0</v>
      </c>
      <c r="AI96" s="217">
        <f t="shared" si="90"/>
        <v>0</v>
      </c>
      <c r="AJ96" s="217">
        <v>0</v>
      </c>
      <c r="AK96" s="217">
        <f t="shared" si="91"/>
        <v>0</v>
      </c>
      <c r="AL96" s="219" t="s">
        <v>2749</v>
      </c>
    </row>
    <row r="97" spans="1:83">
      <c r="B97" s="218" t="s">
        <v>2752</v>
      </c>
      <c r="C97" s="217">
        <v>3</v>
      </c>
      <c r="D97" s="217">
        <v>12</v>
      </c>
      <c r="F97" s="217">
        <v>0</v>
      </c>
      <c r="G97" s="217">
        <f t="shared" si="58"/>
        <v>0</v>
      </c>
      <c r="H97" s="217">
        <v>1</v>
      </c>
      <c r="I97" s="217">
        <f t="shared" si="83"/>
        <v>3</v>
      </c>
      <c r="J97" s="217">
        <v>0</v>
      </c>
      <c r="K97" s="217">
        <f t="shared" si="60"/>
        <v>0</v>
      </c>
      <c r="L97" s="217">
        <v>1</v>
      </c>
      <c r="M97" s="217">
        <f t="shared" si="84"/>
        <v>3</v>
      </c>
      <c r="N97" s="217">
        <v>0</v>
      </c>
      <c r="O97" s="217">
        <f t="shared" si="62"/>
        <v>0</v>
      </c>
      <c r="P97" s="217">
        <v>2</v>
      </c>
      <c r="Q97" s="217">
        <f t="shared" si="63"/>
        <v>6</v>
      </c>
      <c r="R97" s="217">
        <v>0</v>
      </c>
      <c r="S97" s="217">
        <f t="shared" si="64"/>
        <v>0</v>
      </c>
      <c r="T97" s="217">
        <v>0</v>
      </c>
      <c r="U97" s="217">
        <f t="shared" si="85"/>
        <v>0</v>
      </c>
      <c r="V97" s="217">
        <v>0</v>
      </c>
      <c r="W97" s="217">
        <f t="shared" si="66"/>
        <v>0</v>
      </c>
      <c r="X97" s="217">
        <v>0</v>
      </c>
      <c r="Y97" s="217">
        <f t="shared" si="67"/>
        <v>0</v>
      </c>
      <c r="Z97" s="217">
        <v>0</v>
      </c>
      <c r="AA97" s="217">
        <f t="shared" si="86"/>
        <v>0</v>
      </c>
      <c r="AB97" s="217">
        <v>0</v>
      </c>
      <c r="AC97" s="217">
        <f t="shared" si="87"/>
        <v>0</v>
      </c>
      <c r="AD97" s="217">
        <v>0</v>
      </c>
      <c r="AE97" s="217">
        <f t="shared" si="88"/>
        <v>0</v>
      </c>
      <c r="AF97" s="217">
        <v>1</v>
      </c>
      <c r="AG97" s="217">
        <f t="shared" si="89"/>
        <v>3</v>
      </c>
      <c r="AH97" s="217">
        <v>0</v>
      </c>
      <c r="AI97" s="217">
        <f t="shared" si="90"/>
        <v>0</v>
      </c>
      <c r="AJ97" s="217">
        <v>0</v>
      </c>
      <c r="AK97" s="217">
        <f t="shared" si="91"/>
        <v>0</v>
      </c>
      <c r="AL97" s="219" t="s">
        <v>2749</v>
      </c>
    </row>
    <row r="98" spans="1:83">
      <c r="B98" s="218" t="s">
        <v>2753</v>
      </c>
      <c r="C98" s="217">
        <v>4</v>
      </c>
      <c r="D98" s="217">
        <v>8</v>
      </c>
      <c r="F98" s="217">
        <v>0</v>
      </c>
      <c r="G98" s="217">
        <f t="shared" si="58"/>
        <v>0</v>
      </c>
      <c r="H98" s="217">
        <v>1</v>
      </c>
      <c r="I98" s="217">
        <f t="shared" ref="I98:I101" si="92">H98*$C98</f>
        <v>4</v>
      </c>
      <c r="J98" s="217">
        <v>0</v>
      </c>
      <c r="K98" s="217">
        <f t="shared" si="60"/>
        <v>0</v>
      </c>
      <c r="L98" s="217">
        <v>1</v>
      </c>
      <c r="M98" s="217">
        <f t="shared" ref="M98:M101" si="93">L98*$C98</f>
        <v>4</v>
      </c>
      <c r="N98" s="217">
        <v>0</v>
      </c>
      <c r="O98" s="217">
        <f t="shared" si="62"/>
        <v>0</v>
      </c>
      <c r="P98" s="217">
        <v>0</v>
      </c>
      <c r="Q98" s="217">
        <f t="shared" si="63"/>
        <v>0</v>
      </c>
      <c r="R98" s="217">
        <v>0</v>
      </c>
      <c r="S98" s="217">
        <f t="shared" si="64"/>
        <v>0</v>
      </c>
      <c r="T98" s="217">
        <v>0</v>
      </c>
      <c r="U98" s="217">
        <f t="shared" ref="U98:U101" si="94">T98*$C98</f>
        <v>0</v>
      </c>
      <c r="V98" s="217">
        <v>0</v>
      </c>
      <c r="W98" s="217">
        <f t="shared" si="66"/>
        <v>0</v>
      </c>
      <c r="X98" s="217">
        <v>0</v>
      </c>
      <c r="Y98" s="217">
        <f t="shared" si="67"/>
        <v>0</v>
      </c>
      <c r="Z98" s="217">
        <v>0</v>
      </c>
      <c r="AA98" s="217">
        <f t="shared" ref="AA98:AA101" si="95">Z98*$C98</f>
        <v>0</v>
      </c>
      <c r="AB98" s="217">
        <v>0</v>
      </c>
      <c r="AC98" s="217">
        <f t="shared" ref="AC98:AC101" si="96">AB98*$C98</f>
        <v>0</v>
      </c>
      <c r="AD98" s="217">
        <v>0</v>
      </c>
      <c r="AE98" s="217">
        <f t="shared" ref="AE98:AE105" si="97">AD98*$C98</f>
        <v>0</v>
      </c>
      <c r="AF98" s="217">
        <v>0</v>
      </c>
      <c r="AG98" s="217">
        <f t="shared" ref="AG98:AG101" si="98">AF98*$C98</f>
        <v>0</v>
      </c>
      <c r="AH98" s="217">
        <v>0</v>
      </c>
      <c r="AI98" s="217">
        <f t="shared" ref="AI98:AI105" si="99">AH98*$C98</f>
        <v>0</v>
      </c>
      <c r="AJ98" s="217">
        <v>1</v>
      </c>
      <c r="AK98" s="217">
        <f t="shared" ref="AK98:AK101" si="100">AJ98*$C98</f>
        <v>4</v>
      </c>
      <c r="AL98" s="219" t="s">
        <v>2687</v>
      </c>
    </row>
    <row r="99" spans="1:83" s="214" customFormat="1">
      <c r="A99" s="226"/>
      <c r="B99" s="225" t="s">
        <v>2738</v>
      </c>
      <c r="C99" s="226">
        <v>6</v>
      </c>
      <c r="D99" s="226">
        <v>1</v>
      </c>
      <c r="E99" s="226"/>
      <c r="F99" s="226">
        <v>0</v>
      </c>
      <c r="G99" s="226">
        <f t="shared" si="58"/>
        <v>0</v>
      </c>
      <c r="H99" s="226">
        <v>0</v>
      </c>
      <c r="I99" s="226">
        <f t="shared" si="92"/>
        <v>0</v>
      </c>
      <c r="J99" s="226">
        <v>0</v>
      </c>
      <c r="K99" s="226">
        <f t="shared" si="60"/>
        <v>0</v>
      </c>
      <c r="L99" s="226">
        <v>0</v>
      </c>
      <c r="M99" s="226">
        <f t="shared" si="93"/>
        <v>0</v>
      </c>
      <c r="N99" s="226">
        <v>0</v>
      </c>
      <c r="O99" s="226">
        <f t="shared" si="62"/>
        <v>0</v>
      </c>
      <c r="P99" s="226">
        <v>0</v>
      </c>
      <c r="Q99" s="226">
        <f t="shared" si="63"/>
        <v>0</v>
      </c>
      <c r="R99" s="226">
        <v>0</v>
      </c>
      <c r="S99" s="226">
        <f t="shared" si="64"/>
        <v>0</v>
      </c>
      <c r="T99" s="226">
        <v>1</v>
      </c>
      <c r="U99" s="226">
        <f t="shared" si="94"/>
        <v>6</v>
      </c>
      <c r="V99" s="226">
        <v>0</v>
      </c>
      <c r="W99" s="226">
        <f t="shared" si="66"/>
        <v>0</v>
      </c>
      <c r="X99" s="226">
        <v>0</v>
      </c>
      <c r="Y99" s="226">
        <f t="shared" si="67"/>
        <v>0</v>
      </c>
      <c r="Z99" s="226">
        <v>0</v>
      </c>
      <c r="AA99" s="226">
        <f t="shared" si="95"/>
        <v>0</v>
      </c>
      <c r="AB99" s="226">
        <v>0</v>
      </c>
      <c r="AC99" s="226">
        <f t="shared" si="96"/>
        <v>0</v>
      </c>
      <c r="AD99" s="226">
        <v>0</v>
      </c>
      <c r="AE99" s="226">
        <f t="shared" si="97"/>
        <v>0</v>
      </c>
      <c r="AF99" s="226">
        <v>0</v>
      </c>
      <c r="AG99" s="226">
        <f t="shared" si="98"/>
        <v>0</v>
      </c>
      <c r="AH99" s="226">
        <v>0</v>
      </c>
      <c r="AI99" s="226">
        <f t="shared" si="99"/>
        <v>0</v>
      </c>
      <c r="AJ99" s="226">
        <v>0</v>
      </c>
      <c r="AK99" s="226">
        <f t="shared" si="100"/>
        <v>0</v>
      </c>
      <c r="AL99" s="237" t="s">
        <v>2687</v>
      </c>
      <c r="AM99" s="238">
        <v>65.400000000000006</v>
      </c>
      <c r="AN99" s="239"/>
      <c r="AO99" s="239"/>
      <c r="AP99" s="226"/>
      <c r="AQ99" s="226"/>
      <c r="AR99" s="226"/>
      <c r="AS99" s="226"/>
      <c r="AT99" s="226"/>
      <c r="AU99" s="226"/>
      <c r="AV99" s="226"/>
      <c r="AW99" s="226"/>
      <c r="AX99" s="226"/>
      <c r="AY99" s="226"/>
      <c r="AZ99" s="226"/>
      <c r="BA99" s="226"/>
      <c r="BB99" s="226"/>
      <c r="BC99" s="226"/>
      <c r="BD99" s="226"/>
      <c r="BE99" s="226"/>
      <c r="BF99" s="226"/>
      <c r="BG99" s="226"/>
      <c r="BH99" s="226"/>
      <c r="BI99" s="226"/>
      <c r="BJ99" s="226"/>
      <c r="BK99" s="226"/>
      <c r="BL99" s="226"/>
    </row>
    <row r="100" spans="1:83">
      <c r="A100" s="226"/>
      <c r="B100" s="225" t="s">
        <v>2726</v>
      </c>
      <c r="C100" s="226">
        <v>1</v>
      </c>
      <c r="D100" s="226">
        <v>1</v>
      </c>
      <c r="E100" s="226"/>
      <c r="F100" s="226">
        <v>0</v>
      </c>
      <c r="G100" s="226">
        <f t="shared" si="58"/>
        <v>0</v>
      </c>
      <c r="H100" s="226">
        <v>0</v>
      </c>
      <c r="I100" s="226">
        <f t="shared" si="92"/>
        <v>0</v>
      </c>
      <c r="J100" s="226">
        <v>0</v>
      </c>
      <c r="K100" s="226">
        <f t="shared" si="60"/>
        <v>0</v>
      </c>
      <c r="L100" s="226">
        <v>0</v>
      </c>
      <c r="M100" s="226">
        <f t="shared" si="93"/>
        <v>0</v>
      </c>
      <c r="N100" s="226">
        <v>0</v>
      </c>
      <c r="O100" s="226">
        <f t="shared" si="62"/>
        <v>0</v>
      </c>
      <c r="P100" s="226">
        <v>0</v>
      </c>
      <c r="Q100" s="226">
        <f t="shared" si="63"/>
        <v>0</v>
      </c>
      <c r="R100" s="226">
        <v>0</v>
      </c>
      <c r="S100" s="226">
        <f t="shared" si="64"/>
        <v>0</v>
      </c>
      <c r="T100" s="226">
        <v>1</v>
      </c>
      <c r="U100" s="226">
        <f t="shared" si="94"/>
        <v>1</v>
      </c>
      <c r="V100" s="226">
        <v>0</v>
      </c>
      <c r="W100" s="226">
        <f t="shared" si="66"/>
        <v>0</v>
      </c>
      <c r="X100" s="226">
        <v>0</v>
      </c>
      <c r="Y100" s="226">
        <f t="shared" si="67"/>
        <v>0</v>
      </c>
      <c r="Z100" s="226">
        <v>0</v>
      </c>
      <c r="AA100" s="226">
        <f t="shared" si="95"/>
        <v>0</v>
      </c>
      <c r="AB100" s="226">
        <v>0</v>
      </c>
      <c r="AC100" s="226">
        <f t="shared" si="96"/>
        <v>0</v>
      </c>
      <c r="AD100" s="226">
        <v>0</v>
      </c>
      <c r="AE100" s="226">
        <f t="shared" si="97"/>
        <v>0</v>
      </c>
      <c r="AF100" s="226">
        <v>0</v>
      </c>
      <c r="AG100" s="226">
        <f t="shared" si="98"/>
        <v>0</v>
      </c>
      <c r="AH100" s="226">
        <v>0</v>
      </c>
      <c r="AI100" s="226">
        <f t="shared" si="99"/>
        <v>0</v>
      </c>
      <c r="AJ100" s="226">
        <v>0</v>
      </c>
      <c r="AK100" s="226">
        <f t="shared" si="100"/>
        <v>0</v>
      </c>
      <c r="AL100" s="237" t="s">
        <v>2687</v>
      </c>
      <c r="AM100" s="238"/>
      <c r="AN100" s="239"/>
      <c r="AO100" s="239"/>
      <c r="AP100" s="226"/>
      <c r="AQ100" s="226"/>
      <c r="AR100" s="226"/>
      <c r="AS100" s="226"/>
      <c r="AT100" s="226"/>
      <c r="AU100" s="226"/>
      <c r="AV100" s="226"/>
      <c r="AW100" s="226"/>
      <c r="AX100" s="226"/>
      <c r="AY100" s="226"/>
      <c r="AZ100" s="226"/>
      <c r="BA100" s="226"/>
      <c r="BB100" s="226"/>
      <c r="BC100" s="226"/>
      <c r="BD100" s="226"/>
      <c r="BE100" s="226"/>
      <c r="BF100" s="226"/>
      <c r="BG100" s="226"/>
      <c r="BH100" s="226"/>
      <c r="BI100" s="226"/>
      <c r="BJ100" s="226"/>
      <c r="BK100" s="226"/>
      <c r="BL100" s="226"/>
    </row>
    <row r="101" spans="1:83">
      <c r="A101" s="226"/>
      <c r="B101" s="225" t="s">
        <v>2727</v>
      </c>
      <c r="C101" s="226">
        <v>1</v>
      </c>
      <c r="D101" s="226">
        <v>1</v>
      </c>
      <c r="E101" s="226"/>
      <c r="F101" s="226">
        <v>0</v>
      </c>
      <c r="G101" s="226">
        <f t="shared" si="58"/>
        <v>0</v>
      </c>
      <c r="H101" s="226">
        <v>0</v>
      </c>
      <c r="I101" s="226">
        <f t="shared" si="92"/>
        <v>0</v>
      </c>
      <c r="J101" s="226">
        <v>0</v>
      </c>
      <c r="K101" s="226">
        <f t="shared" si="60"/>
        <v>0</v>
      </c>
      <c r="L101" s="226">
        <v>0</v>
      </c>
      <c r="M101" s="226">
        <f t="shared" si="93"/>
        <v>0</v>
      </c>
      <c r="N101" s="226">
        <v>0</v>
      </c>
      <c r="O101" s="226">
        <f t="shared" si="62"/>
        <v>0</v>
      </c>
      <c r="P101" s="226">
        <v>0</v>
      </c>
      <c r="Q101" s="226">
        <f t="shared" si="63"/>
        <v>0</v>
      </c>
      <c r="R101" s="226">
        <v>0</v>
      </c>
      <c r="S101" s="226">
        <f t="shared" si="64"/>
        <v>0</v>
      </c>
      <c r="T101" s="226">
        <v>1</v>
      </c>
      <c r="U101" s="226">
        <f t="shared" si="94"/>
        <v>1</v>
      </c>
      <c r="V101" s="226">
        <v>0</v>
      </c>
      <c r="W101" s="226">
        <f t="shared" si="66"/>
        <v>0</v>
      </c>
      <c r="X101" s="226">
        <v>0</v>
      </c>
      <c r="Y101" s="226">
        <f t="shared" si="67"/>
        <v>0</v>
      </c>
      <c r="Z101" s="226">
        <v>0</v>
      </c>
      <c r="AA101" s="226">
        <f t="shared" si="95"/>
        <v>0</v>
      </c>
      <c r="AB101" s="226">
        <v>0</v>
      </c>
      <c r="AC101" s="226">
        <f t="shared" si="96"/>
        <v>0</v>
      </c>
      <c r="AD101" s="226">
        <v>0</v>
      </c>
      <c r="AE101" s="226">
        <f t="shared" si="97"/>
        <v>0</v>
      </c>
      <c r="AF101" s="226">
        <v>0</v>
      </c>
      <c r="AG101" s="226">
        <f t="shared" si="98"/>
        <v>0</v>
      </c>
      <c r="AH101" s="226">
        <v>0</v>
      </c>
      <c r="AI101" s="226">
        <f t="shared" si="99"/>
        <v>0</v>
      </c>
      <c r="AJ101" s="226">
        <v>0</v>
      </c>
      <c r="AK101" s="226">
        <f t="shared" si="100"/>
        <v>0</v>
      </c>
      <c r="AL101" s="237" t="s">
        <v>2687</v>
      </c>
      <c r="AM101" s="238"/>
      <c r="AN101" s="239"/>
      <c r="AO101" s="239"/>
      <c r="AP101" s="226"/>
      <c r="AQ101" s="226"/>
      <c r="AR101" s="226"/>
      <c r="AS101" s="226"/>
      <c r="AT101" s="226"/>
      <c r="AU101" s="226"/>
      <c r="AV101" s="226"/>
      <c r="AW101" s="226"/>
      <c r="AX101" s="226"/>
      <c r="AY101" s="226"/>
      <c r="AZ101" s="226"/>
      <c r="BA101" s="226"/>
      <c r="BB101" s="226"/>
      <c r="BC101" s="226"/>
      <c r="BD101" s="226"/>
      <c r="BE101" s="226"/>
      <c r="BF101" s="226"/>
      <c r="BG101" s="226"/>
      <c r="BH101" s="226"/>
      <c r="BI101" s="226"/>
      <c r="BJ101" s="226"/>
      <c r="BK101" s="226"/>
      <c r="BL101" s="226"/>
    </row>
    <row r="102" spans="1:83">
      <c r="A102" s="226"/>
      <c r="B102" s="225" t="s">
        <v>2754</v>
      </c>
      <c r="C102" s="226">
        <v>1</v>
      </c>
      <c r="D102" s="226">
        <v>2</v>
      </c>
      <c r="E102" s="226"/>
      <c r="F102" s="226">
        <v>0</v>
      </c>
      <c r="G102" s="226">
        <f t="shared" si="58"/>
        <v>0</v>
      </c>
      <c r="H102" s="226">
        <v>0</v>
      </c>
      <c r="I102" s="226">
        <f t="shared" si="59"/>
        <v>0</v>
      </c>
      <c r="J102" s="226">
        <v>0</v>
      </c>
      <c r="K102" s="226">
        <f t="shared" si="60"/>
        <v>0</v>
      </c>
      <c r="L102" s="226">
        <v>0</v>
      </c>
      <c r="M102" s="226">
        <f t="shared" si="61"/>
        <v>0</v>
      </c>
      <c r="N102" s="226">
        <v>0</v>
      </c>
      <c r="O102" s="226">
        <f t="shared" si="62"/>
        <v>0</v>
      </c>
      <c r="P102" s="226">
        <v>2</v>
      </c>
      <c r="Q102" s="226">
        <f t="shared" si="63"/>
        <v>2</v>
      </c>
      <c r="R102" s="226">
        <v>0</v>
      </c>
      <c r="S102" s="226">
        <f t="shared" si="64"/>
        <v>0</v>
      </c>
      <c r="T102" s="226">
        <v>0</v>
      </c>
      <c r="U102" s="226">
        <f t="shared" si="65"/>
        <v>0</v>
      </c>
      <c r="V102" s="226">
        <v>0</v>
      </c>
      <c r="W102" s="226">
        <f t="shared" si="66"/>
        <v>0</v>
      </c>
      <c r="X102" s="226">
        <v>0</v>
      </c>
      <c r="Y102" s="226">
        <f t="shared" si="67"/>
        <v>0</v>
      </c>
      <c r="Z102" s="226">
        <v>0</v>
      </c>
      <c r="AA102" s="226">
        <f t="shared" si="68"/>
        <v>0</v>
      </c>
      <c r="AB102" s="226">
        <v>0</v>
      </c>
      <c r="AC102" s="226">
        <f t="shared" si="69"/>
        <v>0</v>
      </c>
      <c r="AD102" s="226">
        <v>0</v>
      </c>
      <c r="AE102" s="226">
        <f t="shared" si="97"/>
        <v>0</v>
      </c>
      <c r="AF102" s="226">
        <v>0</v>
      </c>
      <c r="AG102" s="226">
        <f t="shared" si="71"/>
        <v>0</v>
      </c>
      <c r="AH102" s="226">
        <v>0</v>
      </c>
      <c r="AI102" s="226">
        <f t="shared" si="99"/>
        <v>0</v>
      </c>
      <c r="AJ102" s="226">
        <v>0</v>
      </c>
      <c r="AK102" s="226">
        <f t="shared" si="73"/>
        <v>0</v>
      </c>
      <c r="AL102" s="237" t="s">
        <v>2687</v>
      </c>
      <c r="AM102" s="238"/>
      <c r="AN102" s="239"/>
      <c r="AO102" s="239"/>
      <c r="AP102" s="226"/>
      <c r="AQ102" s="226"/>
      <c r="AR102" s="226"/>
      <c r="AS102" s="226"/>
      <c r="AT102" s="226"/>
      <c r="AU102" s="226"/>
      <c r="AV102" s="226"/>
      <c r="AW102" s="226"/>
      <c r="AX102" s="226"/>
      <c r="AY102" s="226"/>
      <c r="AZ102" s="226"/>
      <c r="BA102" s="226"/>
      <c r="BB102" s="226"/>
      <c r="BC102" s="226"/>
      <c r="BD102" s="226"/>
      <c r="BE102" s="226"/>
      <c r="BF102" s="226"/>
      <c r="BG102" s="226"/>
      <c r="BH102" s="226"/>
      <c r="BI102" s="226"/>
      <c r="BJ102" s="226"/>
      <c r="BK102" s="226"/>
      <c r="BL102" s="226"/>
    </row>
    <row r="103" spans="1:83">
      <c r="A103" s="226"/>
      <c r="B103" s="225" t="s">
        <v>2658</v>
      </c>
      <c r="C103" s="226">
        <v>1</v>
      </c>
      <c r="D103" s="226">
        <v>1</v>
      </c>
      <c r="E103" s="226">
        <v>1</v>
      </c>
      <c r="F103" s="226">
        <v>0</v>
      </c>
      <c r="G103" s="226">
        <f t="shared" si="58"/>
        <v>0</v>
      </c>
      <c r="H103" s="226">
        <v>2</v>
      </c>
      <c r="I103" s="226">
        <f t="shared" si="59"/>
        <v>2</v>
      </c>
      <c r="J103" s="226">
        <v>0</v>
      </c>
      <c r="K103" s="226">
        <f t="shared" si="60"/>
        <v>0</v>
      </c>
      <c r="L103" s="226">
        <v>0</v>
      </c>
      <c r="M103" s="226">
        <f t="shared" si="61"/>
        <v>0</v>
      </c>
      <c r="N103" s="226">
        <v>0</v>
      </c>
      <c r="O103" s="226">
        <f t="shared" si="62"/>
        <v>0</v>
      </c>
      <c r="P103" s="226">
        <v>0</v>
      </c>
      <c r="Q103" s="226">
        <f t="shared" si="63"/>
        <v>0</v>
      </c>
      <c r="R103" s="226">
        <v>0</v>
      </c>
      <c r="S103" s="226">
        <f t="shared" si="64"/>
        <v>0</v>
      </c>
      <c r="T103" s="226">
        <v>0</v>
      </c>
      <c r="U103" s="226">
        <f t="shared" si="65"/>
        <v>0</v>
      </c>
      <c r="V103" s="226">
        <v>0</v>
      </c>
      <c r="W103" s="226">
        <f t="shared" si="66"/>
        <v>0</v>
      </c>
      <c r="X103" s="226">
        <v>0</v>
      </c>
      <c r="Y103" s="226">
        <f t="shared" si="67"/>
        <v>0</v>
      </c>
      <c r="Z103" s="226">
        <v>0</v>
      </c>
      <c r="AA103" s="226">
        <f t="shared" si="68"/>
        <v>0</v>
      </c>
      <c r="AB103" s="226">
        <v>0</v>
      </c>
      <c r="AC103" s="226">
        <f t="shared" si="69"/>
        <v>0</v>
      </c>
      <c r="AD103" s="226">
        <v>0</v>
      </c>
      <c r="AE103" s="226">
        <f t="shared" si="97"/>
        <v>0</v>
      </c>
      <c r="AF103" s="226">
        <v>0</v>
      </c>
      <c r="AG103" s="226">
        <f t="shared" si="71"/>
        <v>0</v>
      </c>
      <c r="AH103" s="226">
        <v>0</v>
      </c>
      <c r="AI103" s="226">
        <f t="shared" si="99"/>
        <v>0</v>
      </c>
      <c r="AJ103" s="226">
        <v>0</v>
      </c>
      <c r="AK103" s="226">
        <f t="shared" si="73"/>
        <v>0</v>
      </c>
      <c r="AL103" s="237" t="s">
        <v>2687</v>
      </c>
      <c r="AM103" s="238">
        <v>52</v>
      </c>
      <c r="AN103" s="239"/>
      <c r="AO103" s="239"/>
      <c r="AP103" s="226"/>
      <c r="AQ103" s="226"/>
      <c r="AR103" s="226"/>
      <c r="AS103" s="226"/>
      <c r="AT103" s="226"/>
      <c r="AU103" s="226"/>
      <c r="AV103" s="226"/>
      <c r="AW103" s="226"/>
      <c r="AX103" s="226"/>
      <c r="AY103" s="226"/>
      <c r="AZ103" s="226"/>
      <c r="BA103" s="226"/>
      <c r="BB103" s="226"/>
      <c r="BC103" s="226"/>
      <c r="BD103" s="226"/>
      <c r="BE103" s="226"/>
      <c r="BF103" s="226"/>
      <c r="BG103" s="226"/>
      <c r="BH103" s="226"/>
      <c r="BI103" s="226"/>
      <c r="BJ103" s="226"/>
      <c r="BK103" s="226"/>
      <c r="BL103" s="226"/>
    </row>
    <row r="104" spans="1:83" s="214" customFormat="1">
      <c r="A104" s="226"/>
      <c r="B104" s="225" t="s">
        <v>2755</v>
      </c>
      <c r="C104" s="226">
        <v>1</v>
      </c>
      <c r="D104" s="226">
        <v>1</v>
      </c>
      <c r="E104" s="226"/>
      <c r="F104" s="226">
        <v>0</v>
      </c>
      <c r="G104" s="226">
        <f t="shared" si="58"/>
        <v>0</v>
      </c>
      <c r="H104" s="226">
        <v>0</v>
      </c>
      <c r="I104" s="226">
        <f t="shared" si="59"/>
        <v>0</v>
      </c>
      <c r="J104" s="226">
        <v>0</v>
      </c>
      <c r="K104" s="226">
        <f t="shared" si="60"/>
        <v>0</v>
      </c>
      <c r="L104" s="226">
        <v>0</v>
      </c>
      <c r="M104" s="226">
        <f t="shared" si="61"/>
        <v>0</v>
      </c>
      <c r="N104" s="226">
        <v>0</v>
      </c>
      <c r="O104" s="226">
        <f t="shared" si="62"/>
        <v>0</v>
      </c>
      <c r="P104" s="226">
        <v>0</v>
      </c>
      <c r="Q104" s="226">
        <f t="shared" si="63"/>
        <v>0</v>
      </c>
      <c r="R104" s="226">
        <v>1</v>
      </c>
      <c r="S104" s="226">
        <f t="shared" si="64"/>
        <v>1</v>
      </c>
      <c r="T104" s="226">
        <v>0</v>
      </c>
      <c r="U104" s="226">
        <f t="shared" si="65"/>
        <v>0</v>
      </c>
      <c r="V104" s="226">
        <v>0</v>
      </c>
      <c r="W104" s="226">
        <f t="shared" si="66"/>
        <v>0</v>
      </c>
      <c r="X104" s="226">
        <v>0</v>
      </c>
      <c r="Y104" s="226">
        <f t="shared" si="67"/>
        <v>0</v>
      </c>
      <c r="Z104" s="226">
        <v>0</v>
      </c>
      <c r="AA104" s="226">
        <f t="shared" si="68"/>
        <v>0</v>
      </c>
      <c r="AB104" s="226">
        <v>0</v>
      </c>
      <c r="AC104" s="226">
        <f t="shared" si="69"/>
        <v>0</v>
      </c>
      <c r="AD104" s="226">
        <v>0</v>
      </c>
      <c r="AE104" s="226">
        <f t="shared" si="97"/>
        <v>0</v>
      </c>
      <c r="AF104" s="226">
        <v>0</v>
      </c>
      <c r="AG104" s="226">
        <f t="shared" si="71"/>
        <v>0</v>
      </c>
      <c r="AH104" s="226">
        <v>0</v>
      </c>
      <c r="AI104" s="226">
        <f t="shared" si="99"/>
        <v>0</v>
      </c>
      <c r="AJ104" s="226">
        <v>0</v>
      </c>
      <c r="AK104" s="226">
        <f t="shared" si="73"/>
        <v>0</v>
      </c>
      <c r="AL104" s="237" t="s">
        <v>2723</v>
      </c>
      <c r="AM104" s="238">
        <v>102</v>
      </c>
      <c r="AN104" s="239"/>
      <c r="AO104" s="239"/>
      <c r="AP104" s="226"/>
      <c r="AQ104" s="226"/>
      <c r="AR104" s="226"/>
      <c r="AS104" s="226"/>
      <c r="AT104" s="226"/>
      <c r="AU104" s="226"/>
      <c r="AV104" s="226"/>
      <c r="AW104" s="226"/>
      <c r="AX104" s="226"/>
      <c r="AY104" s="226"/>
      <c r="AZ104" s="226"/>
      <c r="BA104" s="226"/>
      <c r="BB104" s="226"/>
      <c r="BC104" s="226"/>
      <c r="BD104" s="226"/>
      <c r="BE104" s="226"/>
      <c r="BF104" s="226"/>
      <c r="BG104" s="226"/>
      <c r="BH104" s="226"/>
      <c r="BI104" s="226"/>
      <c r="BJ104" s="226"/>
      <c r="BK104" s="226"/>
      <c r="BL104" s="226"/>
      <c r="BM104" s="226"/>
      <c r="BN104" s="226"/>
      <c r="BO104" s="226"/>
      <c r="BP104" s="226"/>
      <c r="BQ104" s="226"/>
      <c r="BR104" s="226"/>
      <c r="BS104" s="226"/>
      <c r="BT104" s="226"/>
      <c r="BU104" s="226"/>
      <c r="BV104" s="226"/>
      <c r="BW104" s="226"/>
      <c r="BX104" s="226"/>
      <c r="BY104" s="226"/>
      <c r="BZ104" s="226"/>
      <c r="CA104" s="226"/>
      <c r="CB104" s="226"/>
      <c r="CC104" s="226"/>
      <c r="CD104" s="226"/>
      <c r="CE104" s="226"/>
    </row>
    <row r="105" spans="1:83">
      <c r="B105" s="218" t="s">
        <v>2641</v>
      </c>
      <c r="C105" s="217">
        <v>1</v>
      </c>
      <c r="D105" s="217">
        <v>8</v>
      </c>
      <c r="E105" s="217">
        <v>11</v>
      </c>
      <c r="F105" s="217">
        <v>0</v>
      </c>
      <c r="G105" s="217">
        <f t="shared" si="58"/>
        <v>0</v>
      </c>
      <c r="H105" s="217">
        <v>15</v>
      </c>
      <c r="I105" s="217">
        <f t="shared" si="59"/>
        <v>15</v>
      </c>
      <c r="J105" s="217">
        <v>0</v>
      </c>
      <c r="K105" s="217">
        <f t="shared" si="60"/>
        <v>0</v>
      </c>
      <c r="L105" s="217">
        <v>4</v>
      </c>
      <c r="M105" s="217">
        <f t="shared" si="61"/>
        <v>4</v>
      </c>
      <c r="N105" s="217">
        <v>0</v>
      </c>
      <c r="O105" s="217">
        <f t="shared" si="62"/>
        <v>0</v>
      </c>
      <c r="P105" s="217">
        <v>0</v>
      </c>
      <c r="Q105" s="217">
        <f t="shared" si="63"/>
        <v>0</v>
      </c>
      <c r="R105" s="217">
        <v>0</v>
      </c>
      <c r="S105" s="217">
        <f t="shared" si="64"/>
        <v>0</v>
      </c>
      <c r="T105" s="217">
        <v>0</v>
      </c>
      <c r="U105" s="217">
        <f t="shared" si="65"/>
        <v>0</v>
      </c>
      <c r="V105" s="217">
        <v>0</v>
      </c>
      <c r="W105" s="217">
        <f t="shared" si="66"/>
        <v>0</v>
      </c>
      <c r="X105" s="217">
        <v>0</v>
      </c>
      <c r="Y105" s="217">
        <f t="shared" si="67"/>
        <v>0</v>
      </c>
      <c r="Z105" s="217">
        <v>0</v>
      </c>
      <c r="AA105" s="217">
        <f t="shared" si="68"/>
        <v>0</v>
      </c>
      <c r="AB105" s="217">
        <v>0</v>
      </c>
      <c r="AC105" s="217">
        <f t="shared" si="69"/>
        <v>0</v>
      </c>
      <c r="AD105" s="217">
        <v>0</v>
      </c>
      <c r="AE105" s="217">
        <f t="shared" si="97"/>
        <v>0</v>
      </c>
      <c r="AF105" s="217">
        <v>0</v>
      </c>
      <c r="AG105" s="217">
        <f t="shared" si="71"/>
        <v>0</v>
      </c>
      <c r="AH105" s="217">
        <v>0</v>
      </c>
      <c r="AI105" s="217">
        <f t="shared" si="99"/>
        <v>0</v>
      </c>
      <c r="AJ105" s="217">
        <v>0</v>
      </c>
      <c r="AK105" s="217">
        <f t="shared" si="73"/>
        <v>0</v>
      </c>
      <c r="AL105" s="219" t="s">
        <v>2687</v>
      </c>
      <c r="AM105" s="220">
        <v>84</v>
      </c>
    </row>
    <row r="106" spans="1:83">
      <c r="B106" s="227" t="s">
        <v>1804</v>
      </c>
      <c r="D106" s="229">
        <f>SUM(D90:D105)</f>
        <v>88</v>
      </c>
      <c r="E106" s="229">
        <f>SUM(E90:E105)</f>
        <v>14</v>
      </c>
      <c r="Z106" s="217">
        <v>0</v>
      </c>
      <c r="AB106" s="217">
        <v>0</v>
      </c>
      <c r="AD106" s="217">
        <v>0</v>
      </c>
    </row>
    <row r="107" spans="1:83">
      <c r="B107" s="222" t="s">
        <v>2756</v>
      </c>
      <c r="Z107" s="217">
        <v>0</v>
      </c>
      <c r="AB107" s="217">
        <v>0</v>
      </c>
      <c r="AD107" s="217">
        <v>0</v>
      </c>
      <c r="AL107" s="231"/>
    </row>
    <row r="108" spans="1:83">
      <c r="B108" s="218" t="s">
        <v>2757</v>
      </c>
      <c r="C108" s="217">
        <v>1</v>
      </c>
      <c r="D108" s="217">
        <v>1</v>
      </c>
      <c r="E108" s="217">
        <v>1</v>
      </c>
      <c r="F108" s="217">
        <v>0</v>
      </c>
      <c r="G108" s="217">
        <f t="shared" ref="G108:G119" si="101">F108*$C108</f>
        <v>0</v>
      </c>
      <c r="H108" s="217">
        <v>0</v>
      </c>
      <c r="I108" s="217">
        <f t="shared" ref="I108:K119" si="102">H108*$C108</f>
        <v>0</v>
      </c>
      <c r="J108" s="217">
        <v>0</v>
      </c>
      <c r="K108" s="217">
        <f t="shared" si="102"/>
        <v>0</v>
      </c>
      <c r="L108" s="217">
        <v>0</v>
      </c>
      <c r="M108" s="217">
        <f t="shared" ref="M108:M119" si="103">L108*$C108</f>
        <v>0</v>
      </c>
      <c r="N108" s="217">
        <v>0</v>
      </c>
      <c r="O108" s="217">
        <f t="shared" ref="O108:O119" si="104">N108*$C108</f>
        <v>0</v>
      </c>
      <c r="P108" s="217">
        <v>0</v>
      </c>
      <c r="Q108" s="217">
        <f t="shared" ref="Q108:Q119" si="105">P108*$C108</f>
        <v>0</v>
      </c>
      <c r="R108" s="217">
        <v>2</v>
      </c>
      <c r="S108" s="217">
        <f>R108*$C108</f>
        <v>2</v>
      </c>
      <c r="T108" s="217">
        <v>0</v>
      </c>
      <c r="U108" s="217">
        <f t="shared" ref="U108:U119" si="106">T108*$C108</f>
        <v>0</v>
      </c>
      <c r="V108" s="217">
        <v>0</v>
      </c>
      <c r="W108" s="217">
        <f t="shared" ref="W108:W119" si="107">V108*$C108</f>
        <v>0</v>
      </c>
      <c r="X108" s="217">
        <v>0</v>
      </c>
      <c r="Y108" s="217">
        <f t="shared" ref="Y108:Y119" si="108">X108*$C108</f>
        <v>0</v>
      </c>
      <c r="Z108" s="217">
        <v>0</v>
      </c>
      <c r="AA108" s="217">
        <f t="shared" ref="AA108:AA119" si="109">Z108*$C108</f>
        <v>0</v>
      </c>
      <c r="AB108" s="217">
        <v>0</v>
      </c>
      <c r="AC108" s="217">
        <f t="shared" ref="AC108:AC119" si="110">AB108*$C108</f>
        <v>0</v>
      </c>
      <c r="AD108" s="217">
        <v>0</v>
      </c>
      <c r="AE108" s="217">
        <f t="shared" ref="AE108:AE111" si="111">AD108*$C108</f>
        <v>0</v>
      </c>
      <c r="AF108" s="217">
        <v>0</v>
      </c>
      <c r="AG108" s="217">
        <f t="shared" ref="AG108:AG119" si="112">AF108*$C108</f>
        <v>0</v>
      </c>
      <c r="AH108" s="217">
        <v>1</v>
      </c>
      <c r="AI108" s="217">
        <f t="shared" ref="AI108:AI119" si="113">AH108*$C108</f>
        <v>1</v>
      </c>
      <c r="AJ108" s="217">
        <v>0</v>
      </c>
      <c r="AK108" s="217">
        <f t="shared" ref="AK108:AK119" si="114">AJ108*$C108</f>
        <v>0</v>
      </c>
      <c r="AL108" s="219" t="s">
        <v>2732</v>
      </c>
      <c r="AM108" s="220">
        <v>199</v>
      </c>
      <c r="AO108" s="221" t="s">
        <v>2688</v>
      </c>
    </row>
    <row r="109" spans="1:83">
      <c r="B109" s="218" t="s">
        <v>2758</v>
      </c>
      <c r="C109" s="217">
        <v>1</v>
      </c>
      <c r="D109" s="217">
        <v>2</v>
      </c>
      <c r="E109" s="217">
        <v>2</v>
      </c>
      <c r="F109" s="217">
        <v>0</v>
      </c>
      <c r="G109" s="217">
        <f t="shared" si="101"/>
        <v>0</v>
      </c>
      <c r="H109" s="217">
        <v>0</v>
      </c>
      <c r="I109" s="217">
        <f t="shared" si="102"/>
        <v>0</v>
      </c>
      <c r="J109" s="217">
        <v>0</v>
      </c>
      <c r="K109" s="217">
        <f t="shared" si="102"/>
        <v>0</v>
      </c>
      <c r="L109" s="217">
        <v>0</v>
      </c>
      <c r="M109" s="217">
        <f t="shared" si="103"/>
        <v>0</v>
      </c>
      <c r="N109" s="217">
        <v>0</v>
      </c>
      <c r="O109" s="217">
        <f t="shared" si="104"/>
        <v>0</v>
      </c>
      <c r="P109" s="217">
        <v>0</v>
      </c>
      <c r="Q109" s="217">
        <f t="shared" si="105"/>
        <v>0</v>
      </c>
      <c r="R109" s="217">
        <v>4</v>
      </c>
      <c r="S109" s="217">
        <f t="shared" ref="S109:S119" si="115">R109*$C109</f>
        <v>4</v>
      </c>
      <c r="T109" s="217">
        <v>0</v>
      </c>
      <c r="U109" s="217">
        <f t="shared" si="106"/>
        <v>0</v>
      </c>
      <c r="V109" s="217">
        <v>0</v>
      </c>
      <c r="W109" s="217">
        <f t="shared" si="107"/>
        <v>0</v>
      </c>
      <c r="X109" s="217">
        <v>0</v>
      </c>
      <c r="Y109" s="217">
        <f t="shared" si="108"/>
        <v>0</v>
      </c>
      <c r="Z109" s="217">
        <v>0</v>
      </c>
      <c r="AA109" s="217">
        <f t="shared" si="109"/>
        <v>0</v>
      </c>
      <c r="AB109" s="217">
        <v>0</v>
      </c>
      <c r="AC109" s="217">
        <f t="shared" si="110"/>
        <v>0</v>
      </c>
      <c r="AD109" s="217">
        <v>0</v>
      </c>
      <c r="AE109" s="217">
        <f t="shared" si="111"/>
        <v>0</v>
      </c>
      <c r="AF109" s="217">
        <v>0</v>
      </c>
      <c r="AG109" s="217">
        <f t="shared" si="112"/>
        <v>0</v>
      </c>
      <c r="AH109" s="217">
        <v>0</v>
      </c>
      <c r="AI109" s="217">
        <f t="shared" si="113"/>
        <v>0</v>
      </c>
      <c r="AJ109" s="217">
        <v>0</v>
      </c>
      <c r="AK109" s="217">
        <f t="shared" si="114"/>
        <v>0</v>
      </c>
      <c r="AL109" s="219" t="s">
        <v>2723</v>
      </c>
      <c r="AM109" s="220">
        <v>234</v>
      </c>
    </row>
    <row r="110" spans="1:83">
      <c r="B110" s="218" t="s">
        <v>2759</v>
      </c>
      <c r="C110" s="217">
        <v>1</v>
      </c>
      <c r="D110" s="217">
        <v>1</v>
      </c>
      <c r="E110" s="217">
        <v>1</v>
      </c>
      <c r="F110" s="217">
        <v>0</v>
      </c>
      <c r="G110" s="217">
        <f t="shared" si="101"/>
        <v>0</v>
      </c>
      <c r="H110" s="217">
        <v>0</v>
      </c>
      <c r="I110" s="217">
        <f t="shared" si="102"/>
        <v>0</v>
      </c>
      <c r="J110" s="217">
        <v>0</v>
      </c>
      <c r="K110" s="217">
        <f t="shared" si="102"/>
        <v>0</v>
      </c>
      <c r="L110" s="217">
        <v>0</v>
      </c>
      <c r="M110" s="217">
        <f t="shared" si="103"/>
        <v>0</v>
      </c>
      <c r="N110" s="217">
        <v>0</v>
      </c>
      <c r="O110" s="217">
        <f t="shared" si="104"/>
        <v>0</v>
      </c>
      <c r="P110" s="217">
        <v>0</v>
      </c>
      <c r="Q110" s="217">
        <f t="shared" si="105"/>
        <v>0</v>
      </c>
      <c r="R110" s="217">
        <v>2</v>
      </c>
      <c r="S110" s="217">
        <f t="shared" si="115"/>
        <v>2</v>
      </c>
      <c r="T110" s="217">
        <v>0</v>
      </c>
      <c r="U110" s="217">
        <f t="shared" si="106"/>
        <v>0</v>
      </c>
      <c r="V110" s="217">
        <v>0</v>
      </c>
      <c r="W110" s="217">
        <f t="shared" si="107"/>
        <v>0</v>
      </c>
      <c r="X110" s="217">
        <v>0</v>
      </c>
      <c r="Y110" s="217">
        <f t="shared" si="108"/>
        <v>0</v>
      </c>
      <c r="Z110" s="217">
        <v>0</v>
      </c>
      <c r="AA110" s="217">
        <f t="shared" si="109"/>
        <v>0</v>
      </c>
      <c r="AB110" s="217">
        <v>0</v>
      </c>
      <c r="AC110" s="217">
        <f t="shared" si="110"/>
        <v>0</v>
      </c>
      <c r="AD110" s="217">
        <v>0</v>
      </c>
      <c r="AE110" s="217">
        <f t="shared" si="111"/>
        <v>0</v>
      </c>
      <c r="AF110" s="217">
        <v>0</v>
      </c>
      <c r="AG110" s="217">
        <f t="shared" si="112"/>
        <v>0</v>
      </c>
      <c r="AH110" s="217">
        <v>0</v>
      </c>
      <c r="AI110" s="217">
        <f t="shared" si="113"/>
        <v>0</v>
      </c>
      <c r="AJ110" s="217">
        <v>0</v>
      </c>
      <c r="AK110" s="217">
        <f t="shared" si="114"/>
        <v>0</v>
      </c>
      <c r="AL110" s="219" t="s">
        <v>2723</v>
      </c>
    </row>
    <row r="111" spans="1:83">
      <c r="B111" s="218" t="s">
        <v>2760</v>
      </c>
      <c r="C111" s="217">
        <v>1</v>
      </c>
      <c r="D111" s="217">
        <v>5</v>
      </c>
      <c r="E111" s="217">
        <v>14</v>
      </c>
      <c r="F111" s="217">
        <v>0</v>
      </c>
      <c r="G111" s="217">
        <f t="shared" si="101"/>
        <v>0</v>
      </c>
      <c r="H111" s="217">
        <v>0</v>
      </c>
      <c r="I111" s="217">
        <f>H111*$C111</f>
        <v>0</v>
      </c>
      <c r="J111" s="217">
        <v>0</v>
      </c>
      <c r="K111" s="217">
        <f t="shared" si="102"/>
        <v>0</v>
      </c>
      <c r="L111" s="217">
        <v>0</v>
      </c>
      <c r="M111" s="217">
        <f t="shared" si="103"/>
        <v>0</v>
      </c>
      <c r="N111" s="217">
        <v>0</v>
      </c>
      <c r="O111" s="217">
        <f t="shared" si="104"/>
        <v>0</v>
      </c>
      <c r="P111" s="217">
        <v>0</v>
      </c>
      <c r="Q111" s="217">
        <f t="shared" si="105"/>
        <v>0</v>
      </c>
      <c r="R111" s="217">
        <v>19</v>
      </c>
      <c r="S111" s="217">
        <f t="shared" si="115"/>
        <v>19</v>
      </c>
      <c r="T111" s="217">
        <v>0</v>
      </c>
      <c r="U111" s="217">
        <f t="shared" si="106"/>
        <v>0</v>
      </c>
      <c r="V111" s="217">
        <v>0</v>
      </c>
      <c r="W111" s="217">
        <f t="shared" si="107"/>
        <v>0</v>
      </c>
      <c r="X111" s="217">
        <v>0</v>
      </c>
      <c r="Y111" s="217">
        <f t="shared" si="108"/>
        <v>0</v>
      </c>
      <c r="Z111" s="217">
        <v>0</v>
      </c>
      <c r="AA111" s="217">
        <f t="shared" si="109"/>
        <v>0</v>
      </c>
      <c r="AB111" s="217">
        <v>0</v>
      </c>
      <c r="AC111" s="217">
        <f t="shared" si="110"/>
        <v>0</v>
      </c>
      <c r="AD111" s="217">
        <v>0</v>
      </c>
      <c r="AE111" s="217">
        <f t="shared" si="111"/>
        <v>0</v>
      </c>
      <c r="AF111" s="217">
        <v>0</v>
      </c>
      <c r="AG111" s="217">
        <f t="shared" si="112"/>
        <v>0</v>
      </c>
      <c r="AH111" s="217">
        <v>0</v>
      </c>
      <c r="AI111" s="217">
        <f t="shared" si="113"/>
        <v>0</v>
      </c>
      <c r="AJ111" s="217">
        <v>0</v>
      </c>
      <c r="AK111" s="217">
        <f t="shared" si="114"/>
        <v>0</v>
      </c>
      <c r="AL111" s="219" t="s">
        <v>2761</v>
      </c>
      <c r="AM111" s="220">
        <v>159</v>
      </c>
      <c r="AN111" s="248"/>
      <c r="AO111" s="248"/>
    </row>
    <row r="112" spans="1:83">
      <c r="B112" s="218" t="s">
        <v>2762</v>
      </c>
      <c r="C112" s="217">
        <v>1</v>
      </c>
      <c r="D112" s="217">
        <v>1</v>
      </c>
      <c r="E112" s="217">
        <v>1</v>
      </c>
      <c r="F112" s="217">
        <v>0</v>
      </c>
      <c r="G112" s="217">
        <f t="shared" si="101"/>
        <v>0</v>
      </c>
      <c r="H112" s="217">
        <v>0</v>
      </c>
      <c r="I112" s="217">
        <f t="shared" si="102"/>
        <v>0</v>
      </c>
      <c r="J112" s="217">
        <v>0</v>
      </c>
      <c r="K112" s="217">
        <f t="shared" si="102"/>
        <v>0</v>
      </c>
      <c r="L112" s="217">
        <v>0</v>
      </c>
      <c r="M112" s="217">
        <f t="shared" si="103"/>
        <v>0</v>
      </c>
      <c r="N112" s="217">
        <v>0</v>
      </c>
      <c r="O112" s="217">
        <f t="shared" si="104"/>
        <v>0</v>
      </c>
      <c r="P112" s="217">
        <v>0</v>
      </c>
      <c r="Q112" s="217">
        <f t="shared" si="105"/>
        <v>0</v>
      </c>
      <c r="R112" s="217">
        <v>2</v>
      </c>
      <c r="S112" s="217">
        <f t="shared" si="115"/>
        <v>2</v>
      </c>
      <c r="T112" s="217">
        <v>0</v>
      </c>
      <c r="U112" s="217">
        <f t="shared" si="106"/>
        <v>0</v>
      </c>
      <c r="V112" s="217">
        <v>0</v>
      </c>
      <c r="W112" s="217">
        <f t="shared" si="107"/>
        <v>0</v>
      </c>
      <c r="X112" s="217">
        <v>0</v>
      </c>
      <c r="Y112" s="217">
        <f t="shared" si="108"/>
        <v>0</v>
      </c>
      <c r="Z112" s="217">
        <v>0</v>
      </c>
      <c r="AA112" s="217">
        <f t="shared" si="109"/>
        <v>0</v>
      </c>
      <c r="AB112" s="217">
        <v>0</v>
      </c>
      <c r="AC112" s="217">
        <f t="shared" si="110"/>
        <v>0</v>
      </c>
      <c r="AD112" s="217">
        <v>0</v>
      </c>
      <c r="AE112" s="217">
        <f t="shared" ref="AE112:AE116" si="116">AD112*$C112</f>
        <v>0</v>
      </c>
      <c r="AF112" s="217">
        <v>0</v>
      </c>
      <c r="AG112" s="217">
        <f t="shared" si="112"/>
        <v>0</v>
      </c>
      <c r="AH112" s="217">
        <v>1</v>
      </c>
      <c r="AI112" s="217">
        <f t="shared" si="113"/>
        <v>1</v>
      </c>
      <c r="AJ112" s="217">
        <v>0</v>
      </c>
      <c r="AK112" s="217">
        <f t="shared" si="114"/>
        <v>0</v>
      </c>
      <c r="AL112" s="219" t="s">
        <v>2732</v>
      </c>
      <c r="AM112" s="220">
        <v>199</v>
      </c>
      <c r="AO112" s="221" t="s">
        <v>2688</v>
      </c>
    </row>
    <row r="113" spans="2:41">
      <c r="B113" s="218" t="s">
        <v>2737</v>
      </c>
      <c r="C113" s="217">
        <v>1</v>
      </c>
      <c r="D113" s="217">
        <v>1</v>
      </c>
      <c r="F113" s="217">
        <v>0</v>
      </c>
      <c r="G113" s="217">
        <f t="shared" si="101"/>
        <v>0</v>
      </c>
      <c r="H113" s="217">
        <v>0</v>
      </c>
      <c r="I113" s="217">
        <f>H113*$C113</f>
        <v>0</v>
      </c>
      <c r="J113" s="217">
        <v>0</v>
      </c>
      <c r="K113" s="217">
        <f t="shared" si="102"/>
        <v>0</v>
      </c>
      <c r="L113" s="217">
        <v>0</v>
      </c>
      <c r="M113" s="217">
        <f t="shared" si="103"/>
        <v>0</v>
      </c>
      <c r="N113" s="217">
        <v>0</v>
      </c>
      <c r="O113" s="217">
        <f t="shared" si="104"/>
        <v>0</v>
      </c>
      <c r="P113" s="217">
        <v>0</v>
      </c>
      <c r="Q113" s="217">
        <f t="shared" si="105"/>
        <v>0</v>
      </c>
      <c r="R113" s="217">
        <v>1</v>
      </c>
      <c r="S113" s="217">
        <f t="shared" si="115"/>
        <v>1</v>
      </c>
      <c r="T113" s="217">
        <v>0</v>
      </c>
      <c r="U113" s="217">
        <f t="shared" si="106"/>
        <v>0</v>
      </c>
      <c r="V113" s="217">
        <v>0</v>
      </c>
      <c r="W113" s="217">
        <f t="shared" si="107"/>
        <v>0</v>
      </c>
      <c r="X113" s="217">
        <v>0</v>
      </c>
      <c r="Y113" s="217">
        <f t="shared" si="108"/>
        <v>0</v>
      </c>
      <c r="Z113" s="217">
        <v>0</v>
      </c>
      <c r="AA113" s="217">
        <f t="shared" si="109"/>
        <v>0</v>
      </c>
      <c r="AB113" s="217">
        <v>0</v>
      </c>
      <c r="AC113" s="217">
        <f t="shared" si="110"/>
        <v>0</v>
      </c>
      <c r="AD113" s="217">
        <v>0</v>
      </c>
      <c r="AE113" s="217">
        <f t="shared" si="116"/>
        <v>0</v>
      </c>
      <c r="AF113" s="217">
        <v>0</v>
      </c>
      <c r="AG113" s="217">
        <f t="shared" si="112"/>
        <v>0</v>
      </c>
      <c r="AH113" s="217">
        <v>0</v>
      </c>
      <c r="AI113" s="217">
        <f t="shared" si="113"/>
        <v>0</v>
      </c>
      <c r="AJ113" s="217">
        <v>0</v>
      </c>
      <c r="AK113" s="217">
        <f t="shared" si="114"/>
        <v>0</v>
      </c>
      <c r="AL113" s="219" t="s">
        <v>2723</v>
      </c>
      <c r="AM113" s="220">
        <v>112</v>
      </c>
    </row>
    <row r="114" spans="2:41">
      <c r="B114" s="218" t="s">
        <v>2763</v>
      </c>
      <c r="C114" s="217">
        <v>1</v>
      </c>
      <c r="D114" s="217">
        <v>2</v>
      </c>
      <c r="E114" s="217">
        <v>2</v>
      </c>
      <c r="F114" s="217">
        <v>0</v>
      </c>
      <c r="G114" s="217">
        <f t="shared" si="101"/>
        <v>0</v>
      </c>
      <c r="H114" s="217">
        <v>0</v>
      </c>
      <c r="I114" s="217">
        <f t="shared" si="102"/>
        <v>0</v>
      </c>
      <c r="J114" s="217">
        <v>0</v>
      </c>
      <c r="K114" s="217">
        <f t="shared" si="102"/>
        <v>0</v>
      </c>
      <c r="L114" s="217">
        <v>0</v>
      </c>
      <c r="M114" s="217">
        <f t="shared" si="103"/>
        <v>0</v>
      </c>
      <c r="N114" s="217">
        <v>4</v>
      </c>
      <c r="O114" s="217">
        <f t="shared" si="104"/>
        <v>4</v>
      </c>
      <c r="P114" s="217">
        <v>0</v>
      </c>
      <c r="Q114" s="217">
        <f t="shared" si="105"/>
        <v>0</v>
      </c>
      <c r="R114" s="217">
        <v>0</v>
      </c>
      <c r="S114" s="217">
        <f t="shared" si="115"/>
        <v>0</v>
      </c>
      <c r="T114" s="217">
        <v>0</v>
      </c>
      <c r="U114" s="217">
        <f t="shared" si="106"/>
        <v>0</v>
      </c>
      <c r="V114" s="217">
        <v>0</v>
      </c>
      <c r="W114" s="217">
        <f t="shared" si="107"/>
        <v>0</v>
      </c>
      <c r="X114" s="217">
        <v>0</v>
      </c>
      <c r="Y114" s="217">
        <f t="shared" si="108"/>
        <v>0</v>
      </c>
      <c r="Z114" s="217">
        <v>0</v>
      </c>
      <c r="AA114" s="217">
        <f t="shared" si="109"/>
        <v>0</v>
      </c>
      <c r="AB114" s="217">
        <v>0</v>
      </c>
      <c r="AC114" s="217">
        <f t="shared" si="110"/>
        <v>0</v>
      </c>
      <c r="AD114" s="217">
        <v>0</v>
      </c>
      <c r="AE114" s="217">
        <f t="shared" si="116"/>
        <v>0</v>
      </c>
      <c r="AF114" s="217">
        <v>1</v>
      </c>
      <c r="AG114" s="217">
        <f t="shared" si="112"/>
        <v>1</v>
      </c>
      <c r="AH114" s="217">
        <v>1</v>
      </c>
      <c r="AI114" s="217">
        <f t="shared" si="113"/>
        <v>1</v>
      </c>
      <c r="AJ114" s="217">
        <v>2</v>
      </c>
      <c r="AK114" s="217">
        <f t="shared" si="114"/>
        <v>2</v>
      </c>
      <c r="AL114" s="219" t="s">
        <v>2732</v>
      </c>
    </row>
    <row r="115" spans="2:41">
      <c r="B115" s="218" t="s">
        <v>2764</v>
      </c>
      <c r="C115" s="217">
        <v>1</v>
      </c>
      <c r="D115" s="217">
        <v>3</v>
      </c>
      <c r="E115" s="217">
        <v>9</v>
      </c>
      <c r="F115" s="217">
        <v>0</v>
      </c>
      <c r="G115" s="217">
        <f t="shared" si="101"/>
        <v>0</v>
      </c>
      <c r="H115" s="217">
        <v>0</v>
      </c>
      <c r="I115" s="217">
        <f>H115*$C115</f>
        <v>0</v>
      </c>
      <c r="J115" s="217">
        <v>0</v>
      </c>
      <c r="K115" s="217">
        <f t="shared" si="102"/>
        <v>0</v>
      </c>
      <c r="L115" s="217">
        <v>0</v>
      </c>
      <c r="M115" s="217">
        <f t="shared" si="103"/>
        <v>0</v>
      </c>
      <c r="N115" s="217">
        <v>0</v>
      </c>
      <c r="O115" s="217">
        <f t="shared" si="104"/>
        <v>0</v>
      </c>
      <c r="P115" s="217">
        <v>0</v>
      </c>
      <c r="Q115" s="217">
        <f t="shared" si="105"/>
        <v>0</v>
      </c>
      <c r="R115" s="217">
        <v>12</v>
      </c>
      <c r="S115" s="217">
        <f t="shared" si="115"/>
        <v>12</v>
      </c>
      <c r="T115" s="217">
        <v>0</v>
      </c>
      <c r="U115" s="217">
        <f t="shared" si="106"/>
        <v>0</v>
      </c>
      <c r="V115" s="217">
        <v>0</v>
      </c>
      <c r="W115" s="217">
        <f t="shared" si="107"/>
        <v>0</v>
      </c>
      <c r="X115" s="217">
        <v>0</v>
      </c>
      <c r="Y115" s="217">
        <f t="shared" si="108"/>
        <v>0</v>
      </c>
      <c r="Z115" s="217">
        <v>0</v>
      </c>
      <c r="AA115" s="217">
        <f t="shared" si="109"/>
        <v>0</v>
      </c>
      <c r="AB115" s="217">
        <v>0</v>
      </c>
      <c r="AC115" s="217">
        <f t="shared" si="110"/>
        <v>0</v>
      </c>
      <c r="AD115" s="217">
        <v>0</v>
      </c>
      <c r="AE115" s="217">
        <f t="shared" si="116"/>
        <v>0</v>
      </c>
      <c r="AF115" s="217">
        <v>0</v>
      </c>
      <c r="AG115" s="217">
        <f t="shared" si="112"/>
        <v>0</v>
      </c>
      <c r="AH115" s="217">
        <v>0</v>
      </c>
      <c r="AI115" s="217">
        <f t="shared" si="113"/>
        <v>0</v>
      </c>
      <c r="AJ115" s="217">
        <v>0</v>
      </c>
      <c r="AK115" s="217">
        <f t="shared" si="114"/>
        <v>0</v>
      </c>
      <c r="AL115" s="219" t="s">
        <v>2761</v>
      </c>
      <c r="AM115" s="220">
        <v>157</v>
      </c>
      <c r="AN115" s="248"/>
      <c r="AO115" s="248"/>
    </row>
    <row r="116" spans="2:41">
      <c r="B116" s="218" t="s">
        <v>2765</v>
      </c>
      <c r="C116" s="217">
        <v>1</v>
      </c>
      <c r="D116" s="217">
        <v>3</v>
      </c>
      <c r="E116" s="217">
        <v>2</v>
      </c>
      <c r="F116" s="217">
        <v>0</v>
      </c>
      <c r="G116" s="217">
        <f t="shared" si="101"/>
        <v>0</v>
      </c>
      <c r="H116" s="217">
        <v>4</v>
      </c>
      <c r="I116" s="217">
        <f>H116*$C116</f>
        <v>4</v>
      </c>
      <c r="J116" s="217">
        <v>0</v>
      </c>
      <c r="K116" s="217">
        <f t="shared" si="102"/>
        <v>0</v>
      </c>
      <c r="L116" s="217">
        <v>1</v>
      </c>
      <c r="M116" s="217">
        <f t="shared" si="103"/>
        <v>1</v>
      </c>
      <c r="N116" s="217">
        <v>0</v>
      </c>
      <c r="O116" s="217">
        <f t="shared" si="104"/>
        <v>0</v>
      </c>
      <c r="P116" s="217">
        <v>0</v>
      </c>
      <c r="Q116" s="217">
        <f t="shared" si="105"/>
        <v>0</v>
      </c>
      <c r="R116" s="217">
        <v>0</v>
      </c>
      <c r="S116" s="217">
        <f t="shared" si="115"/>
        <v>0</v>
      </c>
      <c r="T116" s="217">
        <v>0</v>
      </c>
      <c r="U116" s="217">
        <f t="shared" si="106"/>
        <v>0</v>
      </c>
      <c r="V116" s="217">
        <v>0</v>
      </c>
      <c r="W116" s="217">
        <f t="shared" si="107"/>
        <v>0</v>
      </c>
      <c r="X116" s="217">
        <v>0</v>
      </c>
      <c r="Y116" s="217">
        <f t="shared" si="108"/>
        <v>0</v>
      </c>
      <c r="Z116" s="217">
        <v>0</v>
      </c>
      <c r="AA116" s="217">
        <f t="shared" si="109"/>
        <v>0</v>
      </c>
      <c r="AB116" s="217">
        <v>0</v>
      </c>
      <c r="AC116" s="217">
        <f t="shared" si="110"/>
        <v>0</v>
      </c>
      <c r="AD116" s="217">
        <v>0</v>
      </c>
      <c r="AE116" s="217">
        <f t="shared" si="116"/>
        <v>0</v>
      </c>
      <c r="AF116" s="217">
        <v>0</v>
      </c>
      <c r="AG116" s="217">
        <f t="shared" si="112"/>
        <v>0</v>
      </c>
      <c r="AH116" s="217">
        <v>0</v>
      </c>
      <c r="AI116" s="217">
        <f t="shared" si="113"/>
        <v>0</v>
      </c>
      <c r="AJ116" s="217">
        <v>0</v>
      </c>
      <c r="AK116" s="217">
        <f t="shared" si="114"/>
        <v>0</v>
      </c>
      <c r="AL116" s="219" t="s">
        <v>2723</v>
      </c>
      <c r="AM116" s="220">
        <v>104</v>
      </c>
    </row>
    <row r="117" spans="2:41">
      <c r="B117" s="218" t="s">
        <v>2766</v>
      </c>
      <c r="C117" s="217">
        <v>1</v>
      </c>
      <c r="D117" s="217">
        <v>2</v>
      </c>
      <c r="E117" s="217">
        <v>2</v>
      </c>
      <c r="F117" s="217">
        <v>0</v>
      </c>
      <c r="G117" s="217">
        <f t="shared" si="101"/>
        <v>0</v>
      </c>
      <c r="H117" s="217">
        <v>0</v>
      </c>
      <c r="I117" s="217">
        <f t="shared" si="102"/>
        <v>0</v>
      </c>
      <c r="J117" s="217">
        <v>0</v>
      </c>
      <c r="K117" s="217">
        <f t="shared" si="102"/>
        <v>0</v>
      </c>
      <c r="L117" s="217">
        <v>0</v>
      </c>
      <c r="M117" s="217">
        <v>0</v>
      </c>
      <c r="N117" s="217">
        <v>0</v>
      </c>
      <c r="O117" s="217">
        <f t="shared" si="104"/>
        <v>0</v>
      </c>
      <c r="P117" s="217">
        <v>4</v>
      </c>
      <c r="Q117" s="217">
        <f t="shared" si="105"/>
        <v>4</v>
      </c>
      <c r="R117" s="217">
        <v>0</v>
      </c>
      <c r="S117" s="217">
        <f t="shared" si="115"/>
        <v>0</v>
      </c>
      <c r="T117" s="217">
        <v>0</v>
      </c>
      <c r="U117" s="217">
        <f t="shared" si="106"/>
        <v>0</v>
      </c>
      <c r="V117" s="217">
        <v>0</v>
      </c>
      <c r="W117" s="217">
        <f t="shared" si="107"/>
        <v>0</v>
      </c>
      <c r="X117" s="217">
        <v>0</v>
      </c>
      <c r="Y117" s="217">
        <f t="shared" si="108"/>
        <v>0</v>
      </c>
      <c r="Z117" s="217">
        <v>0</v>
      </c>
      <c r="AA117" s="217">
        <f t="shared" si="109"/>
        <v>0</v>
      </c>
      <c r="AB117" s="217">
        <v>0</v>
      </c>
      <c r="AC117" s="217">
        <f t="shared" si="110"/>
        <v>0</v>
      </c>
      <c r="AD117" s="217">
        <v>0</v>
      </c>
      <c r="AE117" s="217">
        <f t="shared" ref="AE117:AE119" si="117">AD117*$C117</f>
        <v>0</v>
      </c>
      <c r="AF117" s="217">
        <v>1</v>
      </c>
      <c r="AG117" s="217">
        <f t="shared" si="112"/>
        <v>1</v>
      </c>
      <c r="AH117" s="217">
        <v>0</v>
      </c>
      <c r="AI117" s="217">
        <f t="shared" si="113"/>
        <v>0</v>
      </c>
      <c r="AJ117" s="217">
        <v>0</v>
      </c>
      <c r="AK117" s="217">
        <f t="shared" si="114"/>
        <v>0</v>
      </c>
      <c r="AL117" s="219" t="s">
        <v>2732</v>
      </c>
      <c r="AM117" s="220">
        <v>167</v>
      </c>
      <c r="AO117" s="221" t="s">
        <v>2688</v>
      </c>
    </row>
    <row r="118" spans="2:41">
      <c r="B118" s="218" t="s">
        <v>2767</v>
      </c>
      <c r="C118" s="217">
        <v>1</v>
      </c>
      <c r="D118" s="217">
        <v>1</v>
      </c>
      <c r="F118" s="217">
        <v>0</v>
      </c>
      <c r="G118" s="217">
        <f t="shared" si="101"/>
        <v>0</v>
      </c>
      <c r="H118" s="217">
        <v>1</v>
      </c>
      <c r="I118" s="217">
        <f t="shared" si="102"/>
        <v>1</v>
      </c>
      <c r="J118" s="217">
        <v>0</v>
      </c>
      <c r="K118" s="217">
        <f t="shared" si="102"/>
        <v>0</v>
      </c>
      <c r="L118" s="217">
        <v>0</v>
      </c>
      <c r="M118" s="217">
        <f t="shared" si="103"/>
        <v>0</v>
      </c>
      <c r="N118" s="217">
        <v>0</v>
      </c>
      <c r="O118" s="217">
        <f t="shared" si="104"/>
        <v>0</v>
      </c>
      <c r="P118" s="217">
        <v>0</v>
      </c>
      <c r="Q118" s="217">
        <f t="shared" si="105"/>
        <v>0</v>
      </c>
      <c r="R118" s="217">
        <v>0</v>
      </c>
      <c r="S118" s="217">
        <f t="shared" si="115"/>
        <v>0</v>
      </c>
      <c r="T118" s="217">
        <v>0</v>
      </c>
      <c r="U118" s="217">
        <f t="shared" si="106"/>
        <v>0</v>
      </c>
      <c r="V118" s="217">
        <v>0</v>
      </c>
      <c r="W118" s="217">
        <f t="shared" si="107"/>
        <v>0</v>
      </c>
      <c r="X118" s="217">
        <v>0</v>
      </c>
      <c r="Y118" s="217">
        <f t="shared" si="108"/>
        <v>0</v>
      </c>
      <c r="Z118" s="217">
        <v>0</v>
      </c>
      <c r="AA118" s="217">
        <f t="shared" si="109"/>
        <v>0</v>
      </c>
      <c r="AB118" s="217">
        <v>0</v>
      </c>
      <c r="AC118" s="217">
        <f t="shared" si="110"/>
        <v>0</v>
      </c>
      <c r="AD118" s="217">
        <v>0</v>
      </c>
      <c r="AE118" s="217">
        <f t="shared" si="117"/>
        <v>0</v>
      </c>
      <c r="AF118" s="217">
        <v>0</v>
      </c>
      <c r="AG118" s="217">
        <f t="shared" si="112"/>
        <v>0</v>
      </c>
      <c r="AH118" s="217">
        <v>0</v>
      </c>
      <c r="AI118" s="217">
        <f t="shared" si="113"/>
        <v>0</v>
      </c>
      <c r="AJ118" s="217">
        <v>1</v>
      </c>
      <c r="AK118" s="217">
        <f t="shared" si="114"/>
        <v>1</v>
      </c>
      <c r="AL118" s="219" t="s">
        <v>2687</v>
      </c>
      <c r="AM118" s="220">
        <v>48</v>
      </c>
    </row>
    <row r="119" spans="2:41">
      <c r="B119" s="218" t="s">
        <v>2768</v>
      </c>
      <c r="C119" s="217">
        <v>1</v>
      </c>
      <c r="F119" s="217">
        <v>0</v>
      </c>
      <c r="G119" s="217">
        <f t="shared" si="101"/>
        <v>0</v>
      </c>
      <c r="H119" s="217">
        <v>0</v>
      </c>
      <c r="I119" s="217">
        <f t="shared" si="102"/>
        <v>0</v>
      </c>
      <c r="J119" s="217">
        <v>0</v>
      </c>
      <c r="K119" s="217">
        <f t="shared" si="102"/>
        <v>0</v>
      </c>
      <c r="L119" s="217">
        <v>0</v>
      </c>
      <c r="M119" s="217">
        <f t="shared" si="103"/>
        <v>0</v>
      </c>
      <c r="N119" s="217">
        <v>0</v>
      </c>
      <c r="O119" s="217">
        <f t="shared" si="104"/>
        <v>0</v>
      </c>
      <c r="P119" s="217">
        <v>0</v>
      </c>
      <c r="Q119" s="217">
        <f t="shared" si="105"/>
        <v>0</v>
      </c>
      <c r="R119" s="217">
        <v>0</v>
      </c>
      <c r="S119" s="217">
        <f t="shared" si="115"/>
        <v>0</v>
      </c>
      <c r="T119" s="217">
        <v>0</v>
      </c>
      <c r="U119" s="217">
        <f t="shared" si="106"/>
        <v>0</v>
      </c>
      <c r="V119" s="217">
        <v>0</v>
      </c>
      <c r="W119" s="217">
        <f t="shared" si="107"/>
        <v>0</v>
      </c>
      <c r="X119" s="217">
        <v>0</v>
      </c>
      <c r="Y119" s="217">
        <f t="shared" si="108"/>
        <v>0</v>
      </c>
      <c r="Z119" s="217">
        <v>28</v>
      </c>
      <c r="AA119" s="217">
        <f t="shared" si="109"/>
        <v>28</v>
      </c>
      <c r="AB119" s="217">
        <v>2</v>
      </c>
      <c r="AC119" s="217">
        <f t="shared" si="110"/>
        <v>2</v>
      </c>
      <c r="AD119" s="217">
        <v>0</v>
      </c>
      <c r="AE119" s="217">
        <f t="shared" si="117"/>
        <v>0</v>
      </c>
      <c r="AF119" s="217">
        <v>0</v>
      </c>
      <c r="AG119" s="217">
        <f t="shared" si="112"/>
        <v>0</v>
      </c>
      <c r="AH119" s="217">
        <v>0</v>
      </c>
      <c r="AI119" s="217">
        <f t="shared" si="113"/>
        <v>0</v>
      </c>
      <c r="AJ119" s="217">
        <v>0</v>
      </c>
      <c r="AK119" s="217">
        <f t="shared" si="114"/>
        <v>0</v>
      </c>
      <c r="AL119" s="219" t="s">
        <v>2769</v>
      </c>
      <c r="AN119" s="248"/>
      <c r="AO119" s="248"/>
    </row>
    <row r="120" spans="2:41">
      <c r="B120" s="227" t="s">
        <v>1804</v>
      </c>
      <c r="D120" s="229">
        <f>SUM(D108:D119)</f>
        <v>22</v>
      </c>
      <c r="E120" s="229">
        <f>SUM(E108:E119)</f>
        <v>34</v>
      </c>
      <c r="AN120" s="248"/>
      <c r="AO120" s="248"/>
    </row>
    <row r="122" spans="2:41" s="213" customFormat="1">
      <c r="B122" s="246" t="s">
        <v>2770</v>
      </c>
      <c r="G122" s="213">
        <f>SUM(G67:G119)</f>
        <v>0</v>
      </c>
      <c r="I122" s="213">
        <f>SUM(I67:I119)</f>
        <v>75</v>
      </c>
      <c r="K122" s="213">
        <f>SUM(K67:K119)</f>
        <v>18</v>
      </c>
      <c r="M122" s="213">
        <f>SUM(M67:M119)</f>
        <v>41</v>
      </c>
      <c r="O122" s="213">
        <f>SUM(O67:O119)</f>
        <v>16</v>
      </c>
      <c r="Q122" s="213">
        <f>SUM(Q67:Q119)</f>
        <v>32</v>
      </c>
      <c r="S122" s="213">
        <f>SUM(S67:S119)</f>
        <v>70</v>
      </c>
      <c r="U122" s="213">
        <f>SUM(U67:U119)</f>
        <v>14</v>
      </c>
      <c r="W122" s="213">
        <f>SUM(W67:W119)</f>
        <v>20</v>
      </c>
      <c r="Y122" s="213">
        <f>SUM(Y67:Y119)</f>
        <v>4</v>
      </c>
      <c r="AA122" s="213">
        <f>SUM(AA67:AA119)</f>
        <v>28</v>
      </c>
      <c r="AC122" s="213">
        <f>SUM(AC67:AC119)</f>
        <v>2</v>
      </c>
      <c r="AE122" s="213">
        <f>SUM(AE67:AE119)</f>
        <v>0</v>
      </c>
      <c r="AG122" s="213">
        <f>SUM(AG67:AG119)</f>
        <v>36</v>
      </c>
      <c r="AI122" s="213">
        <f>SUM(AI67:AI119)</f>
        <v>4</v>
      </c>
      <c r="AK122" s="213">
        <f>SUM(AK67:AK119)</f>
        <v>17</v>
      </c>
      <c r="AL122" s="242"/>
      <c r="AM122" s="243"/>
      <c r="AN122" s="244"/>
      <c r="AO122" s="244"/>
    </row>
    <row r="123" spans="2:41">
      <c r="B123" s="222"/>
      <c r="AL123" s="231"/>
    </row>
    <row r="124" spans="2:41" s="213" customFormat="1">
      <c r="B124" s="246" t="s">
        <v>2771</v>
      </c>
      <c r="G124" s="213">
        <f>SUM(G64,G122)</f>
        <v>12</v>
      </c>
      <c r="I124" s="213">
        <f>SUM(I64,I122)</f>
        <v>113</v>
      </c>
      <c r="K124" s="213">
        <f>SUM(K64,K122)</f>
        <v>28</v>
      </c>
      <c r="M124" s="213">
        <f>SUM(M64,M122)</f>
        <v>59</v>
      </c>
      <c r="O124" s="213">
        <f>SUM(O64,O122)</f>
        <v>90</v>
      </c>
      <c r="Q124" s="213">
        <f>SUM(Q64,Q122)</f>
        <v>77</v>
      </c>
      <c r="S124" s="213">
        <f>SUM(S64,S122)</f>
        <v>127</v>
      </c>
      <c r="U124" s="213">
        <f>SUM(U64,U122)</f>
        <v>18</v>
      </c>
      <c r="W124" s="213">
        <f>SUM(W64,W122)</f>
        <v>22</v>
      </c>
      <c r="Y124" s="213">
        <f>SUM(Y64,Y122)</f>
        <v>4</v>
      </c>
      <c r="AA124" s="213">
        <f>SUM(AA64,AA122)</f>
        <v>28</v>
      </c>
      <c r="AC124" s="213">
        <f>SUM(AC64,AC122)</f>
        <v>2</v>
      </c>
      <c r="AE124" s="213">
        <f>SUM(AE64,AE122)</f>
        <v>0</v>
      </c>
      <c r="AG124" s="213">
        <f>SUM(AG64,AG122)</f>
        <v>122</v>
      </c>
      <c r="AI124" s="213">
        <f>SUM(AI64,AI122)</f>
        <v>4</v>
      </c>
      <c r="AK124" s="213">
        <f>SUM(AK64,AK122)</f>
        <v>30</v>
      </c>
      <c r="AL124" s="242"/>
      <c r="AM124" s="243"/>
      <c r="AN124" s="244"/>
      <c r="AO124" s="244"/>
    </row>
    <row r="126" spans="2:41" s="212" customFormat="1">
      <c r="B126" s="224" t="s">
        <v>2638</v>
      </c>
      <c r="AL126" s="234"/>
      <c r="AM126" s="235"/>
      <c r="AN126" s="236"/>
      <c r="AO126" s="236"/>
    </row>
    <row r="128" spans="2:41">
      <c r="B128" s="222" t="s">
        <v>2623</v>
      </c>
      <c r="AL128" s="231"/>
    </row>
    <row r="129" spans="1:92">
      <c r="B129" s="218" t="s">
        <v>2639</v>
      </c>
      <c r="C129" s="217">
        <v>1</v>
      </c>
      <c r="D129" s="217">
        <v>5</v>
      </c>
      <c r="E129" s="217">
        <v>9</v>
      </c>
      <c r="F129" s="217">
        <v>0</v>
      </c>
      <c r="G129" s="217">
        <f t="shared" ref="G129:G151" si="118">F129*$C129</f>
        <v>0</v>
      </c>
      <c r="H129" s="217">
        <v>0</v>
      </c>
      <c r="I129" s="217">
        <f t="shared" ref="I129:K144" si="119">H129*$C129</f>
        <v>0</v>
      </c>
      <c r="J129" s="217">
        <v>2</v>
      </c>
      <c r="K129" s="217">
        <f t="shared" si="119"/>
        <v>2</v>
      </c>
      <c r="L129" s="217">
        <v>0</v>
      </c>
      <c r="M129" s="217">
        <f t="shared" ref="M129:O140" si="120">L129*$C129</f>
        <v>0</v>
      </c>
      <c r="N129" s="217">
        <v>12</v>
      </c>
      <c r="O129" s="217">
        <f t="shared" si="120"/>
        <v>12</v>
      </c>
      <c r="P129" s="217">
        <v>0</v>
      </c>
      <c r="Q129" s="217">
        <f t="shared" ref="Q129:Q151" si="121">P129*$C129</f>
        <v>0</v>
      </c>
      <c r="R129" s="217">
        <v>0</v>
      </c>
      <c r="S129" s="217">
        <f t="shared" ref="S129:S151" si="122">R129*$C129</f>
        <v>0</v>
      </c>
      <c r="T129" s="217">
        <v>0</v>
      </c>
      <c r="U129" s="217">
        <f t="shared" ref="U129:Y140" si="123">T129*$C129</f>
        <v>0</v>
      </c>
      <c r="V129" s="217">
        <v>0</v>
      </c>
      <c r="W129" s="217">
        <f t="shared" si="123"/>
        <v>0</v>
      </c>
      <c r="X129" s="217">
        <v>0</v>
      </c>
      <c r="Y129" s="217">
        <f t="shared" si="123"/>
        <v>0</v>
      </c>
      <c r="Z129" s="217">
        <v>0</v>
      </c>
      <c r="AA129" s="217">
        <f t="shared" ref="AA129:AA151" si="124">Z129*$C129</f>
        <v>0</v>
      </c>
      <c r="AB129" s="217">
        <v>0</v>
      </c>
      <c r="AC129" s="217">
        <f t="shared" ref="AC129:AC151" si="125">AB129*$C129</f>
        <v>0</v>
      </c>
      <c r="AD129" s="217">
        <v>0</v>
      </c>
      <c r="AE129" s="217">
        <f t="shared" ref="AE129:AE135" si="126">AD129*$C129</f>
        <v>0</v>
      </c>
      <c r="AF129" s="217">
        <v>3</v>
      </c>
      <c r="AG129" s="217">
        <f t="shared" ref="AG129:AG151" si="127">AF129*$C129</f>
        <v>3</v>
      </c>
      <c r="AH129" s="217">
        <v>0</v>
      </c>
      <c r="AI129" s="217">
        <f t="shared" ref="AI129:AI151" si="128">AH129*$C129</f>
        <v>0</v>
      </c>
      <c r="AJ129" s="217">
        <v>0</v>
      </c>
      <c r="AK129" s="217">
        <f t="shared" ref="AK129:AK151" si="129">AJ129*$C129</f>
        <v>0</v>
      </c>
      <c r="AL129" s="219" t="s">
        <v>2694</v>
      </c>
      <c r="AM129" s="220">
        <v>255</v>
      </c>
      <c r="AO129" s="221" t="s">
        <v>2688</v>
      </c>
    </row>
    <row r="130" spans="1:92" ht="30">
      <c r="A130" s="226"/>
      <c r="B130" s="225" t="s">
        <v>2772</v>
      </c>
      <c r="C130" s="226">
        <v>1</v>
      </c>
      <c r="D130" s="226">
        <v>1</v>
      </c>
      <c r="E130" s="226">
        <v>1</v>
      </c>
      <c r="F130" s="226">
        <v>0</v>
      </c>
      <c r="G130" s="226">
        <f t="shared" si="118"/>
        <v>0</v>
      </c>
      <c r="H130" s="226">
        <v>2</v>
      </c>
      <c r="I130" s="226">
        <f t="shared" si="119"/>
        <v>2</v>
      </c>
      <c r="J130" s="226">
        <v>0</v>
      </c>
      <c r="K130" s="226">
        <f t="shared" si="119"/>
        <v>0</v>
      </c>
      <c r="L130" s="226">
        <v>0</v>
      </c>
      <c r="M130" s="226">
        <f t="shared" si="120"/>
        <v>0</v>
      </c>
      <c r="N130" s="226">
        <v>0</v>
      </c>
      <c r="O130" s="226">
        <f t="shared" si="120"/>
        <v>0</v>
      </c>
      <c r="P130" s="226">
        <v>0</v>
      </c>
      <c r="Q130" s="226">
        <f t="shared" si="121"/>
        <v>0</v>
      </c>
      <c r="R130" s="226">
        <v>0</v>
      </c>
      <c r="S130" s="226">
        <f t="shared" si="122"/>
        <v>0</v>
      </c>
      <c r="T130" s="226">
        <v>0</v>
      </c>
      <c r="U130" s="226">
        <f t="shared" si="123"/>
        <v>0</v>
      </c>
      <c r="V130" s="226">
        <v>0</v>
      </c>
      <c r="W130" s="226">
        <f t="shared" si="123"/>
        <v>0</v>
      </c>
      <c r="X130" s="226">
        <v>0</v>
      </c>
      <c r="Y130" s="226">
        <f t="shared" si="123"/>
        <v>0</v>
      </c>
      <c r="Z130" s="226">
        <v>0</v>
      </c>
      <c r="AA130" s="226">
        <f t="shared" si="124"/>
        <v>0</v>
      </c>
      <c r="AB130" s="226">
        <v>0</v>
      </c>
      <c r="AC130" s="226">
        <f t="shared" si="125"/>
        <v>0</v>
      </c>
      <c r="AD130" s="226">
        <v>0</v>
      </c>
      <c r="AE130" s="226">
        <f t="shared" si="126"/>
        <v>0</v>
      </c>
      <c r="AF130" s="226">
        <v>0</v>
      </c>
      <c r="AG130" s="226">
        <f t="shared" si="127"/>
        <v>0</v>
      </c>
      <c r="AH130" s="226">
        <v>2</v>
      </c>
      <c r="AI130" s="226">
        <f t="shared" si="128"/>
        <v>2</v>
      </c>
      <c r="AJ130" s="226">
        <v>0</v>
      </c>
      <c r="AK130" s="226">
        <f t="shared" si="129"/>
        <v>0</v>
      </c>
      <c r="AL130" s="237" t="s">
        <v>2694</v>
      </c>
      <c r="AM130" s="238"/>
      <c r="AN130" s="239"/>
      <c r="AO130" s="239"/>
      <c r="AP130" s="226"/>
      <c r="AQ130" s="226"/>
      <c r="AR130" s="226"/>
      <c r="AS130" s="226"/>
      <c r="AT130" s="226"/>
      <c r="AU130" s="226"/>
      <c r="AV130" s="226"/>
      <c r="AW130" s="226"/>
      <c r="AX130" s="226"/>
      <c r="AY130" s="226"/>
      <c r="AZ130" s="226"/>
      <c r="BA130" s="226"/>
      <c r="BB130" s="226"/>
      <c r="BC130" s="226"/>
      <c r="BD130" s="226"/>
      <c r="BE130" s="226"/>
      <c r="BF130" s="226"/>
      <c r="BG130" s="226"/>
      <c r="BH130" s="226"/>
      <c r="BI130" s="226"/>
      <c r="BJ130" s="226"/>
      <c r="BK130" s="226"/>
      <c r="BL130" s="226"/>
      <c r="BM130" s="226"/>
      <c r="BN130" s="226"/>
      <c r="BO130" s="226"/>
      <c r="BP130" s="226"/>
      <c r="BQ130" s="226"/>
      <c r="BR130" s="226"/>
      <c r="BS130" s="226"/>
      <c r="BT130" s="226"/>
      <c r="BU130" s="226"/>
      <c r="BV130" s="226"/>
      <c r="BW130" s="226"/>
      <c r="BX130" s="226"/>
      <c r="BY130" s="226"/>
      <c r="BZ130" s="226"/>
      <c r="CA130" s="226"/>
      <c r="CB130" s="226"/>
      <c r="CC130" s="226"/>
      <c r="CD130" s="226"/>
      <c r="CE130" s="226"/>
      <c r="CF130" s="226"/>
      <c r="CG130" s="226"/>
      <c r="CH130" s="226"/>
      <c r="CI130" s="226"/>
      <c r="CJ130" s="226"/>
      <c r="CK130" s="226"/>
      <c r="CL130" s="226"/>
      <c r="CM130" s="226"/>
      <c r="CN130" s="226"/>
    </row>
    <row r="131" spans="1:92" s="214" customFormat="1">
      <c r="A131" s="226"/>
      <c r="B131" s="225" t="s">
        <v>2773</v>
      </c>
      <c r="C131" s="226">
        <v>1</v>
      </c>
      <c r="D131" s="226">
        <v>1</v>
      </c>
      <c r="E131" s="226">
        <v>1</v>
      </c>
      <c r="F131" s="226">
        <v>0</v>
      </c>
      <c r="G131" s="226">
        <f t="shared" si="118"/>
        <v>0</v>
      </c>
      <c r="H131" s="226">
        <v>0</v>
      </c>
      <c r="I131" s="226">
        <f t="shared" si="119"/>
        <v>0</v>
      </c>
      <c r="J131" s="226">
        <v>0</v>
      </c>
      <c r="K131" s="226">
        <f t="shared" si="119"/>
        <v>0</v>
      </c>
      <c r="L131" s="226">
        <v>0</v>
      </c>
      <c r="M131" s="226">
        <f t="shared" si="120"/>
        <v>0</v>
      </c>
      <c r="N131" s="226">
        <v>0</v>
      </c>
      <c r="O131" s="226">
        <f t="shared" si="120"/>
        <v>0</v>
      </c>
      <c r="P131" s="226">
        <v>0</v>
      </c>
      <c r="Q131" s="226">
        <f t="shared" si="121"/>
        <v>0</v>
      </c>
      <c r="R131" s="226">
        <v>0</v>
      </c>
      <c r="S131" s="226">
        <f t="shared" si="122"/>
        <v>0</v>
      </c>
      <c r="T131" s="226">
        <v>2</v>
      </c>
      <c r="U131" s="226">
        <f t="shared" si="123"/>
        <v>2</v>
      </c>
      <c r="V131" s="226">
        <v>0</v>
      </c>
      <c r="W131" s="226">
        <f t="shared" si="123"/>
        <v>0</v>
      </c>
      <c r="X131" s="226">
        <v>0</v>
      </c>
      <c r="Y131" s="226">
        <f t="shared" si="123"/>
        <v>0</v>
      </c>
      <c r="Z131" s="226">
        <v>0</v>
      </c>
      <c r="AA131" s="226">
        <f t="shared" si="124"/>
        <v>0</v>
      </c>
      <c r="AB131" s="226">
        <v>0</v>
      </c>
      <c r="AC131" s="226">
        <f t="shared" si="125"/>
        <v>0</v>
      </c>
      <c r="AD131" s="226">
        <v>0</v>
      </c>
      <c r="AE131" s="226">
        <f t="shared" si="126"/>
        <v>0</v>
      </c>
      <c r="AF131" s="226">
        <v>0</v>
      </c>
      <c r="AG131" s="226">
        <f t="shared" si="127"/>
        <v>0</v>
      </c>
      <c r="AH131" s="226">
        <v>0</v>
      </c>
      <c r="AI131" s="226">
        <f t="shared" si="128"/>
        <v>0</v>
      </c>
      <c r="AJ131" s="226">
        <v>0</v>
      </c>
      <c r="AK131" s="226">
        <f t="shared" si="129"/>
        <v>0</v>
      </c>
      <c r="AL131" s="237" t="s">
        <v>2769</v>
      </c>
      <c r="AM131" s="238">
        <v>22.5</v>
      </c>
      <c r="AN131" s="239"/>
      <c r="AO131" s="239"/>
      <c r="AP131" s="226"/>
      <c r="AQ131" s="226"/>
      <c r="AR131" s="226"/>
      <c r="AS131" s="226"/>
      <c r="AT131" s="226"/>
      <c r="AU131" s="226"/>
      <c r="AV131" s="226"/>
      <c r="AW131" s="226"/>
      <c r="AX131" s="226"/>
      <c r="AY131" s="226"/>
      <c r="AZ131" s="226"/>
      <c r="BA131" s="226"/>
      <c r="BB131" s="226"/>
      <c r="BC131" s="226"/>
      <c r="BD131" s="226"/>
      <c r="BE131" s="226"/>
      <c r="BF131" s="226"/>
      <c r="BG131" s="226"/>
      <c r="BH131" s="226"/>
      <c r="BI131" s="226"/>
      <c r="BJ131" s="226"/>
      <c r="BK131" s="226"/>
      <c r="BL131" s="226"/>
      <c r="BM131" s="226"/>
      <c r="BN131" s="226"/>
      <c r="BO131" s="226"/>
      <c r="BP131" s="226"/>
      <c r="BQ131" s="226"/>
      <c r="BR131" s="226"/>
      <c r="BS131" s="226"/>
      <c r="BT131" s="226"/>
      <c r="BU131" s="226"/>
      <c r="BV131" s="226"/>
      <c r="BW131" s="226"/>
      <c r="BX131" s="226"/>
      <c r="BY131" s="226"/>
      <c r="BZ131" s="226"/>
      <c r="CA131" s="226"/>
      <c r="CB131" s="226"/>
      <c r="CC131" s="226"/>
      <c r="CD131" s="226"/>
      <c r="CE131" s="226"/>
      <c r="CF131" s="226"/>
      <c r="CG131" s="226"/>
      <c r="CH131" s="226"/>
      <c r="CI131" s="226"/>
      <c r="CJ131" s="226"/>
      <c r="CK131" s="226"/>
      <c r="CL131" s="226"/>
      <c r="CM131" s="226"/>
      <c r="CN131" s="226"/>
    </row>
    <row r="132" spans="1:92">
      <c r="B132" s="218" t="s">
        <v>2640</v>
      </c>
      <c r="C132" s="217">
        <v>1</v>
      </c>
      <c r="D132" s="217">
        <v>1</v>
      </c>
      <c r="F132" s="217">
        <v>0</v>
      </c>
      <c r="G132" s="217">
        <f t="shared" si="118"/>
        <v>0</v>
      </c>
      <c r="H132" s="217">
        <v>0</v>
      </c>
      <c r="I132" s="217">
        <f t="shared" si="119"/>
        <v>0</v>
      </c>
      <c r="J132" s="217">
        <v>0</v>
      </c>
      <c r="K132" s="217">
        <f t="shared" si="119"/>
        <v>0</v>
      </c>
      <c r="L132" s="217">
        <v>0</v>
      </c>
      <c r="M132" s="217">
        <f t="shared" si="120"/>
        <v>0</v>
      </c>
      <c r="N132" s="217">
        <v>0</v>
      </c>
      <c r="O132" s="217">
        <f t="shared" si="120"/>
        <v>0</v>
      </c>
      <c r="P132" s="217">
        <v>1</v>
      </c>
      <c r="Q132" s="217">
        <f t="shared" si="121"/>
        <v>1</v>
      </c>
      <c r="R132" s="217">
        <v>0</v>
      </c>
      <c r="S132" s="217">
        <f t="shared" si="122"/>
        <v>0</v>
      </c>
      <c r="T132" s="217">
        <v>0</v>
      </c>
      <c r="U132" s="217">
        <f t="shared" si="123"/>
        <v>0</v>
      </c>
      <c r="V132" s="217">
        <v>0</v>
      </c>
      <c r="W132" s="217">
        <f t="shared" si="123"/>
        <v>0</v>
      </c>
      <c r="X132" s="217">
        <v>0</v>
      </c>
      <c r="Y132" s="217">
        <f t="shared" si="123"/>
        <v>0</v>
      </c>
      <c r="Z132" s="217">
        <v>0</v>
      </c>
      <c r="AA132" s="217">
        <f t="shared" si="124"/>
        <v>0</v>
      </c>
      <c r="AB132" s="217">
        <v>0</v>
      </c>
      <c r="AC132" s="217">
        <f t="shared" si="125"/>
        <v>0</v>
      </c>
      <c r="AD132" s="217">
        <v>0</v>
      </c>
      <c r="AE132" s="217">
        <f t="shared" si="126"/>
        <v>0</v>
      </c>
      <c r="AF132" s="217">
        <v>0</v>
      </c>
      <c r="AG132" s="217">
        <f t="shared" si="127"/>
        <v>0</v>
      </c>
      <c r="AH132" s="217">
        <v>0</v>
      </c>
      <c r="AI132" s="217">
        <f t="shared" si="128"/>
        <v>0</v>
      </c>
      <c r="AJ132" s="217">
        <v>0</v>
      </c>
      <c r="AK132" s="217">
        <f t="shared" si="129"/>
        <v>0</v>
      </c>
      <c r="AL132" s="219" t="s">
        <v>2687</v>
      </c>
    </row>
    <row r="133" spans="1:92">
      <c r="B133" s="218" t="s">
        <v>2738</v>
      </c>
      <c r="C133" s="217">
        <v>1</v>
      </c>
      <c r="D133" s="217">
        <v>1</v>
      </c>
      <c r="F133" s="217">
        <v>0</v>
      </c>
      <c r="G133" s="217">
        <f t="shared" si="118"/>
        <v>0</v>
      </c>
      <c r="H133" s="217">
        <v>0</v>
      </c>
      <c r="I133" s="217">
        <f t="shared" si="119"/>
        <v>0</v>
      </c>
      <c r="J133" s="217">
        <v>0</v>
      </c>
      <c r="K133" s="217">
        <f t="shared" si="119"/>
        <v>0</v>
      </c>
      <c r="L133" s="217">
        <v>0</v>
      </c>
      <c r="M133" s="217">
        <f t="shared" si="120"/>
        <v>0</v>
      </c>
      <c r="N133" s="217">
        <v>0</v>
      </c>
      <c r="O133" s="217">
        <f t="shared" si="120"/>
        <v>0</v>
      </c>
      <c r="P133" s="217">
        <v>0</v>
      </c>
      <c r="Q133" s="217">
        <f t="shared" si="121"/>
        <v>0</v>
      </c>
      <c r="R133" s="217">
        <v>0</v>
      </c>
      <c r="S133" s="217">
        <f t="shared" si="122"/>
        <v>0</v>
      </c>
      <c r="T133" s="217">
        <v>1</v>
      </c>
      <c r="U133" s="217">
        <f t="shared" si="123"/>
        <v>1</v>
      </c>
      <c r="V133" s="217">
        <v>0</v>
      </c>
      <c r="W133" s="217">
        <f t="shared" si="123"/>
        <v>0</v>
      </c>
      <c r="X133" s="217">
        <v>0</v>
      </c>
      <c r="Y133" s="217">
        <f t="shared" si="123"/>
        <v>0</v>
      </c>
      <c r="Z133" s="217">
        <v>0</v>
      </c>
      <c r="AA133" s="217">
        <f t="shared" si="124"/>
        <v>0</v>
      </c>
      <c r="AB133" s="217">
        <v>0</v>
      </c>
      <c r="AC133" s="217">
        <f t="shared" si="125"/>
        <v>0</v>
      </c>
      <c r="AD133" s="217">
        <v>0</v>
      </c>
      <c r="AE133" s="217">
        <f t="shared" si="126"/>
        <v>0</v>
      </c>
      <c r="AF133" s="217">
        <v>0</v>
      </c>
      <c r="AG133" s="217">
        <f t="shared" si="127"/>
        <v>0</v>
      </c>
      <c r="AH133" s="217">
        <v>0</v>
      </c>
      <c r="AI133" s="217">
        <f t="shared" si="128"/>
        <v>0</v>
      </c>
      <c r="AJ133" s="217">
        <v>0</v>
      </c>
      <c r="AK133" s="217">
        <f t="shared" si="129"/>
        <v>0</v>
      </c>
      <c r="AL133" s="219" t="s">
        <v>2687</v>
      </c>
    </row>
    <row r="134" spans="1:92">
      <c r="B134" s="218" t="s">
        <v>2689</v>
      </c>
      <c r="C134" s="217">
        <v>1</v>
      </c>
      <c r="D134" s="217">
        <v>1</v>
      </c>
      <c r="F134" s="217">
        <v>0</v>
      </c>
      <c r="G134" s="217">
        <f t="shared" si="118"/>
        <v>0</v>
      </c>
      <c r="H134" s="217">
        <v>0</v>
      </c>
      <c r="I134" s="217">
        <f>H134*$C134</f>
        <v>0</v>
      </c>
      <c r="J134" s="217">
        <v>0</v>
      </c>
      <c r="K134" s="217">
        <f t="shared" si="119"/>
        <v>0</v>
      </c>
      <c r="L134" s="217">
        <v>0</v>
      </c>
      <c r="M134" s="217">
        <f>L134*$C134</f>
        <v>0</v>
      </c>
      <c r="N134" s="217">
        <v>0</v>
      </c>
      <c r="O134" s="217">
        <f>N134*$C134</f>
        <v>0</v>
      </c>
      <c r="P134" s="217">
        <v>0</v>
      </c>
      <c r="Q134" s="217">
        <f t="shared" si="121"/>
        <v>0</v>
      </c>
      <c r="R134" s="217">
        <v>0</v>
      </c>
      <c r="S134" s="217">
        <f t="shared" si="122"/>
        <v>0</v>
      </c>
      <c r="T134" s="217">
        <v>1</v>
      </c>
      <c r="U134" s="217">
        <f>T134*$C134</f>
        <v>1</v>
      </c>
      <c r="V134" s="217">
        <v>0</v>
      </c>
      <c r="W134" s="217">
        <f>V134*$C134</f>
        <v>0</v>
      </c>
      <c r="X134" s="217">
        <v>0</v>
      </c>
      <c r="Y134" s="217">
        <f>X134*$C134</f>
        <v>0</v>
      </c>
      <c r="Z134" s="217">
        <v>0</v>
      </c>
      <c r="AA134" s="217">
        <f t="shared" si="124"/>
        <v>0</v>
      </c>
      <c r="AB134" s="217">
        <v>0</v>
      </c>
      <c r="AC134" s="217">
        <f t="shared" si="125"/>
        <v>0</v>
      </c>
      <c r="AD134" s="217">
        <v>0</v>
      </c>
      <c r="AE134" s="217">
        <f t="shared" si="126"/>
        <v>0</v>
      </c>
      <c r="AF134" s="217">
        <v>0</v>
      </c>
      <c r="AG134" s="217">
        <f t="shared" si="127"/>
        <v>0</v>
      </c>
      <c r="AH134" s="217">
        <v>0</v>
      </c>
      <c r="AI134" s="217">
        <f t="shared" si="128"/>
        <v>0</v>
      </c>
      <c r="AJ134" s="217">
        <v>0</v>
      </c>
      <c r="AK134" s="217">
        <f t="shared" si="129"/>
        <v>0</v>
      </c>
      <c r="AL134" s="219" t="s">
        <v>2687</v>
      </c>
    </row>
    <row r="135" spans="1:92">
      <c r="B135" s="218" t="s">
        <v>2627</v>
      </c>
      <c r="C135" s="217">
        <v>1</v>
      </c>
      <c r="D135" s="217">
        <v>2</v>
      </c>
      <c r="F135" s="217">
        <v>0</v>
      </c>
      <c r="G135" s="217">
        <f t="shared" si="118"/>
        <v>0</v>
      </c>
      <c r="H135" s="217">
        <v>0</v>
      </c>
      <c r="I135" s="217">
        <f>H135*$C135</f>
        <v>0</v>
      </c>
      <c r="J135" s="217">
        <v>0</v>
      </c>
      <c r="K135" s="217">
        <f t="shared" si="119"/>
        <v>0</v>
      </c>
      <c r="L135" s="217">
        <v>0</v>
      </c>
      <c r="M135" s="217">
        <f>L135*$C135</f>
        <v>0</v>
      </c>
      <c r="N135" s="217">
        <v>0</v>
      </c>
      <c r="O135" s="217">
        <f>N135*$C135</f>
        <v>0</v>
      </c>
      <c r="P135" s="217">
        <v>2</v>
      </c>
      <c r="Q135" s="217">
        <f t="shared" si="121"/>
        <v>2</v>
      </c>
      <c r="R135" s="217">
        <v>0</v>
      </c>
      <c r="S135" s="217">
        <f t="shared" si="122"/>
        <v>0</v>
      </c>
      <c r="T135" s="217">
        <v>0</v>
      </c>
      <c r="U135" s="217">
        <f>T135*$C135</f>
        <v>0</v>
      </c>
      <c r="V135" s="217">
        <v>0</v>
      </c>
      <c r="W135" s="217">
        <f>V135*$C135</f>
        <v>0</v>
      </c>
      <c r="X135" s="217">
        <v>0</v>
      </c>
      <c r="Y135" s="217">
        <f>X135*$C135</f>
        <v>0</v>
      </c>
      <c r="Z135" s="217">
        <v>0</v>
      </c>
      <c r="AA135" s="217">
        <f t="shared" si="124"/>
        <v>0</v>
      </c>
      <c r="AB135" s="217">
        <v>0</v>
      </c>
      <c r="AC135" s="217">
        <f t="shared" si="125"/>
        <v>0</v>
      </c>
      <c r="AD135" s="217">
        <v>0</v>
      </c>
      <c r="AE135" s="217">
        <f t="shared" si="126"/>
        <v>0</v>
      </c>
      <c r="AF135" s="217">
        <v>0</v>
      </c>
      <c r="AG135" s="217">
        <f t="shared" si="127"/>
        <v>0</v>
      </c>
      <c r="AH135" s="217">
        <v>0</v>
      </c>
      <c r="AI135" s="217">
        <f t="shared" si="128"/>
        <v>0</v>
      </c>
      <c r="AJ135" s="217">
        <v>0</v>
      </c>
      <c r="AK135" s="217">
        <f t="shared" si="129"/>
        <v>0</v>
      </c>
      <c r="AL135" s="219" t="s">
        <v>2687</v>
      </c>
      <c r="AM135" s="220">
        <v>56</v>
      </c>
    </row>
    <row r="136" spans="1:92">
      <c r="B136" s="218" t="s">
        <v>2774</v>
      </c>
      <c r="C136" s="217">
        <v>2</v>
      </c>
      <c r="D136" s="217">
        <v>6</v>
      </c>
      <c r="E136" s="217">
        <v>8</v>
      </c>
      <c r="F136" s="217">
        <v>0</v>
      </c>
      <c r="G136" s="217">
        <f t="shared" si="118"/>
        <v>0</v>
      </c>
      <c r="H136" s="217">
        <v>0</v>
      </c>
      <c r="I136" s="217">
        <f t="shared" si="119"/>
        <v>0</v>
      </c>
      <c r="J136" s="217">
        <v>0</v>
      </c>
      <c r="K136" s="217">
        <f t="shared" si="119"/>
        <v>0</v>
      </c>
      <c r="L136" s="217">
        <v>0</v>
      </c>
      <c r="M136" s="217">
        <f t="shared" si="120"/>
        <v>0</v>
      </c>
      <c r="N136" s="217">
        <v>6</v>
      </c>
      <c r="O136" s="217">
        <f t="shared" si="120"/>
        <v>12</v>
      </c>
      <c r="P136" s="217">
        <v>1</v>
      </c>
      <c r="Q136" s="217">
        <f t="shared" si="121"/>
        <v>2</v>
      </c>
      <c r="R136" s="217">
        <v>0</v>
      </c>
      <c r="S136" s="217">
        <f t="shared" si="122"/>
        <v>0</v>
      </c>
      <c r="T136" s="217">
        <v>0</v>
      </c>
      <c r="U136" s="217">
        <f t="shared" si="123"/>
        <v>0</v>
      </c>
      <c r="V136" s="217">
        <v>0</v>
      </c>
      <c r="W136" s="217">
        <f t="shared" si="123"/>
        <v>0</v>
      </c>
      <c r="X136" s="217">
        <v>0</v>
      </c>
      <c r="Y136" s="217">
        <f t="shared" si="123"/>
        <v>0</v>
      </c>
      <c r="Z136" s="217">
        <v>0</v>
      </c>
      <c r="AA136" s="217">
        <f t="shared" si="124"/>
        <v>0</v>
      </c>
      <c r="AB136" s="217">
        <v>0</v>
      </c>
      <c r="AC136" s="217">
        <f t="shared" si="125"/>
        <v>0</v>
      </c>
      <c r="AD136" s="217">
        <v>0</v>
      </c>
      <c r="AE136" s="217">
        <f t="shared" ref="AE136:AE142" si="130">AD136*$C136</f>
        <v>0</v>
      </c>
      <c r="AF136" s="217">
        <v>4</v>
      </c>
      <c r="AG136" s="217">
        <f t="shared" si="127"/>
        <v>8</v>
      </c>
      <c r="AH136" s="217">
        <v>0</v>
      </c>
      <c r="AI136" s="217">
        <f t="shared" si="128"/>
        <v>0</v>
      </c>
      <c r="AJ136" s="217">
        <v>0</v>
      </c>
      <c r="AK136" s="217">
        <f t="shared" si="129"/>
        <v>0</v>
      </c>
      <c r="AL136" s="219" t="s">
        <v>2694</v>
      </c>
      <c r="AM136" s="220">
        <v>256</v>
      </c>
      <c r="AO136" s="221" t="s">
        <v>2688</v>
      </c>
    </row>
    <row r="137" spans="1:92">
      <c r="B137" s="218" t="s">
        <v>2775</v>
      </c>
      <c r="C137" s="217">
        <v>2</v>
      </c>
      <c r="D137" s="217">
        <v>6</v>
      </c>
      <c r="E137" s="217">
        <v>8</v>
      </c>
      <c r="F137" s="217">
        <v>0</v>
      </c>
      <c r="G137" s="217">
        <f t="shared" si="118"/>
        <v>0</v>
      </c>
      <c r="H137" s="217">
        <v>0</v>
      </c>
      <c r="I137" s="217">
        <f t="shared" si="119"/>
        <v>0</v>
      </c>
      <c r="J137" s="217">
        <v>0</v>
      </c>
      <c r="K137" s="217">
        <f t="shared" si="119"/>
        <v>0</v>
      </c>
      <c r="L137" s="217">
        <v>0</v>
      </c>
      <c r="M137" s="217">
        <f t="shared" si="120"/>
        <v>0</v>
      </c>
      <c r="N137" s="217">
        <v>6</v>
      </c>
      <c r="O137" s="217">
        <f t="shared" si="120"/>
        <v>12</v>
      </c>
      <c r="P137" s="217">
        <v>1</v>
      </c>
      <c r="Q137" s="217">
        <f t="shared" si="121"/>
        <v>2</v>
      </c>
      <c r="R137" s="217">
        <v>0</v>
      </c>
      <c r="S137" s="217">
        <f t="shared" si="122"/>
        <v>0</v>
      </c>
      <c r="T137" s="217">
        <v>0</v>
      </c>
      <c r="U137" s="217">
        <f t="shared" si="123"/>
        <v>0</v>
      </c>
      <c r="V137" s="217">
        <v>0</v>
      </c>
      <c r="W137" s="217">
        <f t="shared" si="123"/>
        <v>0</v>
      </c>
      <c r="X137" s="217">
        <v>0</v>
      </c>
      <c r="Y137" s="217">
        <f t="shared" si="123"/>
        <v>0</v>
      </c>
      <c r="Z137" s="217">
        <v>0</v>
      </c>
      <c r="AA137" s="217">
        <f t="shared" si="124"/>
        <v>0</v>
      </c>
      <c r="AB137" s="217">
        <v>0</v>
      </c>
      <c r="AC137" s="217">
        <f t="shared" si="125"/>
        <v>0</v>
      </c>
      <c r="AD137" s="217">
        <v>0</v>
      </c>
      <c r="AE137" s="217">
        <f t="shared" si="130"/>
        <v>0</v>
      </c>
      <c r="AF137" s="217">
        <v>4</v>
      </c>
      <c r="AG137" s="217">
        <f t="shared" si="127"/>
        <v>8</v>
      </c>
      <c r="AH137" s="217">
        <v>0</v>
      </c>
      <c r="AI137" s="217">
        <f t="shared" si="128"/>
        <v>0</v>
      </c>
      <c r="AJ137" s="217">
        <v>0</v>
      </c>
      <c r="AK137" s="217">
        <f t="shared" si="129"/>
        <v>0</v>
      </c>
      <c r="AL137" s="219" t="s">
        <v>2694</v>
      </c>
      <c r="AM137" s="220">
        <v>255</v>
      </c>
      <c r="AO137" s="221" t="s">
        <v>2688</v>
      </c>
    </row>
    <row r="138" spans="1:92">
      <c r="B138" s="218" t="s">
        <v>2776</v>
      </c>
      <c r="C138" s="217">
        <v>2</v>
      </c>
      <c r="D138" s="217">
        <v>6</v>
      </c>
      <c r="E138" s="217">
        <v>8</v>
      </c>
      <c r="F138" s="217">
        <v>0</v>
      </c>
      <c r="G138" s="217">
        <f t="shared" si="118"/>
        <v>0</v>
      </c>
      <c r="H138" s="217">
        <v>0</v>
      </c>
      <c r="I138" s="217">
        <f t="shared" si="119"/>
        <v>0</v>
      </c>
      <c r="J138" s="217">
        <v>0</v>
      </c>
      <c r="K138" s="217">
        <f t="shared" si="119"/>
        <v>0</v>
      </c>
      <c r="L138" s="217">
        <v>0</v>
      </c>
      <c r="M138" s="217">
        <f t="shared" si="120"/>
        <v>0</v>
      </c>
      <c r="N138" s="217">
        <v>0</v>
      </c>
      <c r="O138" s="217">
        <f t="shared" si="120"/>
        <v>0</v>
      </c>
      <c r="P138" s="217">
        <v>7</v>
      </c>
      <c r="Q138" s="217">
        <f t="shared" si="121"/>
        <v>14</v>
      </c>
      <c r="R138" s="217">
        <v>0</v>
      </c>
      <c r="S138" s="217">
        <f t="shared" si="122"/>
        <v>0</v>
      </c>
      <c r="T138" s="217">
        <v>0</v>
      </c>
      <c r="U138" s="217">
        <f t="shared" si="123"/>
        <v>0</v>
      </c>
      <c r="V138" s="217">
        <v>0</v>
      </c>
      <c r="W138" s="217">
        <f t="shared" si="123"/>
        <v>0</v>
      </c>
      <c r="X138" s="217">
        <v>0</v>
      </c>
      <c r="Y138" s="217">
        <f t="shared" si="123"/>
        <v>0</v>
      </c>
      <c r="Z138" s="217">
        <v>0</v>
      </c>
      <c r="AA138" s="217">
        <f t="shared" si="124"/>
        <v>0</v>
      </c>
      <c r="AB138" s="217">
        <v>0</v>
      </c>
      <c r="AC138" s="217">
        <f t="shared" si="125"/>
        <v>0</v>
      </c>
      <c r="AD138" s="217">
        <v>0</v>
      </c>
      <c r="AE138" s="217">
        <f t="shared" si="130"/>
        <v>0</v>
      </c>
      <c r="AF138" s="217">
        <v>4</v>
      </c>
      <c r="AG138" s="217">
        <f t="shared" si="127"/>
        <v>8</v>
      </c>
      <c r="AH138" s="217">
        <v>0</v>
      </c>
      <c r="AI138" s="217">
        <f t="shared" si="128"/>
        <v>0</v>
      </c>
      <c r="AJ138" s="217">
        <v>0</v>
      </c>
      <c r="AK138" s="217">
        <f t="shared" si="129"/>
        <v>0</v>
      </c>
      <c r="AL138" s="219" t="s">
        <v>2694</v>
      </c>
    </row>
    <row r="139" spans="1:92">
      <c r="B139" s="218" t="s">
        <v>2777</v>
      </c>
      <c r="C139" s="217">
        <v>2</v>
      </c>
      <c r="D139" s="217">
        <v>6</v>
      </c>
      <c r="E139" s="217">
        <v>8</v>
      </c>
      <c r="F139" s="217">
        <v>0</v>
      </c>
      <c r="G139" s="217">
        <f t="shared" si="118"/>
        <v>0</v>
      </c>
      <c r="H139" s="217">
        <v>0</v>
      </c>
      <c r="I139" s="217">
        <f t="shared" si="119"/>
        <v>0</v>
      </c>
      <c r="J139" s="217">
        <v>0</v>
      </c>
      <c r="K139" s="217">
        <f t="shared" si="119"/>
        <v>0</v>
      </c>
      <c r="L139" s="217">
        <v>0</v>
      </c>
      <c r="M139" s="217">
        <f t="shared" si="120"/>
        <v>0</v>
      </c>
      <c r="N139" s="217">
        <v>0</v>
      </c>
      <c r="O139" s="217">
        <f t="shared" si="120"/>
        <v>0</v>
      </c>
      <c r="P139" s="217">
        <v>7</v>
      </c>
      <c r="Q139" s="217">
        <f t="shared" si="121"/>
        <v>14</v>
      </c>
      <c r="R139" s="217">
        <v>0</v>
      </c>
      <c r="S139" s="217">
        <f t="shared" si="122"/>
        <v>0</v>
      </c>
      <c r="T139" s="217">
        <v>0</v>
      </c>
      <c r="U139" s="217">
        <f t="shared" si="123"/>
        <v>0</v>
      </c>
      <c r="V139" s="217">
        <v>0</v>
      </c>
      <c r="W139" s="217">
        <f t="shared" si="123"/>
        <v>0</v>
      </c>
      <c r="X139" s="217">
        <v>0</v>
      </c>
      <c r="Y139" s="217">
        <f t="shared" si="123"/>
        <v>0</v>
      </c>
      <c r="Z139" s="217">
        <v>0</v>
      </c>
      <c r="AA139" s="217">
        <f t="shared" si="124"/>
        <v>0</v>
      </c>
      <c r="AB139" s="217">
        <v>0</v>
      </c>
      <c r="AC139" s="217">
        <f t="shared" si="125"/>
        <v>0</v>
      </c>
      <c r="AD139" s="217">
        <v>0</v>
      </c>
      <c r="AE139" s="217">
        <f t="shared" si="130"/>
        <v>0</v>
      </c>
      <c r="AF139" s="217">
        <v>4</v>
      </c>
      <c r="AG139" s="217">
        <f t="shared" si="127"/>
        <v>8</v>
      </c>
      <c r="AH139" s="217">
        <v>0</v>
      </c>
      <c r="AI139" s="217">
        <f t="shared" si="128"/>
        <v>0</v>
      </c>
      <c r="AJ139" s="217">
        <v>0</v>
      </c>
      <c r="AK139" s="217">
        <f t="shared" si="129"/>
        <v>0</v>
      </c>
      <c r="AL139" s="219" t="s">
        <v>2694</v>
      </c>
    </row>
    <row r="140" spans="1:92">
      <c r="B140" s="218" t="s">
        <v>2778</v>
      </c>
      <c r="C140" s="217">
        <v>1</v>
      </c>
      <c r="D140" s="217">
        <v>3</v>
      </c>
      <c r="E140" s="217">
        <v>4</v>
      </c>
      <c r="F140" s="217">
        <v>0</v>
      </c>
      <c r="G140" s="217">
        <f t="shared" si="118"/>
        <v>0</v>
      </c>
      <c r="H140" s="217">
        <v>0</v>
      </c>
      <c r="I140" s="217">
        <f t="shared" si="119"/>
        <v>0</v>
      </c>
      <c r="J140" s="217">
        <v>0</v>
      </c>
      <c r="K140" s="217">
        <f t="shared" si="119"/>
        <v>0</v>
      </c>
      <c r="L140" s="217">
        <v>0</v>
      </c>
      <c r="M140" s="217">
        <f t="shared" si="120"/>
        <v>0</v>
      </c>
      <c r="N140" s="217">
        <v>0</v>
      </c>
      <c r="O140" s="217">
        <f t="shared" si="120"/>
        <v>0</v>
      </c>
      <c r="P140" s="217">
        <v>7</v>
      </c>
      <c r="Q140" s="217">
        <f t="shared" si="121"/>
        <v>7</v>
      </c>
      <c r="R140" s="217">
        <v>0</v>
      </c>
      <c r="S140" s="217">
        <f t="shared" si="122"/>
        <v>0</v>
      </c>
      <c r="T140" s="217">
        <v>0</v>
      </c>
      <c r="U140" s="217">
        <f t="shared" si="123"/>
        <v>0</v>
      </c>
      <c r="V140" s="217">
        <v>0</v>
      </c>
      <c r="W140" s="217">
        <f t="shared" si="123"/>
        <v>0</v>
      </c>
      <c r="X140" s="217">
        <v>0</v>
      </c>
      <c r="Y140" s="217">
        <f t="shared" si="123"/>
        <v>0</v>
      </c>
      <c r="Z140" s="217">
        <v>0</v>
      </c>
      <c r="AA140" s="217">
        <f t="shared" si="124"/>
        <v>0</v>
      </c>
      <c r="AB140" s="217">
        <v>0</v>
      </c>
      <c r="AC140" s="217">
        <f t="shared" si="125"/>
        <v>0</v>
      </c>
      <c r="AD140" s="217">
        <v>0</v>
      </c>
      <c r="AE140" s="217">
        <f t="shared" si="130"/>
        <v>0</v>
      </c>
      <c r="AF140" s="217">
        <v>4</v>
      </c>
      <c r="AG140" s="217">
        <f t="shared" si="127"/>
        <v>4</v>
      </c>
      <c r="AH140" s="217">
        <v>0</v>
      </c>
      <c r="AI140" s="217">
        <f t="shared" si="128"/>
        <v>0</v>
      </c>
      <c r="AJ140" s="217">
        <v>0</v>
      </c>
      <c r="AK140" s="217">
        <f t="shared" si="129"/>
        <v>0</v>
      </c>
      <c r="AL140" s="219" t="s">
        <v>2694</v>
      </c>
    </row>
    <row r="141" spans="1:92">
      <c r="B141" s="218" t="s">
        <v>2779</v>
      </c>
      <c r="C141" s="217">
        <v>1</v>
      </c>
      <c r="D141" s="217">
        <v>3</v>
      </c>
      <c r="E141" s="217">
        <v>6</v>
      </c>
      <c r="F141" s="217">
        <v>0</v>
      </c>
      <c r="G141" s="217">
        <f t="shared" si="118"/>
        <v>0</v>
      </c>
      <c r="H141" s="217">
        <v>0</v>
      </c>
      <c r="I141" s="217">
        <f>H141*$C141</f>
        <v>0</v>
      </c>
      <c r="J141" s="217">
        <v>0</v>
      </c>
      <c r="K141" s="217">
        <f t="shared" si="119"/>
        <v>0</v>
      </c>
      <c r="L141" s="217">
        <v>0</v>
      </c>
      <c r="M141" s="217">
        <f>L141*$C141</f>
        <v>0</v>
      </c>
      <c r="N141" s="217">
        <v>0</v>
      </c>
      <c r="O141" s="217">
        <f>N141*$C141</f>
        <v>0</v>
      </c>
      <c r="P141" s="217">
        <v>0</v>
      </c>
      <c r="Q141" s="217">
        <f t="shared" si="121"/>
        <v>0</v>
      </c>
      <c r="R141" s="217">
        <v>9</v>
      </c>
      <c r="S141" s="217">
        <f t="shared" si="122"/>
        <v>9</v>
      </c>
      <c r="T141" s="217">
        <v>0</v>
      </c>
      <c r="U141" s="217">
        <f>T141*$C141</f>
        <v>0</v>
      </c>
      <c r="V141" s="217">
        <v>0</v>
      </c>
      <c r="W141" s="217">
        <f>V141*$C141</f>
        <v>0</v>
      </c>
      <c r="X141" s="217">
        <v>0</v>
      </c>
      <c r="Y141" s="217">
        <f>X141*$C141</f>
        <v>0</v>
      </c>
      <c r="Z141" s="217">
        <v>0</v>
      </c>
      <c r="AA141" s="217">
        <f t="shared" si="124"/>
        <v>0</v>
      </c>
      <c r="AB141" s="217">
        <v>0</v>
      </c>
      <c r="AC141" s="217">
        <f t="shared" si="125"/>
        <v>0</v>
      </c>
      <c r="AD141" s="217">
        <v>0</v>
      </c>
      <c r="AE141" s="217">
        <f t="shared" si="130"/>
        <v>0</v>
      </c>
      <c r="AF141" s="217">
        <v>4</v>
      </c>
      <c r="AG141" s="217">
        <f t="shared" si="127"/>
        <v>4</v>
      </c>
      <c r="AH141" s="217">
        <v>0</v>
      </c>
      <c r="AI141" s="217">
        <f t="shared" si="128"/>
        <v>0</v>
      </c>
      <c r="AJ141" s="217">
        <v>0</v>
      </c>
      <c r="AK141" s="217">
        <f t="shared" si="129"/>
        <v>0</v>
      </c>
      <c r="AL141" s="219" t="s">
        <v>2682</v>
      </c>
      <c r="AM141" s="220">
        <v>381</v>
      </c>
      <c r="AO141" s="221" t="s">
        <v>2688</v>
      </c>
      <c r="AP141" s="221" t="s">
        <v>2780</v>
      </c>
    </row>
    <row r="142" spans="1:92">
      <c r="B142" s="218" t="s">
        <v>2781</v>
      </c>
      <c r="C142" s="217">
        <v>1</v>
      </c>
      <c r="D142" s="217">
        <v>4</v>
      </c>
      <c r="E142" s="217">
        <v>7</v>
      </c>
      <c r="F142" s="217">
        <v>0</v>
      </c>
      <c r="G142" s="217">
        <f t="shared" si="118"/>
        <v>0</v>
      </c>
      <c r="H142" s="217">
        <v>0</v>
      </c>
      <c r="I142" s="217">
        <f>H142*$C142</f>
        <v>0</v>
      </c>
      <c r="J142" s="217">
        <v>0</v>
      </c>
      <c r="K142" s="217">
        <f t="shared" si="119"/>
        <v>0</v>
      </c>
      <c r="L142" s="217">
        <v>0</v>
      </c>
      <c r="M142" s="217">
        <f>L142*$C142</f>
        <v>0</v>
      </c>
      <c r="N142" s="217">
        <v>0</v>
      </c>
      <c r="O142" s="217">
        <f>N142*$C142</f>
        <v>0</v>
      </c>
      <c r="P142" s="217">
        <v>0</v>
      </c>
      <c r="Q142" s="217">
        <f t="shared" si="121"/>
        <v>0</v>
      </c>
      <c r="R142" s="217">
        <v>11</v>
      </c>
      <c r="S142" s="217">
        <f t="shared" si="122"/>
        <v>11</v>
      </c>
      <c r="T142" s="217">
        <v>0</v>
      </c>
      <c r="U142" s="217">
        <f>T142*$C142</f>
        <v>0</v>
      </c>
      <c r="V142" s="217">
        <v>0</v>
      </c>
      <c r="W142" s="217">
        <f>V142*$C142</f>
        <v>0</v>
      </c>
      <c r="X142" s="217">
        <v>0</v>
      </c>
      <c r="Y142" s="217">
        <f>X142*$C142</f>
        <v>0</v>
      </c>
      <c r="Z142" s="217">
        <v>0</v>
      </c>
      <c r="AA142" s="217">
        <f t="shared" si="124"/>
        <v>0</v>
      </c>
      <c r="AB142" s="217">
        <v>0</v>
      </c>
      <c r="AC142" s="217">
        <f t="shared" si="125"/>
        <v>0</v>
      </c>
      <c r="AD142" s="217">
        <v>0</v>
      </c>
      <c r="AE142" s="217">
        <f t="shared" si="130"/>
        <v>0</v>
      </c>
      <c r="AF142" s="217">
        <v>4</v>
      </c>
      <c r="AG142" s="217">
        <f t="shared" si="127"/>
        <v>4</v>
      </c>
      <c r="AH142" s="217">
        <v>0</v>
      </c>
      <c r="AI142" s="217">
        <f t="shared" si="128"/>
        <v>0</v>
      </c>
      <c r="AJ142" s="217">
        <v>0</v>
      </c>
      <c r="AK142" s="217">
        <f t="shared" si="129"/>
        <v>0</v>
      </c>
      <c r="AL142" s="219" t="s">
        <v>2682</v>
      </c>
      <c r="AM142" s="220">
        <v>364</v>
      </c>
      <c r="AO142" s="221" t="s">
        <v>2688</v>
      </c>
      <c r="AP142" s="221" t="s">
        <v>2780</v>
      </c>
    </row>
    <row r="143" spans="1:92">
      <c r="B143" s="218" t="s">
        <v>2782</v>
      </c>
      <c r="C143" s="217">
        <v>1</v>
      </c>
      <c r="D143" s="217">
        <v>9</v>
      </c>
      <c r="E143" s="217">
        <v>15</v>
      </c>
      <c r="F143" s="217">
        <v>0</v>
      </c>
      <c r="G143" s="217">
        <f t="shared" si="118"/>
        <v>0</v>
      </c>
      <c r="H143" s="217">
        <v>0</v>
      </c>
      <c r="I143" s="217">
        <f t="shared" ref="I143:I151" si="131">H143*$C143</f>
        <v>0</v>
      </c>
      <c r="J143" s="217">
        <v>0</v>
      </c>
      <c r="K143" s="217">
        <f t="shared" si="119"/>
        <v>0</v>
      </c>
      <c r="L143" s="217">
        <v>0</v>
      </c>
      <c r="M143" s="217">
        <f t="shared" ref="M143:O151" si="132">L143*$C143</f>
        <v>0</v>
      </c>
      <c r="N143" s="217">
        <v>0</v>
      </c>
      <c r="O143" s="217">
        <f t="shared" si="132"/>
        <v>0</v>
      </c>
      <c r="P143" s="217">
        <v>24</v>
      </c>
      <c r="Q143" s="217">
        <f t="shared" si="121"/>
        <v>24</v>
      </c>
      <c r="R143" s="217">
        <v>0</v>
      </c>
      <c r="S143" s="217">
        <f t="shared" ref="S143:S150" si="133">R143*$C143</f>
        <v>0</v>
      </c>
      <c r="T143" s="217">
        <v>0</v>
      </c>
      <c r="U143" s="217">
        <f t="shared" ref="U143:Y151" si="134">T143*$C143</f>
        <v>0</v>
      </c>
      <c r="V143" s="217">
        <v>0</v>
      </c>
      <c r="W143" s="217">
        <f t="shared" si="134"/>
        <v>0</v>
      </c>
      <c r="X143" s="217">
        <v>0</v>
      </c>
      <c r="Y143" s="217">
        <f t="shared" si="134"/>
        <v>0</v>
      </c>
      <c r="Z143" s="217">
        <v>0</v>
      </c>
      <c r="AA143" s="217">
        <f t="shared" ref="AA143:AA150" si="135">Z143*$C143</f>
        <v>0</v>
      </c>
      <c r="AB143" s="217">
        <v>0</v>
      </c>
      <c r="AC143" s="217">
        <f t="shared" ref="AC143:AE151" si="136">AB143*$C143</f>
        <v>0</v>
      </c>
      <c r="AD143" s="217">
        <v>0</v>
      </c>
      <c r="AE143" s="217">
        <f t="shared" si="136"/>
        <v>0</v>
      </c>
      <c r="AF143" s="217">
        <v>10</v>
      </c>
      <c r="AG143" s="217">
        <f t="shared" ref="AG143:AG150" si="137">AF143*$C143</f>
        <v>10</v>
      </c>
      <c r="AH143" s="217">
        <v>0</v>
      </c>
      <c r="AI143" s="217">
        <f t="shared" ref="AI143:AI150" si="138">AH143*$C143</f>
        <v>0</v>
      </c>
      <c r="AJ143" s="217">
        <v>0</v>
      </c>
      <c r="AK143" s="217">
        <f t="shared" ref="AK143:AK150" si="139">AJ143*$C143</f>
        <v>0</v>
      </c>
      <c r="AL143" s="219" t="s">
        <v>2694</v>
      </c>
      <c r="AM143" s="220">
        <v>199</v>
      </c>
    </row>
    <row r="144" spans="1:92">
      <c r="B144" s="218" t="s">
        <v>2724</v>
      </c>
      <c r="C144" s="217">
        <v>1</v>
      </c>
      <c r="D144" s="217">
        <v>1</v>
      </c>
      <c r="F144" s="217">
        <v>1</v>
      </c>
      <c r="G144" s="217">
        <f t="shared" si="118"/>
        <v>1</v>
      </c>
      <c r="H144" s="217">
        <v>0</v>
      </c>
      <c r="I144" s="217">
        <f t="shared" si="131"/>
        <v>0</v>
      </c>
      <c r="J144" s="217">
        <v>0</v>
      </c>
      <c r="K144" s="217">
        <f t="shared" si="119"/>
        <v>0</v>
      </c>
      <c r="L144" s="217">
        <v>0</v>
      </c>
      <c r="M144" s="217">
        <f t="shared" si="132"/>
        <v>0</v>
      </c>
      <c r="N144" s="217">
        <v>0</v>
      </c>
      <c r="O144" s="217">
        <f t="shared" si="132"/>
        <v>0</v>
      </c>
      <c r="P144" s="217">
        <v>0</v>
      </c>
      <c r="Q144" s="217">
        <f t="shared" si="121"/>
        <v>0</v>
      </c>
      <c r="R144" s="217">
        <v>0</v>
      </c>
      <c r="S144" s="217">
        <f t="shared" si="133"/>
        <v>0</v>
      </c>
      <c r="T144" s="217">
        <v>0</v>
      </c>
      <c r="U144" s="217">
        <f t="shared" si="134"/>
        <v>0</v>
      </c>
      <c r="V144" s="217">
        <v>0</v>
      </c>
      <c r="W144" s="217">
        <f t="shared" si="134"/>
        <v>0</v>
      </c>
      <c r="X144" s="217">
        <v>0</v>
      </c>
      <c r="Y144" s="217">
        <f t="shared" si="134"/>
        <v>0</v>
      </c>
      <c r="Z144" s="217">
        <v>0</v>
      </c>
      <c r="AA144" s="217">
        <f t="shared" si="135"/>
        <v>0</v>
      </c>
      <c r="AB144" s="217">
        <v>0</v>
      </c>
      <c r="AC144" s="217">
        <f t="shared" si="136"/>
        <v>0</v>
      </c>
      <c r="AD144" s="217">
        <v>0</v>
      </c>
      <c r="AE144" s="217">
        <f t="shared" si="136"/>
        <v>0</v>
      </c>
      <c r="AF144" s="217">
        <v>0</v>
      </c>
      <c r="AG144" s="217">
        <f t="shared" si="137"/>
        <v>0</v>
      </c>
      <c r="AH144" s="217">
        <v>0</v>
      </c>
      <c r="AI144" s="217">
        <f t="shared" si="138"/>
        <v>0</v>
      </c>
      <c r="AJ144" s="217">
        <v>0</v>
      </c>
      <c r="AK144" s="217">
        <f t="shared" si="139"/>
        <v>0</v>
      </c>
      <c r="AL144" s="219" t="s">
        <v>2687</v>
      </c>
    </row>
    <row r="145" spans="2:41">
      <c r="B145" s="218" t="s">
        <v>2725</v>
      </c>
      <c r="C145" s="217">
        <v>1</v>
      </c>
      <c r="D145" s="217">
        <v>1</v>
      </c>
      <c r="F145" s="217">
        <v>0</v>
      </c>
      <c r="G145" s="217">
        <f t="shared" si="118"/>
        <v>0</v>
      </c>
      <c r="H145" s="217">
        <v>0</v>
      </c>
      <c r="I145" s="217">
        <f t="shared" si="131"/>
        <v>0</v>
      </c>
      <c r="J145" s="217">
        <v>0</v>
      </c>
      <c r="K145" s="217">
        <f t="shared" ref="K145:K151" si="140">J145*$C145</f>
        <v>0</v>
      </c>
      <c r="L145" s="217">
        <v>0</v>
      </c>
      <c r="M145" s="217">
        <f t="shared" si="132"/>
        <v>0</v>
      </c>
      <c r="N145" s="217">
        <v>0</v>
      </c>
      <c r="O145" s="217">
        <f t="shared" si="132"/>
        <v>0</v>
      </c>
      <c r="P145" s="217">
        <v>0</v>
      </c>
      <c r="Q145" s="217">
        <f t="shared" si="121"/>
        <v>0</v>
      </c>
      <c r="R145" s="217">
        <v>0</v>
      </c>
      <c r="S145" s="217">
        <f t="shared" si="133"/>
        <v>0</v>
      </c>
      <c r="T145" s="217">
        <v>1</v>
      </c>
      <c r="U145" s="217">
        <f t="shared" si="134"/>
        <v>1</v>
      </c>
      <c r="V145" s="217">
        <v>0</v>
      </c>
      <c r="W145" s="217">
        <f t="shared" si="134"/>
        <v>0</v>
      </c>
      <c r="X145" s="217">
        <v>0</v>
      </c>
      <c r="Y145" s="217">
        <f t="shared" si="134"/>
        <v>0</v>
      </c>
      <c r="Z145" s="217">
        <v>0</v>
      </c>
      <c r="AA145" s="217">
        <f t="shared" si="135"/>
        <v>0</v>
      </c>
      <c r="AB145" s="217">
        <v>0</v>
      </c>
      <c r="AC145" s="217">
        <f t="shared" si="136"/>
        <v>0</v>
      </c>
      <c r="AD145" s="217">
        <v>0</v>
      </c>
      <c r="AE145" s="217">
        <f t="shared" si="136"/>
        <v>0</v>
      </c>
      <c r="AF145" s="217">
        <v>0</v>
      </c>
      <c r="AG145" s="217">
        <f t="shared" si="137"/>
        <v>0</v>
      </c>
      <c r="AH145" s="217">
        <v>0</v>
      </c>
      <c r="AI145" s="217">
        <f t="shared" si="138"/>
        <v>0</v>
      </c>
      <c r="AJ145" s="217">
        <v>0</v>
      </c>
      <c r="AK145" s="217">
        <f t="shared" si="139"/>
        <v>0</v>
      </c>
      <c r="AL145" s="219" t="s">
        <v>2687</v>
      </c>
    </row>
    <row r="146" spans="2:41">
      <c r="B146" s="218" t="s">
        <v>2726</v>
      </c>
      <c r="C146" s="217">
        <v>1</v>
      </c>
      <c r="D146" s="217">
        <v>1</v>
      </c>
      <c r="F146" s="217">
        <v>0</v>
      </c>
      <c r="G146" s="217">
        <f t="shared" si="118"/>
        <v>0</v>
      </c>
      <c r="H146" s="217">
        <v>0</v>
      </c>
      <c r="I146" s="217">
        <f t="shared" si="131"/>
        <v>0</v>
      </c>
      <c r="J146" s="217">
        <v>0</v>
      </c>
      <c r="K146" s="217">
        <f t="shared" si="140"/>
        <v>0</v>
      </c>
      <c r="L146" s="217">
        <v>0</v>
      </c>
      <c r="M146" s="217">
        <f t="shared" si="132"/>
        <v>0</v>
      </c>
      <c r="N146" s="217">
        <v>0</v>
      </c>
      <c r="O146" s="217">
        <f t="shared" si="132"/>
        <v>0</v>
      </c>
      <c r="P146" s="217">
        <v>0</v>
      </c>
      <c r="Q146" s="217">
        <f t="shared" si="121"/>
        <v>0</v>
      </c>
      <c r="R146" s="217">
        <v>0</v>
      </c>
      <c r="S146" s="217">
        <f t="shared" si="133"/>
        <v>0</v>
      </c>
      <c r="T146" s="217">
        <v>1</v>
      </c>
      <c r="U146" s="217">
        <f t="shared" si="134"/>
        <v>1</v>
      </c>
      <c r="V146" s="217">
        <v>0</v>
      </c>
      <c r="W146" s="217">
        <f t="shared" si="134"/>
        <v>0</v>
      </c>
      <c r="X146" s="217">
        <v>0</v>
      </c>
      <c r="Y146" s="217">
        <f t="shared" si="134"/>
        <v>0</v>
      </c>
      <c r="Z146" s="217">
        <v>0</v>
      </c>
      <c r="AA146" s="217">
        <f t="shared" si="135"/>
        <v>0</v>
      </c>
      <c r="AB146" s="217">
        <v>0</v>
      </c>
      <c r="AC146" s="217">
        <f t="shared" si="136"/>
        <v>0</v>
      </c>
      <c r="AD146" s="217">
        <v>0</v>
      </c>
      <c r="AE146" s="217">
        <f t="shared" si="136"/>
        <v>0</v>
      </c>
      <c r="AF146" s="217">
        <v>0</v>
      </c>
      <c r="AG146" s="217">
        <f t="shared" si="137"/>
        <v>0</v>
      </c>
      <c r="AH146" s="217">
        <v>0</v>
      </c>
      <c r="AI146" s="217">
        <f t="shared" si="138"/>
        <v>0</v>
      </c>
      <c r="AJ146" s="217">
        <v>0</v>
      </c>
      <c r="AK146" s="217">
        <f t="shared" si="139"/>
        <v>0</v>
      </c>
      <c r="AL146" s="219" t="s">
        <v>2687</v>
      </c>
    </row>
    <row r="147" spans="2:41">
      <c r="B147" s="218" t="s">
        <v>2727</v>
      </c>
      <c r="C147" s="217">
        <v>1</v>
      </c>
      <c r="D147" s="217">
        <v>1</v>
      </c>
      <c r="F147" s="217">
        <v>0</v>
      </c>
      <c r="G147" s="217">
        <f t="shared" si="118"/>
        <v>0</v>
      </c>
      <c r="H147" s="217">
        <v>0</v>
      </c>
      <c r="I147" s="217">
        <f t="shared" si="131"/>
        <v>0</v>
      </c>
      <c r="J147" s="217">
        <v>0</v>
      </c>
      <c r="K147" s="217">
        <f t="shared" si="140"/>
        <v>0</v>
      </c>
      <c r="L147" s="217">
        <v>0</v>
      </c>
      <c r="M147" s="217">
        <f t="shared" si="132"/>
        <v>0</v>
      </c>
      <c r="N147" s="217">
        <v>0</v>
      </c>
      <c r="O147" s="217">
        <f t="shared" si="132"/>
        <v>0</v>
      </c>
      <c r="P147" s="217">
        <v>0</v>
      </c>
      <c r="Q147" s="217">
        <f t="shared" si="121"/>
        <v>0</v>
      </c>
      <c r="R147" s="217">
        <v>0</v>
      </c>
      <c r="S147" s="217">
        <f t="shared" si="133"/>
        <v>0</v>
      </c>
      <c r="T147" s="217">
        <v>1</v>
      </c>
      <c r="U147" s="217">
        <f t="shared" si="134"/>
        <v>1</v>
      </c>
      <c r="V147" s="217">
        <v>0</v>
      </c>
      <c r="W147" s="217">
        <f t="shared" si="134"/>
        <v>0</v>
      </c>
      <c r="X147" s="217">
        <v>0</v>
      </c>
      <c r="Y147" s="217">
        <f t="shared" si="134"/>
        <v>0</v>
      </c>
      <c r="Z147" s="217">
        <v>0</v>
      </c>
      <c r="AA147" s="217">
        <f t="shared" si="135"/>
        <v>0</v>
      </c>
      <c r="AB147" s="217">
        <v>0</v>
      </c>
      <c r="AC147" s="217">
        <f t="shared" si="136"/>
        <v>0</v>
      </c>
      <c r="AD147" s="217">
        <v>0</v>
      </c>
      <c r="AE147" s="217">
        <f t="shared" si="136"/>
        <v>0</v>
      </c>
      <c r="AF147" s="217">
        <v>0</v>
      </c>
      <c r="AG147" s="217">
        <f t="shared" si="137"/>
        <v>0</v>
      </c>
      <c r="AH147" s="217">
        <v>0</v>
      </c>
      <c r="AI147" s="217">
        <f t="shared" si="138"/>
        <v>0</v>
      </c>
      <c r="AJ147" s="217">
        <v>0</v>
      </c>
      <c r="AK147" s="217">
        <f t="shared" si="139"/>
        <v>0</v>
      </c>
      <c r="AL147" s="219" t="s">
        <v>2687</v>
      </c>
    </row>
    <row r="148" spans="2:41">
      <c r="B148" s="218" t="s">
        <v>2629</v>
      </c>
      <c r="C148" s="217">
        <v>1</v>
      </c>
      <c r="D148" s="217">
        <v>5</v>
      </c>
      <c r="E148" s="217">
        <v>2</v>
      </c>
      <c r="F148" s="217">
        <v>2</v>
      </c>
      <c r="G148" s="217">
        <f t="shared" si="118"/>
        <v>2</v>
      </c>
      <c r="H148" s="217">
        <v>1</v>
      </c>
      <c r="I148" s="217">
        <f t="shared" si="131"/>
        <v>1</v>
      </c>
      <c r="J148" s="217">
        <v>0</v>
      </c>
      <c r="K148" s="217">
        <f t="shared" si="140"/>
        <v>0</v>
      </c>
      <c r="L148" s="217">
        <v>2</v>
      </c>
      <c r="M148" s="217">
        <f t="shared" si="132"/>
        <v>2</v>
      </c>
      <c r="N148" s="217">
        <v>0</v>
      </c>
      <c r="O148" s="217">
        <f t="shared" si="132"/>
        <v>0</v>
      </c>
      <c r="P148" s="217">
        <v>2</v>
      </c>
      <c r="Q148" s="217">
        <f t="shared" si="121"/>
        <v>2</v>
      </c>
      <c r="R148" s="217">
        <v>0</v>
      </c>
      <c r="S148" s="217">
        <f t="shared" si="133"/>
        <v>0</v>
      </c>
      <c r="T148" s="217">
        <v>0</v>
      </c>
      <c r="U148" s="217">
        <f t="shared" si="134"/>
        <v>0</v>
      </c>
      <c r="V148" s="217">
        <v>0</v>
      </c>
      <c r="W148" s="217">
        <f t="shared" si="134"/>
        <v>0</v>
      </c>
      <c r="X148" s="217">
        <v>0</v>
      </c>
      <c r="Y148" s="217">
        <f t="shared" si="134"/>
        <v>0</v>
      </c>
      <c r="Z148" s="217">
        <v>0</v>
      </c>
      <c r="AA148" s="217">
        <f t="shared" si="135"/>
        <v>0</v>
      </c>
      <c r="AB148" s="217">
        <v>0</v>
      </c>
      <c r="AC148" s="217">
        <f t="shared" si="136"/>
        <v>0</v>
      </c>
      <c r="AD148" s="217">
        <v>0</v>
      </c>
      <c r="AE148" s="217">
        <f t="shared" si="136"/>
        <v>0</v>
      </c>
      <c r="AF148" s="217">
        <v>0</v>
      </c>
      <c r="AG148" s="217">
        <f t="shared" si="137"/>
        <v>0</v>
      </c>
      <c r="AH148" s="217">
        <v>0</v>
      </c>
      <c r="AI148" s="217">
        <f t="shared" si="138"/>
        <v>0</v>
      </c>
      <c r="AJ148" s="217">
        <v>1</v>
      </c>
      <c r="AK148" s="217">
        <f t="shared" si="139"/>
        <v>1</v>
      </c>
      <c r="AL148" s="219" t="s">
        <v>2687</v>
      </c>
      <c r="AM148" s="220">
        <v>67</v>
      </c>
    </row>
    <row r="149" spans="2:41">
      <c r="B149" s="218" t="s">
        <v>2632</v>
      </c>
      <c r="C149" s="217">
        <v>1</v>
      </c>
      <c r="D149" s="217">
        <v>2</v>
      </c>
      <c r="F149" s="217">
        <v>1</v>
      </c>
      <c r="G149" s="217">
        <f t="shared" si="118"/>
        <v>1</v>
      </c>
      <c r="H149" s="217">
        <v>0</v>
      </c>
      <c r="I149" s="217">
        <f t="shared" si="131"/>
        <v>0</v>
      </c>
      <c r="J149" s="217">
        <v>0</v>
      </c>
      <c r="K149" s="217">
        <f t="shared" si="140"/>
        <v>0</v>
      </c>
      <c r="L149" s="217">
        <v>1</v>
      </c>
      <c r="M149" s="217">
        <f t="shared" si="132"/>
        <v>1</v>
      </c>
      <c r="N149" s="217">
        <v>0</v>
      </c>
      <c r="O149" s="217">
        <f t="shared" si="132"/>
        <v>0</v>
      </c>
      <c r="P149" s="217">
        <v>0</v>
      </c>
      <c r="Q149" s="217">
        <f t="shared" si="121"/>
        <v>0</v>
      </c>
      <c r="R149" s="217">
        <v>0</v>
      </c>
      <c r="S149" s="217">
        <f t="shared" si="133"/>
        <v>0</v>
      </c>
      <c r="T149" s="217">
        <v>0</v>
      </c>
      <c r="U149" s="217">
        <f t="shared" si="134"/>
        <v>0</v>
      </c>
      <c r="V149" s="217">
        <v>0</v>
      </c>
      <c r="W149" s="217">
        <f t="shared" si="134"/>
        <v>0</v>
      </c>
      <c r="X149" s="217">
        <v>0</v>
      </c>
      <c r="Y149" s="217">
        <f t="shared" si="134"/>
        <v>0</v>
      </c>
      <c r="Z149" s="217">
        <v>0</v>
      </c>
      <c r="AA149" s="217">
        <f t="shared" si="135"/>
        <v>0</v>
      </c>
      <c r="AB149" s="217">
        <v>0</v>
      </c>
      <c r="AC149" s="217">
        <f t="shared" si="136"/>
        <v>0</v>
      </c>
      <c r="AD149" s="217">
        <v>0</v>
      </c>
      <c r="AE149" s="217">
        <f t="shared" si="136"/>
        <v>0</v>
      </c>
      <c r="AF149" s="217">
        <v>0</v>
      </c>
      <c r="AG149" s="217">
        <f t="shared" si="137"/>
        <v>0</v>
      </c>
      <c r="AH149" s="217">
        <v>0</v>
      </c>
      <c r="AI149" s="217">
        <f t="shared" si="138"/>
        <v>0</v>
      </c>
      <c r="AJ149" s="217">
        <v>1</v>
      </c>
      <c r="AK149" s="217">
        <f t="shared" si="139"/>
        <v>1</v>
      </c>
      <c r="AL149" s="219" t="s">
        <v>2687</v>
      </c>
      <c r="AM149" s="220">
        <v>56</v>
      </c>
    </row>
    <row r="150" spans="2:41">
      <c r="B150" s="218" t="s">
        <v>2633</v>
      </c>
      <c r="C150" s="217">
        <v>1</v>
      </c>
      <c r="D150" s="217">
        <v>4</v>
      </c>
      <c r="E150" s="217">
        <v>3</v>
      </c>
      <c r="F150" s="217">
        <v>0</v>
      </c>
      <c r="G150" s="217">
        <f t="shared" si="118"/>
        <v>0</v>
      </c>
      <c r="H150" s="217">
        <v>3</v>
      </c>
      <c r="I150" s="217">
        <f t="shared" si="131"/>
        <v>3</v>
      </c>
      <c r="J150" s="217">
        <v>0</v>
      </c>
      <c r="K150" s="217">
        <f t="shared" si="140"/>
        <v>0</v>
      </c>
      <c r="L150" s="217">
        <v>2</v>
      </c>
      <c r="M150" s="217">
        <f t="shared" si="132"/>
        <v>2</v>
      </c>
      <c r="N150" s="217">
        <v>0</v>
      </c>
      <c r="O150" s="217">
        <f t="shared" si="132"/>
        <v>0</v>
      </c>
      <c r="P150" s="217">
        <v>2</v>
      </c>
      <c r="Q150" s="217">
        <f t="shared" si="121"/>
        <v>2</v>
      </c>
      <c r="R150" s="217">
        <v>0</v>
      </c>
      <c r="S150" s="217">
        <f t="shared" si="133"/>
        <v>0</v>
      </c>
      <c r="T150" s="217">
        <v>0</v>
      </c>
      <c r="U150" s="217">
        <f t="shared" si="134"/>
        <v>0</v>
      </c>
      <c r="V150" s="217">
        <v>0</v>
      </c>
      <c r="W150" s="217">
        <f t="shared" si="134"/>
        <v>0</v>
      </c>
      <c r="X150" s="217">
        <v>0</v>
      </c>
      <c r="Y150" s="217">
        <f t="shared" si="134"/>
        <v>0</v>
      </c>
      <c r="Z150" s="217">
        <v>0</v>
      </c>
      <c r="AA150" s="217">
        <f t="shared" si="135"/>
        <v>0</v>
      </c>
      <c r="AB150" s="217">
        <v>0</v>
      </c>
      <c r="AC150" s="217">
        <f t="shared" si="136"/>
        <v>0</v>
      </c>
      <c r="AD150" s="217">
        <v>0</v>
      </c>
      <c r="AE150" s="217">
        <f t="shared" si="136"/>
        <v>0</v>
      </c>
      <c r="AF150" s="217">
        <v>0</v>
      </c>
      <c r="AG150" s="217">
        <f t="shared" si="137"/>
        <v>0</v>
      </c>
      <c r="AH150" s="217">
        <v>0</v>
      </c>
      <c r="AI150" s="217">
        <f t="shared" si="138"/>
        <v>0</v>
      </c>
      <c r="AJ150" s="217">
        <v>1</v>
      </c>
      <c r="AK150" s="217">
        <f t="shared" si="139"/>
        <v>1</v>
      </c>
      <c r="AL150" s="219" t="s">
        <v>2687</v>
      </c>
      <c r="AM150" s="220">
        <v>71</v>
      </c>
    </row>
    <row r="151" spans="2:41">
      <c r="B151" s="218" t="s">
        <v>2641</v>
      </c>
      <c r="C151" s="217">
        <v>1</v>
      </c>
      <c r="D151" s="217">
        <v>10</v>
      </c>
      <c r="E151" s="217">
        <v>25</v>
      </c>
      <c r="F151" s="217">
        <v>0</v>
      </c>
      <c r="G151" s="217">
        <f t="shared" si="118"/>
        <v>0</v>
      </c>
      <c r="H151" s="217">
        <v>28</v>
      </c>
      <c r="I151" s="217">
        <f t="shared" si="131"/>
        <v>28</v>
      </c>
      <c r="J151" s="217">
        <v>0</v>
      </c>
      <c r="K151" s="217">
        <f t="shared" si="140"/>
        <v>0</v>
      </c>
      <c r="L151" s="217">
        <v>7</v>
      </c>
      <c r="M151" s="217">
        <f t="shared" si="132"/>
        <v>7</v>
      </c>
      <c r="N151" s="217">
        <v>0</v>
      </c>
      <c r="O151" s="217">
        <f t="shared" si="132"/>
        <v>0</v>
      </c>
      <c r="P151" s="217">
        <v>0</v>
      </c>
      <c r="Q151" s="217">
        <f t="shared" si="121"/>
        <v>0</v>
      </c>
      <c r="R151" s="217">
        <v>0</v>
      </c>
      <c r="S151" s="217">
        <f t="shared" si="122"/>
        <v>0</v>
      </c>
      <c r="T151" s="217">
        <v>0</v>
      </c>
      <c r="U151" s="217">
        <f t="shared" si="134"/>
        <v>0</v>
      </c>
      <c r="V151" s="217">
        <v>0</v>
      </c>
      <c r="W151" s="217">
        <f t="shared" si="134"/>
        <v>0</v>
      </c>
      <c r="X151" s="217">
        <v>0</v>
      </c>
      <c r="Y151" s="217">
        <f t="shared" si="134"/>
        <v>0</v>
      </c>
      <c r="Z151" s="217">
        <v>0</v>
      </c>
      <c r="AA151" s="217">
        <f t="shared" si="124"/>
        <v>0</v>
      </c>
      <c r="AB151" s="217">
        <v>0</v>
      </c>
      <c r="AC151" s="217">
        <f t="shared" si="125"/>
        <v>0</v>
      </c>
      <c r="AD151" s="217">
        <v>0</v>
      </c>
      <c r="AE151" s="217">
        <f t="shared" si="136"/>
        <v>0</v>
      </c>
      <c r="AF151" s="217">
        <v>0</v>
      </c>
      <c r="AG151" s="217">
        <f t="shared" si="127"/>
        <v>0</v>
      </c>
      <c r="AH151" s="217">
        <v>0</v>
      </c>
      <c r="AI151" s="217">
        <f t="shared" si="128"/>
        <v>0</v>
      </c>
      <c r="AJ151" s="217">
        <v>0</v>
      </c>
      <c r="AK151" s="217">
        <f t="shared" si="129"/>
        <v>0</v>
      </c>
      <c r="AL151" s="219" t="s">
        <v>2687</v>
      </c>
      <c r="AM151" s="220">
        <v>70</v>
      </c>
    </row>
    <row r="152" spans="2:41">
      <c r="B152" s="227" t="s">
        <v>1804</v>
      </c>
      <c r="D152" s="228">
        <f>SUM(D129:D151)</f>
        <v>80</v>
      </c>
      <c r="E152" s="228">
        <f>SUM(E129:E151)</f>
        <v>105</v>
      </c>
    </row>
    <row r="153" spans="2:41" s="213" customFormat="1">
      <c r="B153" s="246" t="s">
        <v>2783</v>
      </c>
      <c r="G153" s="213">
        <f>SUM(G129:G151)</f>
        <v>4</v>
      </c>
      <c r="I153" s="213">
        <f>SUM(I129:I151)</f>
        <v>34</v>
      </c>
      <c r="K153" s="213">
        <f>SUM(K129:K151)</f>
        <v>2</v>
      </c>
      <c r="M153" s="213">
        <f>SUM(M129:M151)</f>
        <v>12</v>
      </c>
      <c r="O153" s="213">
        <f>SUM(O129:O151)</f>
        <v>36</v>
      </c>
      <c r="Q153" s="213">
        <f>SUM(Q129:Q151)</f>
        <v>70</v>
      </c>
      <c r="S153" s="213">
        <f>SUM(S129:S151)</f>
        <v>20</v>
      </c>
      <c r="U153" s="213">
        <f>SUM(U129:U151)</f>
        <v>7</v>
      </c>
      <c r="W153" s="213">
        <f>SUM(W129:W151)</f>
        <v>0</v>
      </c>
      <c r="Y153" s="213">
        <f>SUM(Y129:Y151)</f>
        <v>0</v>
      </c>
      <c r="AA153" s="213">
        <f>SUM(AA129:AA151)</f>
        <v>0</v>
      </c>
      <c r="AC153" s="213">
        <f>SUM(AC129:AC151)</f>
        <v>0</v>
      </c>
      <c r="AE153" s="213">
        <f>SUM(AE129:AE151)</f>
        <v>0</v>
      </c>
      <c r="AG153" s="213">
        <f>SUM(AG129:AG151)</f>
        <v>57</v>
      </c>
      <c r="AI153" s="213">
        <f>SUM(AI129:AI151)</f>
        <v>2</v>
      </c>
      <c r="AK153" s="213">
        <f>SUM(AK129:AK151)</f>
        <v>3</v>
      </c>
      <c r="AL153" s="242"/>
      <c r="AM153" s="243"/>
      <c r="AN153" s="244"/>
      <c r="AO153" s="244"/>
    </row>
    <row r="155" spans="2:41">
      <c r="B155" s="211" t="s">
        <v>2657</v>
      </c>
      <c r="AL155" s="231"/>
    </row>
    <row r="156" spans="2:41">
      <c r="B156" s="218" t="s">
        <v>2736</v>
      </c>
      <c r="C156" s="217">
        <v>1</v>
      </c>
      <c r="D156" s="217">
        <v>6</v>
      </c>
      <c r="E156" s="217">
        <v>7</v>
      </c>
      <c r="F156" s="217">
        <v>0</v>
      </c>
      <c r="G156" s="217">
        <f t="shared" ref="G156:G169" si="141">F156*$C156</f>
        <v>0</v>
      </c>
      <c r="H156" s="217">
        <v>13</v>
      </c>
      <c r="I156" s="217">
        <f t="shared" ref="I156:I169" si="142">H156*$C156</f>
        <v>13</v>
      </c>
      <c r="J156" s="217">
        <v>0</v>
      </c>
      <c r="K156" s="217">
        <f t="shared" ref="K156:K169" si="143">J156*$C156</f>
        <v>0</v>
      </c>
      <c r="L156" s="217">
        <v>0</v>
      </c>
      <c r="M156" s="217">
        <f t="shared" ref="M156:M169" si="144">L156*$C156</f>
        <v>0</v>
      </c>
      <c r="N156" s="217">
        <v>0</v>
      </c>
      <c r="O156" s="217">
        <f t="shared" ref="O156:O169" si="145">N156*$C156</f>
        <v>0</v>
      </c>
      <c r="P156" s="217">
        <v>0</v>
      </c>
      <c r="Q156" s="217">
        <f t="shared" ref="Q156:Q169" si="146">P156*$C156</f>
        <v>0</v>
      </c>
      <c r="R156" s="217">
        <v>0</v>
      </c>
      <c r="S156" s="217">
        <f t="shared" ref="S156:S169" si="147">R156*$C156</f>
        <v>0</v>
      </c>
      <c r="T156" s="217">
        <v>0</v>
      </c>
      <c r="U156" s="217">
        <f t="shared" ref="U156:U169" si="148">T156*$C156</f>
        <v>0</v>
      </c>
      <c r="V156" s="217">
        <v>0</v>
      </c>
      <c r="W156" s="217">
        <f t="shared" ref="W156:W169" si="149">V156*$C156</f>
        <v>0</v>
      </c>
      <c r="X156" s="217">
        <v>0</v>
      </c>
      <c r="Y156" s="217">
        <f t="shared" ref="Y156:Y169" si="150">X156*$C156</f>
        <v>0</v>
      </c>
      <c r="Z156" s="217">
        <v>0</v>
      </c>
      <c r="AA156" s="217">
        <f t="shared" ref="AA156:AA169" si="151">Z156*$C156</f>
        <v>0</v>
      </c>
      <c r="AB156" s="217">
        <v>0</v>
      </c>
      <c r="AC156" s="217">
        <f t="shared" ref="AC156:AC169" si="152">AB156*$C156</f>
        <v>0</v>
      </c>
      <c r="AD156" s="217">
        <v>0</v>
      </c>
      <c r="AE156" s="217">
        <f t="shared" ref="AE156:AE169" si="153">AD156*$C156</f>
        <v>0</v>
      </c>
      <c r="AF156" s="217">
        <v>0</v>
      </c>
      <c r="AG156" s="217">
        <f t="shared" ref="AG156:AG169" si="154">AF156*$C156</f>
        <v>0</v>
      </c>
      <c r="AH156" s="217">
        <v>0</v>
      </c>
      <c r="AI156" s="217">
        <f t="shared" ref="AI156:AI169" si="155">AH156*$C156</f>
        <v>0</v>
      </c>
      <c r="AJ156" s="217">
        <v>0</v>
      </c>
      <c r="AK156" s="217">
        <f t="shared" ref="AK156:AK169" si="156">AJ156*$C156</f>
        <v>0</v>
      </c>
      <c r="AL156" s="219" t="s">
        <v>2687</v>
      </c>
      <c r="AM156" s="220">
        <v>64</v>
      </c>
    </row>
    <row r="157" spans="2:41">
      <c r="B157" s="218" t="s">
        <v>2724</v>
      </c>
      <c r="C157" s="217">
        <v>1</v>
      </c>
      <c r="D157" s="217">
        <v>1</v>
      </c>
      <c r="F157" s="217">
        <v>0</v>
      </c>
      <c r="G157" s="217">
        <f t="shared" si="141"/>
        <v>0</v>
      </c>
      <c r="H157" s="217">
        <v>1</v>
      </c>
      <c r="I157" s="217">
        <f t="shared" si="142"/>
        <v>1</v>
      </c>
      <c r="J157" s="217">
        <v>0</v>
      </c>
      <c r="K157" s="217">
        <f t="shared" si="143"/>
        <v>0</v>
      </c>
      <c r="L157" s="217">
        <v>0</v>
      </c>
      <c r="M157" s="217">
        <f t="shared" si="144"/>
        <v>0</v>
      </c>
      <c r="N157" s="217">
        <v>0</v>
      </c>
      <c r="O157" s="217">
        <f t="shared" si="145"/>
        <v>0</v>
      </c>
      <c r="P157" s="217">
        <v>0</v>
      </c>
      <c r="Q157" s="217">
        <f t="shared" si="146"/>
        <v>0</v>
      </c>
      <c r="R157" s="217">
        <v>0</v>
      </c>
      <c r="S157" s="217">
        <f t="shared" si="147"/>
        <v>0</v>
      </c>
      <c r="T157" s="217">
        <v>0</v>
      </c>
      <c r="U157" s="217">
        <f t="shared" si="148"/>
        <v>0</v>
      </c>
      <c r="V157" s="217">
        <v>0</v>
      </c>
      <c r="W157" s="217">
        <f t="shared" si="149"/>
        <v>0</v>
      </c>
      <c r="X157" s="217">
        <v>0</v>
      </c>
      <c r="Y157" s="217">
        <f t="shared" si="150"/>
        <v>0</v>
      </c>
      <c r="Z157" s="217">
        <v>0</v>
      </c>
      <c r="AA157" s="217">
        <f t="shared" si="151"/>
        <v>0</v>
      </c>
      <c r="AB157" s="217">
        <v>0</v>
      </c>
      <c r="AC157" s="217">
        <f t="shared" si="152"/>
        <v>0</v>
      </c>
      <c r="AD157" s="217">
        <v>0</v>
      </c>
      <c r="AE157" s="217">
        <f t="shared" si="153"/>
        <v>0</v>
      </c>
      <c r="AF157" s="217">
        <v>0</v>
      </c>
      <c r="AG157" s="217">
        <f t="shared" si="154"/>
        <v>0</v>
      </c>
      <c r="AH157" s="217">
        <v>0</v>
      </c>
      <c r="AI157" s="217">
        <f t="shared" si="155"/>
        <v>0</v>
      </c>
      <c r="AJ157" s="217">
        <v>0</v>
      </c>
      <c r="AK157" s="217">
        <f t="shared" si="156"/>
        <v>0</v>
      </c>
      <c r="AL157" s="219" t="s">
        <v>2687</v>
      </c>
      <c r="AM157" s="220">
        <v>54</v>
      </c>
    </row>
    <row r="158" spans="2:41">
      <c r="B158" s="218" t="s">
        <v>2633</v>
      </c>
      <c r="C158" s="217">
        <v>1</v>
      </c>
      <c r="D158" s="217">
        <v>3</v>
      </c>
      <c r="E158" s="217">
        <v>1</v>
      </c>
      <c r="F158" s="217">
        <v>0</v>
      </c>
      <c r="G158" s="217">
        <f t="shared" si="141"/>
        <v>0</v>
      </c>
      <c r="H158" s="217">
        <v>2</v>
      </c>
      <c r="I158" s="217">
        <f t="shared" si="142"/>
        <v>2</v>
      </c>
      <c r="J158" s="217">
        <v>0</v>
      </c>
      <c r="K158" s="217">
        <f t="shared" si="143"/>
        <v>0</v>
      </c>
      <c r="L158" s="217">
        <v>1</v>
      </c>
      <c r="M158" s="217">
        <f t="shared" si="144"/>
        <v>1</v>
      </c>
      <c r="N158" s="217">
        <v>0</v>
      </c>
      <c r="O158" s="217">
        <f t="shared" si="145"/>
        <v>0</v>
      </c>
      <c r="P158" s="217">
        <v>1</v>
      </c>
      <c r="Q158" s="217">
        <f t="shared" si="146"/>
        <v>1</v>
      </c>
      <c r="R158" s="217">
        <v>0</v>
      </c>
      <c r="S158" s="217">
        <f t="shared" si="147"/>
        <v>0</v>
      </c>
      <c r="T158" s="217">
        <v>0</v>
      </c>
      <c r="U158" s="217">
        <f t="shared" si="148"/>
        <v>0</v>
      </c>
      <c r="V158" s="217">
        <v>0</v>
      </c>
      <c r="W158" s="217">
        <f t="shared" si="149"/>
        <v>0</v>
      </c>
      <c r="X158" s="217">
        <v>0</v>
      </c>
      <c r="Y158" s="217">
        <f t="shared" si="150"/>
        <v>0</v>
      </c>
      <c r="Z158" s="217">
        <v>0</v>
      </c>
      <c r="AA158" s="217">
        <f t="shared" si="151"/>
        <v>0</v>
      </c>
      <c r="AB158" s="217">
        <v>0</v>
      </c>
      <c r="AC158" s="217">
        <f t="shared" si="152"/>
        <v>0</v>
      </c>
      <c r="AD158" s="217">
        <v>0</v>
      </c>
      <c r="AE158" s="217">
        <f t="shared" si="153"/>
        <v>0</v>
      </c>
      <c r="AF158" s="217">
        <v>0</v>
      </c>
      <c r="AG158" s="217">
        <f t="shared" si="154"/>
        <v>0</v>
      </c>
      <c r="AH158" s="217">
        <v>0</v>
      </c>
      <c r="AI158" s="217">
        <f t="shared" si="155"/>
        <v>0</v>
      </c>
      <c r="AJ158" s="217">
        <v>1</v>
      </c>
      <c r="AK158" s="217">
        <f t="shared" si="156"/>
        <v>1</v>
      </c>
      <c r="AL158" s="219" t="s">
        <v>2687</v>
      </c>
      <c r="AM158" s="220">
        <v>72</v>
      </c>
    </row>
    <row r="159" spans="2:41">
      <c r="B159" s="218" t="s">
        <v>2738</v>
      </c>
      <c r="C159" s="217">
        <v>1</v>
      </c>
      <c r="D159" s="217">
        <v>1</v>
      </c>
      <c r="F159" s="217">
        <v>0</v>
      </c>
      <c r="G159" s="217">
        <f t="shared" si="141"/>
        <v>0</v>
      </c>
      <c r="H159" s="217">
        <v>0</v>
      </c>
      <c r="I159" s="217">
        <f t="shared" si="142"/>
        <v>0</v>
      </c>
      <c r="J159" s="217">
        <v>0</v>
      </c>
      <c r="K159" s="217">
        <f t="shared" si="143"/>
        <v>0</v>
      </c>
      <c r="L159" s="217">
        <v>0</v>
      </c>
      <c r="M159" s="217">
        <f t="shared" si="144"/>
        <v>0</v>
      </c>
      <c r="N159" s="217">
        <v>0</v>
      </c>
      <c r="O159" s="217">
        <f t="shared" si="145"/>
        <v>0</v>
      </c>
      <c r="P159" s="217">
        <v>0</v>
      </c>
      <c r="Q159" s="217">
        <f t="shared" si="146"/>
        <v>0</v>
      </c>
      <c r="R159" s="217">
        <v>0</v>
      </c>
      <c r="S159" s="217">
        <f t="shared" si="147"/>
        <v>0</v>
      </c>
      <c r="T159" s="217">
        <v>1</v>
      </c>
      <c r="U159" s="217">
        <f t="shared" si="148"/>
        <v>1</v>
      </c>
      <c r="V159" s="217">
        <v>0</v>
      </c>
      <c r="W159" s="217">
        <f t="shared" si="149"/>
        <v>0</v>
      </c>
      <c r="X159" s="217">
        <v>0</v>
      </c>
      <c r="Y159" s="217">
        <f t="shared" si="150"/>
        <v>0</v>
      </c>
      <c r="Z159" s="217">
        <v>0</v>
      </c>
      <c r="AA159" s="217">
        <f t="shared" si="151"/>
        <v>0</v>
      </c>
      <c r="AB159" s="217">
        <v>0</v>
      </c>
      <c r="AC159" s="217">
        <f t="shared" si="152"/>
        <v>0</v>
      </c>
      <c r="AD159" s="217">
        <v>0</v>
      </c>
      <c r="AE159" s="217">
        <f t="shared" si="153"/>
        <v>0</v>
      </c>
      <c r="AF159" s="217">
        <v>0</v>
      </c>
      <c r="AG159" s="217">
        <f t="shared" si="154"/>
        <v>0</v>
      </c>
      <c r="AH159" s="217">
        <v>0</v>
      </c>
      <c r="AI159" s="217">
        <f t="shared" si="155"/>
        <v>0</v>
      </c>
      <c r="AJ159" s="217">
        <v>0</v>
      </c>
      <c r="AK159" s="217">
        <f t="shared" si="156"/>
        <v>0</v>
      </c>
      <c r="AL159" s="219" t="s">
        <v>2687</v>
      </c>
    </row>
    <row r="160" spans="2:41">
      <c r="B160" s="218" t="s">
        <v>2629</v>
      </c>
      <c r="C160" s="217">
        <v>1</v>
      </c>
      <c r="D160" s="217">
        <v>3</v>
      </c>
      <c r="E160" s="217">
        <v>1</v>
      </c>
      <c r="F160" s="217">
        <v>0</v>
      </c>
      <c r="G160" s="217">
        <f t="shared" si="141"/>
        <v>0</v>
      </c>
      <c r="H160" s="217">
        <v>2</v>
      </c>
      <c r="I160" s="217">
        <f t="shared" si="142"/>
        <v>2</v>
      </c>
      <c r="J160" s="217">
        <v>0</v>
      </c>
      <c r="K160" s="217">
        <f t="shared" si="143"/>
        <v>0</v>
      </c>
      <c r="L160" s="217">
        <v>1</v>
      </c>
      <c r="M160" s="217">
        <f t="shared" si="144"/>
        <v>1</v>
      </c>
      <c r="N160" s="217">
        <v>0</v>
      </c>
      <c r="O160" s="217">
        <f t="shared" si="145"/>
        <v>0</v>
      </c>
      <c r="P160" s="217">
        <v>1</v>
      </c>
      <c r="Q160" s="217">
        <f t="shared" si="146"/>
        <v>1</v>
      </c>
      <c r="R160" s="217">
        <v>0</v>
      </c>
      <c r="S160" s="217">
        <f t="shared" si="147"/>
        <v>0</v>
      </c>
      <c r="T160" s="217">
        <v>0</v>
      </c>
      <c r="U160" s="217">
        <f t="shared" si="148"/>
        <v>0</v>
      </c>
      <c r="V160" s="217">
        <v>0</v>
      </c>
      <c r="W160" s="217">
        <f t="shared" si="149"/>
        <v>0</v>
      </c>
      <c r="X160" s="217">
        <v>0</v>
      </c>
      <c r="Y160" s="217">
        <f t="shared" si="150"/>
        <v>0</v>
      </c>
      <c r="Z160" s="217">
        <v>0</v>
      </c>
      <c r="AA160" s="217">
        <f t="shared" si="151"/>
        <v>0</v>
      </c>
      <c r="AB160" s="217">
        <v>0</v>
      </c>
      <c r="AC160" s="217">
        <f t="shared" si="152"/>
        <v>0</v>
      </c>
      <c r="AD160" s="217">
        <v>0</v>
      </c>
      <c r="AE160" s="217">
        <f t="shared" si="153"/>
        <v>0</v>
      </c>
      <c r="AF160" s="217">
        <v>0</v>
      </c>
      <c r="AG160" s="217">
        <f t="shared" si="154"/>
        <v>0</v>
      </c>
      <c r="AH160" s="217">
        <v>0</v>
      </c>
      <c r="AI160" s="217">
        <f t="shared" si="155"/>
        <v>0</v>
      </c>
      <c r="AJ160" s="217">
        <v>1</v>
      </c>
      <c r="AK160" s="217">
        <f t="shared" si="156"/>
        <v>1</v>
      </c>
      <c r="AL160" s="219" t="s">
        <v>2687</v>
      </c>
      <c r="AM160" s="220">
        <v>70</v>
      </c>
    </row>
    <row r="161" spans="2:70">
      <c r="B161" s="218" t="s">
        <v>2632</v>
      </c>
      <c r="C161" s="217">
        <v>1</v>
      </c>
      <c r="D161" s="217">
        <v>2</v>
      </c>
      <c r="F161" s="217">
        <v>0</v>
      </c>
      <c r="G161" s="217">
        <f t="shared" si="141"/>
        <v>0</v>
      </c>
      <c r="H161" s="217">
        <v>1</v>
      </c>
      <c r="I161" s="217">
        <f t="shared" si="142"/>
        <v>1</v>
      </c>
      <c r="J161" s="217">
        <v>0</v>
      </c>
      <c r="K161" s="217">
        <f t="shared" si="143"/>
        <v>0</v>
      </c>
      <c r="L161" s="217">
        <v>1</v>
      </c>
      <c r="M161" s="217">
        <f t="shared" si="144"/>
        <v>1</v>
      </c>
      <c r="N161" s="217">
        <v>0</v>
      </c>
      <c r="O161" s="217">
        <f t="shared" si="145"/>
        <v>0</v>
      </c>
      <c r="P161" s="217">
        <v>0</v>
      </c>
      <c r="Q161" s="217">
        <f t="shared" si="146"/>
        <v>0</v>
      </c>
      <c r="R161" s="217">
        <v>0</v>
      </c>
      <c r="S161" s="217">
        <f t="shared" si="147"/>
        <v>0</v>
      </c>
      <c r="T161" s="217">
        <v>0</v>
      </c>
      <c r="U161" s="217">
        <f t="shared" si="148"/>
        <v>0</v>
      </c>
      <c r="V161" s="217">
        <v>0</v>
      </c>
      <c r="W161" s="217">
        <f t="shared" si="149"/>
        <v>0</v>
      </c>
      <c r="X161" s="217">
        <v>0</v>
      </c>
      <c r="Y161" s="217">
        <f t="shared" si="150"/>
        <v>0</v>
      </c>
      <c r="Z161" s="217">
        <v>0</v>
      </c>
      <c r="AA161" s="217">
        <f t="shared" si="151"/>
        <v>0</v>
      </c>
      <c r="AB161" s="217">
        <v>0</v>
      </c>
      <c r="AC161" s="217">
        <f t="shared" si="152"/>
        <v>0</v>
      </c>
      <c r="AD161" s="217">
        <v>0</v>
      </c>
      <c r="AE161" s="217">
        <f t="shared" si="153"/>
        <v>0</v>
      </c>
      <c r="AF161" s="217">
        <v>0</v>
      </c>
      <c r="AG161" s="217">
        <f t="shared" si="154"/>
        <v>0</v>
      </c>
      <c r="AH161" s="217">
        <v>0</v>
      </c>
      <c r="AI161" s="217">
        <f t="shared" si="155"/>
        <v>0</v>
      </c>
      <c r="AJ161" s="217">
        <v>1</v>
      </c>
      <c r="AK161" s="217">
        <f t="shared" si="156"/>
        <v>1</v>
      </c>
      <c r="AL161" s="219" t="s">
        <v>2687</v>
      </c>
      <c r="AM161" s="220">
        <v>68</v>
      </c>
    </row>
    <row r="162" spans="2:70">
      <c r="B162" s="218" t="s">
        <v>2658</v>
      </c>
      <c r="C162" s="217">
        <v>1</v>
      </c>
      <c r="D162" s="217">
        <v>2</v>
      </c>
      <c r="E162" s="217">
        <v>1</v>
      </c>
      <c r="F162" s="217">
        <v>0</v>
      </c>
      <c r="G162" s="217">
        <f t="shared" si="141"/>
        <v>0</v>
      </c>
      <c r="H162" s="217">
        <v>3</v>
      </c>
      <c r="I162" s="217">
        <f t="shared" si="142"/>
        <v>3</v>
      </c>
      <c r="J162" s="217">
        <v>0</v>
      </c>
      <c r="K162" s="217">
        <f t="shared" si="143"/>
        <v>0</v>
      </c>
      <c r="L162" s="217">
        <v>0</v>
      </c>
      <c r="M162" s="217">
        <f t="shared" si="144"/>
        <v>0</v>
      </c>
      <c r="N162" s="217">
        <v>0</v>
      </c>
      <c r="O162" s="217">
        <f t="shared" si="145"/>
        <v>0</v>
      </c>
      <c r="P162" s="217">
        <v>0</v>
      </c>
      <c r="Q162" s="217">
        <f t="shared" si="146"/>
        <v>0</v>
      </c>
      <c r="R162" s="217">
        <v>0</v>
      </c>
      <c r="S162" s="217">
        <f t="shared" si="147"/>
        <v>0</v>
      </c>
      <c r="T162" s="217">
        <v>0</v>
      </c>
      <c r="U162" s="217">
        <f t="shared" si="148"/>
        <v>0</v>
      </c>
      <c r="V162" s="217">
        <v>0</v>
      </c>
      <c r="W162" s="217">
        <f t="shared" si="149"/>
        <v>0</v>
      </c>
      <c r="X162" s="217">
        <v>0</v>
      </c>
      <c r="Y162" s="217">
        <f t="shared" si="150"/>
        <v>0</v>
      </c>
      <c r="Z162" s="217">
        <v>0</v>
      </c>
      <c r="AA162" s="217">
        <f t="shared" si="151"/>
        <v>0</v>
      </c>
      <c r="AB162" s="217">
        <v>0</v>
      </c>
      <c r="AC162" s="217">
        <f t="shared" si="152"/>
        <v>0</v>
      </c>
      <c r="AD162" s="217">
        <v>0</v>
      </c>
      <c r="AE162" s="217">
        <f t="shared" si="153"/>
        <v>0</v>
      </c>
      <c r="AF162" s="217">
        <v>0</v>
      </c>
      <c r="AG162" s="217">
        <f t="shared" si="154"/>
        <v>0</v>
      </c>
      <c r="AH162" s="217">
        <v>0</v>
      </c>
      <c r="AI162" s="217">
        <f t="shared" si="155"/>
        <v>0</v>
      </c>
      <c r="AJ162" s="217">
        <v>0</v>
      </c>
      <c r="AK162" s="217">
        <f t="shared" si="156"/>
        <v>0</v>
      </c>
      <c r="AL162" s="219" t="s">
        <v>2687</v>
      </c>
      <c r="AM162" s="220">
        <v>72</v>
      </c>
    </row>
    <row r="163" spans="2:70">
      <c r="B163" s="218" t="s">
        <v>2726</v>
      </c>
      <c r="C163" s="217">
        <v>1</v>
      </c>
      <c r="D163" s="217">
        <v>1</v>
      </c>
      <c r="F163" s="217">
        <v>0</v>
      </c>
      <c r="G163" s="217">
        <f t="shared" si="141"/>
        <v>0</v>
      </c>
      <c r="H163" s="217">
        <v>0</v>
      </c>
      <c r="I163" s="217">
        <f t="shared" si="142"/>
        <v>0</v>
      </c>
      <c r="J163" s="217">
        <v>0</v>
      </c>
      <c r="K163" s="217">
        <f t="shared" si="143"/>
        <v>0</v>
      </c>
      <c r="L163" s="217">
        <v>0</v>
      </c>
      <c r="M163" s="217">
        <f t="shared" si="144"/>
        <v>0</v>
      </c>
      <c r="N163" s="217">
        <v>0</v>
      </c>
      <c r="O163" s="217">
        <f t="shared" si="145"/>
        <v>0</v>
      </c>
      <c r="P163" s="217">
        <v>0</v>
      </c>
      <c r="Q163" s="217">
        <f t="shared" si="146"/>
        <v>0</v>
      </c>
      <c r="R163" s="217">
        <v>0</v>
      </c>
      <c r="S163" s="217">
        <f t="shared" si="147"/>
        <v>0</v>
      </c>
      <c r="T163" s="217">
        <v>1</v>
      </c>
      <c r="U163" s="217">
        <f t="shared" si="148"/>
        <v>1</v>
      </c>
      <c r="V163" s="217">
        <v>0</v>
      </c>
      <c r="W163" s="217">
        <f t="shared" si="149"/>
        <v>0</v>
      </c>
      <c r="X163" s="217">
        <v>0</v>
      </c>
      <c r="Y163" s="217">
        <f t="shared" si="150"/>
        <v>0</v>
      </c>
      <c r="Z163" s="217">
        <v>0</v>
      </c>
      <c r="AA163" s="217">
        <f t="shared" si="151"/>
        <v>0</v>
      </c>
      <c r="AB163" s="217">
        <v>0</v>
      </c>
      <c r="AC163" s="217">
        <f t="shared" si="152"/>
        <v>0</v>
      </c>
      <c r="AD163" s="217">
        <v>0</v>
      </c>
      <c r="AE163" s="217">
        <f t="shared" si="153"/>
        <v>0</v>
      </c>
      <c r="AF163" s="217">
        <v>0</v>
      </c>
      <c r="AG163" s="217">
        <f t="shared" si="154"/>
        <v>0</v>
      </c>
      <c r="AH163" s="217">
        <v>0</v>
      </c>
      <c r="AI163" s="217">
        <f t="shared" si="155"/>
        <v>0</v>
      </c>
      <c r="AJ163" s="217">
        <v>0</v>
      </c>
      <c r="AK163" s="217">
        <f t="shared" si="156"/>
        <v>0</v>
      </c>
      <c r="AL163" s="219" t="s">
        <v>2687</v>
      </c>
    </row>
    <row r="164" spans="2:70">
      <c r="B164" s="218" t="s">
        <v>2727</v>
      </c>
      <c r="C164" s="217">
        <v>1</v>
      </c>
      <c r="D164" s="217">
        <v>1</v>
      </c>
      <c r="F164" s="217">
        <v>0</v>
      </c>
      <c r="G164" s="217">
        <f t="shared" si="141"/>
        <v>0</v>
      </c>
      <c r="H164" s="217">
        <v>0</v>
      </c>
      <c r="I164" s="217">
        <f t="shared" si="142"/>
        <v>0</v>
      </c>
      <c r="J164" s="217">
        <v>0</v>
      </c>
      <c r="K164" s="217">
        <f t="shared" si="143"/>
        <v>0</v>
      </c>
      <c r="L164" s="217">
        <v>0</v>
      </c>
      <c r="M164" s="217">
        <f t="shared" si="144"/>
        <v>0</v>
      </c>
      <c r="N164" s="217">
        <v>0</v>
      </c>
      <c r="O164" s="217">
        <f t="shared" si="145"/>
        <v>0</v>
      </c>
      <c r="P164" s="217">
        <v>0</v>
      </c>
      <c r="Q164" s="217">
        <f t="shared" si="146"/>
        <v>0</v>
      </c>
      <c r="R164" s="217">
        <v>0</v>
      </c>
      <c r="S164" s="217">
        <f t="shared" si="147"/>
        <v>0</v>
      </c>
      <c r="T164" s="217">
        <v>1</v>
      </c>
      <c r="U164" s="217">
        <f t="shared" si="148"/>
        <v>1</v>
      </c>
      <c r="V164" s="217">
        <v>0</v>
      </c>
      <c r="W164" s="217">
        <f t="shared" si="149"/>
        <v>0</v>
      </c>
      <c r="X164" s="217">
        <v>0</v>
      </c>
      <c r="Y164" s="217">
        <f t="shared" si="150"/>
        <v>0</v>
      </c>
      <c r="Z164" s="217">
        <v>0</v>
      </c>
      <c r="AA164" s="217">
        <f t="shared" si="151"/>
        <v>0</v>
      </c>
      <c r="AB164" s="217">
        <v>0</v>
      </c>
      <c r="AC164" s="217">
        <f t="shared" si="152"/>
        <v>0</v>
      </c>
      <c r="AD164" s="217">
        <v>0</v>
      </c>
      <c r="AE164" s="217">
        <f t="shared" si="153"/>
        <v>0</v>
      </c>
      <c r="AF164" s="217">
        <v>0</v>
      </c>
      <c r="AG164" s="217">
        <f t="shared" si="154"/>
        <v>0</v>
      </c>
      <c r="AH164" s="217">
        <v>0</v>
      </c>
      <c r="AI164" s="217">
        <f t="shared" si="155"/>
        <v>0</v>
      </c>
      <c r="AJ164" s="217">
        <v>0</v>
      </c>
      <c r="AK164" s="217">
        <f t="shared" si="156"/>
        <v>0</v>
      </c>
      <c r="AL164" s="219" t="s">
        <v>2687</v>
      </c>
    </row>
    <row r="165" spans="2:70">
      <c r="B165" s="218" t="s">
        <v>2725</v>
      </c>
      <c r="C165" s="217">
        <v>1</v>
      </c>
      <c r="D165" s="217">
        <v>1</v>
      </c>
      <c r="F165" s="217">
        <v>0</v>
      </c>
      <c r="G165" s="217">
        <f t="shared" si="141"/>
        <v>0</v>
      </c>
      <c r="H165" s="217">
        <v>0</v>
      </c>
      <c r="I165" s="217">
        <f t="shared" si="142"/>
        <v>0</v>
      </c>
      <c r="J165" s="217">
        <v>0</v>
      </c>
      <c r="K165" s="217">
        <f t="shared" si="143"/>
        <v>0</v>
      </c>
      <c r="L165" s="217">
        <v>0</v>
      </c>
      <c r="M165" s="217">
        <f t="shared" si="144"/>
        <v>0</v>
      </c>
      <c r="N165" s="217">
        <v>0</v>
      </c>
      <c r="O165" s="217">
        <f t="shared" si="145"/>
        <v>0</v>
      </c>
      <c r="P165" s="217">
        <v>0</v>
      </c>
      <c r="Q165" s="217">
        <f t="shared" si="146"/>
        <v>0</v>
      </c>
      <c r="R165" s="217">
        <v>0</v>
      </c>
      <c r="S165" s="217">
        <f t="shared" si="147"/>
        <v>0</v>
      </c>
      <c r="T165" s="217">
        <v>1</v>
      </c>
      <c r="U165" s="217">
        <f t="shared" si="148"/>
        <v>1</v>
      </c>
      <c r="V165" s="217">
        <v>0</v>
      </c>
      <c r="W165" s="217">
        <f t="shared" si="149"/>
        <v>0</v>
      </c>
      <c r="X165" s="217">
        <v>0</v>
      </c>
      <c r="Y165" s="217">
        <f t="shared" si="150"/>
        <v>0</v>
      </c>
      <c r="Z165" s="217">
        <v>0</v>
      </c>
      <c r="AA165" s="217">
        <f t="shared" si="151"/>
        <v>0</v>
      </c>
      <c r="AB165" s="217">
        <v>0</v>
      </c>
      <c r="AC165" s="217">
        <f t="shared" si="152"/>
        <v>0</v>
      </c>
      <c r="AD165" s="217">
        <v>0</v>
      </c>
      <c r="AE165" s="217">
        <f t="shared" si="153"/>
        <v>0</v>
      </c>
      <c r="AF165" s="217">
        <v>0</v>
      </c>
      <c r="AG165" s="217">
        <f t="shared" si="154"/>
        <v>0</v>
      </c>
      <c r="AH165" s="217">
        <v>0</v>
      </c>
      <c r="AI165" s="217">
        <f t="shared" si="155"/>
        <v>0</v>
      </c>
      <c r="AJ165" s="217">
        <v>0</v>
      </c>
      <c r="AK165" s="217">
        <f t="shared" si="156"/>
        <v>0</v>
      </c>
      <c r="AL165" s="219" t="s">
        <v>2687</v>
      </c>
    </row>
    <row r="166" spans="2:70" s="214" customFormat="1">
      <c r="B166" s="225" t="s">
        <v>2053</v>
      </c>
      <c r="C166" s="226">
        <v>1</v>
      </c>
      <c r="D166" s="226">
        <v>1</v>
      </c>
      <c r="E166" s="226">
        <v>3</v>
      </c>
      <c r="F166" s="226">
        <v>0</v>
      </c>
      <c r="G166" s="226">
        <f t="shared" si="141"/>
        <v>0</v>
      </c>
      <c r="H166" s="226">
        <v>0</v>
      </c>
      <c r="I166" s="226">
        <f t="shared" si="142"/>
        <v>0</v>
      </c>
      <c r="J166" s="226">
        <v>0</v>
      </c>
      <c r="K166" s="226">
        <f t="shared" si="143"/>
        <v>0</v>
      </c>
      <c r="L166" s="226">
        <v>0</v>
      </c>
      <c r="M166" s="226">
        <f t="shared" si="144"/>
        <v>0</v>
      </c>
      <c r="N166" s="226">
        <v>0</v>
      </c>
      <c r="O166" s="226">
        <f t="shared" si="145"/>
        <v>0</v>
      </c>
      <c r="P166" s="226">
        <v>0</v>
      </c>
      <c r="Q166" s="226">
        <f t="shared" si="146"/>
        <v>0</v>
      </c>
      <c r="R166" s="226">
        <v>0</v>
      </c>
      <c r="S166" s="226">
        <f t="shared" si="147"/>
        <v>0</v>
      </c>
      <c r="T166" s="226">
        <v>4</v>
      </c>
      <c r="U166" s="226">
        <f t="shared" si="148"/>
        <v>4</v>
      </c>
      <c r="V166" s="226">
        <v>0</v>
      </c>
      <c r="W166" s="226">
        <f t="shared" si="149"/>
        <v>0</v>
      </c>
      <c r="X166" s="226">
        <v>0</v>
      </c>
      <c r="Y166" s="226">
        <f t="shared" si="150"/>
        <v>0</v>
      </c>
      <c r="Z166" s="226">
        <v>0</v>
      </c>
      <c r="AA166" s="226">
        <f t="shared" si="151"/>
        <v>0</v>
      </c>
      <c r="AB166" s="226">
        <v>0</v>
      </c>
      <c r="AC166" s="226">
        <f t="shared" si="152"/>
        <v>0</v>
      </c>
      <c r="AD166" s="226">
        <v>0</v>
      </c>
      <c r="AE166" s="226">
        <f t="shared" si="153"/>
        <v>0</v>
      </c>
      <c r="AF166" s="226">
        <v>0</v>
      </c>
      <c r="AG166" s="226">
        <f t="shared" si="154"/>
        <v>0</v>
      </c>
      <c r="AH166" s="226">
        <v>0</v>
      </c>
      <c r="AI166" s="226">
        <f t="shared" si="155"/>
        <v>0</v>
      </c>
      <c r="AJ166" s="226">
        <v>0</v>
      </c>
      <c r="AK166" s="226">
        <f t="shared" si="156"/>
        <v>0</v>
      </c>
      <c r="AL166" s="237" t="s">
        <v>2769</v>
      </c>
      <c r="AM166" s="238">
        <v>147</v>
      </c>
      <c r="AN166" s="239"/>
      <c r="AO166" s="239"/>
      <c r="AP166" s="226"/>
      <c r="AQ166" s="226"/>
      <c r="AR166" s="226"/>
      <c r="AS166" s="226"/>
      <c r="AT166" s="226"/>
      <c r="AU166" s="226"/>
      <c r="AV166" s="226"/>
      <c r="AW166" s="226"/>
      <c r="AX166" s="226"/>
      <c r="AY166" s="226"/>
      <c r="AZ166" s="226"/>
      <c r="BA166" s="226"/>
      <c r="BB166" s="226"/>
      <c r="BC166" s="226"/>
      <c r="BD166" s="226"/>
      <c r="BE166" s="226"/>
      <c r="BF166" s="226"/>
      <c r="BG166" s="226"/>
      <c r="BH166" s="226"/>
      <c r="BI166" s="226"/>
      <c r="BJ166" s="226"/>
      <c r="BK166" s="226"/>
      <c r="BL166" s="226"/>
      <c r="BM166" s="226"/>
      <c r="BN166" s="226"/>
      <c r="BO166" s="226"/>
      <c r="BP166" s="226"/>
      <c r="BQ166" s="226"/>
      <c r="BR166" s="226"/>
    </row>
    <row r="167" spans="2:70">
      <c r="B167" s="218" t="s">
        <v>2662</v>
      </c>
      <c r="C167" s="217">
        <v>1</v>
      </c>
      <c r="D167" s="217">
        <v>8</v>
      </c>
      <c r="E167" s="217">
        <v>17</v>
      </c>
      <c r="F167" s="217">
        <v>0</v>
      </c>
      <c r="G167" s="217">
        <f t="shared" si="141"/>
        <v>0</v>
      </c>
      <c r="H167" s="217">
        <v>0</v>
      </c>
      <c r="I167" s="217">
        <f t="shared" si="142"/>
        <v>0</v>
      </c>
      <c r="J167" s="217">
        <v>0</v>
      </c>
      <c r="K167" s="217">
        <f t="shared" si="143"/>
        <v>0</v>
      </c>
      <c r="L167" s="217">
        <v>0</v>
      </c>
      <c r="M167" s="217">
        <f t="shared" si="144"/>
        <v>0</v>
      </c>
      <c r="N167" s="217">
        <v>0</v>
      </c>
      <c r="O167" s="217">
        <f t="shared" si="145"/>
        <v>0</v>
      </c>
      <c r="P167" s="217">
        <v>0</v>
      </c>
      <c r="Q167" s="217">
        <f t="shared" si="146"/>
        <v>0</v>
      </c>
      <c r="R167" s="217">
        <v>25</v>
      </c>
      <c r="S167" s="217">
        <f t="shared" si="147"/>
        <v>25</v>
      </c>
      <c r="T167" s="217">
        <v>0</v>
      </c>
      <c r="U167" s="217">
        <f t="shared" si="148"/>
        <v>0</v>
      </c>
      <c r="V167" s="217">
        <v>0</v>
      </c>
      <c r="W167" s="217">
        <f t="shared" si="149"/>
        <v>0</v>
      </c>
      <c r="X167" s="217">
        <v>0</v>
      </c>
      <c r="Y167" s="217">
        <f t="shared" si="150"/>
        <v>0</v>
      </c>
      <c r="Z167" s="217">
        <v>0</v>
      </c>
      <c r="AA167" s="217">
        <f t="shared" si="151"/>
        <v>0</v>
      </c>
      <c r="AB167" s="217">
        <v>0</v>
      </c>
      <c r="AC167" s="217">
        <f t="shared" si="152"/>
        <v>0</v>
      </c>
      <c r="AD167" s="217">
        <v>0</v>
      </c>
      <c r="AE167" s="217">
        <f t="shared" si="153"/>
        <v>0</v>
      </c>
      <c r="AF167" s="217">
        <v>7</v>
      </c>
      <c r="AG167" s="217">
        <f t="shared" si="154"/>
        <v>7</v>
      </c>
      <c r="AH167" s="217">
        <v>0</v>
      </c>
      <c r="AI167" s="217">
        <f t="shared" si="155"/>
        <v>0</v>
      </c>
      <c r="AJ167" s="217">
        <v>0</v>
      </c>
      <c r="AK167" s="217">
        <f t="shared" si="156"/>
        <v>0</v>
      </c>
      <c r="AL167" s="219" t="s">
        <v>2682</v>
      </c>
      <c r="AM167" s="220">
        <v>313</v>
      </c>
      <c r="AO167" s="221" t="s">
        <v>2688</v>
      </c>
      <c r="AP167" s="217" t="s">
        <v>2784</v>
      </c>
    </row>
    <row r="168" spans="2:70">
      <c r="B168" s="218" t="s">
        <v>2663</v>
      </c>
      <c r="C168" s="217">
        <v>1</v>
      </c>
      <c r="D168" s="217">
        <v>8</v>
      </c>
      <c r="E168" s="217">
        <v>17</v>
      </c>
      <c r="F168" s="217">
        <v>0</v>
      </c>
      <c r="G168" s="217">
        <f t="shared" si="141"/>
        <v>0</v>
      </c>
      <c r="H168" s="217">
        <v>0</v>
      </c>
      <c r="I168" s="217">
        <f t="shared" si="142"/>
        <v>0</v>
      </c>
      <c r="J168" s="217">
        <v>0</v>
      </c>
      <c r="K168" s="217">
        <f t="shared" si="143"/>
        <v>0</v>
      </c>
      <c r="L168" s="217">
        <v>0</v>
      </c>
      <c r="M168" s="217">
        <f t="shared" si="144"/>
        <v>0</v>
      </c>
      <c r="N168" s="217">
        <v>0</v>
      </c>
      <c r="O168" s="217">
        <f t="shared" si="145"/>
        <v>0</v>
      </c>
      <c r="P168" s="217">
        <v>0</v>
      </c>
      <c r="Q168" s="217">
        <f t="shared" si="146"/>
        <v>0</v>
      </c>
      <c r="R168" s="217">
        <v>25</v>
      </c>
      <c r="S168" s="217">
        <f t="shared" si="147"/>
        <v>25</v>
      </c>
      <c r="T168" s="217">
        <v>0</v>
      </c>
      <c r="U168" s="217">
        <f t="shared" si="148"/>
        <v>0</v>
      </c>
      <c r="V168" s="217">
        <v>0</v>
      </c>
      <c r="W168" s="217">
        <f t="shared" si="149"/>
        <v>0</v>
      </c>
      <c r="X168" s="217">
        <v>0</v>
      </c>
      <c r="Y168" s="217">
        <f t="shared" si="150"/>
        <v>0</v>
      </c>
      <c r="Z168" s="217">
        <v>0</v>
      </c>
      <c r="AA168" s="217">
        <f t="shared" si="151"/>
        <v>0</v>
      </c>
      <c r="AB168" s="217">
        <v>0</v>
      </c>
      <c r="AC168" s="217">
        <f t="shared" si="152"/>
        <v>0</v>
      </c>
      <c r="AD168" s="217">
        <v>0</v>
      </c>
      <c r="AE168" s="217">
        <f t="shared" si="153"/>
        <v>0</v>
      </c>
      <c r="AF168" s="217">
        <v>7</v>
      </c>
      <c r="AG168" s="217">
        <f t="shared" si="154"/>
        <v>7</v>
      </c>
      <c r="AH168" s="217">
        <v>0</v>
      </c>
      <c r="AI168" s="217">
        <f t="shared" si="155"/>
        <v>0</v>
      </c>
      <c r="AJ168" s="217">
        <v>0</v>
      </c>
      <c r="AK168" s="217">
        <f t="shared" si="156"/>
        <v>0</v>
      </c>
      <c r="AL168" s="219" t="s">
        <v>2682</v>
      </c>
      <c r="AM168" s="220">
        <v>375</v>
      </c>
      <c r="AO168" s="221" t="s">
        <v>2688</v>
      </c>
      <c r="AP168" s="217" t="s">
        <v>2784</v>
      </c>
    </row>
    <row r="169" spans="2:70">
      <c r="B169" s="218" t="s">
        <v>2785</v>
      </c>
      <c r="C169" s="217">
        <v>1</v>
      </c>
      <c r="D169" s="217">
        <v>1</v>
      </c>
      <c r="F169" s="217">
        <v>0</v>
      </c>
      <c r="G169" s="217">
        <f t="shared" si="141"/>
        <v>0</v>
      </c>
      <c r="H169" s="217">
        <v>0</v>
      </c>
      <c r="I169" s="217">
        <f t="shared" si="142"/>
        <v>0</v>
      </c>
      <c r="J169" s="217">
        <v>0</v>
      </c>
      <c r="K169" s="217">
        <f t="shared" si="143"/>
        <v>0</v>
      </c>
      <c r="L169" s="217">
        <v>0</v>
      </c>
      <c r="M169" s="217">
        <f t="shared" si="144"/>
        <v>0</v>
      </c>
      <c r="N169" s="217">
        <v>0</v>
      </c>
      <c r="O169" s="217">
        <f t="shared" si="145"/>
        <v>0</v>
      </c>
      <c r="P169" s="217">
        <v>0</v>
      </c>
      <c r="Q169" s="217">
        <f t="shared" si="146"/>
        <v>0</v>
      </c>
      <c r="R169" s="217">
        <v>0</v>
      </c>
      <c r="S169" s="217">
        <f t="shared" si="147"/>
        <v>0</v>
      </c>
      <c r="T169" s="217">
        <v>1</v>
      </c>
      <c r="U169" s="217">
        <f t="shared" si="148"/>
        <v>1</v>
      </c>
      <c r="V169" s="217">
        <v>0</v>
      </c>
      <c r="W169" s="217">
        <f t="shared" si="149"/>
        <v>0</v>
      </c>
      <c r="X169" s="217">
        <v>0</v>
      </c>
      <c r="Y169" s="217">
        <f t="shared" si="150"/>
        <v>0</v>
      </c>
      <c r="Z169" s="217">
        <v>0</v>
      </c>
      <c r="AA169" s="217">
        <f t="shared" si="151"/>
        <v>0</v>
      </c>
      <c r="AB169" s="217">
        <v>0</v>
      </c>
      <c r="AC169" s="217">
        <f t="shared" si="152"/>
        <v>0</v>
      </c>
      <c r="AD169" s="217">
        <v>0</v>
      </c>
      <c r="AE169" s="217">
        <f t="shared" si="153"/>
        <v>0</v>
      </c>
      <c r="AF169" s="217">
        <v>0</v>
      </c>
      <c r="AG169" s="217">
        <f t="shared" si="154"/>
        <v>0</v>
      </c>
      <c r="AH169" s="217">
        <v>0</v>
      </c>
      <c r="AI169" s="217">
        <f t="shared" si="155"/>
        <v>0</v>
      </c>
      <c r="AJ169" s="217">
        <v>0</v>
      </c>
      <c r="AK169" s="217">
        <f t="shared" si="156"/>
        <v>0</v>
      </c>
      <c r="AL169" s="219" t="s">
        <v>2769</v>
      </c>
    </row>
    <row r="170" spans="2:70">
      <c r="B170" s="227" t="s">
        <v>1804</v>
      </c>
      <c r="D170" s="228">
        <f>SUM(D156:D169)</f>
        <v>39</v>
      </c>
      <c r="E170" s="228">
        <f>SUM(E156:E169)</f>
        <v>47</v>
      </c>
    </row>
    <row r="171" spans="2:70">
      <c r="B171" s="222" t="s">
        <v>2664</v>
      </c>
      <c r="AL171" s="231"/>
    </row>
    <row r="172" spans="2:70">
      <c r="B172" s="218" t="s">
        <v>2666</v>
      </c>
      <c r="C172" s="217">
        <v>1</v>
      </c>
      <c r="D172" s="217">
        <v>5</v>
      </c>
      <c r="E172" s="217">
        <v>4</v>
      </c>
      <c r="F172" s="217">
        <v>0</v>
      </c>
      <c r="G172" s="217">
        <f t="shared" ref="G172:G184" si="157">F172*$C172</f>
        <v>0</v>
      </c>
      <c r="H172" s="217">
        <v>0</v>
      </c>
      <c r="I172" s="217">
        <f>H172*$C172</f>
        <v>0</v>
      </c>
      <c r="J172" s="217">
        <v>7</v>
      </c>
      <c r="K172" s="217">
        <f>J172*$C172</f>
        <v>7</v>
      </c>
      <c r="L172" s="217">
        <v>0</v>
      </c>
      <c r="M172" s="217">
        <f>L172*$C172</f>
        <v>0</v>
      </c>
      <c r="N172" s="217">
        <v>2</v>
      </c>
      <c r="O172" s="217">
        <f>N172*$C172</f>
        <v>2</v>
      </c>
      <c r="P172" s="217">
        <v>0</v>
      </c>
      <c r="Q172" s="217">
        <f t="shared" ref="Q172:Q184" si="158">P172*$C172</f>
        <v>0</v>
      </c>
      <c r="R172" s="217">
        <v>0</v>
      </c>
      <c r="S172" s="217">
        <f t="shared" ref="S172:S184" si="159">R172*$C172</f>
        <v>0</v>
      </c>
      <c r="T172" s="217">
        <v>0</v>
      </c>
      <c r="U172" s="217">
        <f>T172*$C172</f>
        <v>0</v>
      </c>
      <c r="V172" s="217">
        <v>0</v>
      </c>
      <c r="W172" s="217">
        <f>V172*$C172</f>
        <v>0</v>
      </c>
      <c r="X172" s="217">
        <v>0</v>
      </c>
      <c r="Y172" s="217">
        <f>X172*$C172</f>
        <v>0</v>
      </c>
      <c r="Z172" s="217">
        <v>0</v>
      </c>
      <c r="AA172" s="217">
        <f>Z172*$C172</f>
        <v>0</v>
      </c>
      <c r="AB172" s="217">
        <v>0</v>
      </c>
      <c r="AC172" s="217">
        <f>AB172*$C172</f>
        <v>0</v>
      </c>
      <c r="AD172" s="217">
        <v>0</v>
      </c>
      <c r="AE172" s="217">
        <f>AD172*$C172</f>
        <v>0</v>
      </c>
      <c r="AF172" s="217">
        <v>0</v>
      </c>
      <c r="AG172" s="217">
        <f>AF172*$C172</f>
        <v>0</v>
      </c>
      <c r="AH172" s="217">
        <v>0</v>
      </c>
      <c r="AI172" s="217">
        <f>AH172*$C172</f>
        <v>0</v>
      </c>
      <c r="AJ172" s="217">
        <v>0</v>
      </c>
      <c r="AK172" s="217">
        <f>AJ172*$C172</f>
        <v>0</v>
      </c>
      <c r="AL172" s="219" t="s">
        <v>2694</v>
      </c>
      <c r="AM172" s="220">
        <v>224</v>
      </c>
      <c r="AO172" s="221" t="s">
        <v>2688</v>
      </c>
    </row>
    <row r="173" spans="2:70">
      <c r="B173" s="218" t="s">
        <v>2689</v>
      </c>
      <c r="C173" s="217">
        <v>1</v>
      </c>
      <c r="D173" s="217">
        <v>1</v>
      </c>
      <c r="F173" s="217">
        <v>0</v>
      </c>
      <c r="G173" s="217">
        <f t="shared" si="157"/>
        <v>0</v>
      </c>
      <c r="H173" s="217">
        <v>0</v>
      </c>
      <c r="I173" s="217">
        <f>H173*$C173</f>
        <v>0</v>
      </c>
      <c r="J173" s="217">
        <v>0</v>
      </c>
      <c r="K173" s="217">
        <f>J173*$C173</f>
        <v>0</v>
      </c>
      <c r="L173" s="217">
        <v>0</v>
      </c>
      <c r="M173" s="217">
        <f>L173*$C173</f>
        <v>0</v>
      </c>
      <c r="N173" s="217">
        <v>0</v>
      </c>
      <c r="O173" s="217">
        <f>N173*$C173</f>
        <v>0</v>
      </c>
      <c r="P173" s="217">
        <v>0</v>
      </c>
      <c r="Q173" s="217">
        <f t="shared" si="158"/>
        <v>0</v>
      </c>
      <c r="R173" s="217">
        <v>0</v>
      </c>
      <c r="S173" s="217">
        <f t="shared" si="159"/>
        <v>0</v>
      </c>
      <c r="T173" s="217">
        <v>1</v>
      </c>
      <c r="U173" s="217">
        <f>T173*$C173</f>
        <v>1</v>
      </c>
      <c r="V173" s="217">
        <v>0</v>
      </c>
      <c r="W173" s="217">
        <f>V173*$C173</f>
        <v>0</v>
      </c>
      <c r="X173" s="217">
        <v>0</v>
      </c>
      <c r="Y173" s="217">
        <f>X173*$C173</f>
        <v>0</v>
      </c>
      <c r="Z173" s="217">
        <v>0</v>
      </c>
      <c r="AA173" s="217">
        <f>Z173*$C173</f>
        <v>0</v>
      </c>
      <c r="AB173" s="217">
        <v>0</v>
      </c>
      <c r="AC173" s="217">
        <f>AB173*$C173</f>
        <v>0</v>
      </c>
      <c r="AD173" s="217">
        <v>0</v>
      </c>
      <c r="AE173" s="217">
        <f>AD173*$C173</f>
        <v>0</v>
      </c>
      <c r="AF173" s="217">
        <v>0</v>
      </c>
      <c r="AG173" s="217">
        <f>AF173*$C173</f>
        <v>0</v>
      </c>
      <c r="AH173" s="217">
        <v>0</v>
      </c>
      <c r="AI173" s="217">
        <f>AH173*$C173</f>
        <v>0</v>
      </c>
      <c r="AJ173" s="217">
        <v>0</v>
      </c>
      <c r="AK173" s="217">
        <f>AJ173*$C173</f>
        <v>0</v>
      </c>
      <c r="AL173" s="219" t="s">
        <v>2687</v>
      </c>
    </row>
    <row r="174" spans="2:70">
      <c r="B174" s="218" t="s">
        <v>2725</v>
      </c>
      <c r="C174" s="217">
        <v>1</v>
      </c>
      <c r="D174" s="217">
        <v>1</v>
      </c>
      <c r="F174" s="217">
        <v>0</v>
      </c>
      <c r="G174" s="217">
        <f t="shared" si="157"/>
        <v>0</v>
      </c>
      <c r="H174" s="217">
        <v>0</v>
      </c>
      <c r="I174" s="217">
        <f>H174*$C174</f>
        <v>0</v>
      </c>
      <c r="J174" s="217">
        <v>0</v>
      </c>
      <c r="K174" s="217">
        <f>J174*$C174</f>
        <v>0</v>
      </c>
      <c r="L174" s="217">
        <v>0</v>
      </c>
      <c r="M174" s="217">
        <f>L174*$C174</f>
        <v>0</v>
      </c>
      <c r="N174" s="217">
        <v>0</v>
      </c>
      <c r="O174" s="217">
        <f>N174*$C174</f>
        <v>0</v>
      </c>
      <c r="P174" s="217">
        <v>0</v>
      </c>
      <c r="Q174" s="217">
        <f t="shared" si="158"/>
        <v>0</v>
      </c>
      <c r="R174" s="217">
        <v>0</v>
      </c>
      <c r="S174" s="217">
        <f t="shared" si="159"/>
        <v>0</v>
      </c>
      <c r="T174" s="217">
        <v>1</v>
      </c>
      <c r="U174" s="217">
        <f>T174*$C174</f>
        <v>1</v>
      </c>
      <c r="V174" s="217">
        <v>0</v>
      </c>
      <c r="W174" s="217">
        <f>V174*$C174</f>
        <v>0</v>
      </c>
      <c r="X174" s="217">
        <v>0</v>
      </c>
      <c r="Y174" s="217">
        <f>X174*$C174</f>
        <v>0</v>
      </c>
      <c r="Z174" s="217">
        <v>0</v>
      </c>
      <c r="AA174" s="217">
        <f>Z174*$C174</f>
        <v>0</v>
      </c>
      <c r="AB174" s="217">
        <v>0</v>
      </c>
      <c r="AC174" s="217">
        <f>AB174*$C174</f>
        <v>0</v>
      </c>
      <c r="AD174" s="217">
        <v>0</v>
      </c>
      <c r="AE174" s="217">
        <f>AD174*$C174</f>
        <v>0</v>
      </c>
      <c r="AF174" s="217">
        <v>0</v>
      </c>
      <c r="AG174" s="217">
        <f>AF174*$C174</f>
        <v>0</v>
      </c>
      <c r="AH174" s="217">
        <v>0</v>
      </c>
      <c r="AI174" s="217">
        <f>AH174*$C174</f>
        <v>0</v>
      </c>
      <c r="AJ174" s="217">
        <v>0</v>
      </c>
      <c r="AK174" s="217">
        <f>AJ174*$C174</f>
        <v>0</v>
      </c>
      <c r="AL174" s="219" t="s">
        <v>2687</v>
      </c>
    </row>
    <row r="175" spans="2:70">
      <c r="B175" s="218" t="s">
        <v>2747</v>
      </c>
      <c r="C175" s="217">
        <v>1</v>
      </c>
      <c r="D175" s="217">
        <v>2</v>
      </c>
      <c r="F175" s="217">
        <v>0</v>
      </c>
      <c r="G175" s="217">
        <f t="shared" si="157"/>
        <v>0</v>
      </c>
      <c r="H175" s="217">
        <v>0</v>
      </c>
      <c r="I175" s="217">
        <f t="shared" ref="I175:K175" si="160">H175*$C175</f>
        <v>0</v>
      </c>
      <c r="J175" s="217">
        <v>0</v>
      </c>
      <c r="K175" s="217">
        <f t="shared" si="160"/>
        <v>0</v>
      </c>
      <c r="L175" s="217">
        <v>0</v>
      </c>
      <c r="M175" s="217">
        <f t="shared" ref="M175:O175" si="161">L175*$C175</f>
        <v>0</v>
      </c>
      <c r="N175" s="217">
        <v>0</v>
      </c>
      <c r="O175" s="217">
        <f t="shared" si="161"/>
        <v>0</v>
      </c>
      <c r="P175" s="217">
        <v>2</v>
      </c>
      <c r="Q175" s="217">
        <f t="shared" si="158"/>
        <v>2</v>
      </c>
      <c r="R175" s="217">
        <v>0</v>
      </c>
      <c r="S175" s="217">
        <f t="shared" si="159"/>
        <v>0</v>
      </c>
      <c r="T175" s="217">
        <v>0</v>
      </c>
      <c r="U175" s="217">
        <f t="shared" ref="U175:U176" si="162">T175*$C175</f>
        <v>0</v>
      </c>
      <c r="V175" s="217">
        <v>0</v>
      </c>
      <c r="W175" s="217">
        <f t="shared" ref="W175:W176" si="163">V175*$C175</f>
        <v>0</v>
      </c>
      <c r="X175" s="217">
        <v>0</v>
      </c>
      <c r="Y175" s="217">
        <f t="shared" ref="Y175:Y176" si="164">X175*$C175</f>
        <v>0</v>
      </c>
      <c r="Z175" s="217">
        <v>0</v>
      </c>
      <c r="AA175" s="217">
        <f t="shared" ref="AA175:AA176" si="165">Z175*$C175</f>
        <v>0</v>
      </c>
      <c r="AB175" s="217">
        <v>0</v>
      </c>
      <c r="AC175" s="217">
        <f t="shared" ref="AC175:AC176" si="166">AB175*$C175</f>
        <v>0</v>
      </c>
      <c r="AD175" s="217">
        <v>0</v>
      </c>
      <c r="AE175" s="217">
        <f t="shared" ref="AE175:AE176" si="167">AD175*$C175</f>
        <v>0</v>
      </c>
      <c r="AF175" s="217">
        <v>0</v>
      </c>
      <c r="AG175" s="217">
        <f t="shared" ref="AG175:AG176" si="168">AF175*$C175</f>
        <v>0</v>
      </c>
      <c r="AH175" s="217">
        <v>0</v>
      </c>
      <c r="AI175" s="217">
        <f t="shared" ref="AI175:AI176" si="169">AH175*$C175</f>
        <v>0</v>
      </c>
      <c r="AJ175" s="217">
        <v>0</v>
      </c>
      <c r="AK175" s="217">
        <f t="shared" ref="AK175:AK176" si="170">AJ175*$C175</f>
        <v>0</v>
      </c>
      <c r="AL175" s="219" t="s">
        <v>2687</v>
      </c>
      <c r="AM175" s="220">
        <v>43</v>
      </c>
    </row>
    <row r="176" spans="2:70">
      <c r="B176" s="218" t="s">
        <v>2786</v>
      </c>
      <c r="C176" s="217">
        <v>7</v>
      </c>
      <c r="D176" s="217">
        <v>28</v>
      </c>
      <c r="F176" s="217">
        <v>0</v>
      </c>
      <c r="G176" s="217">
        <f t="shared" si="157"/>
        <v>0</v>
      </c>
      <c r="H176" s="217">
        <v>1</v>
      </c>
      <c r="I176" s="217">
        <f>H176*$C176</f>
        <v>7</v>
      </c>
      <c r="J176" s="217">
        <v>0</v>
      </c>
      <c r="K176" s="217">
        <f>J176*$C176</f>
        <v>0</v>
      </c>
      <c r="L176" s="217">
        <v>1</v>
      </c>
      <c r="M176" s="217">
        <f>L176*$C176</f>
        <v>7</v>
      </c>
      <c r="N176" s="217">
        <v>0</v>
      </c>
      <c r="O176" s="217">
        <f>N176*$C176</f>
        <v>0</v>
      </c>
      <c r="P176" s="217">
        <v>2</v>
      </c>
      <c r="Q176" s="217">
        <f t="shared" si="158"/>
        <v>14</v>
      </c>
      <c r="R176" s="217">
        <v>0</v>
      </c>
      <c r="S176" s="217">
        <f t="shared" si="159"/>
        <v>0</v>
      </c>
      <c r="T176" s="217">
        <v>0</v>
      </c>
      <c r="U176" s="217">
        <f t="shared" si="162"/>
        <v>0</v>
      </c>
      <c r="V176" s="217">
        <v>0</v>
      </c>
      <c r="W176" s="217">
        <f t="shared" si="163"/>
        <v>0</v>
      </c>
      <c r="X176" s="217">
        <v>0</v>
      </c>
      <c r="Y176" s="217">
        <f t="shared" si="164"/>
        <v>0</v>
      </c>
      <c r="Z176" s="217">
        <v>0</v>
      </c>
      <c r="AA176" s="217">
        <f t="shared" si="165"/>
        <v>0</v>
      </c>
      <c r="AB176" s="217">
        <v>0</v>
      </c>
      <c r="AC176" s="217">
        <f t="shared" si="166"/>
        <v>0</v>
      </c>
      <c r="AD176" s="217">
        <v>0</v>
      </c>
      <c r="AE176" s="217">
        <f t="shared" si="167"/>
        <v>0</v>
      </c>
      <c r="AF176" s="217">
        <v>1</v>
      </c>
      <c r="AG176" s="217">
        <f t="shared" si="168"/>
        <v>7</v>
      </c>
      <c r="AH176" s="217">
        <v>0</v>
      </c>
      <c r="AI176" s="217">
        <f t="shared" si="169"/>
        <v>0</v>
      </c>
      <c r="AJ176" s="217">
        <v>0</v>
      </c>
      <c r="AK176" s="217">
        <f t="shared" si="170"/>
        <v>0</v>
      </c>
      <c r="AL176" s="219" t="s">
        <v>2749</v>
      </c>
      <c r="AM176" s="220">
        <v>71</v>
      </c>
    </row>
    <row r="177" spans="2:41">
      <c r="B177" s="218" t="s">
        <v>2787</v>
      </c>
      <c r="C177" s="217">
        <v>7</v>
      </c>
      <c r="D177" s="217">
        <v>14</v>
      </c>
      <c r="F177" s="217">
        <v>0</v>
      </c>
      <c r="G177" s="217">
        <f t="shared" si="157"/>
        <v>0</v>
      </c>
      <c r="H177" s="217">
        <v>1</v>
      </c>
      <c r="I177" s="217">
        <f t="shared" ref="I177:K177" si="171">H177*$C177</f>
        <v>7</v>
      </c>
      <c r="J177" s="217">
        <v>0</v>
      </c>
      <c r="K177" s="217">
        <f t="shared" si="171"/>
        <v>0</v>
      </c>
      <c r="L177" s="217">
        <v>1</v>
      </c>
      <c r="M177" s="217">
        <f t="shared" ref="M177:O177" si="172">L177*$C177</f>
        <v>7</v>
      </c>
      <c r="N177" s="217">
        <v>0</v>
      </c>
      <c r="O177" s="217">
        <f t="shared" si="172"/>
        <v>0</v>
      </c>
      <c r="P177" s="217">
        <v>0</v>
      </c>
      <c r="Q177" s="217">
        <f t="shared" si="158"/>
        <v>0</v>
      </c>
      <c r="R177" s="217">
        <v>0</v>
      </c>
      <c r="S177" s="217">
        <f t="shared" si="159"/>
        <v>0</v>
      </c>
      <c r="T177" s="217">
        <v>0</v>
      </c>
      <c r="U177" s="217">
        <f t="shared" ref="U177:U178" si="173">T177*$C177</f>
        <v>0</v>
      </c>
      <c r="V177" s="217">
        <v>0</v>
      </c>
      <c r="W177" s="217">
        <f t="shared" ref="W177:W178" si="174">V177*$C177</f>
        <v>0</v>
      </c>
      <c r="X177" s="217">
        <v>0</v>
      </c>
      <c r="Y177" s="217">
        <f t="shared" ref="Y177:Y178" si="175">X177*$C177</f>
        <v>0</v>
      </c>
      <c r="Z177" s="217">
        <v>0</v>
      </c>
      <c r="AA177" s="217">
        <f t="shared" ref="AA177:AA178" si="176">Z177*$C177</f>
        <v>0</v>
      </c>
      <c r="AB177" s="217">
        <v>0</v>
      </c>
      <c r="AC177" s="217">
        <f t="shared" ref="AC177:AC178" si="177">AB177*$C177</f>
        <v>0</v>
      </c>
      <c r="AD177" s="217">
        <v>0</v>
      </c>
      <c r="AE177" s="217">
        <f t="shared" ref="AE177:AE178" si="178">AD177*$C177</f>
        <v>0</v>
      </c>
      <c r="AF177" s="217">
        <v>0</v>
      </c>
      <c r="AG177" s="217">
        <f t="shared" ref="AG177:AG178" si="179">AF177*$C177</f>
        <v>0</v>
      </c>
      <c r="AH177" s="217">
        <v>0</v>
      </c>
      <c r="AI177" s="217">
        <f t="shared" ref="AI177:AI178" si="180">AH177*$C177</f>
        <v>0</v>
      </c>
      <c r="AJ177" s="217">
        <v>1</v>
      </c>
      <c r="AK177" s="217">
        <f t="shared" ref="AK177:AK178" si="181">AJ177*$C177</f>
        <v>7</v>
      </c>
      <c r="AL177" s="219" t="s">
        <v>2687</v>
      </c>
      <c r="AM177" s="220">
        <v>76</v>
      </c>
    </row>
    <row r="178" spans="2:41">
      <c r="B178" s="218" t="s">
        <v>2788</v>
      </c>
      <c r="C178" s="217">
        <v>4</v>
      </c>
      <c r="D178" s="217">
        <v>16</v>
      </c>
      <c r="F178" s="217">
        <v>0</v>
      </c>
      <c r="G178" s="217">
        <f t="shared" si="157"/>
        <v>0</v>
      </c>
      <c r="H178" s="217">
        <v>1</v>
      </c>
      <c r="I178" s="217">
        <f>H178*$C178</f>
        <v>4</v>
      </c>
      <c r="J178" s="217">
        <v>0</v>
      </c>
      <c r="K178" s="217">
        <f>J178*$C178</f>
        <v>0</v>
      </c>
      <c r="L178" s="217">
        <v>1</v>
      </c>
      <c r="M178" s="217">
        <f>L178*$C178</f>
        <v>4</v>
      </c>
      <c r="N178" s="217">
        <v>0</v>
      </c>
      <c r="O178" s="217">
        <f>N178*$C178</f>
        <v>0</v>
      </c>
      <c r="P178" s="217">
        <v>2</v>
      </c>
      <c r="Q178" s="217">
        <f t="shared" si="158"/>
        <v>8</v>
      </c>
      <c r="R178" s="217">
        <v>0</v>
      </c>
      <c r="S178" s="217">
        <f t="shared" si="159"/>
        <v>0</v>
      </c>
      <c r="T178" s="217">
        <v>0</v>
      </c>
      <c r="U178" s="217">
        <f t="shared" si="173"/>
        <v>0</v>
      </c>
      <c r="V178" s="217">
        <v>0</v>
      </c>
      <c r="W178" s="217">
        <f t="shared" si="174"/>
        <v>0</v>
      </c>
      <c r="X178" s="217">
        <v>0</v>
      </c>
      <c r="Y178" s="217">
        <f t="shared" si="175"/>
        <v>0</v>
      </c>
      <c r="Z178" s="217">
        <v>0</v>
      </c>
      <c r="AA178" s="217">
        <f t="shared" si="176"/>
        <v>0</v>
      </c>
      <c r="AB178" s="217">
        <v>0</v>
      </c>
      <c r="AC178" s="217">
        <f t="shared" si="177"/>
        <v>0</v>
      </c>
      <c r="AD178" s="217">
        <v>0</v>
      </c>
      <c r="AE178" s="217">
        <f t="shared" si="178"/>
        <v>0</v>
      </c>
      <c r="AF178" s="217">
        <v>1</v>
      </c>
      <c r="AG178" s="217">
        <f t="shared" si="179"/>
        <v>4</v>
      </c>
      <c r="AH178" s="217">
        <v>0</v>
      </c>
      <c r="AI178" s="217">
        <f t="shared" si="180"/>
        <v>0</v>
      </c>
      <c r="AJ178" s="217">
        <v>0</v>
      </c>
      <c r="AK178" s="217">
        <f t="shared" si="181"/>
        <v>0</v>
      </c>
      <c r="AL178" s="219" t="s">
        <v>2749</v>
      </c>
      <c r="AM178" s="220">
        <v>70</v>
      </c>
    </row>
    <row r="179" spans="2:41">
      <c r="B179" s="218" t="s">
        <v>2789</v>
      </c>
      <c r="C179" s="217">
        <v>4</v>
      </c>
      <c r="D179" s="217">
        <v>8</v>
      </c>
      <c r="F179" s="217">
        <v>0</v>
      </c>
      <c r="G179" s="217">
        <f t="shared" si="157"/>
        <v>0</v>
      </c>
      <c r="H179" s="217">
        <v>1</v>
      </c>
      <c r="I179" s="217">
        <f t="shared" ref="I179:K184" si="182">H179*$C179</f>
        <v>4</v>
      </c>
      <c r="J179" s="217">
        <v>0</v>
      </c>
      <c r="K179" s="217">
        <f t="shared" si="182"/>
        <v>0</v>
      </c>
      <c r="L179" s="217">
        <v>1</v>
      </c>
      <c r="M179" s="217">
        <f t="shared" ref="M179:O184" si="183">L179*$C179</f>
        <v>4</v>
      </c>
      <c r="N179" s="217">
        <v>0</v>
      </c>
      <c r="O179" s="217">
        <f t="shared" si="183"/>
        <v>0</v>
      </c>
      <c r="P179" s="217">
        <v>0</v>
      </c>
      <c r="Q179" s="217">
        <f t="shared" si="158"/>
        <v>0</v>
      </c>
      <c r="R179" s="217">
        <v>0</v>
      </c>
      <c r="S179" s="217">
        <f t="shared" si="159"/>
        <v>0</v>
      </c>
      <c r="T179" s="217">
        <v>0</v>
      </c>
      <c r="U179" s="217">
        <f t="shared" ref="U179:U184" si="184">T179*$C179</f>
        <v>0</v>
      </c>
      <c r="V179" s="217">
        <v>0</v>
      </c>
      <c r="W179" s="217">
        <f t="shared" ref="W179:W184" si="185">V179*$C179</f>
        <v>0</v>
      </c>
      <c r="X179" s="217">
        <v>0</v>
      </c>
      <c r="Y179" s="217">
        <f t="shared" ref="Y179:Y184" si="186">X179*$C179</f>
        <v>0</v>
      </c>
      <c r="Z179" s="217">
        <v>0</v>
      </c>
      <c r="AA179" s="217">
        <f t="shared" ref="AA179:AA184" si="187">Z179*$C179</f>
        <v>0</v>
      </c>
      <c r="AB179" s="217">
        <v>0</v>
      </c>
      <c r="AC179" s="217">
        <f t="shared" ref="AC179:AC184" si="188">AB179*$C179</f>
        <v>0</v>
      </c>
      <c r="AD179" s="217">
        <v>0</v>
      </c>
      <c r="AE179" s="217">
        <f t="shared" ref="AE179:AE184" si="189">AD179*$C179</f>
        <v>0</v>
      </c>
      <c r="AF179" s="217">
        <v>0</v>
      </c>
      <c r="AG179" s="217">
        <f t="shared" ref="AG179:AG184" si="190">AF179*$C179</f>
        <v>0</v>
      </c>
      <c r="AH179" s="217">
        <v>0</v>
      </c>
      <c r="AI179" s="217">
        <f t="shared" ref="AI179:AI184" si="191">AH179*$C179</f>
        <v>0</v>
      </c>
      <c r="AJ179" s="217">
        <v>1</v>
      </c>
      <c r="AK179" s="217">
        <f t="shared" ref="AK179:AK184" si="192">AJ179*$C179</f>
        <v>4</v>
      </c>
      <c r="AL179" s="219" t="s">
        <v>2687</v>
      </c>
      <c r="AM179" s="220">
        <v>77</v>
      </c>
    </row>
    <row r="180" spans="2:41">
      <c r="B180" s="218" t="s">
        <v>2738</v>
      </c>
      <c r="C180" s="217">
        <v>6</v>
      </c>
      <c r="D180" s="217">
        <v>6</v>
      </c>
      <c r="F180" s="217">
        <v>0</v>
      </c>
      <c r="G180" s="217">
        <f t="shared" si="157"/>
        <v>0</v>
      </c>
      <c r="H180" s="217">
        <v>0</v>
      </c>
      <c r="I180" s="217">
        <f t="shared" si="182"/>
        <v>0</v>
      </c>
      <c r="J180" s="217">
        <v>0</v>
      </c>
      <c r="K180" s="217">
        <f t="shared" si="182"/>
        <v>0</v>
      </c>
      <c r="L180" s="217">
        <v>0</v>
      </c>
      <c r="M180" s="217">
        <f t="shared" si="183"/>
        <v>0</v>
      </c>
      <c r="N180" s="217">
        <v>0</v>
      </c>
      <c r="O180" s="217">
        <f t="shared" si="183"/>
        <v>0</v>
      </c>
      <c r="P180" s="217">
        <v>0</v>
      </c>
      <c r="Q180" s="217">
        <f t="shared" si="158"/>
        <v>0</v>
      </c>
      <c r="R180" s="217">
        <v>0</v>
      </c>
      <c r="S180" s="217">
        <f t="shared" si="159"/>
        <v>0</v>
      </c>
      <c r="T180" s="217">
        <v>1</v>
      </c>
      <c r="U180" s="217">
        <f t="shared" si="184"/>
        <v>6</v>
      </c>
      <c r="V180" s="217">
        <v>0</v>
      </c>
      <c r="W180" s="217">
        <f t="shared" si="185"/>
        <v>0</v>
      </c>
      <c r="X180" s="217">
        <v>0</v>
      </c>
      <c r="Y180" s="217">
        <f t="shared" si="186"/>
        <v>0</v>
      </c>
      <c r="Z180" s="217">
        <v>0</v>
      </c>
      <c r="AA180" s="217">
        <f t="shared" si="187"/>
        <v>0</v>
      </c>
      <c r="AB180" s="217">
        <v>0</v>
      </c>
      <c r="AC180" s="217">
        <f t="shared" si="188"/>
        <v>0</v>
      </c>
      <c r="AD180" s="217">
        <v>0</v>
      </c>
      <c r="AE180" s="217">
        <f t="shared" si="189"/>
        <v>0</v>
      </c>
      <c r="AF180" s="217">
        <v>0</v>
      </c>
      <c r="AG180" s="217">
        <f t="shared" si="190"/>
        <v>0</v>
      </c>
      <c r="AH180" s="217">
        <v>0</v>
      </c>
      <c r="AI180" s="217">
        <f t="shared" si="191"/>
        <v>0</v>
      </c>
      <c r="AJ180" s="217">
        <v>0</v>
      </c>
      <c r="AK180" s="217">
        <f t="shared" si="192"/>
        <v>0</v>
      </c>
      <c r="AL180" s="219" t="s">
        <v>2687</v>
      </c>
    </row>
    <row r="181" spans="2:41">
      <c r="B181" s="218" t="s">
        <v>2726</v>
      </c>
      <c r="C181" s="217">
        <v>1</v>
      </c>
      <c r="D181" s="217">
        <v>1</v>
      </c>
      <c r="F181" s="217">
        <v>0</v>
      </c>
      <c r="G181" s="217">
        <f t="shared" si="157"/>
        <v>0</v>
      </c>
      <c r="H181" s="217">
        <v>0</v>
      </c>
      <c r="I181" s="217">
        <f t="shared" si="182"/>
        <v>0</v>
      </c>
      <c r="J181" s="217">
        <v>0</v>
      </c>
      <c r="K181" s="217">
        <f t="shared" si="182"/>
        <v>0</v>
      </c>
      <c r="L181" s="217">
        <v>0</v>
      </c>
      <c r="M181" s="217">
        <f t="shared" si="183"/>
        <v>0</v>
      </c>
      <c r="N181" s="217">
        <v>0</v>
      </c>
      <c r="O181" s="217">
        <f t="shared" si="183"/>
        <v>0</v>
      </c>
      <c r="P181" s="217">
        <v>0</v>
      </c>
      <c r="Q181" s="217">
        <f t="shared" si="158"/>
        <v>0</v>
      </c>
      <c r="R181" s="217">
        <v>0</v>
      </c>
      <c r="S181" s="217">
        <f t="shared" si="159"/>
        <v>0</v>
      </c>
      <c r="T181" s="217">
        <v>1</v>
      </c>
      <c r="U181" s="217">
        <f t="shared" si="184"/>
        <v>1</v>
      </c>
      <c r="V181" s="217">
        <v>0</v>
      </c>
      <c r="W181" s="217">
        <f t="shared" si="185"/>
        <v>0</v>
      </c>
      <c r="X181" s="217">
        <v>0</v>
      </c>
      <c r="Y181" s="217">
        <f t="shared" si="186"/>
        <v>0</v>
      </c>
      <c r="Z181" s="217">
        <v>0</v>
      </c>
      <c r="AA181" s="217">
        <f t="shared" si="187"/>
        <v>0</v>
      </c>
      <c r="AB181" s="217">
        <v>0</v>
      </c>
      <c r="AC181" s="217">
        <f t="shared" si="188"/>
        <v>0</v>
      </c>
      <c r="AD181" s="217">
        <v>0</v>
      </c>
      <c r="AE181" s="217">
        <f t="shared" si="189"/>
        <v>0</v>
      </c>
      <c r="AF181" s="217">
        <v>0</v>
      </c>
      <c r="AG181" s="217">
        <f t="shared" si="190"/>
        <v>0</v>
      </c>
      <c r="AH181" s="217">
        <v>0</v>
      </c>
      <c r="AI181" s="217">
        <f t="shared" si="191"/>
        <v>0</v>
      </c>
      <c r="AJ181" s="217">
        <v>0</v>
      </c>
      <c r="AK181" s="217">
        <f t="shared" si="192"/>
        <v>0</v>
      </c>
      <c r="AL181" s="219" t="s">
        <v>2687</v>
      </c>
    </row>
    <row r="182" spans="2:41">
      <c r="B182" s="218" t="s">
        <v>2727</v>
      </c>
      <c r="C182" s="217">
        <v>1</v>
      </c>
      <c r="D182" s="217">
        <v>1</v>
      </c>
      <c r="F182" s="217">
        <v>0</v>
      </c>
      <c r="G182" s="217">
        <f t="shared" si="157"/>
        <v>0</v>
      </c>
      <c r="H182" s="217">
        <v>0</v>
      </c>
      <c r="I182" s="217">
        <f t="shared" si="182"/>
        <v>0</v>
      </c>
      <c r="J182" s="217">
        <v>0</v>
      </c>
      <c r="K182" s="217">
        <f t="shared" si="182"/>
        <v>0</v>
      </c>
      <c r="L182" s="217">
        <v>0</v>
      </c>
      <c r="M182" s="217">
        <f t="shared" si="183"/>
        <v>0</v>
      </c>
      <c r="N182" s="217">
        <v>0</v>
      </c>
      <c r="O182" s="217">
        <f t="shared" si="183"/>
        <v>0</v>
      </c>
      <c r="P182" s="217">
        <v>0</v>
      </c>
      <c r="Q182" s="217">
        <f t="shared" si="158"/>
        <v>0</v>
      </c>
      <c r="R182" s="217">
        <v>0</v>
      </c>
      <c r="S182" s="217">
        <f t="shared" si="159"/>
        <v>0</v>
      </c>
      <c r="T182" s="217">
        <v>1</v>
      </c>
      <c r="U182" s="217">
        <f t="shared" si="184"/>
        <v>1</v>
      </c>
      <c r="V182" s="217">
        <v>0</v>
      </c>
      <c r="W182" s="217">
        <f t="shared" si="185"/>
        <v>0</v>
      </c>
      <c r="X182" s="217">
        <v>0</v>
      </c>
      <c r="Y182" s="217">
        <f t="shared" si="186"/>
        <v>0</v>
      </c>
      <c r="Z182" s="217">
        <v>0</v>
      </c>
      <c r="AA182" s="217">
        <f t="shared" si="187"/>
        <v>0</v>
      </c>
      <c r="AB182" s="217">
        <v>0</v>
      </c>
      <c r="AC182" s="217">
        <f t="shared" si="188"/>
        <v>0</v>
      </c>
      <c r="AD182" s="217">
        <v>0</v>
      </c>
      <c r="AE182" s="217">
        <f t="shared" si="189"/>
        <v>0</v>
      </c>
      <c r="AF182" s="217">
        <v>0</v>
      </c>
      <c r="AG182" s="217">
        <f t="shared" si="190"/>
        <v>0</v>
      </c>
      <c r="AH182" s="217">
        <v>0</v>
      </c>
      <c r="AI182" s="217">
        <f t="shared" si="191"/>
        <v>0</v>
      </c>
      <c r="AJ182" s="217">
        <v>0</v>
      </c>
      <c r="AK182" s="217">
        <f t="shared" si="192"/>
        <v>0</v>
      </c>
      <c r="AL182" s="219" t="s">
        <v>2687</v>
      </c>
    </row>
    <row r="183" spans="2:41">
      <c r="B183" s="218" t="s">
        <v>2754</v>
      </c>
      <c r="C183" s="217">
        <v>1</v>
      </c>
      <c r="D183" s="217">
        <v>2</v>
      </c>
      <c r="F183" s="217">
        <v>0</v>
      </c>
      <c r="G183" s="217">
        <f t="shared" si="157"/>
        <v>0</v>
      </c>
      <c r="H183" s="217">
        <v>0</v>
      </c>
      <c r="I183" s="217">
        <f t="shared" si="182"/>
        <v>0</v>
      </c>
      <c r="J183" s="217">
        <v>0</v>
      </c>
      <c r="K183" s="217">
        <f t="shared" si="182"/>
        <v>0</v>
      </c>
      <c r="L183" s="217">
        <v>0</v>
      </c>
      <c r="M183" s="217">
        <f t="shared" si="183"/>
        <v>0</v>
      </c>
      <c r="N183" s="217">
        <v>0</v>
      </c>
      <c r="O183" s="217">
        <f t="shared" si="183"/>
        <v>0</v>
      </c>
      <c r="P183" s="217">
        <v>2</v>
      </c>
      <c r="Q183" s="217">
        <f t="shared" si="158"/>
        <v>2</v>
      </c>
      <c r="R183" s="217">
        <v>0</v>
      </c>
      <c r="S183" s="217">
        <f t="shared" si="159"/>
        <v>0</v>
      </c>
      <c r="T183" s="217">
        <v>0</v>
      </c>
      <c r="U183" s="217">
        <f t="shared" si="184"/>
        <v>0</v>
      </c>
      <c r="V183" s="217">
        <v>0</v>
      </c>
      <c r="W183" s="217">
        <f t="shared" si="185"/>
        <v>0</v>
      </c>
      <c r="X183" s="217">
        <v>0</v>
      </c>
      <c r="Y183" s="217">
        <f t="shared" si="186"/>
        <v>0</v>
      </c>
      <c r="Z183" s="217">
        <v>0</v>
      </c>
      <c r="AA183" s="217">
        <f t="shared" si="187"/>
        <v>0</v>
      </c>
      <c r="AB183" s="217">
        <v>0</v>
      </c>
      <c r="AC183" s="217">
        <f t="shared" si="188"/>
        <v>0</v>
      </c>
      <c r="AD183" s="217">
        <v>0</v>
      </c>
      <c r="AE183" s="217">
        <f t="shared" si="189"/>
        <v>0</v>
      </c>
      <c r="AF183" s="217">
        <v>0</v>
      </c>
      <c r="AG183" s="217">
        <f t="shared" si="190"/>
        <v>0</v>
      </c>
      <c r="AH183" s="217">
        <v>0</v>
      </c>
      <c r="AI183" s="217">
        <f t="shared" si="191"/>
        <v>0</v>
      </c>
      <c r="AJ183" s="217">
        <v>0</v>
      </c>
      <c r="AK183" s="217">
        <f t="shared" si="192"/>
        <v>0</v>
      </c>
      <c r="AL183" s="219" t="s">
        <v>2687</v>
      </c>
      <c r="AM183" s="220">
        <v>57</v>
      </c>
    </row>
    <row r="184" spans="2:41">
      <c r="B184" s="218" t="s">
        <v>2641</v>
      </c>
      <c r="C184" s="217">
        <v>1</v>
      </c>
      <c r="D184" s="217">
        <v>9</v>
      </c>
      <c r="E184" s="217">
        <v>15</v>
      </c>
      <c r="F184" s="217">
        <v>0</v>
      </c>
      <c r="G184" s="217">
        <f t="shared" si="157"/>
        <v>0</v>
      </c>
      <c r="H184" s="217">
        <v>17</v>
      </c>
      <c r="I184" s="217">
        <f t="shared" si="182"/>
        <v>17</v>
      </c>
      <c r="J184" s="217">
        <v>0</v>
      </c>
      <c r="K184" s="217">
        <f t="shared" si="182"/>
        <v>0</v>
      </c>
      <c r="L184" s="217">
        <v>7</v>
      </c>
      <c r="M184" s="217">
        <f t="shared" si="183"/>
        <v>7</v>
      </c>
      <c r="N184" s="217">
        <v>0</v>
      </c>
      <c r="O184" s="217">
        <f t="shared" si="183"/>
        <v>0</v>
      </c>
      <c r="P184" s="217">
        <v>0</v>
      </c>
      <c r="Q184" s="217">
        <f t="shared" si="158"/>
        <v>0</v>
      </c>
      <c r="R184" s="217">
        <v>0</v>
      </c>
      <c r="S184" s="217">
        <f t="shared" si="159"/>
        <v>0</v>
      </c>
      <c r="T184" s="217">
        <v>0</v>
      </c>
      <c r="U184" s="217">
        <f t="shared" si="184"/>
        <v>0</v>
      </c>
      <c r="V184" s="217">
        <v>0</v>
      </c>
      <c r="W184" s="217">
        <f t="shared" si="185"/>
        <v>0</v>
      </c>
      <c r="X184" s="217">
        <v>0</v>
      </c>
      <c r="Y184" s="217">
        <f t="shared" si="186"/>
        <v>0</v>
      </c>
      <c r="Z184" s="217">
        <v>0</v>
      </c>
      <c r="AA184" s="217">
        <f t="shared" si="187"/>
        <v>0</v>
      </c>
      <c r="AB184" s="217">
        <v>0</v>
      </c>
      <c r="AC184" s="217">
        <f t="shared" si="188"/>
        <v>0</v>
      </c>
      <c r="AD184" s="217">
        <v>0</v>
      </c>
      <c r="AE184" s="217">
        <f t="shared" si="189"/>
        <v>0</v>
      </c>
      <c r="AF184" s="217">
        <v>0</v>
      </c>
      <c r="AG184" s="217">
        <f t="shared" si="190"/>
        <v>0</v>
      </c>
      <c r="AH184" s="217">
        <v>0</v>
      </c>
      <c r="AI184" s="217">
        <f t="shared" si="191"/>
        <v>0</v>
      </c>
      <c r="AJ184" s="217">
        <v>0</v>
      </c>
      <c r="AK184" s="217">
        <f t="shared" si="192"/>
        <v>0</v>
      </c>
      <c r="AL184" s="219" t="s">
        <v>2687</v>
      </c>
      <c r="AM184" s="220">
        <v>67</v>
      </c>
    </row>
    <row r="185" spans="2:41">
      <c r="B185" s="227" t="s">
        <v>1804</v>
      </c>
      <c r="D185" s="228">
        <f>SUM(D172:D184)</f>
        <v>94</v>
      </c>
      <c r="E185" s="228">
        <f>SUM(E172:E184)</f>
        <v>19</v>
      </c>
    </row>
    <row r="186" spans="2:41" s="213" customFormat="1">
      <c r="B186" s="246" t="s">
        <v>2790</v>
      </c>
      <c r="G186" s="213">
        <f>SUM(G156:G184)</f>
        <v>0</v>
      </c>
      <c r="I186" s="213">
        <f>SUM(I156:I184)</f>
        <v>61</v>
      </c>
      <c r="K186" s="213">
        <f>SUM(K156:K184)</f>
        <v>7</v>
      </c>
      <c r="M186" s="213">
        <f>SUM(M156:M184)</f>
        <v>32</v>
      </c>
      <c r="O186" s="213">
        <f>SUM(O156:O184)</f>
        <v>2</v>
      </c>
      <c r="Q186" s="213">
        <f>SUM(Q156:Q184)</f>
        <v>28</v>
      </c>
      <c r="S186" s="213">
        <f>SUM(S156:S184)</f>
        <v>50</v>
      </c>
      <c r="U186" s="213">
        <f>SUM(U156:U184)</f>
        <v>19</v>
      </c>
      <c r="W186" s="213">
        <f>SUM(W156:W184)</f>
        <v>0</v>
      </c>
      <c r="Y186" s="213">
        <f>SUM(Y156:Y184)</f>
        <v>0</v>
      </c>
      <c r="AA186" s="213">
        <f>SUM(AA156:AA184)</f>
        <v>0</v>
      </c>
      <c r="AC186" s="213">
        <f>SUM(AC156:AC184)</f>
        <v>0</v>
      </c>
      <c r="AE186" s="213">
        <f>SUM(AE156:AE184)</f>
        <v>0</v>
      </c>
      <c r="AG186" s="213">
        <f>SUM(AG156:AG184)</f>
        <v>25</v>
      </c>
      <c r="AI186" s="213">
        <f>SUM(AI156:AI184)</f>
        <v>0</v>
      </c>
      <c r="AK186" s="213">
        <f>SUM(AK156:AK184)</f>
        <v>14</v>
      </c>
      <c r="AL186" s="242"/>
      <c r="AM186" s="243"/>
      <c r="AN186" s="244"/>
      <c r="AO186" s="244"/>
    </row>
    <row r="188" spans="2:41" s="213" customFormat="1">
      <c r="B188" s="246" t="s">
        <v>2791</v>
      </c>
      <c r="G188" s="213">
        <f>SUM(G153,G186)</f>
        <v>4</v>
      </c>
      <c r="I188" s="213">
        <f>SUM(I153,I186)</f>
        <v>95</v>
      </c>
      <c r="K188" s="213">
        <f>SUM(K153,K186)</f>
        <v>9</v>
      </c>
      <c r="M188" s="213">
        <f>SUM(M153,M186)</f>
        <v>44</v>
      </c>
      <c r="O188" s="213">
        <f>SUM(O153,O186)</f>
        <v>38</v>
      </c>
      <c r="Q188" s="213">
        <f>SUM(Q153,Q186)</f>
        <v>98</v>
      </c>
      <c r="S188" s="213">
        <f>SUM(S153,S186)</f>
        <v>70</v>
      </c>
      <c r="U188" s="213">
        <f>SUM(U153,U186)</f>
        <v>26</v>
      </c>
      <c r="W188" s="213">
        <f>SUM(W153,W186)</f>
        <v>0</v>
      </c>
      <c r="Y188" s="213">
        <f>SUM(Y153,Y186)</f>
        <v>0</v>
      </c>
      <c r="AA188" s="213">
        <f>SUM(AA153,AA186)</f>
        <v>0</v>
      </c>
      <c r="AC188" s="213">
        <f>SUM(AC153,AC186)</f>
        <v>0</v>
      </c>
      <c r="AE188" s="213">
        <f>SUM(AE153,AE186)</f>
        <v>0</v>
      </c>
      <c r="AG188" s="213">
        <f>SUM(AG153,AG186)</f>
        <v>82</v>
      </c>
      <c r="AI188" s="213">
        <f>SUM(AI153,AI186)</f>
        <v>2</v>
      </c>
      <c r="AK188" s="213">
        <f>SUM(AK153,AK186)</f>
        <v>17</v>
      </c>
      <c r="AL188" s="242"/>
      <c r="AM188" s="243"/>
      <c r="AN188" s="244"/>
      <c r="AO188" s="244"/>
    </row>
    <row r="190" spans="2:41" s="212" customFormat="1">
      <c r="B190" s="224" t="s">
        <v>2642</v>
      </c>
      <c r="AL190" s="234"/>
      <c r="AM190" s="235"/>
      <c r="AN190" s="236"/>
      <c r="AO190" s="236"/>
    </row>
    <row r="192" spans="2:41">
      <c r="B192" s="222" t="s">
        <v>2623</v>
      </c>
      <c r="AL192" s="231"/>
    </row>
    <row r="193" spans="2:42">
      <c r="B193" s="218" t="s">
        <v>2792</v>
      </c>
      <c r="C193" s="217">
        <v>1</v>
      </c>
      <c r="F193" s="217">
        <v>0</v>
      </c>
      <c r="G193" s="217">
        <f t="shared" ref="G193:G213" si="193">F193*$C193</f>
        <v>0</v>
      </c>
      <c r="H193" s="217">
        <v>0</v>
      </c>
      <c r="I193" s="217">
        <f t="shared" ref="I193:I199" si="194">H193*$C193</f>
        <v>0</v>
      </c>
      <c r="J193" s="217">
        <v>0</v>
      </c>
      <c r="K193" s="217">
        <f t="shared" ref="K193:K194" si="195">J193*$C193</f>
        <v>0</v>
      </c>
      <c r="L193" s="217">
        <v>0</v>
      </c>
      <c r="M193" s="217">
        <f t="shared" ref="M193:M199" si="196">L193*$C193</f>
        <v>0</v>
      </c>
      <c r="N193" s="217">
        <v>0</v>
      </c>
      <c r="O193" s="217">
        <f t="shared" ref="O193:O199" si="197">N193*$C193</f>
        <v>0</v>
      </c>
      <c r="P193" s="217">
        <v>0</v>
      </c>
      <c r="Q193" s="217">
        <f t="shared" ref="Q193:Q213" si="198">P193*$C193</f>
        <v>0</v>
      </c>
      <c r="R193" s="217">
        <v>0</v>
      </c>
      <c r="S193" s="217">
        <f t="shared" ref="S193:S194" si="199">R193*$C193</f>
        <v>0</v>
      </c>
      <c r="T193" s="217">
        <v>0</v>
      </c>
      <c r="U193" s="217">
        <f t="shared" ref="U193:U199" si="200">T193*$C193</f>
        <v>0</v>
      </c>
      <c r="V193" s="217">
        <v>0</v>
      </c>
      <c r="W193" s="217">
        <f t="shared" ref="W193:W194" si="201">V193*$C193</f>
        <v>0</v>
      </c>
      <c r="X193" s="217">
        <v>0</v>
      </c>
      <c r="Y193" s="217">
        <f t="shared" ref="Y193:Y194" si="202">X193*$C193</f>
        <v>0</v>
      </c>
      <c r="Z193" s="217">
        <v>0</v>
      </c>
      <c r="AA193" s="217">
        <f t="shared" ref="AA193:AA199" si="203">Z193*$C193</f>
        <v>0</v>
      </c>
      <c r="AB193" s="217">
        <v>0</v>
      </c>
      <c r="AC193" s="217">
        <f t="shared" ref="AC193:AC199" si="204">AB193*$C193</f>
        <v>0</v>
      </c>
      <c r="AD193" s="217">
        <v>2</v>
      </c>
      <c r="AE193" s="217">
        <f t="shared" ref="AE193:AE199" si="205">AD193*$C193</f>
        <v>2</v>
      </c>
      <c r="AF193" s="217">
        <v>0</v>
      </c>
      <c r="AG193" s="217">
        <f t="shared" ref="AG193:AG199" si="206">AF193*$C193</f>
        <v>0</v>
      </c>
      <c r="AH193" s="217">
        <v>0</v>
      </c>
      <c r="AI193" s="217">
        <f t="shared" ref="AI193:AI199" si="207">AH193*$C193</f>
        <v>0</v>
      </c>
      <c r="AJ193" s="217">
        <v>0</v>
      </c>
      <c r="AK193" s="217">
        <f t="shared" ref="AK193:AK199" si="208">AJ193*$C193</f>
        <v>0</v>
      </c>
      <c r="AL193" s="219" t="s">
        <v>2769</v>
      </c>
      <c r="AN193" s="248"/>
      <c r="AO193" s="248"/>
    </row>
    <row r="194" spans="2:42">
      <c r="B194" s="218" t="s">
        <v>2639</v>
      </c>
      <c r="C194" s="217">
        <v>1</v>
      </c>
      <c r="D194" s="217">
        <v>5</v>
      </c>
      <c r="E194" s="217">
        <v>7</v>
      </c>
      <c r="F194" s="217">
        <v>0</v>
      </c>
      <c r="G194" s="217">
        <f t="shared" si="193"/>
        <v>0</v>
      </c>
      <c r="H194" s="217">
        <v>0</v>
      </c>
      <c r="I194" s="217">
        <f t="shared" si="194"/>
        <v>0</v>
      </c>
      <c r="J194" s="217">
        <v>0</v>
      </c>
      <c r="K194" s="217">
        <f t="shared" si="195"/>
        <v>0</v>
      </c>
      <c r="L194" s="217">
        <v>0</v>
      </c>
      <c r="M194" s="217">
        <f t="shared" si="196"/>
        <v>0</v>
      </c>
      <c r="N194" s="217">
        <v>7</v>
      </c>
      <c r="O194" s="217">
        <f t="shared" si="197"/>
        <v>7</v>
      </c>
      <c r="P194" s="217">
        <v>5</v>
      </c>
      <c r="Q194" s="217">
        <f t="shared" si="198"/>
        <v>5</v>
      </c>
      <c r="R194" s="217">
        <v>0</v>
      </c>
      <c r="S194" s="217">
        <f t="shared" si="199"/>
        <v>0</v>
      </c>
      <c r="T194" s="217">
        <v>0</v>
      </c>
      <c r="U194" s="217">
        <f t="shared" si="200"/>
        <v>0</v>
      </c>
      <c r="V194" s="217">
        <v>0</v>
      </c>
      <c r="W194" s="217">
        <f t="shared" si="201"/>
        <v>0</v>
      </c>
      <c r="X194" s="217">
        <v>0</v>
      </c>
      <c r="Y194" s="217">
        <f t="shared" si="202"/>
        <v>0</v>
      </c>
      <c r="Z194" s="217">
        <v>0</v>
      </c>
      <c r="AA194" s="217">
        <f t="shared" si="203"/>
        <v>0</v>
      </c>
      <c r="AB194" s="217">
        <v>0</v>
      </c>
      <c r="AC194" s="217">
        <f t="shared" si="204"/>
        <v>0</v>
      </c>
      <c r="AD194" s="217">
        <v>0</v>
      </c>
      <c r="AE194" s="217">
        <f t="shared" si="205"/>
        <v>0</v>
      </c>
      <c r="AF194" s="217">
        <v>3</v>
      </c>
      <c r="AG194" s="217">
        <f t="shared" si="206"/>
        <v>3</v>
      </c>
      <c r="AH194" s="217">
        <v>0</v>
      </c>
      <c r="AI194" s="217">
        <f t="shared" si="207"/>
        <v>0</v>
      </c>
      <c r="AJ194" s="217">
        <v>0</v>
      </c>
      <c r="AK194" s="217">
        <f t="shared" si="208"/>
        <v>0</v>
      </c>
      <c r="AL194" s="219" t="s">
        <v>2694</v>
      </c>
      <c r="AM194" s="220">
        <v>273</v>
      </c>
      <c r="AO194" s="221" t="s">
        <v>2688</v>
      </c>
    </row>
    <row r="195" spans="2:42">
      <c r="B195" s="218" t="s">
        <v>2773</v>
      </c>
      <c r="C195" s="217">
        <v>1</v>
      </c>
      <c r="D195" s="217">
        <v>1</v>
      </c>
      <c r="E195" s="217">
        <v>1</v>
      </c>
      <c r="F195" s="217">
        <v>0</v>
      </c>
      <c r="G195" s="217">
        <f t="shared" si="193"/>
        <v>0</v>
      </c>
      <c r="H195" s="217">
        <v>0</v>
      </c>
      <c r="I195" s="217">
        <f t="shared" si="194"/>
        <v>0</v>
      </c>
      <c r="J195" s="217">
        <v>0</v>
      </c>
      <c r="K195" s="217">
        <f t="shared" ref="K195:K199" si="209">J195*$C195</f>
        <v>0</v>
      </c>
      <c r="L195" s="217">
        <v>0</v>
      </c>
      <c r="M195" s="217">
        <f t="shared" si="196"/>
        <v>0</v>
      </c>
      <c r="N195" s="217">
        <v>0</v>
      </c>
      <c r="O195" s="217">
        <f t="shared" si="197"/>
        <v>0</v>
      </c>
      <c r="P195" s="217">
        <v>0</v>
      </c>
      <c r="Q195" s="217">
        <f t="shared" si="198"/>
        <v>0</v>
      </c>
      <c r="R195" s="217">
        <v>0</v>
      </c>
      <c r="S195" s="217">
        <f t="shared" ref="S195:S204" si="210">R195*$C195</f>
        <v>0</v>
      </c>
      <c r="T195" s="217">
        <v>2</v>
      </c>
      <c r="U195" s="217">
        <f t="shared" si="200"/>
        <v>2</v>
      </c>
      <c r="V195" s="217">
        <v>0</v>
      </c>
      <c r="W195" s="217">
        <f t="shared" ref="W195:W199" si="211">V195*$C195</f>
        <v>0</v>
      </c>
      <c r="X195" s="217">
        <v>0</v>
      </c>
      <c r="Y195" s="217">
        <f t="shared" ref="Y195:Y199" si="212">X195*$C195</f>
        <v>0</v>
      </c>
      <c r="Z195" s="217">
        <v>0</v>
      </c>
      <c r="AA195" s="217">
        <f t="shared" si="203"/>
        <v>0</v>
      </c>
      <c r="AB195" s="217">
        <v>0</v>
      </c>
      <c r="AC195" s="217">
        <f t="shared" si="204"/>
        <v>0</v>
      </c>
      <c r="AD195" s="217">
        <v>0</v>
      </c>
      <c r="AE195" s="217">
        <f t="shared" si="205"/>
        <v>0</v>
      </c>
      <c r="AF195" s="217">
        <v>0</v>
      </c>
      <c r="AG195" s="217">
        <f t="shared" si="206"/>
        <v>0</v>
      </c>
      <c r="AH195" s="217">
        <v>0</v>
      </c>
      <c r="AI195" s="217">
        <f t="shared" si="207"/>
        <v>0</v>
      </c>
      <c r="AJ195" s="217">
        <v>0</v>
      </c>
      <c r="AK195" s="217">
        <f t="shared" si="208"/>
        <v>0</v>
      </c>
      <c r="AL195" s="219" t="s">
        <v>2769</v>
      </c>
      <c r="AM195" s="220">
        <v>17.399999999999999</v>
      </c>
    </row>
    <row r="196" spans="2:42">
      <c r="B196" s="218" t="s">
        <v>2640</v>
      </c>
      <c r="C196" s="217">
        <v>1</v>
      </c>
      <c r="D196" s="217">
        <v>1</v>
      </c>
      <c r="F196" s="217">
        <v>0</v>
      </c>
      <c r="G196" s="217">
        <f t="shared" si="193"/>
        <v>0</v>
      </c>
      <c r="H196" s="217">
        <v>0</v>
      </c>
      <c r="I196" s="217">
        <f t="shared" si="194"/>
        <v>0</v>
      </c>
      <c r="J196" s="217">
        <v>0</v>
      </c>
      <c r="K196" s="217">
        <f t="shared" si="209"/>
        <v>0</v>
      </c>
      <c r="L196" s="217">
        <v>0</v>
      </c>
      <c r="M196" s="217">
        <f t="shared" si="196"/>
        <v>0</v>
      </c>
      <c r="N196" s="217">
        <v>0</v>
      </c>
      <c r="O196" s="217">
        <f t="shared" si="197"/>
        <v>0</v>
      </c>
      <c r="P196" s="217">
        <v>1</v>
      </c>
      <c r="Q196" s="217">
        <f t="shared" si="198"/>
        <v>1</v>
      </c>
      <c r="R196" s="217">
        <v>0</v>
      </c>
      <c r="S196" s="217">
        <f t="shared" si="210"/>
        <v>0</v>
      </c>
      <c r="T196" s="217">
        <v>0</v>
      </c>
      <c r="U196" s="217">
        <f t="shared" si="200"/>
        <v>0</v>
      </c>
      <c r="V196" s="217">
        <v>0</v>
      </c>
      <c r="W196" s="217">
        <f t="shared" si="211"/>
        <v>0</v>
      </c>
      <c r="X196" s="217">
        <v>0</v>
      </c>
      <c r="Y196" s="217">
        <f t="shared" si="212"/>
        <v>0</v>
      </c>
      <c r="Z196" s="217">
        <v>0</v>
      </c>
      <c r="AA196" s="217">
        <f t="shared" si="203"/>
        <v>0</v>
      </c>
      <c r="AB196" s="217">
        <v>0</v>
      </c>
      <c r="AC196" s="217">
        <f t="shared" si="204"/>
        <v>0</v>
      </c>
      <c r="AD196" s="217">
        <v>0</v>
      </c>
      <c r="AE196" s="217">
        <f t="shared" si="205"/>
        <v>0</v>
      </c>
      <c r="AF196" s="217">
        <v>0</v>
      </c>
      <c r="AG196" s="217">
        <f t="shared" si="206"/>
        <v>0</v>
      </c>
      <c r="AH196" s="217">
        <v>0</v>
      </c>
      <c r="AI196" s="217">
        <f t="shared" si="207"/>
        <v>0</v>
      </c>
      <c r="AJ196" s="217">
        <v>0</v>
      </c>
      <c r="AK196" s="217">
        <f t="shared" si="208"/>
        <v>0</v>
      </c>
      <c r="AL196" s="219" t="s">
        <v>2687</v>
      </c>
    </row>
    <row r="197" spans="2:42">
      <c r="B197" s="218" t="s">
        <v>2738</v>
      </c>
      <c r="C197" s="217">
        <v>1</v>
      </c>
      <c r="D197" s="217">
        <v>1</v>
      </c>
      <c r="F197" s="217">
        <v>0</v>
      </c>
      <c r="G197" s="217">
        <f t="shared" si="193"/>
        <v>0</v>
      </c>
      <c r="H197" s="217">
        <v>0</v>
      </c>
      <c r="I197" s="217">
        <f t="shared" si="194"/>
        <v>0</v>
      </c>
      <c r="J197" s="217">
        <v>0</v>
      </c>
      <c r="K197" s="217">
        <f t="shared" si="209"/>
        <v>0</v>
      </c>
      <c r="L197" s="217">
        <v>0</v>
      </c>
      <c r="M197" s="217">
        <f t="shared" si="196"/>
        <v>0</v>
      </c>
      <c r="N197" s="217">
        <v>0</v>
      </c>
      <c r="O197" s="217">
        <f t="shared" si="197"/>
        <v>0</v>
      </c>
      <c r="P197" s="217">
        <v>0</v>
      </c>
      <c r="Q197" s="217">
        <f t="shared" si="198"/>
        <v>0</v>
      </c>
      <c r="R197" s="217">
        <v>0</v>
      </c>
      <c r="S197" s="217">
        <f t="shared" si="210"/>
        <v>0</v>
      </c>
      <c r="T197" s="217">
        <v>1</v>
      </c>
      <c r="U197" s="217">
        <f t="shared" si="200"/>
        <v>1</v>
      </c>
      <c r="V197" s="217">
        <v>0</v>
      </c>
      <c r="W197" s="217">
        <f t="shared" si="211"/>
        <v>0</v>
      </c>
      <c r="X197" s="217">
        <v>0</v>
      </c>
      <c r="Y197" s="217">
        <f t="shared" si="212"/>
        <v>0</v>
      </c>
      <c r="Z197" s="217">
        <v>0</v>
      </c>
      <c r="AA197" s="217">
        <f t="shared" si="203"/>
        <v>0</v>
      </c>
      <c r="AB197" s="217">
        <v>0</v>
      </c>
      <c r="AC197" s="217">
        <f t="shared" si="204"/>
        <v>0</v>
      </c>
      <c r="AD197" s="217">
        <v>0</v>
      </c>
      <c r="AE197" s="217">
        <f t="shared" si="205"/>
        <v>0</v>
      </c>
      <c r="AF197" s="217">
        <v>0</v>
      </c>
      <c r="AG197" s="217">
        <f t="shared" si="206"/>
        <v>0</v>
      </c>
      <c r="AH197" s="217">
        <v>0</v>
      </c>
      <c r="AI197" s="217">
        <f t="shared" si="207"/>
        <v>0</v>
      </c>
      <c r="AJ197" s="217">
        <v>0</v>
      </c>
      <c r="AK197" s="217">
        <f t="shared" si="208"/>
        <v>0</v>
      </c>
      <c r="AL197" s="219" t="s">
        <v>2687</v>
      </c>
    </row>
    <row r="198" spans="2:42">
      <c r="B198" s="218" t="s">
        <v>2689</v>
      </c>
      <c r="C198" s="217">
        <v>1</v>
      </c>
      <c r="D198" s="217">
        <v>1</v>
      </c>
      <c r="F198" s="217">
        <v>0</v>
      </c>
      <c r="G198" s="217">
        <f t="shared" si="193"/>
        <v>0</v>
      </c>
      <c r="H198" s="217">
        <v>0</v>
      </c>
      <c r="I198" s="217">
        <f t="shared" si="194"/>
        <v>0</v>
      </c>
      <c r="J198" s="217">
        <v>0</v>
      </c>
      <c r="K198" s="217">
        <f t="shared" si="209"/>
        <v>0</v>
      </c>
      <c r="L198" s="217">
        <v>0</v>
      </c>
      <c r="M198" s="217">
        <f t="shared" si="196"/>
        <v>0</v>
      </c>
      <c r="N198" s="217">
        <v>0</v>
      </c>
      <c r="O198" s="217">
        <f t="shared" si="197"/>
        <v>0</v>
      </c>
      <c r="P198" s="217">
        <v>0</v>
      </c>
      <c r="Q198" s="217">
        <f t="shared" si="198"/>
        <v>0</v>
      </c>
      <c r="R198" s="217">
        <v>0</v>
      </c>
      <c r="S198" s="217">
        <f t="shared" si="210"/>
        <v>0</v>
      </c>
      <c r="T198" s="217">
        <v>1</v>
      </c>
      <c r="U198" s="217">
        <f t="shared" si="200"/>
        <v>1</v>
      </c>
      <c r="V198" s="217">
        <v>0</v>
      </c>
      <c r="W198" s="217">
        <f t="shared" si="211"/>
        <v>0</v>
      </c>
      <c r="X198" s="217">
        <v>0</v>
      </c>
      <c r="Y198" s="217">
        <f t="shared" si="212"/>
        <v>0</v>
      </c>
      <c r="Z198" s="217">
        <v>0</v>
      </c>
      <c r="AA198" s="217">
        <f t="shared" si="203"/>
        <v>0</v>
      </c>
      <c r="AB198" s="217">
        <v>0</v>
      </c>
      <c r="AC198" s="217">
        <f t="shared" si="204"/>
        <v>0</v>
      </c>
      <c r="AD198" s="217">
        <v>0</v>
      </c>
      <c r="AE198" s="217">
        <f t="shared" si="205"/>
        <v>0</v>
      </c>
      <c r="AF198" s="217">
        <v>0</v>
      </c>
      <c r="AG198" s="217">
        <f t="shared" si="206"/>
        <v>0</v>
      </c>
      <c r="AH198" s="217">
        <v>0</v>
      </c>
      <c r="AI198" s="217">
        <f t="shared" si="207"/>
        <v>0</v>
      </c>
      <c r="AJ198" s="217">
        <v>0</v>
      </c>
      <c r="AK198" s="217">
        <f t="shared" si="208"/>
        <v>0</v>
      </c>
      <c r="AL198" s="219" t="s">
        <v>2687</v>
      </c>
    </row>
    <row r="199" spans="2:42">
      <c r="B199" s="218" t="s">
        <v>2627</v>
      </c>
      <c r="C199" s="217">
        <v>1</v>
      </c>
      <c r="D199" s="217">
        <v>2</v>
      </c>
      <c r="F199" s="217">
        <v>0</v>
      </c>
      <c r="G199" s="217">
        <f t="shared" si="193"/>
        <v>0</v>
      </c>
      <c r="H199" s="217">
        <v>0</v>
      </c>
      <c r="I199" s="217">
        <f t="shared" si="194"/>
        <v>0</v>
      </c>
      <c r="J199" s="217">
        <v>0</v>
      </c>
      <c r="K199" s="217">
        <f t="shared" si="209"/>
        <v>0</v>
      </c>
      <c r="L199" s="217">
        <v>0</v>
      </c>
      <c r="M199" s="217">
        <f t="shared" si="196"/>
        <v>0</v>
      </c>
      <c r="N199" s="217">
        <v>0</v>
      </c>
      <c r="O199" s="217">
        <f t="shared" si="197"/>
        <v>0</v>
      </c>
      <c r="P199" s="217">
        <v>2</v>
      </c>
      <c r="Q199" s="217">
        <f t="shared" si="198"/>
        <v>2</v>
      </c>
      <c r="R199" s="217">
        <v>0</v>
      </c>
      <c r="S199" s="217">
        <f t="shared" si="210"/>
        <v>0</v>
      </c>
      <c r="T199" s="217">
        <v>0</v>
      </c>
      <c r="U199" s="217">
        <f t="shared" si="200"/>
        <v>0</v>
      </c>
      <c r="V199" s="217">
        <v>0</v>
      </c>
      <c r="W199" s="217">
        <f t="shared" si="211"/>
        <v>0</v>
      </c>
      <c r="X199" s="217">
        <v>0</v>
      </c>
      <c r="Y199" s="217">
        <f t="shared" si="212"/>
        <v>0</v>
      </c>
      <c r="Z199" s="217">
        <v>0</v>
      </c>
      <c r="AA199" s="217">
        <f t="shared" si="203"/>
        <v>0</v>
      </c>
      <c r="AB199" s="217">
        <v>0</v>
      </c>
      <c r="AC199" s="217">
        <f t="shared" si="204"/>
        <v>0</v>
      </c>
      <c r="AD199" s="217">
        <v>0</v>
      </c>
      <c r="AE199" s="217">
        <f t="shared" si="205"/>
        <v>0</v>
      </c>
      <c r="AF199" s="217">
        <v>0</v>
      </c>
      <c r="AG199" s="217">
        <f t="shared" si="206"/>
        <v>0</v>
      </c>
      <c r="AH199" s="217">
        <v>0</v>
      </c>
      <c r="AI199" s="217">
        <f t="shared" si="207"/>
        <v>0</v>
      </c>
      <c r="AJ199" s="217">
        <v>0</v>
      </c>
      <c r="AK199" s="217">
        <f t="shared" si="208"/>
        <v>0</v>
      </c>
      <c r="AL199" s="219" t="s">
        <v>2687</v>
      </c>
      <c r="AM199" s="220">
        <v>59</v>
      </c>
      <c r="AO199" s="221" t="s">
        <v>2688</v>
      </c>
    </row>
    <row r="200" spans="2:42">
      <c r="B200" s="218" t="s">
        <v>2778</v>
      </c>
      <c r="C200" s="217">
        <v>1</v>
      </c>
      <c r="D200" s="217">
        <v>3</v>
      </c>
      <c r="E200" s="217">
        <v>4</v>
      </c>
      <c r="F200" s="217">
        <v>0</v>
      </c>
      <c r="G200" s="217">
        <f t="shared" si="193"/>
        <v>0</v>
      </c>
      <c r="H200" s="217">
        <v>0</v>
      </c>
      <c r="I200" s="217">
        <f t="shared" ref="I200:I204" si="213">H200*$C200</f>
        <v>0</v>
      </c>
      <c r="J200" s="217">
        <v>0</v>
      </c>
      <c r="K200" s="217">
        <f t="shared" ref="K200:K204" si="214">J200*$C200</f>
        <v>0</v>
      </c>
      <c r="L200" s="217">
        <v>0</v>
      </c>
      <c r="M200" s="217">
        <f t="shared" ref="M200:O213" si="215">L200*$C200</f>
        <v>0</v>
      </c>
      <c r="N200" s="217">
        <v>6</v>
      </c>
      <c r="O200" s="217">
        <f t="shared" si="215"/>
        <v>6</v>
      </c>
      <c r="P200" s="217">
        <v>1</v>
      </c>
      <c r="Q200" s="217">
        <f t="shared" si="198"/>
        <v>1</v>
      </c>
      <c r="R200" s="217">
        <v>0</v>
      </c>
      <c r="S200" s="217">
        <f t="shared" si="210"/>
        <v>0</v>
      </c>
      <c r="T200" s="217">
        <v>0</v>
      </c>
      <c r="U200" s="217">
        <f t="shared" ref="U200:U204" si="216">T200*$C200</f>
        <v>0</v>
      </c>
      <c r="V200" s="217">
        <v>0</v>
      </c>
      <c r="W200" s="217">
        <f t="shared" ref="W200:W204" si="217">V200*$C200</f>
        <v>0</v>
      </c>
      <c r="X200" s="217">
        <v>0</v>
      </c>
      <c r="Y200" s="217">
        <f t="shared" ref="Y200:Y204" si="218">X200*$C200</f>
        <v>0</v>
      </c>
      <c r="Z200" s="217">
        <v>0</v>
      </c>
      <c r="AA200" s="217">
        <f t="shared" ref="AA200:AA204" si="219">Z200*$C200</f>
        <v>0</v>
      </c>
      <c r="AB200" s="217">
        <v>0</v>
      </c>
      <c r="AC200" s="217">
        <f t="shared" ref="AC200:AC204" si="220">AB200*$C200</f>
        <v>0</v>
      </c>
      <c r="AD200" s="217">
        <v>0</v>
      </c>
      <c r="AE200" s="217">
        <f t="shared" ref="AE200:AE204" si="221">AD200*$C200</f>
        <v>0</v>
      </c>
      <c r="AF200" s="217">
        <v>4</v>
      </c>
      <c r="AG200" s="217">
        <f t="shared" ref="AG200:AG204" si="222">AF200*$C200</f>
        <v>4</v>
      </c>
      <c r="AH200" s="217">
        <v>0</v>
      </c>
      <c r="AI200" s="217">
        <f t="shared" ref="AI200:AI204" si="223">AH200*$C200</f>
        <v>0</v>
      </c>
      <c r="AJ200" s="217">
        <v>0</v>
      </c>
      <c r="AK200" s="217">
        <f t="shared" ref="AK200:AK204" si="224">AJ200*$C200</f>
        <v>0</v>
      </c>
      <c r="AL200" s="219" t="s">
        <v>2694</v>
      </c>
      <c r="AM200" s="220">
        <v>258</v>
      </c>
      <c r="AO200" s="221" t="s">
        <v>2688</v>
      </c>
    </row>
    <row r="201" spans="2:42">
      <c r="B201" s="218" t="s">
        <v>2793</v>
      </c>
      <c r="C201" s="217">
        <v>3</v>
      </c>
      <c r="D201" s="217">
        <v>9</v>
      </c>
      <c r="E201" s="217">
        <v>12</v>
      </c>
      <c r="F201" s="217">
        <v>0</v>
      </c>
      <c r="G201" s="217">
        <f t="shared" si="193"/>
        <v>0</v>
      </c>
      <c r="H201" s="217">
        <v>0</v>
      </c>
      <c r="I201" s="217">
        <f t="shared" si="213"/>
        <v>0</v>
      </c>
      <c r="J201" s="217">
        <v>0</v>
      </c>
      <c r="K201" s="217">
        <f t="shared" si="214"/>
        <v>0</v>
      </c>
      <c r="L201" s="217">
        <v>0</v>
      </c>
      <c r="M201" s="217">
        <f t="shared" si="215"/>
        <v>0</v>
      </c>
      <c r="N201" s="217">
        <v>6</v>
      </c>
      <c r="O201" s="217">
        <f t="shared" si="215"/>
        <v>18</v>
      </c>
      <c r="P201" s="217">
        <v>1</v>
      </c>
      <c r="Q201" s="217">
        <f t="shared" si="198"/>
        <v>3</v>
      </c>
      <c r="R201" s="217">
        <v>0</v>
      </c>
      <c r="S201" s="217">
        <f t="shared" si="210"/>
        <v>0</v>
      </c>
      <c r="T201" s="217">
        <v>0</v>
      </c>
      <c r="U201" s="217">
        <f t="shared" si="216"/>
        <v>0</v>
      </c>
      <c r="V201" s="217">
        <v>0</v>
      </c>
      <c r="W201" s="217">
        <f t="shared" si="217"/>
        <v>0</v>
      </c>
      <c r="X201" s="217">
        <v>0</v>
      </c>
      <c r="Y201" s="217">
        <f t="shared" si="218"/>
        <v>0</v>
      </c>
      <c r="Z201" s="217">
        <v>0</v>
      </c>
      <c r="AA201" s="217">
        <f t="shared" si="219"/>
        <v>0</v>
      </c>
      <c r="AB201" s="217">
        <v>0</v>
      </c>
      <c r="AC201" s="217">
        <f t="shared" si="220"/>
        <v>0</v>
      </c>
      <c r="AD201" s="217">
        <v>0</v>
      </c>
      <c r="AE201" s="217">
        <f t="shared" si="221"/>
        <v>0</v>
      </c>
      <c r="AF201" s="217">
        <v>4</v>
      </c>
      <c r="AG201" s="217">
        <f t="shared" si="222"/>
        <v>12</v>
      </c>
      <c r="AH201" s="217">
        <v>0</v>
      </c>
      <c r="AI201" s="217">
        <f t="shared" si="223"/>
        <v>0</v>
      </c>
      <c r="AJ201" s="217">
        <v>0</v>
      </c>
      <c r="AK201" s="217">
        <f t="shared" si="224"/>
        <v>0</v>
      </c>
      <c r="AL201" s="219" t="s">
        <v>2694</v>
      </c>
      <c r="AM201" s="220">
        <v>265</v>
      </c>
      <c r="AO201" s="221" t="s">
        <v>2688</v>
      </c>
    </row>
    <row r="202" spans="2:42">
      <c r="B202" s="218" t="s">
        <v>2794</v>
      </c>
      <c r="C202" s="217">
        <v>3</v>
      </c>
      <c r="D202" s="217">
        <v>9</v>
      </c>
      <c r="E202" s="217">
        <v>12</v>
      </c>
      <c r="F202" s="217">
        <v>0</v>
      </c>
      <c r="G202" s="217">
        <f t="shared" si="193"/>
        <v>0</v>
      </c>
      <c r="H202" s="217">
        <v>0</v>
      </c>
      <c r="I202" s="217">
        <f t="shared" si="213"/>
        <v>0</v>
      </c>
      <c r="J202" s="217">
        <v>0</v>
      </c>
      <c r="K202" s="217">
        <f t="shared" si="214"/>
        <v>0</v>
      </c>
      <c r="L202" s="217">
        <v>0</v>
      </c>
      <c r="M202" s="217">
        <f t="shared" si="215"/>
        <v>0</v>
      </c>
      <c r="N202" s="217">
        <v>6</v>
      </c>
      <c r="O202" s="217">
        <f t="shared" si="215"/>
        <v>18</v>
      </c>
      <c r="P202" s="217">
        <v>1</v>
      </c>
      <c r="Q202" s="217">
        <f t="shared" si="198"/>
        <v>3</v>
      </c>
      <c r="R202" s="217">
        <v>0</v>
      </c>
      <c r="S202" s="217">
        <f t="shared" si="210"/>
        <v>0</v>
      </c>
      <c r="T202" s="217">
        <v>0</v>
      </c>
      <c r="U202" s="217">
        <f t="shared" si="216"/>
        <v>0</v>
      </c>
      <c r="V202" s="217">
        <v>0</v>
      </c>
      <c r="W202" s="217">
        <f t="shared" si="217"/>
        <v>0</v>
      </c>
      <c r="X202" s="217">
        <v>0</v>
      </c>
      <c r="Y202" s="217">
        <f t="shared" si="218"/>
        <v>0</v>
      </c>
      <c r="Z202" s="217">
        <v>0</v>
      </c>
      <c r="AA202" s="217">
        <f t="shared" si="219"/>
        <v>0</v>
      </c>
      <c r="AB202" s="217">
        <v>0</v>
      </c>
      <c r="AC202" s="217">
        <f t="shared" si="220"/>
        <v>0</v>
      </c>
      <c r="AD202" s="217">
        <v>0</v>
      </c>
      <c r="AE202" s="217">
        <f t="shared" si="221"/>
        <v>0</v>
      </c>
      <c r="AF202" s="217">
        <v>4</v>
      </c>
      <c r="AG202" s="217">
        <f t="shared" si="222"/>
        <v>12</v>
      </c>
      <c r="AH202" s="217">
        <v>0</v>
      </c>
      <c r="AI202" s="217">
        <f t="shared" si="223"/>
        <v>0</v>
      </c>
      <c r="AJ202" s="217">
        <v>0</v>
      </c>
      <c r="AK202" s="217">
        <f t="shared" si="224"/>
        <v>0</v>
      </c>
      <c r="AL202" s="219" t="s">
        <v>2694</v>
      </c>
      <c r="AM202" s="220">
        <v>269</v>
      </c>
      <c r="AO202" s="221" t="s">
        <v>2688</v>
      </c>
    </row>
    <row r="203" spans="2:42">
      <c r="B203" s="218" t="s">
        <v>2795</v>
      </c>
      <c r="C203" s="217">
        <v>1</v>
      </c>
      <c r="D203" s="217">
        <v>3</v>
      </c>
      <c r="E203" s="217">
        <v>6</v>
      </c>
      <c r="F203" s="217">
        <v>0</v>
      </c>
      <c r="G203" s="217">
        <f t="shared" si="193"/>
        <v>0</v>
      </c>
      <c r="H203" s="217">
        <v>0</v>
      </c>
      <c r="I203" s="217">
        <f t="shared" si="213"/>
        <v>0</v>
      </c>
      <c r="J203" s="217">
        <v>0</v>
      </c>
      <c r="K203" s="217">
        <f t="shared" si="214"/>
        <v>0</v>
      </c>
      <c r="L203" s="217">
        <v>0</v>
      </c>
      <c r="M203" s="217">
        <f>L203*$C203</f>
        <v>0</v>
      </c>
      <c r="N203" s="217">
        <v>0</v>
      </c>
      <c r="O203" s="217">
        <f t="shared" si="215"/>
        <v>0</v>
      </c>
      <c r="P203" s="217">
        <v>0</v>
      </c>
      <c r="Q203" s="217">
        <f t="shared" si="198"/>
        <v>0</v>
      </c>
      <c r="R203" s="217">
        <v>9</v>
      </c>
      <c r="S203" s="217">
        <f t="shared" si="210"/>
        <v>9</v>
      </c>
      <c r="T203" s="217">
        <v>0</v>
      </c>
      <c r="U203" s="217">
        <f t="shared" si="216"/>
        <v>0</v>
      </c>
      <c r="V203" s="217">
        <v>0</v>
      </c>
      <c r="W203" s="217">
        <f t="shared" si="217"/>
        <v>0</v>
      </c>
      <c r="X203" s="217">
        <v>0</v>
      </c>
      <c r="Y203" s="217">
        <f t="shared" si="218"/>
        <v>0</v>
      </c>
      <c r="Z203" s="217">
        <v>0</v>
      </c>
      <c r="AA203" s="217">
        <f t="shared" si="219"/>
        <v>0</v>
      </c>
      <c r="AB203" s="217">
        <v>0</v>
      </c>
      <c r="AC203" s="217">
        <f t="shared" si="220"/>
        <v>0</v>
      </c>
      <c r="AD203" s="217">
        <v>0</v>
      </c>
      <c r="AE203" s="217">
        <f t="shared" si="221"/>
        <v>0</v>
      </c>
      <c r="AF203" s="217">
        <v>4</v>
      </c>
      <c r="AG203" s="217">
        <f t="shared" si="222"/>
        <v>4</v>
      </c>
      <c r="AH203" s="217">
        <v>0</v>
      </c>
      <c r="AI203" s="217">
        <f t="shared" si="223"/>
        <v>0</v>
      </c>
      <c r="AJ203" s="217">
        <v>0</v>
      </c>
      <c r="AK203" s="217">
        <f t="shared" si="224"/>
        <v>0</v>
      </c>
      <c r="AL203" s="219" t="s">
        <v>2682</v>
      </c>
      <c r="AM203" s="220">
        <v>349</v>
      </c>
      <c r="AO203" s="221" t="s">
        <v>2688</v>
      </c>
      <c r="AP203" s="221" t="s">
        <v>2780</v>
      </c>
    </row>
    <row r="204" spans="2:42">
      <c r="B204" s="218" t="s">
        <v>2796</v>
      </c>
      <c r="C204" s="217">
        <v>1</v>
      </c>
      <c r="D204" s="217">
        <v>4</v>
      </c>
      <c r="E204" s="217">
        <v>7</v>
      </c>
      <c r="F204" s="217">
        <v>0</v>
      </c>
      <c r="G204" s="217">
        <f t="shared" si="193"/>
        <v>0</v>
      </c>
      <c r="H204" s="217">
        <v>0</v>
      </c>
      <c r="I204" s="217">
        <f t="shared" si="213"/>
        <v>0</v>
      </c>
      <c r="J204" s="217">
        <v>0</v>
      </c>
      <c r="K204" s="217">
        <f t="shared" si="214"/>
        <v>0</v>
      </c>
      <c r="L204" s="217">
        <v>0</v>
      </c>
      <c r="M204" s="217">
        <f>L204*$C204</f>
        <v>0</v>
      </c>
      <c r="N204" s="217">
        <v>0</v>
      </c>
      <c r="O204" s="217">
        <f t="shared" si="215"/>
        <v>0</v>
      </c>
      <c r="P204" s="217">
        <v>0</v>
      </c>
      <c r="Q204" s="217">
        <f t="shared" si="198"/>
        <v>0</v>
      </c>
      <c r="R204" s="217">
        <v>11</v>
      </c>
      <c r="S204" s="217">
        <f t="shared" si="210"/>
        <v>11</v>
      </c>
      <c r="T204" s="217">
        <v>0</v>
      </c>
      <c r="U204" s="217">
        <f t="shared" si="216"/>
        <v>0</v>
      </c>
      <c r="V204" s="217">
        <v>0</v>
      </c>
      <c r="W204" s="217">
        <f t="shared" si="217"/>
        <v>0</v>
      </c>
      <c r="X204" s="217">
        <v>0</v>
      </c>
      <c r="Y204" s="217">
        <f t="shared" si="218"/>
        <v>0</v>
      </c>
      <c r="Z204" s="217">
        <v>0</v>
      </c>
      <c r="AA204" s="217">
        <f t="shared" si="219"/>
        <v>0</v>
      </c>
      <c r="AB204" s="217">
        <v>0</v>
      </c>
      <c r="AC204" s="217">
        <f t="shared" si="220"/>
        <v>0</v>
      </c>
      <c r="AD204" s="217">
        <v>0</v>
      </c>
      <c r="AE204" s="217">
        <f t="shared" si="221"/>
        <v>0</v>
      </c>
      <c r="AF204" s="217">
        <v>4</v>
      </c>
      <c r="AG204" s="217">
        <f t="shared" si="222"/>
        <v>4</v>
      </c>
      <c r="AH204" s="217">
        <v>0</v>
      </c>
      <c r="AI204" s="217">
        <f t="shared" si="223"/>
        <v>0</v>
      </c>
      <c r="AJ204" s="217">
        <v>0</v>
      </c>
      <c r="AK204" s="217">
        <f t="shared" si="224"/>
        <v>0</v>
      </c>
      <c r="AL204" s="219" t="s">
        <v>2682</v>
      </c>
      <c r="AM204" s="220">
        <v>353</v>
      </c>
      <c r="AO204" s="221" t="s">
        <v>2688</v>
      </c>
      <c r="AP204" s="221" t="s">
        <v>2780</v>
      </c>
    </row>
    <row r="205" spans="2:42">
      <c r="B205" s="218" t="s">
        <v>2724</v>
      </c>
      <c r="C205" s="217">
        <v>1</v>
      </c>
      <c r="D205" s="217">
        <v>1</v>
      </c>
      <c r="F205" s="217">
        <v>0</v>
      </c>
      <c r="G205" s="217">
        <f t="shared" si="193"/>
        <v>0</v>
      </c>
      <c r="H205" s="217">
        <v>1</v>
      </c>
      <c r="I205" s="217">
        <f t="shared" ref="I205:I213" si="225">H205*$C205</f>
        <v>1</v>
      </c>
      <c r="J205" s="217">
        <v>0</v>
      </c>
      <c r="K205" s="217">
        <f t="shared" ref="K205:K213" si="226">J205*$C205</f>
        <v>0</v>
      </c>
      <c r="L205" s="217">
        <v>0</v>
      </c>
      <c r="M205" s="217">
        <f t="shared" ref="M205:M213" si="227">L205*$C205</f>
        <v>0</v>
      </c>
      <c r="N205" s="217">
        <v>0</v>
      </c>
      <c r="O205" s="217">
        <f t="shared" si="215"/>
        <v>0</v>
      </c>
      <c r="P205" s="217">
        <v>0</v>
      </c>
      <c r="Q205" s="217">
        <f t="shared" si="198"/>
        <v>0</v>
      </c>
      <c r="R205" s="217">
        <v>0</v>
      </c>
      <c r="S205" s="217">
        <f t="shared" ref="S205:S213" si="228">R205*$C205</f>
        <v>0</v>
      </c>
      <c r="T205" s="217">
        <v>0</v>
      </c>
      <c r="U205" s="217">
        <f t="shared" ref="U205:U213" si="229">T205*$C205</f>
        <v>0</v>
      </c>
      <c r="V205" s="217">
        <v>0</v>
      </c>
      <c r="W205" s="217">
        <f t="shared" ref="W205:W213" si="230">V205*$C205</f>
        <v>0</v>
      </c>
      <c r="X205" s="217">
        <v>0</v>
      </c>
      <c r="Y205" s="217">
        <f t="shared" ref="Y205:Y213" si="231">X205*$C205</f>
        <v>0</v>
      </c>
      <c r="Z205" s="217">
        <v>0</v>
      </c>
      <c r="AA205" s="217">
        <f t="shared" ref="AA205:AA213" si="232">Z205*$C205</f>
        <v>0</v>
      </c>
      <c r="AB205" s="217">
        <v>0</v>
      </c>
      <c r="AC205" s="217">
        <f t="shared" ref="AC205:AE213" si="233">AB205*$C205</f>
        <v>0</v>
      </c>
      <c r="AD205" s="217">
        <v>0</v>
      </c>
      <c r="AE205" s="217">
        <f t="shared" si="233"/>
        <v>0</v>
      </c>
      <c r="AF205" s="217">
        <v>0</v>
      </c>
      <c r="AG205" s="217">
        <f t="shared" ref="AG205:AG213" si="234">AF205*$C205</f>
        <v>0</v>
      </c>
      <c r="AH205" s="217">
        <v>0</v>
      </c>
      <c r="AI205" s="217">
        <f t="shared" ref="AI205:AI213" si="235">AH205*$C205</f>
        <v>0</v>
      </c>
      <c r="AJ205" s="217">
        <v>0</v>
      </c>
      <c r="AK205" s="217">
        <f t="shared" ref="AK205:AK213" si="236">AJ205*$C205</f>
        <v>0</v>
      </c>
      <c r="AL205" s="219" t="s">
        <v>2687</v>
      </c>
      <c r="AO205" s="221" t="s">
        <v>2688</v>
      </c>
    </row>
    <row r="206" spans="2:42">
      <c r="B206" s="218" t="s">
        <v>2725</v>
      </c>
      <c r="C206" s="217">
        <v>1</v>
      </c>
      <c r="D206" s="217">
        <v>1</v>
      </c>
      <c r="F206" s="217">
        <v>0</v>
      </c>
      <c r="G206" s="217">
        <f t="shared" si="193"/>
        <v>0</v>
      </c>
      <c r="H206" s="217">
        <v>0</v>
      </c>
      <c r="I206" s="217">
        <f t="shared" si="225"/>
        <v>0</v>
      </c>
      <c r="J206" s="217">
        <v>0</v>
      </c>
      <c r="K206" s="217">
        <f t="shared" si="226"/>
        <v>0</v>
      </c>
      <c r="L206" s="217">
        <v>0</v>
      </c>
      <c r="M206" s="217">
        <f t="shared" si="227"/>
        <v>0</v>
      </c>
      <c r="N206" s="217">
        <v>0</v>
      </c>
      <c r="O206" s="217">
        <f t="shared" si="215"/>
        <v>0</v>
      </c>
      <c r="P206" s="217">
        <v>0</v>
      </c>
      <c r="Q206" s="217">
        <f t="shared" si="198"/>
        <v>0</v>
      </c>
      <c r="R206" s="217">
        <v>0</v>
      </c>
      <c r="S206" s="217">
        <f t="shared" si="228"/>
        <v>0</v>
      </c>
      <c r="T206" s="217">
        <v>1</v>
      </c>
      <c r="U206" s="217">
        <f t="shared" si="229"/>
        <v>1</v>
      </c>
      <c r="V206" s="217">
        <v>0</v>
      </c>
      <c r="W206" s="217">
        <f t="shared" si="230"/>
        <v>0</v>
      </c>
      <c r="X206" s="217">
        <v>0</v>
      </c>
      <c r="Y206" s="217">
        <f t="shared" si="231"/>
        <v>0</v>
      </c>
      <c r="Z206" s="217">
        <v>0</v>
      </c>
      <c r="AA206" s="217">
        <f t="shared" si="232"/>
        <v>0</v>
      </c>
      <c r="AB206" s="217">
        <v>0</v>
      </c>
      <c r="AC206" s="217">
        <f t="shared" si="233"/>
        <v>0</v>
      </c>
      <c r="AD206" s="217">
        <v>0</v>
      </c>
      <c r="AE206" s="217">
        <f t="shared" si="233"/>
        <v>0</v>
      </c>
      <c r="AF206" s="217">
        <v>0</v>
      </c>
      <c r="AG206" s="217">
        <f t="shared" si="234"/>
        <v>0</v>
      </c>
      <c r="AH206" s="217">
        <v>0</v>
      </c>
      <c r="AI206" s="217">
        <f t="shared" si="235"/>
        <v>0</v>
      </c>
      <c r="AJ206" s="217">
        <v>0</v>
      </c>
      <c r="AK206" s="217">
        <f t="shared" si="236"/>
        <v>0</v>
      </c>
      <c r="AL206" s="219" t="s">
        <v>2687</v>
      </c>
    </row>
    <row r="207" spans="2:42">
      <c r="B207" s="218" t="s">
        <v>2726</v>
      </c>
      <c r="C207" s="217">
        <v>1</v>
      </c>
      <c r="D207" s="217">
        <v>1</v>
      </c>
      <c r="F207" s="217">
        <v>0</v>
      </c>
      <c r="G207" s="217">
        <f t="shared" si="193"/>
        <v>0</v>
      </c>
      <c r="H207" s="217">
        <v>0</v>
      </c>
      <c r="I207" s="217">
        <f t="shared" si="225"/>
        <v>0</v>
      </c>
      <c r="J207" s="217">
        <v>0</v>
      </c>
      <c r="K207" s="217">
        <f t="shared" si="226"/>
        <v>0</v>
      </c>
      <c r="L207" s="217">
        <v>0</v>
      </c>
      <c r="M207" s="217">
        <f t="shared" si="227"/>
        <v>0</v>
      </c>
      <c r="N207" s="217">
        <v>0</v>
      </c>
      <c r="O207" s="217">
        <f t="shared" si="215"/>
        <v>0</v>
      </c>
      <c r="P207" s="217">
        <v>0</v>
      </c>
      <c r="Q207" s="217">
        <f t="shared" si="198"/>
        <v>0</v>
      </c>
      <c r="R207" s="217">
        <v>0</v>
      </c>
      <c r="S207" s="217">
        <f t="shared" si="228"/>
        <v>0</v>
      </c>
      <c r="T207" s="217">
        <v>1</v>
      </c>
      <c r="U207" s="217">
        <f t="shared" si="229"/>
        <v>1</v>
      </c>
      <c r="V207" s="217">
        <v>0</v>
      </c>
      <c r="W207" s="217">
        <f t="shared" si="230"/>
        <v>0</v>
      </c>
      <c r="X207" s="217">
        <v>0</v>
      </c>
      <c r="Y207" s="217">
        <f t="shared" si="231"/>
        <v>0</v>
      </c>
      <c r="Z207" s="217">
        <v>0</v>
      </c>
      <c r="AA207" s="217">
        <f t="shared" si="232"/>
        <v>0</v>
      </c>
      <c r="AB207" s="217">
        <v>0</v>
      </c>
      <c r="AC207" s="217">
        <f t="shared" si="233"/>
        <v>0</v>
      </c>
      <c r="AD207" s="217">
        <v>0</v>
      </c>
      <c r="AE207" s="217">
        <f t="shared" si="233"/>
        <v>0</v>
      </c>
      <c r="AF207" s="217">
        <v>0</v>
      </c>
      <c r="AG207" s="217">
        <f t="shared" si="234"/>
        <v>0</v>
      </c>
      <c r="AH207" s="217">
        <v>0</v>
      </c>
      <c r="AI207" s="217">
        <f t="shared" si="235"/>
        <v>0</v>
      </c>
      <c r="AJ207" s="217">
        <v>0</v>
      </c>
      <c r="AK207" s="217">
        <f t="shared" si="236"/>
        <v>0</v>
      </c>
      <c r="AL207" s="219" t="s">
        <v>2687</v>
      </c>
    </row>
    <row r="208" spans="2:42">
      <c r="B208" s="218" t="s">
        <v>2727</v>
      </c>
      <c r="C208" s="217">
        <v>1</v>
      </c>
      <c r="D208" s="217">
        <v>1</v>
      </c>
      <c r="F208" s="217">
        <v>0</v>
      </c>
      <c r="G208" s="217">
        <f t="shared" si="193"/>
        <v>0</v>
      </c>
      <c r="H208" s="217">
        <v>0</v>
      </c>
      <c r="I208" s="217">
        <f t="shared" si="225"/>
        <v>0</v>
      </c>
      <c r="J208" s="217">
        <v>0</v>
      </c>
      <c r="K208" s="217">
        <f t="shared" si="226"/>
        <v>0</v>
      </c>
      <c r="L208" s="217">
        <v>0</v>
      </c>
      <c r="M208" s="217">
        <f t="shared" si="227"/>
        <v>0</v>
      </c>
      <c r="N208" s="217">
        <v>0</v>
      </c>
      <c r="O208" s="217">
        <f t="shared" si="215"/>
        <v>0</v>
      </c>
      <c r="P208" s="217">
        <v>0</v>
      </c>
      <c r="Q208" s="217">
        <f t="shared" si="198"/>
        <v>0</v>
      </c>
      <c r="R208" s="217">
        <v>0</v>
      </c>
      <c r="S208" s="217">
        <f t="shared" si="228"/>
        <v>0</v>
      </c>
      <c r="T208" s="217">
        <v>1</v>
      </c>
      <c r="U208" s="217">
        <f t="shared" si="229"/>
        <v>1</v>
      </c>
      <c r="V208" s="217">
        <v>0</v>
      </c>
      <c r="W208" s="217">
        <f t="shared" si="230"/>
        <v>0</v>
      </c>
      <c r="X208" s="217">
        <v>0</v>
      </c>
      <c r="Y208" s="217">
        <f t="shared" si="231"/>
        <v>0</v>
      </c>
      <c r="Z208" s="217">
        <v>0</v>
      </c>
      <c r="AA208" s="217">
        <f t="shared" si="232"/>
        <v>0</v>
      </c>
      <c r="AB208" s="217">
        <v>0</v>
      </c>
      <c r="AC208" s="217">
        <f t="shared" si="233"/>
        <v>0</v>
      </c>
      <c r="AD208" s="217">
        <v>0</v>
      </c>
      <c r="AE208" s="217">
        <f t="shared" si="233"/>
        <v>0</v>
      </c>
      <c r="AF208" s="217">
        <v>0</v>
      </c>
      <c r="AG208" s="217">
        <f t="shared" si="234"/>
        <v>0</v>
      </c>
      <c r="AH208" s="217">
        <v>0</v>
      </c>
      <c r="AI208" s="217">
        <f t="shared" si="235"/>
        <v>0</v>
      </c>
      <c r="AJ208" s="217">
        <v>0</v>
      </c>
      <c r="AK208" s="217">
        <f t="shared" si="236"/>
        <v>0</v>
      </c>
      <c r="AL208" s="219" t="s">
        <v>2687</v>
      </c>
    </row>
    <row r="209" spans="2:41">
      <c r="B209" s="218" t="s">
        <v>2629</v>
      </c>
      <c r="C209" s="217">
        <v>1</v>
      </c>
      <c r="D209" s="217">
        <v>5</v>
      </c>
      <c r="E209" s="217">
        <v>2</v>
      </c>
      <c r="F209" s="217">
        <v>2</v>
      </c>
      <c r="G209" s="217">
        <f t="shared" si="193"/>
        <v>2</v>
      </c>
      <c r="H209" s="217">
        <v>1</v>
      </c>
      <c r="I209" s="217">
        <f t="shared" si="225"/>
        <v>1</v>
      </c>
      <c r="J209" s="217">
        <v>0</v>
      </c>
      <c r="K209" s="217">
        <f t="shared" si="226"/>
        <v>0</v>
      </c>
      <c r="L209" s="217">
        <v>2</v>
      </c>
      <c r="M209" s="217">
        <f t="shared" si="227"/>
        <v>2</v>
      </c>
      <c r="N209" s="217">
        <v>0</v>
      </c>
      <c r="O209" s="217">
        <f t="shared" si="215"/>
        <v>0</v>
      </c>
      <c r="P209" s="217">
        <v>2</v>
      </c>
      <c r="Q209" s="217">
        <f t="shared" si="198"/>
        <v>2</v>
      </c>
      <c r="R209" s="217">
        <v>0</v>
      </c>
      <c r="S209" s="217">
        <f t="shared" si="228"/>
        <v>0</v>
      </c>
      <c r="T209" s="217">
        <v>0</v>
      </c>
      <c r="U209" s="217">
        <f t="shared" si="229"/>
        <v>0</v>
      </c>
      <c r="V209" s="217">
        <v>0</v>
      </c>
      <c r="W209" s="217">
        <f t="shared" si="230"/>
        <v>0</v>
      </c>
      <c r="X209" s="217">
        <v>0</v>
      </c>
      <c r="Y209" s="217">
        <f t="shared" si="231"/>
        <v>0</v>
      </c>
      <c r="Z209" s="217">
        <v>0</v>
      </c>
      <c r="AA209" s="217">
        <f t="shared" si="232"/>
        <v>0</v>
      </c>
      <c r="AB209" s="217">
        <v>0</v>
      </c>
      <c r="AC209" s="217">
        <f t="shared" si="233"/>
        <v>0</v>
      </c>
      <c r="AD209" s="217">
        <v>0</v>
      </c>
      <c r="AE209" s="217">
        <f t="shared" si="233"/>
        <v>0</v>
      </c>
      <c r="AF209" s="217">
        <v>0</v>
      </c>
      <c r="AG209" s="217">
        <f t="shared" si="234"/>
        <v>0</v>
      </c>
      <c r="AH209" s="217">
        <v>0</v>
      </c>
      <c r="AI209" s="217">
        <f t="shared" si="235"/>
        <v>0</v>
      </c>
      <c r="AJ209" s="217">
        <v>1</v>
      </c>
      <c r="AK209" s="217">
        <f t="shared" si="236"/>
        <v>1</v>
      </c>
      <c r="AL209" s="219" t="s">
        <v>2687</v>
      </c>
      <c r="AM209" s="220">
        <v>124</v>
      </c>
    </row>
    <row r="210" spans="2:41">
      <c r="B210" s="218" t="s">
        <v>2632</v>
      </c>
      <c r="C210" s="217">
        <v>1</v>
      </c>
      <c r="D210" s="217">
        <v>2</v>
      </c>
      <c r="F210" s="217">
        <v>1</v>
      </c>
      <c r="G210" s="217">
        <f t="shared" si="193"/>
        <v>1</v>
      </c>
      <c r="H210" s="217">
        <v>0</v>
      </c>
      <c r="I210" s="217">
        <f t="shared" si="225"/>
        <v>0</v>
      </c>
      <c r="J210" s="217">
        <v>0</v>
      </c>
      <c r="K210" s="217">
        <f t="shared" si="226"/>
        <v>0</v>
      </c>
      <c r="L210" s="217">
        <v>1</v>
      </c>
      <c r="M210" s="217">
        <f t="shared" si="227"/>
        <v>1</v>
      </c>
      <c r="N210" s="217">
        <v>0</v>
      </c>
      <c r="O210" s="217">
        <f t="shared" si="215"/>
        <v>0</v>
      </c>
      <c r="P210" s="217">
        <v>0</v>
      </c>
      <c r="Q210" s="217">
        <f t="shared" si="198"/>
        <v>0</v>
      </c>
      <c r="R210" s="217">
        <v>0</v>
      </c>
      <c r="S210" s="217">
        <f t="shared" si="228"/>
        <v>0</v>
      </c>
      <c r="T210" s="217">
        <v>0</v>
      </c>
      <c r="U210" s="217">
        <f t="shared" si="229"/>
        <v>0</v>
      </c>
      <c r="V210" s="217">
        <v>0</v>
      </c>
      <c r="W210" s="217">
        <f t="shared" si="230"/>
        <v>0</v>
      </c>
      <c r="X210" s="217">
        <v>0</v>
      </c>
      <c r="Y210" s="217">
        <f t="shared" si="231"/>
        <v>0</v>
      </c>
      <c r="Z210" s="217">
        <v>0</v>
      </c>
      <c r="AA210" s="217">
        <f t="shared" si="232"/>
        <v>0</v>
      </c>
      <c r="AB210" s="217">
        <v>0</v>
      </c>
      <c r="AC210" s="217">
        <f t="shared" si="233"/>
        <v>0</v>
      </c>
      <c r="AD210" s="217">
        <v>0</v>
      </c>
      <c r="AE210" s="217">
        <f t="shared" si="233"/>
        <v>0</v>
      </c>
      <c r="AF210" s="217">
        <v>0</v>
      </c>
      <c r="AG210" s="217">
        <f t="shared" si="234"/>
        <v>0</v>
      </c>
      <c r="AH210" s="217">
        <v>0</v>
      </c>
      <c r="AI210" s="217">
        <f t="shared" si="235"/>
        <v>0</v>
      </c>
      <c r="AJ210" s="217">
        <v>1</v>
      </c>
      <c r="AK210" s="217">
        <f t="shared" si="236"/>
        <v>1</v>
      </c>
      <c r="AL210" s="219" t="s">
        <v>2687</v>
      </c>
      <c r="AM210" s="220">
        <v>58</v>
      </c>
    </row>
    <row r="211" spans="2:41">
      <c r="B211" s="218" t="s">
        <v>2633</v>
      </c>
      <c r="C211" s="217">
        <v>1</v>
      </c>
      <c r="D211" s="217">
        <v>4</v>
      </c>
      <c r="E211" s="217">
        <v>3</v>
      </c>
      <c r="F211" s="217">
        <v>0</v>
      </c>
      <c r="G211" s="217">
        <f t="shared" si="193"/>
        <v>0</v>
      </c>
      <c r="H211" s="217">
        <v>3</v>
      </c>
      <c r="I211" s="217">
        <f t="shared" si="225"/>
        <v>3</v>
      </c>
      <c r="J211" s="217">
        <v>0</v>
      </c>
      <c r="K211" s="217">
        <f t="shared" si="226"/>
        <v>0</v>
      </c>
      <c r="L211" s="217">
        <v>2</v>
      </c>
      <c r="M211" s="217">
        <f t="shared" si="227"/>
        <v>2</v>
      </c>
      <c r="N211" s="217">
        <v>0</v>
      </c>
      <c r="O211" s="217">
        <f t="shared" si="215"/>
        <v>0</v>
      </c>
      <c r="P211" s="217">
        <v>2</v>
      </c>
      <c r="Q211" s="217">
        <f t="shared" si="198"/>
        <v>2</v>
      </c>
      <c r="R211" s="217">
        <v>0</v>
      </c>
      <c r="S211" s="217">
        <f t="shared" si="228"/>
        <v>0</v>
      </c>
      <c r="T211" s="217">
        <v>0</v>
      </c>
      <c r="U211" s="217">
        <f t="shared" si="229"/>
        <v>0</v>
      </c>
      <c r="V211" s="217">
        <v>0</v>
      </c>
      <c r="W211" s="217">
        <f t="shared" si="230"/>
        <v>0</v>
      </c>
      <c r="X211" s="217">
        <v>0</v>
      </c>
      <c r="Y211" s="217">
        <f t="shared" si="231"/>
        <v>0</v>
      </c>
      <c r="Z211" s="217">
        <v>0</v>
      </c>
      <c r="AA211" s="217">
        <f t="shared" si="232"/>
        <v>0</v>
      </c>
      <c r="AB211" s="217">
        <v>0</v>
      </c>
      <c r="AC211" s="217">
        <f t="shared" si="233"/>
        <v>0</v>
      </c>
      <c r="AD211" s="217">
        <v>0</v>
      </c>
      <c r="AE211" s="217">
        <f t="shared" si="233"/>
        <v>0</v>
      </c>
      <c r="AF211" s="217">
        <v>0</v>
      </c>
      <c r="AG211" s="217">
        <f t="shared" si="234"/>
        <v>0</v>
      </c>
      <c r="AH211" s="217">
        <v>0</v>
      </c>
      <c r="AI211" s="217">
        <f t="shared" si="235"/>
        <v>0</v>
      </c>
      <c r="AJ211" s="217">
        <v>1</v>
      </c>
      <c r="AK211" s="217">
        <f t="shared" si="236"/>
        <v>1</v>
      </c>
      <c r="AL211" s="219" t="s">
        <v>2687</v>
      </c>
      <c r="AM211" s="220">
        <v>101</v>
      </c>
    </row>
    <row r="212" spans="2:41">
      <c r="B212" s="218" t="s">
        <v>2797</v>
      </c>
      <c r="C212" s="217">
        <v>1</v>
      </c>
      <c r="D212" s="217">
        <v>4</v>
      </c>
      <c r="E212" s="217">
        <v>8</v>
      </c>
      <c r="F212" s="217">
        <v>0</v>
      </c>
      <c r="G212" s="217">
        <f t="shared" si="193"/>
        <v>0</v>
      </c>
      <c r="H212" s="217">
        <v>0</v>
      </c>
      <c r="I212" s="217">
        <f t="shared" si="225"/>
        <v>0</v>
      </c>
      <c r="J212" s="217">
        <v>0</v>
      </c>
      <c r="K212" s="217">
        <f t="shared" si="226"/>
        <v>0</v>
      </c>
      <c r="L212" s="217">
        <v>0</v>
      </c>
      <c r="M212" s="217">
        <f t="shared" si="227"/>
        <v>0</v>
      </c>
      <c r="N212" s="217">
        <v>12</v>
      </c>
      <c r="O212" s="217">
        <f t="shared" si="215"/>
        <v>12</v>
      </c>
      <c r="P212" s="217">
        <v>0</v>
      </c>
      <c r="Q212" s="217">
        <f t="shared" si="198"/>
        <v>0</v>
      </c>
      <c r="R212" s="217">
        <v>0</v>
      </c>
      <c r="S212" s="217">
        <f t="shared" si="228"/>
        <v>0</v>
      </c>
      <c r="T212" s="217">
        <v>0</v>
      </c>
      <c r="U212" s="217">
        <f t="shared" si="229"/>
        <v>0</v>
      </c>
      <c r="V212" s="217">
        <v>0</v>
      </c>
      <c r="W212" s="217">
        <f t="shared" si="230"/>
        <v>0</v>
      </c>
      <c r="X212" s="217">
        <v>0</v>
      </c>
      <c r="Y212" s="217">
        <f t="shared" si="231"/>
        <v>0</v>
      </c>
      <c r="Z212" s="217">
        <v>0</v>
      </c>
      <c r="AA212" s="217">
        <f t="shared" si="232"/>
        <v>0</v>
      </c>
      <c r="AB212" s="217">
        <v>0</v>
      </c>
      <c r="AC212" s="217">
        <f t="shared" si="233"/>
        <v>0</v>
      </c>
      <c r="AD212" s="217">
        <v>0</v>
      </c>
      <c r="AE212" s="217">
        <f t="shared" si="233"/>
        <v>0</v>
      </c>
      <c r="AF212" s="217">
        <v>8</v>
      </c>
      <c r="AG212" s="217">
        <f t="shared" si="234"/>
        <v>8</v>
      </c>
      <c r="AH212" s="217">
        <v>0</v>
      </c>
      <c r="AI212" s="217">
        <f t="shared" si="235"/>
        <v>0</v>
      </c>
      <c r="AJ212" s="217">
        <v>0</v>
      </c>
      <c r="AK212" s="217">
        <f t="shared" si="236"/>
        <v>0</v>
      </c>
      <c r="AL212" s="219" t="s">
        <v>2687</v>
      </c>
    </row>
    <row r="213" spans="2:41">
      <c r="B213" s="218" t="s">
        <v>2641</v>
      </c>
      <c r="C213" s="217">
        <v>1</v>
      </c>
      <c r="D213" s="217">
        <v>9</v>
      </c>
      <c r="E213" s="217">
        <v>33</v>
      </c>
      <c r="F213" s="217">
        <v>0</v>
      </c>
      <c r="G213" s="217">
        <f t="shared" si="193"/>
        <v>0</v>
      </c>
      <c r="H213" s="217">
        <v>42</v>
      </c>
      <c r="I213" s="217">
        <f t="shared" si="225"/>
        <v>42</v>
      </c>
      <c r="J213" s="217">
        <v>0</v>
      </c>
      <c r="K213" s="217">
        <f t="shared" si="226"/>
        <v>0</v>
      </c>
      <c r="L213" s="217">
        <v>0</v>
      </c>
      <c r="M213" s="217">
        <f t="shared" si="227"/>
        <v>0</v>
      </c>
      <c r="N213" s="217">
        <v>0</v>
      </c>
      <c r="O213" s="217">
        <f t="shared" si="215"/>
        <v>0</v>
      </c>
      <c r="P213" s="217">
        <v>0</v>
      </c>
      <c r="Q213" s="217">
        <f t="shared" si="198"/>
        <v>0</v>
      </c>
      <c r="R213" s="217">
        <v>0</v>
      </c>
      <c r="S213" s="217">
        <f t="shared" si="228"/>
        <v>0</v>
      </c>
      <c r="T213" s="217">
        <v>0</v>
      </c>
      <c r="U213" s="217">
        <f t="shared" si="229"/>
        <v>0</v>
      </c>
      <c r="V213" s="217">
        <v>0</v>
      </c>
      <c r="W213" s="217">
        <f t="shared" si="230"/>
        <v>0</v>
      </c>
      <c r="X213" s="217">
        <v>0</v>
      </c>
      <c r="Y213" s="217">
        <f t="shared" si="231"/>
        <v>0</v>
      </c>
      <c r="Z213" s="217">
        <v>0</v>
      </c>
      <c r="AA213" s="217">
        <f t="shared" si="232"/>
        <v>0</v>
      </c>
      <c r="AB213" s="217">
        <v>0</v>
      </c>
      <c r="AC213" s="217">
        <f t="shared" si="233"/>
        <v>0</v>
      </c>
      <c r="AD213" s="217">
        <v>0</v>
      </c>
      <c r="AE213" s="217">
        <f t="shared" si="233"/>
        <v>0</v>
      </c>
      <c r="AF213" s="217">
        <v>0</v>
      </c>
      <c r="AG213" s="217">
        <f t="shared" si="234"/>
        <v>0</v>
      </c>
      <c r="AH213" s="217">
        <v>0</v>
      </c>
      <c r="AI213" s="217">
        <f t="shared" si="235"/>
        <v>0</v>
      </c>
      <c r="AJ213" s="217">
        <v>0</v>
      </c>
      <c r="AK213" s="217">
        <f t="shared" si="236"/>
        <v>0</v>
      </c>
      <c r="AL213" s="219" t="s">
        <v>2687</v>
      </c>
      <c r="AM213" s="220">
        <v>70</v>
      </c>
    </row>
    <row r="214" spans="2:41">
      <c r="B214" s="227" t="s">
        <v>1804</v>
      </c>
      <c r="D214" s="228">
        <f>SUM(D194:D213)</f>
        <v>67</v>
      </c>
      <c r="E214" s="228">
        <f>SUM(E194:E213)</f>
        <v>95</v>
      </c>
      <c r="AM214" s="249"/>
      <c r="AN214" s="395"/>
      <c r="AO214" s="395"/>
    </row>
    <row r="215" spans="2:41" s="213" customFormat="1">
      <c r="B215" s="246" t="s">
        <v>2798</v>
      </c>
      <c r="G215" s="213">
        <f>SUM(G193:G213)</f>
        <v>3</v>
      </c>
      <c r="I215" s="213">
        <f>SUM(I193:I213)</f>
        <v>47</v>
      </c>
      <c r="K215" s="213">
        <f>SUM(K193:K213)</f>
        <v>0</v>
      </c>
      <c r="M215" s="213">
        <f>SUM(M193:M213)</f>
        <v>5</v>
      </c>
      <c r="O215" s="213">
        <f>SUM(O193:O213)</f>
        <v>61</v>
      </c>
      <c r="Q215" s="213">
        <f>SUM(Q193:Q213)</f>
        <v>19</v>
      </c>
      <c r="S215" s="213">
        <f>SUM(S193:S213)</f>
        <v>20</v>
      </c>
      <c r="U215" s="213">
        <f>SUM(U193:U213)</f>
        <v>7</v>
      </c>
      <c r="W215" s="213">
        <f>SUM(W193:W213)</f>
        <v>0</v>
      </c>
      <c r="Y215" s="213">
        <f>SUM(Y193:Y213)</f>
        <v>0</v>
      </c>
      <c r="AA215" s="213">
        <f>SUM(AA193:AA213)</f>
        <v>0</v>
      </c>
      <c r="AC215" s="213">
        <f>SUM(AC193:AC213)</f>
        <v>0</v>
      </c>
      <c r="AE215" s="213">
        <f>SUM(AE193:AE213)</f>
        <v>2</v>
      </c>
      <c r="AG215" s="213">
        <f>SUM(AG193:AG213)</f>
        <v>47</v>
      </c>
      <c r="AI215" s="213">
        <f>SUM(AI193:AI213)</f>
        <v>0</v>
      </c>
      <c r="AK215" s="213">
        <f>SUM(AK193:AK213)</f>
        <v>3</v>
      </c>
      <c r="AL215" s="242"/>
      <c r="AM215" s="250"/>
      <c r="AN215" s="396"/>
      <c r="AO215" s="396"/>
    </row>
    <row r="216" spans="2:41">
      <c r="AM216" s="249"/>
      <c r="AN216" s="395"/>
      <c r="AO216" s="395"/>
    </row>
    <row r="217" spans="2:41">
      <c r="B217" s="222" t="s">
        <v>2657</v>
      </c>
      <c r="AL217" s="231"/>
      <c r="AM217" s="249"/>
      <c r="AN217" s="395"/>
      <c r="AO217" s="395"/>
    </row>
    <row r="218" spans="2:41">
      <c r="B218" s="218" t="s">
        <v>2053</v>
      </c>
      <c r="C218" s="217">
        <v>1</v>
      </c>
      <c r="F218" s="217">
        <v>0</v>
      </c>
      <c r="G218" s="217">
        <f>F218*$C218</f>
        <v>0</v>
      </c>
      <c r="H218" s="217">
        <v>0</v>
      </c>
      <c r="I218" s="217">
        <f t="shared" ref="I218" si="237">H218*$C218</f>
        <v>0</v>
      </c>
      <c r="L218" s="217">
        <v>0</v>
      </c>
      <c r="M218" s="217">
        <f t="shared" ref="M218" si="238">L218*$C218</f>
        <v>0</v>
      </c>
      <c r="P218" s="217">
        <v>0</v>
      </c>
      <c r="Q218" s="217">
        <f>P218*$C218</f>
        <v>0</v>
      </c>
      <c r="R218" s="217">
        <v>0</v>
      </c>
      <c r="S218" s="217">
        <f>R218*$C218</f>
        <v>0</v>
      </c>
      <c r="T218" s="217">
        <v>21</v>
      </c>
      <c r="U218" s="217">
        <f t="shared" ref="U218" si="239">T218*$C218</f>
        <v>21</v>
      </c>
      <c r="Z218" s="217">
        <v>0</v>
      </c>
      <c r="AA218" s="217">
        <f t="shared" ref="AA218" si="240">Z218*$C218</f>
        <v>0</v>
      </c>
      <c r="AB218" s="217">
        <v>0</v>
      </c>
      <c r="AC218" s="217">
        <f t="shared" ref="AC218" si="241">AB218*$C218</f>
        <v>0</v>
      </c>
      <c r="AD218" s="217">
        <v>0</v>
      </c>
      <c r="AE218" s="217">
        <f t="shared" ref="AE218" si="242">AD218*$C218</f>
        <v>0</v>
      </c>
      <c r="AF218" s="217">
        <v>0</v>
      </c>
      <c r="AG218" s="217">
        <f t="shared" ref="AG218" si="243">AF218*$C218</f>
        <v>0</v>
      </c>
      <c r="AH218" s="217">
        <v>0</v>
      </c>
      <c r="AI218" s="217">
        <f t="shared" ref="AI218" si="244">AH218*$C218</f>
        <v>0</v>
      </c>
      <c r="AJ218" s="217">
        <v>0</v>
      </c>
      <c r="AK218" s="217">
        <f t="shared" ref="AK218" si="245">AJ218*$C218</f>
        <v>0</v>
      </c>
      <c r="AL218" s="219" t="s">
        <v>2769</v>
      </c>
      <c r="AM218" s="249">
        <v>13</v>
      </c>
      <c r="AN218" s="397"/>
      <c r="AO218" s="397"/>
    </row>
    <row r="219" spans="2:41">
      <c r="AM219" s="249"/>
      <c r="AN219" s="395"/>
      <c r="AO219" s="395"/>
    </row>
    <row r="220" spans="2:41">
      <c r="B220" s="222" t="s">
        <v>2664</v>
      </c>
      <c r="AL220" s="231"/>
      <c r="AM220" s="249"/>
      <c r="AN220" s="395"/>
      <c r="AO220" s="395"/>
    </row>
    <row r="221" spans="2:41">
      <c r="B221" s="218" t="s">
        <v>2689</v>
      </c>
      <c r="C221" s="217">
        <v>1</v>
      </c>
      <c r="D221" s="217">
        <v>1</v>
      </c>
      <c r="F221" s="217">
        <v>0</v>
      </c>
      <c r="G221" s="217">
        <f t="shared" ref="G221:G233" si="246">F221*$C221</f>
        <v>0</v>
      </c>
      <c r="H221" s="217">
        <v>0</v>
      </c>
      <c r="I221" s="217">
        <f>H221*$C221</f>
        <v>0</v>
      </c>
      <c r="J221" s="217">
        <v>0</v>
      </c>
      <c r="K221" s="217">
        <f>J221*$C221</f>
        <v>0</v>
      </c>
      <c r="L221" s="217">
        <v>0</v>
      </c>
      <c r="M221" s="217">
        <f>L221*$C221</f>
        <v>0</v>
      </c>
      <c r="N221" s="217">
        <v>0</v>
      </c>
      <c r="O221" s="217">
        <f>N221*$C221</f>
        <v>0</v>
      </c>
      <c r="P221" s="217">
        <v>0</v>
      </c>
      <c r="Q221" s="217">
        <f t="shared" ref="Q221:Q233" si="247">P221*$C221</f>
        <v>0</v>
      </c>
      <c r="R221" s="217">
        <v>0</v>
      </c>
      <c r="S221" s="217">
        <f t="shared" ref="S221:S233" si="248">R221*$C221</f>
        <v>0</v>
      </c>
      <c r="T221" s="217">
        <v>1</v>
      </c>
      <c r="U221" s="217">
        <f>T221*$C221</f>
        <v>1</v>
      </c>
      <c r="V221" s="217">
        <v>0</v>
      </c>
      <c r="W221" s="217">
        <f>V221*$C221</f>
        <v>0</v>
      </c>
      <c r="X221" s="217">
        <v>0</v>
      </c>
      <c r="Y221" s="217">
        <f>X221*$C221</f>
        <v>0</v>
      </c>
      <c r="Z221" s="217">
        <v>0</v>
      </c>
      <c r="AA221" s="217">
        <f>Z221*$C221</f>
        <v>0</v>
      </c>
      <c r="AB221" s="217">
        <v>0</v>
      </c>
      <c r="AC221" s="217">
        <f>AB221*$C221</f>
        <v>0</v>
      </c>
      <c r="AD221" s="217">
        <v>0</v>
      </c>
      <c r="AE221" s="217">
        <f>AD221*$C221</f>
        <v>0</v>
      </c>
      <c r="AF221" s="217">
        <v>0</v>
      </c>
      <c r="AG221" s="217">
        <f>AF221*$C221</f>
        <v>0</v>
      </c>
      <c r="AH221" s="217">
        <v>0</v>
      </c>
      <c r="AI221" s="217">
        <f>AH221*$C221</f>
        <v>0</v>
      </c>
      <c r="AJ221" s="217">
        <v>0</v>
      </c>
      <c r="AK221" s="217">
        <f>AJ221*$C221</f>
        <v>0</v>
      </c>
      <c r="AL221" s="219" t="s">
        <v>2687</v>
      </c>
    </row>
    <row r="222" spans="2:41">
      <c r="B222" s="218" t="s">
        <v>2725</v>
      </c>
      <c r="C222" s="217">
        <v>1</v>
      </c>
      <c r="D222" s="217">
        <v>1</v>
      </c>
      <c r="F222" s="217">
        <v>0</v>
      </c>
      <c r="G222" s="217">
        <f t="shared" si="246"/>
        <v>0</v>
      </c>
      <c r="H222" s="217">
        <v>0</v>
      </c>
      <c r="I222" s="217">
        <f>H222*$C222</f>
        <v>0</v>
      </c>
      <c r="J222" s="217">
        <v>0</v>
      </c>
      <c r="K222" s="217">
        <f>J222*$C222</f>
        <v>0</v>
      </c>
      <c r="L222" s="217">
        <v>0</v>
      </c>
      <c r="M222" s="217">
        <f>L222*$C222</f>
        <v>0</v>
      </c>
      <c r="N222" s="217">
        <v>0</v>
      </c>
      <c r="O222" s="217">
        <f>N222*$C222</f>
        <v>0</v>
      </c>
      <c r="P222" s="217">
        <v>0</v>
      </c>
      <c r="Q222" s="217">
        <f t="shared" si="247"/>
        <v>0</v>
      </c>
      <c r="R222" s="217">
        <v>0</v>
      </c>
      <c r="S222" s="217">
        <f t="shared" si="248"/>
        <v>0</v>
      </c>
      <c r="T222" s="217">
        <v>1</v>
      </c>
      <c r="U222" s="217">
        <f>T222*$C222</f>
        <v>1</v>
      </c>
      <c r="V222" s="217">
        <v>0</v>
      </c>
      <c r="W222" s="217">
        <f>V222*$C222</f>
        <v>0</v>
      </c>
      <c r="X222" s="217">
        <v>0</v>
      </c>
      <c r="Y222" s="217">
        <f>X222*$C222</f>
        <v>0</v>
      </c>
      <c r="Z222" s="217">
        <v>0</v>
      </c>
      <c r="AA222" s="217">
        <f>Z222*$C222</f>
        <v>0</v>
      </c>
      <c r="AB222" s="217">
        <v>0</v>
      </c>
      <c r="AC222" s="217">
        <f>AB222*$C222</f>
        <v>0</v>
      </c>
      <c r="AD222" s="217">
        <v>0</v>
      </c>
      <c r="AE222" s="217">
        <f>AD222*$C222</f>
        <v>0</v>
      </c>
      <c r="AF222" s="217">
        <v>0</v>
      </c>
      <c r="AG222" s="217">
        <f>AF222*$C222</f>
        <v>0</v>
      </c>
      <c r="AH222" s="217">
        <v>0</v>
      </c>
      <c r="AI222" s="217">
        <f>AH222*$C222</f>
        <v>0</v>
      </c>
      <c r="AJ222" s="217">
        <v>0</v>
      </c>
      <c r="AK222" s="217">
        <f>AJ222*$C222</f>
        <v>0</v>
      </c>
      <c r="AL222" s="219" t="s">
        <v>2687</v>
      </c>
    </row>
    <row r="223" spans="2:41">
      <c r="B223" s="218" t="s">
        <v>2747</v>
      </c>
      <c r="C223" s="217">
        <v>1</v>
      </c>
      <c r="D223" s="217">
        <v>2</v>
      </c>
      <c r="F223" s="217">
        <v>0</v>
      </c>
      <c r="G223" s="217">
        <f t="shared" si="246"/>
        <v>0</v>
      </c>
      <c r="H223" s="217">
        <v>0</v>
      </c>
      <c r="I223" s="217">
        <f t="shared" ref="I223:I224" si="249">H223*$C223</f>
        <v>0</v>
      </c>
      <c r="J223" s="217">
        <v>0</v>
      </c>
      <c r="K223" s="217">
        <f t="shared" ref="K223:K224" si="250">J223*$C223</f>
        <v>0</v>
      </c>
      <c r="L223" s="217">
        <v>0</v>
      </c>
      <c r="M223" s="217">
        <f t="shared" ref="M223:M224" si="251">L223*$C223</f>
        <v>0</v>
      </c>
      <c r="N223" s="217">
        <v>0</v>
      </c>
      <c r="O223" s="217">
        <f t="shared" ref="O223:O224" si="252">N223*$C223</f>
        <v>0</v>
      </c>
      <c r="P223" s="217">
        <v>2</v>
      </c>
      <c r="Q223" s="217">
        <f t="shared" si="247"/>
        <v>2</v>
      </c>
      <c r="R223" s="217">
        <v>0</v>
      </c>
      <c r="S223" s="217">
        <f t="shared" si="248"/>
        <v>0</v>
      </c>
      <c r="T223" s="217">
        <v>0</v>
      </c>
      <c r="U223" s="217">
        <f t="shared" ref="U223:U224" si="253">T223*$C223</f>
        <v>0</v>
      </c>
      <c r="V223" s="217">
        <v>0</v>
      </c>
      <c r="W223" s="217">
        <f t="shared" ref="W223:W224" si="254">V223*$C223</f>
        <v>0</v>
      </c>
      <c r="X223" s="217">
        <v>0</v>
      </c>
      <c r="Y223" s="217">
        <f t="shared" ref="Y223:Y224" si="255">X223*$C223</f>
        <v>0</v>
      </c>
      <c r="Z223" s="217">
        <v>0</v>
      </c>
      <c r="AA223" s="217">
        <f t="shared" ref="AA223:AA224" si="256">Z223*$C223</f>
        <v>0</v>
      </c>
      <c r="AB223" s="217">
        <v>0</v>
      </c>
      <c r="AC223" s="217">
        <f t="shared" ref="AC223:AC224" si="257">AB223*$C223</f>
        <v>0</v>
      </c>
      <c r="AD223" s="217">
        <v>0</v>
      </c>
      <c r="AE223" s="217">
        <f t="shared" ref="AE223:AE224" si="258">AD223*$C223</f>
        <v>0</v>
      </c>
      <c r="AF223" s="217">
        <v>0</v>
      </c>
      <c r="AG223" s="217">
        <f t="shared" ref="AG223:AG224" si="259">AF223*$C223</f>
        <v>0</v>
      </c>
      <c r="AH223" s="217">
        <v>0</v>
      </c>
      <c r="AI223" s="217">
        <f t="shared" ref="AI223:AI224" si="260">AH223*$C223</f>
        <v>0</v>
      </c>
      <c r="AJ223" s="217">
        <v>0</v>
      </c>
      <c r="AK223" s="217">
        <f t="shared" ref="AK223:AK224" si="261">AJ223*$C223</f>
        <v>0</v>
      </c>
      <c r="AL223" s="219" t="s">
        <v>2687</v>
      </c>
      <c r="AM223" s="220">
        <v>43</v>
      </c>
    </row>
    <row r="224" spans="2:41">
      <c r="B224" s="218" t="s">
        <v>2799</v>
      </c>
      <c r="C224" s="217">
        <v>7</v>
      </c>
      <c r="D224" s="217">
        <v>28</v>
      </c>
      <c r="F224" s="217">
        <v>0</v>
      </c>
      <c r="G224" s="217">
        <f t="shared" si="246"/>
        <v>0</v>
      </c>
      <c r="H224" s="217">
        <v>1</v>
      </c>
      <c r="I224" s="217">
        <f t="shared" si="249"/>
        <v>7</v>
      </c>
      <c r="J224" s="217">
        <v>0</v>
      </c>
      <c r="K224" s="217">
        <f t="shared" si="250"/>
        <v>0</v>
      </c>
      <c r="L224" s="217">
        <v>1</v>
      </c>
      <c r="M224" s="217">
        <f t="shared" si="251"/>
        <v>7</v>
      </c>
      <c r="N224" s="217">
        <v>0</v>
      </c>
      <c r="O224" s="217">
        <f t="shared" si="252"/>
        <v>0</v>
      </c>
      <c r="P224" s="217">
        <v>2</v>
      </c>
      <c r="Q224" s="217">
        <f t="shared" si="247"/>
        <v>14</v>
      </c>
      <c r="R224" s="217">
        <v>0</v>
      </c>
      <c r="S224" s="217">
        <f t="shared" si="248"/>
        <v>0</v>
      </c>
      <c r="T224" s="217">
        <v>0</v>
      </c>
      <c r="U224" s="217">
        <f t="shared" si="253"/>
        <v>0</v>
      </c>
      <c r="V224" s="217">
        <v>0</v>
      </c>
      <c r="W224" s="217">
        <f t="shared" si="254"/>
        <v>0</v>
      </c>
      <c r="X224" s="217">
        <v>0</v>
      </c>
      <c r="Y224" s="217">
        <f t="shared" si="255"/>
        <v>0</v>
      </c>
      <c r="Z224" s="217">
        <v>0</v>
      </c>
      <c r="AA224" s="217">
        <f t="shared" si="256"/>
        <v>0</v>
      </c>
      <c r="AB224" s="217">
        <v>0</v>
      </c>
      <c r="AC224" s="217">
        <f t="shared" si="257"/>
        <v>0</v>
      </c>
      <c r="AD224" s="217">
        <v>0</v>
      </c>
      <c r="AE224" s="217">
        <f t="shared" si="258"/>
        <v>0</v>
      </c>
      <c r="AF224" s="217">
        <v>1</v>
      </c>
      <c r="AG224" s="217">
        <f t="shared" si="259"/>
        <v>7</v>
      </c>
      <c r="AH224" s="217">
        <v>0</v>
      </c>
      <c r="AI224" s="217">
        <f t="shared" si="260"/>
        <v>0</v>
      </c>
      <c r="AJ224" s="217">
        <v>0</v>
      </c>
      <c r="AK224" s="217">
        <f t="shared" si="261"/>
        <v>0</v>
      </c>
      <c r="AL224" s="219" t="s">
        <v>2749</v>
      </c>
      <c r="AM224" s="220">
        <v>75</v>
      </c>
    </row>
    <row r="225" spans="2:41">
      <c r="B225" s="218" t="s">
        <v>2800</v>
      </c>
      <c r="C225" s="217">
        <v>7</v>
      </c>
      <c r="D225" s="217">
        <v>14</v>
      </c>
      <c r="F225" s="217">
        <v>0</v>
      </c>
      <c r="G225" s="217">
        <f t="shared" si="246"/>
        <v>0</v>
      </c>
      <c r="H225" s="217">
        <v>1</v>
      </c>
      <c r="I225" s="217">
        <f t="shared" ref="I225:I226" si="262">H225*$C225</f>
        <v>7</v>
      </c>
      <c r="J225" s="217">
        <v>0</v>
      </c>
      <c r="K225" s="217">
        <f t="shared" ref="K225:K226" si="263">J225*$C225</f>
        <v>0</v>
      </c>
      <c r="L225" s="217">
        <v>1</v>
      </c>
      <c r="M225" s="217">
        <f t="shared" ref="M225:M226" si="264">L225*$C225</f>
        <v>7</v>
      </c>
      <c r="N225" s="217">
        <v>0</v>
      </c>
      <c r="O225" s="217">
        <f t="shared" ref="O225:O226" si="265">N225*$C225</f>
        <v>0</v>
      </c>
      <c r="P225" s="217">
        <v>0</v>
      </c>
      <c r="Q225" s="217">
        <f t="shared" si="247"/>
        <v>0</v>
      </c>
      <c r="R225" s="217">
        <v>0</v>
      </c>
      <c r="S225" s="217">
        <f t="shared" si="248"/>
        <v>0</v>
      </c>
      <c r="T225" s="217">
        <v>0</v>
      </c>
      <c r="U225" s="217">
        <f t="shared" ref="U225:U226" si="266">T225*$C225</f>
        <v>0</v>
      </c>
      <c r="V225" s="217">
        <v>0</v>
      </c>
      <c r="W225" s="217">
        <f t="shared" ref="W225:W226" si="267">V225*$C225</f>
        <v>0</v>
      </c>
      <c r="X225" s="217">
        <v>0</v>
      </c>
      <c r="Y225" s="217">
        <f t="shared" ref="Y225:Y226" si="268">X225*$C225</f>
        <v>0</v>
      </c>
      <c r="Z225" s="217">
        <v>0</v>
      </c>
      <c r="AA225" s="217">
        <f t="shared" ref="AA225:AA226" si="269">Z225*$C225</f>
        <v>0</v>
      </c>
      <c r="AB225" s="217">
        <v>0</v>
      </c>
      <c r="AC225" s="217">
        <f t="shared" ref="AC225:AC226" si="270">AB225*$C225</f>
        <v>0</v>
      </c>
      <c r="AD225" s="217">
        <v>0</v>
      </c>
      <c r="AE225" s="217">
        <f t="shared" ref="AE225:AE226" si="271">AD225*$C225</f>
        <v>0</v>
      </c>
      <c r="AF225" s="217">
        <v>0</v>
      </c>
      <c r="AG225" s="217">
        <f t="shared" ref="AG225:AG226" si="272">AF225*$C225</f>
        <v>0</v>
      </c>
      <c r="AH225" s="217">
        <v>0</v>
      </c>
      <c r="AI225" s="217">
        <f t="shared" ref="AI225:AI226" si="273">AH225*$C225</f>
        <v>0</v>
      </c>
      <c r="AJ225" s="217">
        <v>1</v>
      </c>
      <c r="AK225" s="217">
        <f t="shared" ref="AK225:AK226" si="274">AJ225*$C225</f>
        <v>7</v>
      </c>
      <c r="AL225" s="219" t="s">
        <v>2687</v>
      </c>
      <c r="AM225" s="220">
        <v>77</v>
      </c>
    </row>
    <row r="226" spans="2:41">
      <c r="B226" s="218" t="s">
        <v>2801</v>
      </c>
      <c r="C226" s="217">
        <v>4</v>
      </c>
      <c r="D226" s="217">
        <v>16</v>
      </c>
      <c r="F226" s="217">
        <v>0</v>
      </c>
      <c r="G226" s="217">
        <f t="shared" si="246"/>
        <v>0</v>
      </c>
      <c r="H226" s="217">
        <v>2</v>
      </c>
      <c r="I226" s="217">
        <f t="shared" si="262"/>
        <v>8</v>
      </c>
      <c r="J226" s="217">
        <v>0</v>
      </c>
      <c r="K226" s="217">
        <f t="shared" si="263"/>
        <v>0</v>
      </c>
      <c r="L226" s="217">
        <v>0</v>
      </c>
      <c r="M226" s="217">
        <f t="shared" si="264"/>
        <v>0</v>
      </c>
      <c r="N226" s="217">
        <v>0</v>
      </c>
      <c r="O226" s="217">
        <f t="shared" si="265"/>
        <v>0</v>
      </c>
      <c r="P226" s="217">
        <v>2</v>
      </c>
      <c r="Q226" s="217">
        <f t="shared" si="247"/>
        <v>8</v>
      </c>
      <c r="R226" s="217">
        <v>0</v>
      </c>
      <c r="S226" s="217">
        <f t="shared" si="248"/>
        <v>0</v>
      </c>
      <c r="T226" s="217">
        <v>0</v>
      </c>
      <c r="U226" s="217">
        <f t="shared" si="266"/>
        <v>0</v>
      </c>
      <c r="V226" s="217">
        <v>0</v>
      </c>
      <c r="W226" s="217">
        <f t="shared" si="267"/>
        <v>0</v>
      </c>
      <c r="X226" s="217">
        <v>0</v>
      </c>
      <c r="Y226" s="217">
        <f t="shared" si="268"/>
        <v>0</v>
      </c>
      <c r="Z226" s="217">
        <v>0</v>
      </c>
      <c r="AA226" s="217">
        <f t="shared" si="269"/>
        <v>0</v>
      </c>
      <c r="AB226" s="217">
        <v>0</v>
      </c>
      <c r="AC226" s="217">
        <f t="shared" si="270"/>
        <v>0</v>
      </c>
      <c r="AD226" s="217">
        <v>0</v>
      </c>
      <c r="AE226" s="217">
        <f t="shared" si="271"/>
        <v>0</v>
      </c>
      <c r="AF226" s="217">
        <v>1</v>
      </c>
      <c r="AG226" s="217">
        <f t="shared" si="272"/>
        <v>4</v>
      </c>
      <c r="AH226" s="217">
        <v>0</v>
      </c>
      <c r="AI226" s="217">
        <f t="shared" si="273"/>
        <v>0</v>
      </c>
      <c r="AJ226" s="217">
        <v>0</v>
      </c>
      <c r="AK226" s="217">
        <f t="shared" si="274"/>
        <v>0</v>
      </c>
      <c r="AL226" s="219" t="s">
        <v>2749</v>
      </c>
      <c r="AM226" s="220">
        <v>68</v>
      </c>
    </row>
    <row r="227" spans="2:41">
      <c r="B227" s="218" t="s">
        <v>2802</v>
      </c>
      <c r="C227" s="217">
        <v>4</v>
      </c>
      <c r="D227" s="217">
        <v>8</v>
      </c>
      <c r="F227" s="217">
        <v>0</v>
      </c>
      <c r="G227" s="217">
        <f t="shared" si="246"/>
        <v>0</v>
      </c>
      <c r="H227" s="217">
        <v>1</v>
      </c>
      <c r="I227" s="217">
        <f t="shared" ref="I227:I233" si="275">H227*$C227</f>
        <v>4</v>
      </c>
      <c r="J227" s="217">
        <v>0</v>
      </c>
      <c r="K227" s="217">
        <f t="shared" ref="K227:K233" si="276">J227*$C227</f>
        <v>0</v>
      </c>
      <c r="L227" s="217">
        <v>1</v>
      </c>
      <c r="M227" s="217">
        <f t="shared" ref="M227:M233" si="277">L227*$C227</f>
        <v>4</v>
      </c>
      <c r="N227" s="217">
        <v>0</v>
      </c>
      <c r="O227" s="217">
        <f t="shared" ref="O227:O233" si="278">N227*$C227</f>
        <v>0</v>
      </c>
      <c r="P227" s="217">
        <v>0</v>
      </c>
      <c r="Q227" s="217">
        <f t="shared" si="247"/>
        <v>0</v>
      </c>
      <c r="R227" s="217">
        <v>0</v>
      </c>
      <c r="S227" s="217">
        <f t="shared" si="248"/>
        <v>0</v>
      </c>
      <c r="T227" s="217">
        <v>0</v>
      </c>
      <c r="U227" s="217">
        <f t="shared" ref="U227:U233" si="279">T227*$C227</f>
        <v>0</v>
      </c>
      <c r="V227" s="217">
        <v>0</v>
      </c>
      <c r="W227" s="217">
        <f t="shared" ref="W227:W233" si="280">V227*$C227</f>
        <v>0</v>
      </c>
      <c r="X227" s="217">
        <v>0</v>
      </c>
      <c r="Y227" s="217">
        <f t="shared" ref="Y227:Y233" si="281">X227*$C227</f>
        <v>0</v>
      </c>
      <c r="Z227" s="217">
        <v>0</v>
      </c>
      <c r="AA227" s="217">
        <f t="shared" ref="AA227:AA233" si="282">Z227*$C227</f>
        <v>0</v>
      </c>
      <c r="AB227" s="217">
        <v>0</v>
      </c>
      <c r="AC227" s="217">
        <f t="shared" ref="AC227:AC233" si="283">AB227*$C227</f>
        <v>0</v>
      </c>
      <c r="AD227" s="217">
        <v>0</v>
      </c>
      <c r="AE227" s="217">
        <f t="shared" ref="AE227:AE233" si="284">AD227*$C227</f>
        <v>0</v>
      </c>
      <c r="AF227" s="217">
        <v>0</v>
      </c>
      <c r="AG227" s="217">
        <f t="shared" ref="AG227:AG233" si="285">AF227*$C227</f>
        <v>0</v>
      </c>
      <c r="AH227" s="217">
        <v>0</v>
      </c>
      <c r="AI227" s="217">
        <f t="shared" ref="AI227:AI233" si="286">AH227*$C227</f>
        <v>0</v>
      </c>
      <c r="AJ227" s="217">
        <v>1</v>
      </c>
      <c r="AK227" s="217">
        <f t="shared" ref="AK227:AK233" si="287">AJ227*$C227</f>
        <v>4</v>
      </c>
      <c r="AL227" s="219" t="s">
        <v>2687</v>
      </c>
      <c r="AM227" s="220">
        <v>82</v>
      </c>
    </row>
    <row r="228" spans="2:41">
      <c r="B228" s="218" t="s">
        <v>2738</v>
      </c>
      <c r="C228" s="217">
        <v>6</v>
      </c>
      <c r="D228" s="217">
        <v>6</v>
      </c>
      <c r="F228" s="217">
        <v>0</v>
      </c>
      <c r="G228" s="217">
        <f t="shared" si="246"/>
        <v>0</v>
      </c>
      <c r="H228" s="217">
        <v>0</v>
      </c>
      <c r="I228" s="217">
        <f t="shared" si="275"/>
        <v>0</v>
      </c>
      <c r="J228" s="217">
        <v>0</v>
      </c>
      <c r="K228" s="217">
        <f t="shared" si="276"/>
        <v>0</v>
      </c>
      <c r="L228" s="217">
        <v>0</v>
      </c>
      <c r="M228" s="217">
        <f t="shared" si="277"/>
        <v>0</v>
      </c>
      <c r="N228" s="217">
        <v>0</v>
      </c>
      <c r="O228" s="217">
        <f t="shared" si="278"/>
        <v>0</v>
      </c>
      <c r="P228" s="217">
        <v>0</v>
      </c>
      <c r="Q228" s="217">
        <f t="shared" si="247"/>
        <v>0</v>
      </c>
      <c r="R228" s="217">
        <v>0</v>
      </c>
      <c r="S228" s="217">
        <f t="shared" si="248"/>
        <v>0</v>
      </c>
      <c r="T228" s="217">
        <v>1</v>
      </c>
      <c r="U228" s="217">
        <f t="shared" si="279"/>
        <v>6</v>
      </c>
      <c r="V228" s="217">
        <v>0</v>
      </c>
      <c r="W228" s="217">
        <f t="shared" si="280"/>
        <v>0</v>
      </c>
      <c r="X228" s="217">
        <v>0</v>
      </c>
      <c r="Y228" s="217">
        <f t="shared" si="281"/>
        <v>0</v>
      </c>
      <c r="Z228" s="217">
        <v>0</v>
      </c>
      <c r="AA228" s="217">
        <f t="shared" si="282"/>
        <v>0</v>
      </c>
      <c r="AB228" s="217">
        <v>0</v>
      </c>
      <c r="AC228" s="217">
        <f t="shared" si="283"/>
        <v>0</v>
      </c>
      <c r="AD228" s="217">
        <v>0</v>
      </c>
      <c r="AE228" s="217">
        <f t="shared" si="284"/>
        <v>0</v>
      </c>
      <c r="AF228" s="217">
        <v>0</v>
      </c>
      <c r="AG228" s="217">
        <f t="shared" si="285"/>
        <v>0</v>
      </c>
      <c r="AH228" s="217">
        <v>0</v>
      </c>
      <c r="AI228" s="217">
        <f t="shared" si="286"/>
        <v>0</v>
      </c>
      <c r="AJ228" s="217">
        <v>0</v>
      </c>
      <c r="AK228" s="217">
        <f t="shared" si="287"/>
        <v>0</v>
      </c>
      <c r="AL228" s="219" t="s">
        <v>2687</v>
      </c>
    </row>
    <row r="229" spans="2:41">
      <c r="B229" s="218" t="s">
        <v>2726</v>
      </c>
      <c r="C229" s="217">
        <v>1</v>
      </c>
      <c r="D229" s="217">
        <v>1</v>
      </c>
      <c r="F229" s="217">
        <v>0</v>
      </c>
      <c r="G229" s="217">
        <f t="shared" si="246"/>
        <v>0</v>
      </c>
      <c r="H229" s="217">
        <v>0</v>
      </c>
      <c r="I229" s="217">
        <f t="shared" si="275"/>
        <v>0</v>
      </c>
      <c r="J229" s="217">
        <v>0</v>
      </c>
      <c r="K229" s="217">
        <f t="shared" si="276"/>
        <v>0</v>
      </c>
      <c r="L229" s="217">
        <v>0</v>
      </c>
      <c r="M229" s="217">
        <f t="shared" si="277"/>
        <v>0</v>
      </c>
      <c r="N229" s="217">
        <v>0</v>
      </c>
      <c r="O229" s="217">
        <f t="shared" si="278"/>
        <v>0</v>
      </c>
      <c r="P229" s="217">
        <v>0</v>
      </c>
      <c r="Q229" s="217">
        <f t="shared" si="247"/>
        <v>0</v>
      </c>
      <c r="R229" s="217">
        <v>0</v>
      </c>
      <c r="S229" s="217">
        <f t="shared" si="248"/>
        <v>0</v>
      </c>
      <c r="T229" s="217">
        <v>1</v>
      </c>
      <c r="U229" s="217">
        <f t="shared" si="279"/>
        <v>1</v>
      </c>
      <c r="V229" s="217">
        <v>0</v>
      </c>
      <c r="W229" s="217">
        <f t="shared" si="280"/>
        <v>0</v>
      </c>
      <c r="X229" s="217">
        <v>0</v>
      </c>
      <c r="Y229" s="217">
        <f t="shared" si="281"/>
        <v>0</v>
      </c>
      <c r="Z229" s="217">
        <v>0</v>
      </c>
      <c r="AA229" s="217">
        <f t="shared" si="282"/>
        <v>0</v>
      </c>
      <c r="AB229" s="217">
        <v>0</v>
      </c>
      <c r="AC229" s="217">
        <f t="shared" si="283"/>
        <v>0</v>
      </c>
      <c r="AD229" s="217">
        <v>0</v>
      </c>
      <c r="AE229" s="217">
        <f t="shared" si="284"/>
        <v>0</v>
      </c>
      <c r="AF229" s="217">
        <v>0</v>
      </c>
      <c r="AG229" s="217">
        <f t="shared" si="285"/>
        <v>0</v>
      </c>
      <c r="AH229" s="217">
        <v>0</v>
      </c>
      <c r="AI229" s="217">
        <f t="shared" si="286"/>
        <v>0</v>
      </c>
      <c r="AJ229" s="217">
        <v>0</v>
      </c>
      <c r="AK229" s="217">
        <f t="shared" si="287"/>
        <v>0</v>
      </c>
      <c r="AL229" s="219" t="s">
        <v>2687</v>
      </c>
    </row>
    <row r="230" spans="2:41">
      <c r="B230" s="218" t="s">
        <v>2727</v>
      </c>
      <c r="C230" s="217">
        <v>1</v>
      </c>
      <c r="D230" s="217">
        <v>1</v>
      </c>
      <c r="F230" s="217">
        <v>0</v>
      </c>
      <c r="G230" s="217">
        <f t="shared" si="246"/>
        <v>0</v>
      </c>
      <c r="H230" s="217">
        <v>0</v>
      </c>
      <c r="I230" s="217">
        <f t="shared" si="275"/>
        <v>0</v>
      </c>
      <c r="J230" s="217">
        <v>0</v>
      </c>
      <c r="K230" s="217">
        <f t="shared" si="276"/>
        <v>0</v>
      </c>
      <c r="L230" s="217">
        <v>0</v>
      </c>
      <c r="M230" s="217">
        <f t="shared" si="277"/>
        <v>0</v>
      </c>
      <c r="N230" s="217">
        <v>0</v>
      </c>
      <c r="O230" s="217">
        <f t="shared" si="278"/>
        <v>0</v>
      </c>
      <c r="P230" s="217">
        <v>0</v>
      </c>
      <c r="Q230" s="217">
        <f t="shared" si="247"/>
        <v>0</v>
      </c>
      <c r="R230" s="217">
        <v>0</v>
      </c>
      <c r="S230" s="217">
        <f t="shared" si="248"/>
        <v>0</v>
      </c>
      <c r="T230" s="217">
        <v>1</v>
      </c>
      <c r="U230" s="217">
        <f t="shared" si="279"/>
        <v>1</v>
      </c>
      <c r="V230" s="217">
        <v>0</v>
      </c>
      <c r="W230" s="217">
        <f t="shared" si="280"/>
        <v>0</v>
      </c>
      <c r="X230" s="217">
        <v>0</v>
      </c>
      <c r="Y230" s="217">
        <f t="shared" si="281"/>
        <v>0</v>
      </c>
      <c r="Z230" s="217">
        <v>0</v>
      </c>
      <c r="AA230" s="217">
        <f t="shared" si="282"/>
        <v>0</v>
      </c>
      <c r="AB230" s="217">
        <v>0</v>
      </c>
      <c r="AC230" s="217">
        <f t="shared" si="283"/>
        <v>0</v>
      </c>
      <c r="AD230" s="217">
        <v>0</v>
      </c>
      <c r="AE230" s="217">
        <f t="shared" si="284"/>
        <v>0</v>
      </c>
      <c r="AF230" s="217">
        <v>0</v>
      </c>
      <c r="AG230" s="217">
        <f t="shared" si="285"/>
        <v>0</v>
      </c>
      <c r="AH230" s="217">
        <v>0</v>
      </c>
      <c r="AI230" s="217">
        <f t="shared" si="286"/>
        <v>0</v>
      </c>
      <c r="AJ230" s="217">
        <v>0</v>
      </c>
      <c r="AK230" s="217">
        <f t="shared" si="287"/>
        <v>0</v>
      </c>
      <c r="AL230" s="219" t="s">
        <v>2687</v>
      </c>
    </row>
    <row r="231" spans="2:41">
      <c r="B231" s="218" t="s">
        <v>2754</v>
      </c>
      <c r="C231" s="217">
        <v>1</v>
      </c>
      <c r="D231" s="217">
        <v>2</v>
      </c>
      <c r="F231" s="217">
        <v>0</v>
      </c>
      <c r="G231" s="217">
        <f t="shared" si="246"/>
        <v>0</v>
      </c>
      <c r="H231" s="217">
        <v>0</v>
      </c>
      <c r="I231" s="217">
        <f t="shared" si="275"/>
        <v>0</v>
      </c>
      <c r="J231" s="217">
        <v>0</v>
      </c>
      <c r="K231" s="217">
        <f t="shared" si="276"/>
        <v>0</v>
      </c>
      <c r="L231" s="217">
        <v>0</v>
      </c>
      <c r="M231" s="217">
        <f t="shared" si="277"/>
        <v>0</v>
      </c>
      <c r="N231" s="217">
        <v>0</v>
      </c>
      <c r="O231" s="217">
        <f t="shared" si="278"/>
        <v>0</v>
      </c>
      <c r="P231" s="217">
        <v>2</v>
      </c>
      <c r="Q231" s="217">
        <f t="shared" si="247"/>
        <v>2</v>
      </c>
      <c r="R231" s="217">
        <v>0</v>
      </c>
      <c r="S231" s="217">
        <f t="shared" si="248"/>
        <v>0</v>
      </c>
      <c r="T231" s="217">
        <v>0</v>
      </c>
      <c r="U231" s="217">
        <f t="shared" si="279"/>
        <v>0</v>
      </c>
      <c r="V231" s="217">
        <v>0</v>
      </c>
      <c r="W231" s="217">
        <f t="shared" si="280"/>
        <v>0</v>
      </c>
      <c r="X231" s="217">
        <v>0</v>
      </c>
      <c r="Y231" s="217">
        <f t="shared" si="281"/>
        <v>0</v>
      </c>
      <c r="Z231" s="217">
        <v>0</v>
      </c>
      <c r="AA231" s="217">
        <f t="shared" si="282"/>
        <v>0</v>
      </c>
      <c r="AB231" s="217">
        <v>0</v>
      </c>
      <c r="AC231" s="217">
        <f t="shared" si="283"/>
        <v>0</v>
      </c>
      <c r="AD231" s="217">
        <v>0</v>
      </c>
      <c r="AE231" s="217">
        <f t="shared" si="284"/>
        <v>0</v>
      </c>
      <c r="AF231" s="217">
        <v>0</v>
      </c>
      <c r="AG231" s="217">
        <f t="shared" si="285"/>
        <v>0</v>
      </c>
      <c r="AH231" s="217">
        <v>0</v>
      </c>
      <c r="AI231" s="217">
        <f t="shared" si="286"/>
        <v>0</v>
      </c>
      <c r="AJ231" s="217">
        <v>0</v>
      </c>
      <c r="AK231" s="217">
        <f t="shared" si="287"/>
        <v>0</v>
      </c>
      <c r="AL231" s="219" t="s">
        <v>2687</v>
      </c>
      <c r="AM231" s="220">
        <v>61</v>
      </c>
    </row>
    <row r="232" spans="2:41">
      <c r="B232" s="218" t="s">
        <v>2641</v>
      </c>
      <c r="C232" s="217">
        <v>1</v>
      </c>
      <c r="D232" s="217">
        <v>10</v>
      </c>
      <c r="E232" s="217">
        <v>11</v>
      </c>
      <c r="F232" s="217">
        <v>0</v>
      </c>
      <c r="G232" s="217">
        <f t="shared" si="246"/>
        <v>0</v>
      </c>
      <c r="H232" s="217">
        <v>17</v>
      </c>
      <c r="I232" s="217">
        <f t="shared" si="275"/>
        <v>17</v>
      </c>
      <c r="J232" s="217">
        <v>0</v>
      </c>
      <c r="K232" s="217">
        <f t="shared" si="276"/>
        <v>0</v>
      </c>
      <c r="L232" s="217">
        <v>4</v>
      </c>
      <c r="M232" s="217">
        <f t="shared" si="277"/>
        <v>4</v>
      </c>
      <c r="N232" s="217">
        <v>0</v>
      </c>
      <c r="O232" s="217">
        <f t="shared" si="278"/>
        <v>0</v>
      </c>
      <c r="P232" s="217">
        <v>0</v>
      </c>
      <c r="Q232" s="217">
        <f t="shared" si="247"/>
        <v>0</v>
      </c>
      <c r="R232" s="217">
        <v>0</v>
      </c>
      <c r="S232" s="217">
        <f t="shared" si="248"/>
        <v>0</v>
      </c>
      <c r="T232" s="217">
        <v>0</v>
      </c>
      <c r="U232" s="217">
        <f t="shared" si="279"/>
        <v>0</v>
      </c>
      <c r="V232" s="217">
        <v>0</v>
      </c>
      <c r="W232" s="217">
        <f t="shared" si="280"/>
        <v>0</v>
      </c>
      <c r="X232" s="217">
        <v>0</v>
      </c>
      <c r="Y232" s="217">
        <f t="shared" si="281"/>
        <v>0</v>
      </c>
      <c r="Z232" s="217">
        <v>0</v>
      </c>
      <c r="AA232" s="217">
        <f t="shared" si="282"/>
        <v>0</v>
      </c>
      <c r="AB232" s="217">
        <v>0</v>
      </c>
      <c r="AC232" s="217">
        <f t="shared" si="283"/>
        <v>0</v>
      </c>
      <c r="AD232" s="217">
        <v>0</v>
      </c>
      <c r="AE232" s="217">
        <f t="shared" si="284"/>
        <v>0</v>
      </c>
      <c r="AF232" s="217">
        <v>0</v>
      </c>
      <c r="AG232" s="217">
        <f t="shared" si="285"/>
        <v>0</v>
      </c>
      <c r="AH232" s="217">
        <v>0</v>
      </c>
      <c r="AI232" s="217">
        <f t="shared" si="286"/>
        <v>0</v>
      </c>
      <c r="AJ232" s="217">
        <v>0</v>
      </c>
      <c r="AK232" s="217">
        <f t="shared" si="287"/>
        <v>0</v>
      </c>
      <c r="AL232" s="219" t="s">
        <v>2687</v>
      </c>
      <c r="AM232" s="220">
        <v>65.7</v>
      </c>
    </row>
    <row r="233" spans="2:41">
      <c r="B233" s="218" t="s">
        <v>2053</v>
      </c>
      <c r="C233" s="217">
        <v>1</v>
      </c>
      <c r="D233" s="217">
        <v>1</v>
      </c>
      <c r="E233" s="217">
        <v>2</v>
      </c>
      <c r="F233" s="217">
        <v>0</v>
      </c>
      <c r="G233" s="217">
        <f t="shared" si="246"/>
        <v>0</v>
      </c>
      <c r="H233" s="217">
        <v>0</v>
      </c>
      <c r="I233" s="217">
        <f t="shared" si="275"/>
        <v>0</v>
      </c>
      <c r="J233" s="217">
        <v>0</v>
      </c>
      <c r="K233" s="217">
        <f t="shared" si="276"/>
        <v>0</v>
      </c>
      <c r="L233" s="217">
        <v>0</v>
      </c>
      <c r="M233" s="217">
        <f t="shared" si="277"/>
        <v>0</v>
      </c>
      <c r="N233" s="217">
        <v>0</v>
      </c>
      <c r="O233" s="217">
        <f t="shared" si="278"/>
        <v>0</v>
      </c>
      <c r="P233" s="217">
        <v>0</v>
      </c>
      <c r="Q233" s="217">
        <f t="shared" si="247"/>
        <v>0</v>
      </c>
      <c r="R233" s="217">
        <v>0</v>
      </c>
      <c r="S233" s="217">
        <f t="shared" si="248"/>
        <v>0</v>
      </c>
      <c r="T233" s="217">
        <v>3</v>
      </c>
      <c r="U233" s="217">
        <f t="shared" si="279"/>
        <v>3</v>
      </c>
      <c r="V233" s="217">
        <v>0</v>
      </c>
      <c r="W233" s="217">
        <f t="shared" si="280"/>
        <v>0</v>
      </c>
      <c r="X233" s="217">
        <v>0</v>
      </c>
      <c r="Y233" s="217">
        <f t="shared" si="281"/>
        <v>0</v>
      </c>
      <c r="Z233" s="217">
        <v>0</v>
      </c>
      <c r="AA233" s="217">
        <f t="shared" si="282"/>
        <v>0</v>
      </c>
      <c r="AB233" s="217">
        <v>0</v>
      </c>
      <c r="AC233" s="217">
        <f t="shared" si="283"/>
        <v>0</v>
      </c>
      <c r="AD233" s="217">
        <v>0</v>
      </c>
      <c r="AE233" s="217">
        <f t="shared" si="284"/>
        <v>0</v>
      </c>
      <c r="AF233" s="217">
        <v>0</v>
      </c>
      <c r="AG233" s="217">
        <f t="shared" si="285"/>
        <v>0</v>
      </c>
      <c r="AH233" s="217">
        <v>0</v>
      </c>
      <c r="AI233" s="217">
        <f t="shared" si="286"/>
        <v>0</v>
      </c>
      <c r="AJ233" s="217">
        <v>0</v>
      </c>
      <c r="AK233" s="217">
        <f t="shared" si="287"/>
        <v>0</v>
      </c>
      <c r="AL233" s="219" t="s">
        <v>2687</v>
      </c>
      <c r="AM233" s="220">
        <v>19</v>
      </c>
    </row>
    <row r="234" spans="2:41">
      <c r="B234" s="227" t="s">
        <v>1804</v>
      </c>
      <c r="D234" s="228">
        <f>SUM(D221:D233)</f>
        <v>91</v>
      </c>
      <c r="E234" s="228">
        <f>SUM(E221:E233)</f>
        <v>13</v>
      </c>
      <c r="AM234" s="249"/>
      <c r="AN234" s="395"/>
      <c r="AO234" s="395"/>
    </row>
    <row r="235" spans="2:41" s="213" customFormat="1">
      <c r="B235" s="246" t="s">
        <v>2803</v>
      </c>
      <c r="G235" s="213">
        <f>SUM(G218:G233)</f>
        <v>0</v>
      </c>
      <c r="I235" s="213">
        <f>SUM(I218:I233)</f>
        <v>43</v>
      </c>
      <c r="K235" s="213">
        <f>SUM(K218:K233)</f>
        <v>0</v>
      </c>
      <c r="M235" s="213">
        <f>SUM(M218:M233)</f>
        <v>22</v>
      </c>
      <c r="O235" s="213">
        <f>SUM(O218:O233)</f>
        <v>0</v>
      </c>
      <c r="Q235" s="213">
        <f>SUM(Q218:Q233)</f>
        <v>26</v>
      </c>
      <c r="S235" s="213">
        <f>SUM(S218:S233)</f>
        <v>0</v>
      </c>
      <c r="U235" s="213">
        <f>SUM(U218:U233)</f>
        <v>34</v>
      </c>
      <c r="W235" s="213">
        <f>SUM(W218:W233)</f>
        <v>0</v>
      </c>
      <c r="Y235" s="213">
        <f>SUM(Y218:Y233)</f>
        <v>0</v>
      </c>
      <c r="AA235" s="213">
        <f>SUM(AA218:AA233)</f>
        <v>0</v>
      </c>
      <c r="AC235" s="213">
        <f>SUM(AC218:AC233)</f>
        <v>0</v>
      </c>
      <c r="AE235" s="213">
        <f>SUM(AE218:AE233)</f>
        <v>0</v>
      </c>
      <c r="AG235" s="213">
        <f>SUM(AG218:AG233)</f>
        <v>11</v>
      </c>
      <c r="AI235" s="213">
        <f>SUM(AI218:AI233)</f>
        <v>0</v>
      </c>
      <c r="AK235" s="213">
        <f>SUM(AK218:AK233)</f>
        <v>11</v>
      </c>
      <c r="AL235" s="242"/>
      <c r="AM235" s="250"/>
      <c r="AN235" s="396"/>
      <c r="AO235" s="396"/>
    </row>
    <row r="236" spans="2:41">
      <c r="AM236" s="249"/>
      <c r="AN236" s="395"/>
      <c r="AO236" s="395"/>
    </row>
    <row r="237" spans="2:41" s="215" customFormat="1">
      <c r="B237" s="230" t="s">
        <v>2804</v>
      </c>
      <c r="G237" s="215">
        <f>SUM(G215,G235)</f>
        <v>3</v>
      </c>
      <c r="I237" s="215">
        <f>SUM(I215,I235)</f>
        <v>90</v>
      </c>
      <c r="K237" s="215">
        <f>SUM(K215,K235)</f>
        <v>0</v>
      </c>
      <c r="M237" s="215">
        <f>SUM(M215,M235)</f>
        <v>27</v>
      </c>
      <c r="O237" s="215">
        <f>SUM(O215,O235)</f>
        <v>61</v>
      </c>
      <c r="Q237" s="215">
        <f>SUM(Q215,Q235)</f>
        <v>45</v>
      </c>
      <c r="S237" s="215">
        <f>SUM(S215,S235)</f>
        <v>20</v>
      </c>
      <c r="U237" s="215">
        <f>SUM(U215,U235)</f>
        <v>41</v>
      </c>
      <c r="W237" s="215">
        <f>SUM(W215,W235)</f>
        <v>0</v>
      </c>
      <c r="Y237" s="215">
        <f>SUM(Y215,Y235)</f>
        <v>0</v>
      </c>
      <c r="AA237" s="215">
        <f>SUM(AA215,AA235)</f>
        <v>0</v>
      </c>
      <c r="AC237" s="215">
        <f>SUM(AC215,AC235)</f>
        <v>0</v>
      </c>
      <c r="AE237" s="215">
        <f>SUM(AE215,AE235)</f>
        <v>2</v>
      </c>
      <c r="AG237" s="215">
        <f>SUM(AG215,AG235)</f>
        <v>58</v>
      </c>
      <c r="AI237" s="215">
        <f>SUM(AI215,AI235)</f>
        <v>0</v>
      </c>
      <c r="AK237" s="215">
        <f>SUM(AK215,AK235)</f>
        <v>14</v>
      </c>
      <c r="AL237" s="251"/>
      <c r="AM237" s="252"/>
      <c r="AN237" s="398"/>
      <c r="AO237" s="398"/>
    </row>
    <row r="238" spans="2:41">
      <c r="AM238" s="249"/>
      <c r="AN238" s="395"/>
      <c r="AO238" s="395"/>
    </row>
    <row r="239" spans="2:41" s="212" customFormat="1">
      <c r="B239" s="224" t="s">
        <v>2643</v>
      </c>
      <c r="AL239" s="234"/>
      <c r="AM239" s="253"/>
      <c r="AN239" s="399"/>
      <c r="AO239" s="399"/>
    </row>
    <row r="240" spans="2:41">
      <c r="AM240" s="249"/>
      <c r="AN240" s="395"/>
      <c r="AO240" s="395"/>
    </row>
    <row r="241" spans="2:41">
      <c r="B241" s="222" t="s">
        <v>2623</v>
      </c>
      <c r="AL241" s="231"/>
      <c r="AM241" s="249"/>
      <c r="AN241" s="395"/>
      <c r="AO241" s="395"/>
    </row>
    <row r="242" spans="2:41">
      <c r="B242" s="218" t="s">
        <v>2627</v>
      </c>
      <c r="C242" s="217">
        <v>1</v>
      </c>
      <c r="D242" s="217">
        <v>2</v>
      </c>
      <c r="F242" s="217">
        <v>0</v>
      </c>
      <c r="G242" s="217">
        <f>F242*$C242</f>
        <v>0</v>
      </c>
      <c r="H242" s="217">
        <v>0</v>
      </c>
      <c r="I242" s="217">
        <f t="shared" ref="I242:K242" si="288">H242*$C242</f>
        <v>0</v>
      </c>
      <c r="J242" s="217">
        <v>0</v>
      </c>
      <c r="K242" s="217">
        <f t="shared" si="288"/>
        <v>0</v>
      </c>
      <c r="L242" s="217">
        <v>0</v>
      </c>
      <c r="M242" s="217">
        <f t="shared" ref="M242:M244" si="289">L242*$C242</f>
        <v>0</v>
      </c>
      <c r="N242" s="217">
        <v>0</v>
      </c>
      <c r="O242" s="217">
        <f t="shared" ref="O242:O244" si="290">N242*$C242</f>
        <v>0</v>
      </c>
      <c r="P242" s="217">
        <v>2</v>
      </c>
      <c r="Q242" s="217">
        <f>P242*$C242</f>
        <v>2</v>
      </c>
      <c r="R242" s="217">
        <v>0</v>
      </c>
      <c r="S242" s="217">
        <f>R242*$C242</f>
        <v>0</v>
      </c>
      <c r="T242" s="217">
        <v>0</v>
      </c>
      <c r="U242" s="217">
        <f t="shared" ref="U242:U244" si="291">T242*$C242</f>
        <v>0</v>
      </c>
      <c r="V242" s="217">
        <v>0</v>
      </c>
      <c r="W242" s="217">
        <f t="shared" ref="W242:W244" si="292">V242*$C242</f>
        <v>0</v>
      </c>
      <c r="X242" s="217">
        <v>0</v>
      </c>
      <c r="Y242" s="217">
        <f t="shared" ref="Y242:Y244" si="293">X242*$C242</f>
        <v>0</v>
      </c>
      <c r="Z242" s="217">
        <v>0</v>
      </c>
      <c r="AA242" s="217">
        <f t="shared" ref="AA242:AA244" si="294">Z242*$C242</f>
        <v>0</v>
      </c>
      <c r="AB242" s="217">
        <v>0</v>
      </c>
      <c r="AC242" s="217">
        <f t="shared" ref="AC242:AC244" si="295">AB242*$C242</f>
        <v>0</v>
      </c>
      <c r="AD242" s="217">
        <v>0</v>
      </c>
      <c r="AE242" s="217">
        <f t="shared" ref="AE242:AE243" si="296">AD242*$C242</f>
        <v>0</v>
      </c>
      <c r="AF242" s="217">
        <v>0</v>
      </c>
      <c r="AG242" s="217">
        <f t="shared" ref="AG242:AG244" si="297">AF242*$C242</f>
        <v>0</v>
      </c>
      <c r="AH242" s="217">
        <v>0</v>
      </c>
      <c r="AI242" s="217">
        <f t="shared" ref="AI242:AI244" si="298">AH242*$C242</f>
        <v>0</v>
      </c>
      <c r="AJ242" s="217">
        <v>0</v>
      </c>
      <c r="AK242" s="217">
        <f t="shared" ref="AK242:AK244" si="299">AJ242*$C242</f>
        <v>0</v>
      </c>
      <c r="AL242" s="219" t="s">
        <v>2687</v>
      </c>
      <c r="AM242" s="249"/>
      <c r="AN242" s="397"/>
      <c r="AO242" s="397"/>
    </row>
    <row r="243" spans="2:41">
      <c r="B243" s="218" t="s">
        <v>2725</v>
      </c>
      <c r="C243" s="217">
        <v>1</v>
      </c>
      <c r="D243" s="217">
        <v>1</v>
      </c>
      <c r="F243" s="217">
        <v>0</v>
      </c>
      <c r="G243" s="217">
        <f>F243*$C243</f>
        <v>0</v>
      </c>
      <c r="H243" s="217">
        <v>0</v>
      </c>
      <c r="I243" s="217">
        <f>H243*$C243</f>
        <v>0</v>
      </c>
      <c r="J243" s="217">
        <v>0</v>
      </c>
      <c r="K243" s="217">
        <f>J243*$C243</f>
        <v>0</v>
      </c>
      <c r="L243" s="217">
        <v>0</v>
      </c>
      <c r="M243" s="217">
        <f t="shared" si="289"/>
        <v>0</v>
      </c>
      <c r="N243" s="217">
        <v>0</v>
      </c>
      <c r="O243" s="217">
        <f t="shared" si="290"/>
        <v>0</v>
      </c>
      <c r="P243" s="217">
        <v>0</v>
      </c>
      <c r="Q243" s="217">
        <f>P243*$C243</f>
        <v>0</v>
      </c>
      <c r="R243" s="217">
        <v>0</v>
      </c>
      <c r="S243" s="217">
        <f t="shared" ref="S243:S244" si="300">R243*$C243</f>
        <v>0</v>
      </c>
      <c r="T243" s="217">
        <v>1</v>
      </c>
      <c r="U243" s="217">
        <f t="shared" si="291"/>
        <v>1</v>
      </c>
      <c r="V243" s="217">
        <v>0</v>
      </c>
      <c r="W243" s="217">
        <f t="shared" si="292"/>
        <v>0</v>
      </c>
      <c r="X243" s="217">
        <v>0</v>
      </c>
      <c r="Y243" s="217">
        <f t="shared" si="293"/>
        <v>0</v>
      </c>
      <c r="Z243" s="217">
        <v>0</v>
      </c>
      <c r="AA243" s="217">
        <f t="shared" si="294"/>
        <v>0</v>
      </c>
      <c r="AB243" s="217">
        <v>0</v>
      </c>
      <c r="AC243" s="217">
        <f t="shared" si="295"/>
        <v>0</v>
      </c>
      <c r="AD243" s="217">
        <v>0</v>
      </c>
      <c r="AE243" s="217">
        <f t="shared" si="296"/>
        <v>0</v>
      </c>
      <c r="AF243" s="217">
        <v>0</v>
      </c>
      <c r="AG243" s="217">
        <f t="shared" si="297"/>
        <v>0</v>
      </c>
      <c r="AH243" s="217">
        <v>0</v>
      </c>
      <c r="AI243" s="217">
        <f t="shared" si="298"/>
        <v>0</v>
      </c>
      <c r="AJ243" s="217">
        <v>0</v>
      </c>
      <c r="AK243" s="217">
        <f t="shared" si="299"/>
        <v>0</v>
      </c>
      <c r="AL243" s="219" t="s">
        <v>2687</v>
      </c>
    </row>
    <row r="244" spans="2:41">
      <c r="B244" s="218" t="s">
        <v>2053</v>
      </c>
      <c r="C244" s="217">
        <v>1</v>
      </c>
      <c r="D244" s="217">
        <v>6</v>
      </c>
      <c r="E244" s="217">
        <v>17</v>
      </c>
      <c r="F244" s="217">
        <v>0</v>
      </c>
      <c r="G244" s="217">
        <f>F244*$C244</f>
        <v>0</v>
      </c>
      <c r="H244" s="217">
        <v>0</v>
      </c>
      <c r="I244" s="217">
        <f>H244*$C244</f>
        <v>0</v>
      </c>
      <c r="J244" s="217">
        <v>0</v>
      </c>
      <c r="K244" s="217">
        <f>J244*$C244</f>
        <v>0</v>
      </c>
      <c r="L244" s="217">
        <v>0</v>
      </c>
      <c r="M244" s="217">
        <f t="shared" si="289"/>
        <v>0</v>
      </c>
      <c r="N244" s="217">
        <v>0</v>
      </c>
      <c r="O244" s="217">
        <f t="shared" si="290"/>
        <v>0</v>
      </c>
      <c r="P244" s="217">
        <v>0</v>
      </c>
      <c r="Q244" s="217">
        <f>P244*$C244</f>
        <v>0</v>
      </c>
      <c r="R244" s="217">
        <v>0</v>
      </c>
      <c r="S244" s="217">
        <f t="shared" si="300"/>
        <v>0</v>
      </c>
      <c r="T244" s="217">
        <v>23</v>
      </c>
      <c r="U244" s="217">
        <f t="shared" si="291"/>
        <v>23</v>
      </c>
      <c r="V244" s="217">
        <v>0</v>
      </c>
      <c r="W244" s="217">
        <f t="shared" si="292"/>
        <v>0</v>
      </c>
      <c r="X244" s="217">
        <v>0</v>
      </c>
      <c r="Y244" s="217">
        <f t="shared" si="293"/>
        <v>0</v>
      </c>
      <c r="Z244" s="217">
        <v>0</v>
      </c>
      <c r="AA244" s="217">
        <f t="shared" si="294"/>
        <v>0</v>
      </c>
      <c r="AB244" s="217">
        <v>0</v>
      </c>
      <c r="AC244" s="217">
        <f t="shared" si="295"/>
        <v>0</v>
      </c>
      <c r="AD244" s="217">
        <v>0</v>
      </c>
      <c r="AE244" s="217">
        <f t="shared" ref="AE244" si="301">AD244*$C244</f>
        <v>0</v>
      </c>
      <c r="AF244" s="217">
        <v>0</v>
      </c>
      <c r="AG244" s="217">
        <f t="shared" si="297"/>
        <v>0</v>
      </c>
      <c r="AH244" s="217">
        <v>0</v>
      </c>
      <c r="AI244" s="217">
        <f t="shared" si="298"/>
        <v>0</v>
      </c>
      <c r="AJ244" s="217">
        <v>0</v>
      </c>
      <c r="AK244" s="217">
        <f t="shared" si="299"/>
        <v>0</v>
      </c>
      <c r="AL244" s="219" t="s">
        <v>2769</v>
      </c>
      <c r="AM244" s="249">
        <v>7.7</v>
      </c>
      <c r="AN244" s="397"/>
      <c r="AO244" s="397"/>
    </row>
    <row r="245" spans="2:41">
      <c r="B245" s="227" t="s">
        <v>1804</v>
      </c>
      <c r="D245" s="228">
        <f>SUM(D242:D244)</f>
        <v>9</v>
      </c>
      <c r="E245" s="228">
        <f>SUM(E242:E244)</f>
        <v>17</v>
      </c>
      <c r="AM245" s="249"/>
      <c r="AN245" s="395"/>
      <c r="AO245" s="395"/>
    </row>
    <row r="246" spans="2:41" s="213" customFormat="1">
      <c r="B246" s="246" t="s">
        <v>2805</v>
      </c>
      <c r="G246" s="213">
        <f>SUM(G242:G244)</f>
        <v>0</v>
      </c>
      <c r="I246" s="213">
        <f>SUM(I242:I244)</f>
        <v>0</v>
      </c>
      <c r="K246" s="213">
        <f>SUM(K242:K244)</f>
        <v>0</v>
      </c>
      <c r="M246" s="213">
        <f>SUM(M242:M244)</f>
        <v>0</v>
      </c>
      <c r="O246" s="213">
        <f>SUM(O242:O244)</f>
        <v>0</v>
      </c>
      <c r="Q246" s="213">
        <f>SUM(Q242:Q244)</f>
        <v>2</v>
      </c>
      <c r="S246" s="213">
        <f>SUM(S242:S244)</f>
        <v>0</v>
      </c>
      <c r="U246" s="213">
        <f>SUM(U242:U244)</f>
        <v>24</v>
      </c>
      <c r="W246" s="213">
        <f>SUM(W242:W244)</f>
        <v>0</v>
      </c>
      <c r="Y246" s="213">
        <f>SUM(Y242:Y244)</f>
        <v>0</v>
      </c>
      <c r="AA246" s="213">
        <f>SUM(AA242:AA244)</f>
        <v>0</v>
      </c>
      <c r="AC246" s="213">
        <f>SUM(AC242:AC244)</f>
        <v>0</v>
      </c>
      <c r="AE246" s="213">
        <f>SUM(AE242:AE244)</f>
        <v>0</v>
      </c>
      <c r="AG246" s="213">
        <f>SUM(AG242:AG244)</f>
        <v>0</v>
      </c>
      <c r="AI246" s="213">
        <f>SUM(AI242:AI244)</f>
        <v>0</v>
      </c>
      <c r="AK246" s="213">
        <f>SUM(AK242:AK244)</f>
        <v>0</v>
      </c>
      <c r="AL246" s="242"/>
      <c r="AM246" s="250"/>
      <c r="AN246" s="396"/>
      <c r="AO246" s="396"/>
    </row>
    <row r="247" spans="2:41">
      <c r="AM247" s="249"/>
      <c r="AN247" s="395"/>
      <c r="AO247" s="395"/>
    </row>
    <row r="248" spans="2:41">
      <c r="B248" s="222" t="s">
        <v>2664</v>
      </c>
      <c r="AL248" s="231"/>
      <c r="AM248" s="249"/>
      <c r="AN248" s="395"/>
      <c r="AO248" s="395"/>
    </row>
    <row r="249" spans="2:41">
      <c r="B249" s="218" t="s">
        <v>2689</v>
      </c>
      <c r="C249" s="217">
        <v>1</v>
      </c>
      <c r="D249" s="217">
        <v>1</v>
      </c>
      <c r="F249" s="217">
        <v>0</v>
      </c>
      <c r="G249" s="217">
        <f t="shared" ref="G249:G259" si="302">F249*$C249</f>
        <v>0</v>
      </c>
      <c r="H249" s="217">
        <v>0</v>
      </c>
      <c r="I249" s="217">
        <f>H249*$C249</f>
        <v>0</v>
      </c>
      <c r="J249" s="217">
        <v>0</v>
      </c>
      <c r="K249" s="217">
        <f>J249*$C249</f>
        <v>0</v>
      </c>
      <c r="L249" s="217">
        <v>0</v>
      </c>
      <c r="M249" s="217">
        <f>L249*$C249</f>
        <v>0</v>
      </c>
      <c r="N249" s="217">
        <v>0</v>
      </c>
      <c r="O249" s="217">
        <f>N249*$C249</f>
        <v>0</v>
      </c>
      <c r="P249" s="217">
        <v>0</v>
      </c>
      <c r="Q249" s="217">
        <f t="shared" ref="Q249:Q259" si="303">P249*$C249</f>
        <v>0</v>
      </c>
      <c r="R249" s="217">
        <v>0</v>
      </c>
      <c r="S249" s="217">
        <f t="shared" ref="S249:S259" si="304">R249*$C249</f>
        <v>0</v>
      </c>
      <c r="T249" s="217">
        <v>1</v>
      </c>
      <c r="U249" s="217">
        <f>T249*$C249</f>
        <v>1</v>
      </c>
      <c r="V249" s="217">
        <v>0</v>
      </c>
      <c r="W249" s="217">
        <f>V249*$C249</f>
        <v>0</v>
      </c>
      <c r="X249" s="217">
        <v>0</v>
      </c>
      <c r="Y249" s="217">
        <f>X249*$C249</f>
        <v>0</v>
      </c>
      <c r="Z249" s="217">
        <v>0</v>
      </c>
      <c r="AA249" s="217">
        <f>Z249*$C249</f>
        <v>0</v>
      </c>
      <c r="AB249" s="217">
        <v>0</v>
      </c>
      <c r="AC249" s="217">
        <f>AB249*$C249</f>
        <v>0</v>
      </c>
      <c r="AD249" s="217">
        <v>0</v>
      </c>
      <c r="AE249" s="217">
        <f>AD249*$C249</f>
        <v>0</v>
      </c>
      <c r="AF249" s="217">
        <v>0</v>
      </c>
      <c r="AG249" s="217">
        <f>AF249*$C249</f>
        <v>0</v>
      </c>
      <c r="AH249" s="217">
        <v>0</v>
      </c>
      <c r="AI249" s="217">
        <f>AH249*$C249</f>
        <v>0</v>
      </c>
      <c r="AJ249" s="217">
        <v>0</v>
      </c>
      <c r="AK249" s="217">
        <f>AJ249*$C249</f>
        <v>0</v>
      </c>
      <c r="AL249" s="219" t="s">
        <v>2687</v>
      </c>
    </row>
    <row r="250" spans="2:41">
      <c r="B250" s="218" t="s">
        <v>2725</v>
      </c>
      <c r="C250" s="217">
        <v>1</v>
      </c>
      <c r="D250" s="217">
        <v>1</v>
      </c>
      <c r="F250" s="217">
        <v>0</v>
      </c>
      <c r="G250" s="217">
        <f t="shared" si="302"/>
        <v>0</v>
      </c>
      <c r="H250" s="217">
        <v>0</v>
      </c>
      <c r="I250" s="217">
        <f>H250*$C250</f>
        <v>0</v>
      </c>
      <c r="J250" s="217">
        <v>0</v>
      </c>
      <c r="K250" s="217">
        <f>J250*$C250</f>
        <v>0</v>
      </c>
      <c r="L250" s="217">
        <v>0</v>
      </c>
      <c r="M250" s="217">
        <f>L250*$C250</f>
        <v>0</v>
      </c>
      <c r="N250" s="217">
        <v>0</v>
      </c>
      <c r="O250" s="217">
        <f>N250*$C250</f>
        <v>0</v>
      </c>
      <c r="P250" s="217">
        <v>0</v>
      </c>
      <c r="Q250" s="217">
        <f t="shared" si="303"/>
        <v>0</v>
      </c>
      <c r="R250" s="217">
        <v>0</v>
      </c>
      <c r="S250" s="217">
        <f t="shared" si="304"/>
        <v>0</v>
      </c>
      <c r="T250" s="217">
        <v>1</v>
      </c>
      <c r="U250" s="217">
        <f>T250*$C250</f>
        <v>1</v>
      </c>
      <c r="V250" s="217">
        <v>0</v>
      </c>
      <c r="W250" s="217">
        <f>V250*$C250</f>
        <v>0</v>
      </c>
      <c r="X250" s="217">
        <v>0</v>
      </c>
      <c r="Y250" s="217">
        <f>X250*$C250</f>
        <v>0</v>
      </c>
      <c r="Z250" s="217">
        <v>0</v>
      </c>
      <c r="AA250" s="217">
        <f>Z250*$C250</f>
        <v>0</v>
      </c>
      <c r="AB250" s="217">
        <v>0</v>
      </c>
      <c r="AC250" s="217">
        <f>AB250*$C250</f>
        <v>0</v>
      </c>
      <c r="AD250" s="217">
        <v>0</v>
      </c>
      <c r="AE250" s="217">
        <f>AD250*$C250</f>
        <v>0</v>
      </c>
      <c r="AF250" s="217">
        <v>0</v>
      </c>
      <c r="AG250" s="217">
        <f>AF250*$C250</f>
        <v>0</v>
      </c>
      <c r="AH250" s="217">
        <v>0</v>
      </c>
      <c r="AI250" s="217">
        <f>AH250*$C250</f>
        <v>0</v>
      </c>
      <c r="AJ250" s="217">
        <v>0</v>
      </c>
      <c r="AK250" s="217">
        <f>AJ250*$C250</f>
        <v>0</v>
      </c>
      <c r="AL250" s="219" t="s">
        <v>2687</v>
      </c>
    </row>
    <row r="251" spans="2:41">
      <c r="B251" s="218" t="s">
        <v>2747</v>
      </c>
      <c r="C251" s="217">
        <v>1</v>
      </c>
      <c r="D251" s="217">
        <v>2</v>
      </c>
      <c r="F251" s="217">
        <v>0</v>
      </c>
      <c r="G251" s="217">
        <f t="shared" si="302"/>
        <v>0</v>
      </c>
      <c r="H251" s="217">
        <v>0</v>
      </c>
      <c r="I251" s="217">
        <f t="shared" ref="I251:I252" si="305">H251*$C251</f>
        <v>0</v>
      </c>
      <c r="J251" s="217">
        <v>0</v>
      </c>
      <c r="K251" s="217">
        <f t="shared" ref="K251:K252" si="306">J251*$C251</f>
        <v>0</v>
      </c>
      <c r="L251" s="217">
        <v>0</v>
      </c>
      <c r="M251" s="217">
        <f t="shared" ref="M251:M252" si="307">L251*$C251</f>
        <v>0</v>
      </c>
      <c r="N251" s="217">
        <v>0</v>
      </c>
      <c r="O251" s="217">
        <f t="shared" ref="O251:O252" si="308">N251*$C251</f>
        <v>0</v>
      </c>
      <c r="P251" s="217">
        <v>2</v>
      </c>
      <c r="Q251" s="217">
        <f t="shared" si="303"/>
        <v>2</v>
      </c>
      <c r="R251" s="217">
        <v>0</v>
      </c>
      <c r="S251" s="217">
        <f t="shared" si="304"/>
        <v>0</v>
      </c>
      <c r="T251" s="217">
        <v>0</v>
      </c>
      <c r="U251" s="217">
        <f t="shared" ref="U251:U252" si="309">T251*$C251</f>
        <v>0</v>
      </c>
      <c r="V251" s="217">
        <v>0</v>
      </c>
      <c r="W251" s="217">
        <f t="shared" ref="W251:W252" si="310">V251*$C251</f>
        <v>0</v>
      </c>
      <c r="X251" s="217">
        <v>0</v>
      </c>
      <c r="Y251" s="217">
        <f t="shared" ref="Y251:Y252" si="311">X251*$C251</f>
        <v>0</v>
      </c>
      <c r="Z251" s="217">
        <v>0</v>
      </c>
      <c r="AA251" s="217">
        <f t="shared" ref="AA251:AA252" si="312">Z251*$C251</f>
        <v>0</v>
      </c>
      <c r="AB251" s="217">
        <v>0</v>
      </c>
      <c r="AC251" s="217">
        <f t="shared" ref="AC251:AC252" si="313">AB251*$C251</f>
        <v>0</v>
      </c>
      <c r="AD251" s="217">
        <v>0</v>
      </c>
      <c r="AE251" s="217">
        <f t="shared" ref="AE251:AE252" si="314">AD251*$C251</f>
        <v>0</v>
      </c>
      <c r="AF251" s="217">
        <v>0</v>
      </c>
      <c r="AG251" s="217">
        <f t="shared" ref="AG251:AG252" si="315">AF251*$C251</f>
        <v>0</v>
      </c>
      <c r="AH251" s="217">
        <v>0</v>
      </c>
      <c r="AI251" s="217">
        <f t="shared" ref="AI251:AI252" si="316">AH251*$C251</f>
        <v>0</v>
      </c>
      <c r="AJ251" s="217">
        <v>0</v>
      </c>
      <c r="AK251" s="217">
        <f t="shared" ref="AK251:AK252" si="317">AJ251*$C251</f>
        <v>0</v>
      </c>
      <c r="AL251" s="219" t="s">
        <v>2687</v>
      </c>
      <c r="AM251" s="220">
        <v>43</v>
      </c>
    </row>
    <row r="252" spans="2:41">
      <c r="B252" s="218" t="s">
        <v>2806</v>
      </c>
      <c r="C252" s="217">
        <v>7</v>
      </c>
      <c r="D252" s="217">
        <v>28</v>
      </c>
      <c r="F252" s="217">
        <v>0</v>
      </c>
      <c r="G252" s="217">
        <f t="shared" si="302"/>
        <v>0</v>
      </c>
      <c r="H252" s="217">
        <v>1</v>
      </c>
      <c r="I252" s="217">
        <f t="shared" si="305"/>
        <v>7</v>
      </c>
      <c r="J252" s="217">
        <v>0</v>
      </c>
      <c r="K252" s="217">
        <f t="shared" si="306"/>
        <v>0</v>
      </c>
      <c r="L252" s="217">
        <v>1</v>
      </c>
      <c r="M252" s="217">
        <f t="shared" si="307"/>
        <v>7</v>
      </c>
      <c r="N252" s="217">
        <v>0</v>
      </c>
      <c r="O252" s="217">
        <f t="shared" si="308"/>
        <v>0</v>
      </c>
      <c r="P252" s="217">
        <v>2</v>
      </c>
      <c r="Q252" s="217">
        <f t="shared" si="303"/>
        <v>14</v>
      </c>
      <c r="R252" s="217">
        <v>0</v>
      </c>
      <c r="S252" s="217">
        <f t="shared" si="304"/>
        <v>0</v>
      </c>
      <c r="T252" s="217">
        <v>0</v>
      </c>
      <c r="U252" s="217">
        <f t="shared" si="309"/>
        <v>0</v>
      </c>
      <c r="V252" s="217">
        <v>0</v>
      </c>
      <c r="W252" s="217">
        <f t="shared" si="310"/>
        <v>0</v>
      </c>
      <c r="X252" s="217">
        <v>0</v>
      </c>
      <c r="Y252" s="217">
        <f t="shared" si="311"/>
        <v>0</v>
      </c>
      <c r="Z252" s="217">
        <v>0</v>
      </c>
      <c r="AA252" s="217">
        <f t="shared" si="312"/>
        <v>0</v>
      </c>
      <c r="AB252" s="217">
        <v>0</v>
      </c>
      <c r="AC252" s="217">
        <f t="shared" si="313"/>
        <v>0</v>
      </c>
      <c r="AD252" s="217">
        <v>0</v>
      </c>
      <c r="AE252" s="217">
        <f t="shared" si="314"/>
        <v>0</v>
      </c>
      <c r="AF252" s="217">
        <v>1</v>
      </c>
      <c r="AG252" s="217">
        <f t="shared" si="315"/>
        <v>7</v>
      </c>
      <c r="AH252" s="217">
        <v>0</v>
      </c>
      <c r="AI252" s="217">
        <f t="shared" si="316"/>
        <v>0</v>
      </c>
      <c r="AJ252" s="217">
        <v>0</v>
      </c>
      <c r="AK252" s="217">
        <f t="shared" si="317"/>
        <v>0</v>
      </c>
      <c r="AL252" s="219" t="s">
        <v>2749</v>
      </c>
      <c r="AM252" s="220">
        <v>74</v>
      </c>
    </row>
    <row r="253" spans="2:41">
      <c r="B253" s="218" t="s">
        <v>2807</v>
      </c>
      <c r="C253" s="217">
        <v>7</v>
      </c>
      <c r="D253" s="217">
        <v>14</v>
      </c>
      <c r="F253" s="217">
        <v>0</v>
      </c>
      <c r="G253" s="217">
        <f t="shared" si="302"/>
        <v>0</v>
      </c>
      <c r="H253" s="217">
        <v>1</v>
      </c>
      <c r="I253" s="217">
        <f t="shared" ref="I253:I259" si="318">H253*$C253</f>
        <v>7</v>
      </c>
      <c r="J253" s="217">
        <v>0</v>
      </c>
      <c r="K253" s="217">
        <f t="shared" ref="K253:K259" si="319">J253*$C253</f>
        <v>0</v>
      </c>
      <c r="L253" s="217">
        <v>1</v>
      </c>
      <c r="M253" s="217">
        <f t="shared" ref="M253:M259" si="320">L253*$C253</f>
        <v>7</v>
      </c>
      <c r="N253" s="217">
        <v>0</v>
      </c>
      <c r="O253" s="217">
        <f t="shared" ref="O253:O259" si="321">N253*$C253</f>
        <v>0</v>
      </c>
      <c r="P253" s="217">
        <v>0</v>
      </c>
      <c r="Q253" s="217">
        <f t="shared" si="303"/>
        <v>0</v>
      </c>
      <c r="R253" s="217">
        <v>0</v>
      </c>
      <c r="S253" s="217">
        <f t="shared" si="304"/>
        <v>0</v>
      </c>
      <c r="T253" s="217">
        <v>0</v>
      </c>
      <c r="U253" s="217">
        <f t="shared" ref="U253:U259" si="322">T253*$C253</f>
        <v>0</v>
      </c>
      <c r="V253" s="217">
        <v>0</v>
      </c>
      <c r="W253" s="217">
        <f t="shared" ref="W253:W259" si="323">V253*$C253</f>
        <v>0</v>
      </c>
      <c r="X253" s="217">
        <v>0</v>
      </c>
      <c r="Y253" s="217">
        <f t="shared" ref="Y253:Y259" si="324">X253*$C253</f>
        <v>0</v>
      </c>
      <c r="Z253" s="217">
        <v>0</v>
      </c>
      <c r="AA253" s="217">
        <f t="shared" ref="AA253:AA259" si="325">Z253*$C253</f>
        <v>0</v>
      </c>
      <c r="AB253" s="217">
        <v>0</v>
      </c>
      <c r="AC253" s="217">
        <f t="shared" ref="AC253:AC259" si="326">AB253*$C253</f>
        <v>0</v>
      </c>
      <c r="AD253" s="217">
        <v>0</v>
      </c>
      <c r="AE253" s="217">
        <f t="shared" ref="AE253:AE259" si="327">AD253*$C253</f>
        <v>0</v>
      </c>
      <c r="AF253" s="217">
        <v>0</v>
      </c>
      <c r="AG253" s="217">
        <f t="shared" ref="AG253:AG259" si="328">AF253*$C253</f>
        <v>0</v>
      </c>
      <c r="AH253" s="217">
        <v>0</v>
      </c>
      <c r="AI253" s="217">
        <f t="shared" ref="AI253:AI259" si="329">AH253*$C253</f>
        <v>0</v>
      </c>
      <c r="AJ253" s="217">
        <v>1</v>
      </c>
      <c r="AK253" s="217">
        <f t="shared" ref="AK253:AK259" si="330">AJ253*$C253</f>
        <v>7</v>
      </c>
      <c r="AL253" s="219" t="s">
        <v>2687</v>
      </c>
      <c r="AM253" s="220">
        <v>78</v>
      </c>
    </row>
    <row r="254" spans="2:41">
      <c r="B254" s="218" t="s">
        <v>2738</v>
      </c>
      <c r="C254" s="217">
        <v>4</v>
      </c>
      <c r="D254" s="217">
        <v>4</v>
      </c>
      <c r="F254" s="217">
        <v>0</v>
      </c>
      <c r="G254" s="217">
        <f t="shared" si="302"/>
        <v>0</v>
      </c>
      <c r="H254" s="217">
        <v>0</v>
      </c>
      <c r="I254" s="217">
        <f t="shared" si="318"/>
        <v>0</v>
      </c>
      <c r="J254" s="217">
        <v>0</v>
      </c>
      <c r="K254" s="217">
        <f t="shared" si="319"/>
        <v>0</v>
      </c>
      <c r="L254" s="217">
        <v>0</v>
      </c>
      <c r="M254" s="217">
        <f t="shared" si="320"/>
        <v>0</v>
      </c>
      <c r="N254" s="217">
        <v>0</v>
      </c>
      <c r="O254" s="217">
        <f t="shared" si="321"/>
        <v>0</v>
      </c>
      <c r="P254" s="217">
        <v>0</v>
      </c>
      <c r="Q254" s="217">
        <f t="shared" si="303"/>
        <v>0</v>
      </c>
      <c r="R254" s="217">
        <v>0</v>
      </c>
      <c r="S254" s="217">
        <f t="shared" si="304"/>
        <v>0</v>
      </c>
      <c r="T254" s="217">
        <v>1</v>
      </c>
      <c r="U254" s="217">
        <f t="shared" si="322"/>
        <v>4</v>
      </c>
      <c r="V254" s="217">
        <v>0</v>
      </c>
      <c r="W254" s="217">
        <f t="shared" si="323"/>
        <v>0</v>
      </c>
      <c r="X254" s="217">
        <v>0</v>
      </c>
      <c r="Y254" s="217">
        <f t="shared" si="324"/>
        <v>0</v>
      </c>
      <c r="Z254" s="217">
        <v>0</v>
      </c>
      <c r="AA254" s="217">
        <f t="shared" si="325"/>
        <v>0</v>
      </c>
      <c r="AB254" s="217">
        <v>0</v>
      </c>
      <c r="AC254" s="217">
        <f t="shared" si="326"/>
        <v>0</v>
      </c>
      <c r="AD254" s="217">
        <v>0</v>
      </c>
      <c r="AE254" s="217">
        <f t="shared" si="327"/>
        <v>0</v>
      </c>
      <c r="AF254" s="217">
        <v>0</v>
      </c>
      <c r="AG254" s="217">
        <f t="shared" si="328"/>
        <v>0</v>
      </c>
      <c r="AH254" s="217">
        <v>0</v>
      </c>
      <c r="AI254" s="217">
        <f t="shared" si="329"/>
        <v>0</v>
      </c>
      <c r="AJ254" s="217">
        <v>0</v>
      </c>
      <c r="AK254" s="217">
        <f t="shared" si="330"/>
        <v>0</v>
      </c>
      <c r="AL254" s="219" t="s">
        <v>2687</v>
      </c>
    </row>
    <row r="255" spans="2:41">
      <c r="B255" s="218" t="s">
        <v>2726</v>
      </c>
      <c r="C255" s="217">
        <v>1</v>
      </c>
      <c r="D255" s="217">
        <v>1</v>
      </c>
      <c r="F255" s="217">
        <v>0</v>
      </c>
      <c r="G255" s="217">
        <f t="shared" si="302"/>
        <v>0</v>
      </c>
      <c r="H255" s="217">
        <v>0</v>
      </c>
      <c r="I255" s="217">
        <f t="shared" si="318"/>
        <v>0</v>
      </c>
      <c r="J255" s="217">
        <v>0</v>
      </c>
      <c r="K255" s="217">
        <f t="shared" si="319"/>
        <v>0</v>
      </c>
      <c r="L255" s="217">
        <v>0</v>
      </c>
      <c r="M255" s="217">
        <f t="shared" si="320"/>
        <v>0</v>
      </c>
      <c r="N255" s="217">
        <v>0</v>
      </c>
      <c r="O255" s="217">
        <f t="shared" si="321"/>
        <v>0</v>
      </c>
      <c r="P255" s="217">
        <v>0</v>
      </c>
      <c r="Q255" s="217">
        <f t="shared" si="303"/>
        <v>0</v>
      </c>
      <c r="R255" s="217">
        <v>0</v>
      </c>
      <c r="S255" s="217">
        <f t="shared" si="304"/>
        <v>0</v>
      </c>
      <c r="T255" s="217">
        <v>1</v>
      </c>
      <c r="U255" s="217">
        <f t="shared" si="322"/>
        <v>1</v>
      </c>
      <c r="V255" s="217">
        <v>0</v>
      </c>
      <c r="W255" s="217">
        <f t="shared" si="323"/>
        <v>0</v>
      </c>
      <c r="X255" s="217">
        <v>0</v>
      </c>
      <c r="Y255" s="217">
        <f t="shared" si="324"/>
        <v>0</v>
      </c>
      <c r="Z255" s="217">
        <v>0</v>
      </c>
      <c r="AA255" s="217">
        <f t="shared" si="325"/>
        <v>0</v>
      </c>
      <c r="AB255" s="217">
        <v>0</v>
      </c>
      <c r="AC255" s="217">
        <f t="shared" si="326"/>
        <v>0</v>
      </c>
      <c r="AD255" s="217">
        <v>0</v>
      </c>
      <c r="AE255" s="217">
        <f t="shared" si="327"/>
        <v>0</v>
      </c>
      <c r="AF255" s="217">
        <v>0</v>
      </c>
      <c r="AG255" s="217">
        <f t="shared" si="328"/>
        <v>0</v>
      </c>
      <c r="AH255" s="217">
        <v>0</v>
      </c>
      <c r="AI255" s="217">
        <f t="shared" si="329"/>
        <v>0</v>
      </c>
      <c r="AJ255" s="217">
        <v>0</v>
      </c>
      <c r="AK255" s="217">
        <f t="shared" si="330"/>
        <v>0</v>
      </c>
      <c r="AL255" s="219" t="s">
        <v>2687</v>
      </c>
    </row>
    <row r="256" spans="2:41">
      <c r="B256" s="218" t="s">
        <v>2727</v>
      </c>
      <c r="C256" s="217">
        <v>1</v>
      </c>
      <c r="D256" s="217">
        <v>1</v>
      </c>
      <c r="F256" s="217">
        <v>0</v>
      </c>
      <c r="G256" s="217">
        <f t="shared" si="302"/>
        <v>0</v>
      </c>
      <c r="H256" s="217">
        <v>0</v>
      </c>
      <c r="I256" s="217">
        <f t="shared" si="318"/>
        <v>0</v>
      </c>
      <c r="J256" s="217">
        <v>0</v>
      </c>
      <c r="K256" s="217">
        <f t="shared" si="319"/>
        <v>0</v>
      </c>
      <c r="L256" s="217">
        <v>0</v>
      </c>
      <c r="M256" s="217">
        <f t="shared" si="320"/>
        <v>0</v>
      </c>
      <c r="N256" s="217">
        <v>0</v>
      </c>
      <c r="O256" s="217">
        <f t="shared" si="321"/>
        <v>0</v>
      </c>
      <c r="P256" s="217">
        <v>0</v>
      </c>
      <c r="Q256" s="217">
        <f t="shared" si="303"/>
        <v>0</v>
      </c>
      <c r="R256" s="217">
        <v>0</v>
      </c>
      <c r="S256" s="217">
        <f t="shared" si="304"/>
        <v>0</v>
      </c>
      <c r="T256" s="217">
        <v>1</v>
      </c>
      <c r="U256" s="217">
        <f t="shared" si="322"/>
        <v>1</v>
      </c>
      <c r="V256" s="217">
        <v>0</v>
      </c>
      <c r="W256" s="217">
        <f t="shared" si="323"/>
        <v>0</v>
      </c>
      <c r="X256" s="217">
        <v>0</v>
      </c>
      <c r="Y256" s="217">
        <f t="shared" si="324"/>
        <v>0</v>
      </c>
      <c r="Z256" s="217">
        <v>0</v>
      </c>
      <c r="AA256" s="217">
        <f t="shared" si="325"/>
        <v>0</v>
      </c>
      <c r="AB256" s="217">
        <v>0</v>
      </c>
      <c r="AC256" s="217">
        <f t="shared" si="326"/>
        <v>0</v>
      </c>
      <c r="AD256" s="217">
        <v>0</v>
      </c>
      <c r="AE256" s="217">
        <f t="shared" si="327"/>
        <v>0</v>
      </c>
      <c r="AF256" s="217">
        <v>0</v>
      </c>
      <c r="AG256" s="217">
        <f t="shared" si="328"/>
        <v>0</v>
      </c>
      <c r="AH256" s="217">
        <v>0</v>
      </c>
      <c r="AI256" s="217">
        <f t="shared" si="329"/>
        <v>0</v>
      </c>
      <c r="AJ256" s="217">
        <v>0</v>
      </c>
      <c r="AK256" s="217">
        <f t="shared" si="330"/>
        <v>0</v>
      </c>
      <c r="AL256" s="219" t="s">
        <v>2687</v>
      </c>
    </row>
    <row r="257" spans="2:41">
      <c r="B257" s="218" t="s">
        <v>2754</v>
      </c>
      <c r="C257" s="217">
        <v>1</v>
      </c>
      <c r="D257" s="217">
        <v>2</v>
      </c>
      <c r="F257" s="217">
        <v>0</v>
      </c>
      <c r="G257" s="217">
        <f t="shared" si="302"/>
        <v>0</v>
      </c>
      <c r="H257" s="217">
        <v>0</v>
      </c>
      <c r="I257" s="217">
        <f t="shared" si="318"/>
        <v>0</v>
      </c>
      <c r="J257" s="217">
        <v>0</v>
      </c>
      <c r="K257" s="217">
        <f t="shared" si="319"/>
        <v>0</v>
      </c>
      <c r="L257" s="217">
        <v>0</v>
      </c>
      <c r="M257" s="217">
        <f t="shared" si="320"/>
        <v>0</v>
      </c>
      <c r="N257" s="217">
        <v>0</v>
      </c>
      <c r="O257" s="217">
        <f t="shared" si="321"/>
        <v>0</v>
      </c>
      <c r="P257" s="217">
        <v>2</v>
      </c>
      <c r="Q257" s="217">
        <f t="shared" si="303"/>
        <v>2</v>
      </c>
      <c r="R257" s="217">
        <v>0</v>
      </c>
      <c r="S257" s="217">
        <f t="shared" si="304"/>
        <v>0</v>
      </c>
      <c r="T257" s="217">
        <v>0</v>
      </c>
      <c r="U257" s="217">
        <f t="shared" si="322"/>
        <v>0</v>
      </c>
      <c r="V257" s="217">
        <v>0</v>
      </c>
      <c r="W257" s="217">
        <f t="shared" si="323"/>
        <v>0</v>
      </c>
      <c r="X257" s="217">
        <v>0</v>
      </c>
      <c r="Y257" s="217">
        <f t="shared" si="324"/>
        <v>0</v>
      </c>
      <c r="Z257" s="217">
        <v>0</v>
      </c>
      <c r="AA257" s="217">
        <f t="shared" si="325"/>
        <v>0</v>
      </c>
      <c r="AB257" s="217">
        <v>0</v>
      </c>
      <c r="AC257" s="217">
        <f t="shared" si="326"/>
        <v>0</v>
      </c>
      <c r="AD257" s="217">
        <v>0</v>
      </c>
      <c r="AE257" s="217">
        <f t="shared" si="327"/>
        <v>0</v>
      </c>
      <c r="AF257" s="217">
        <v>0</v>
      </c>
      <c r="AG257" s="217">
        <f t="shared" si="328"/>
        <v>0</v>
      </c>
      <c r="AH257" s="217">
        <v>0</v>
      </c>
      <c r="AI257" s="217">
        <f t="shared" si="329"/>
        <v>0</v>
      </c>
      <c r="AJ257" s="217">
        <v>0</v>
      </c>
      <c r="AK257" s="217">
        <f t="shared" si="330"/>
        <v>0</v>
      </c>
      <c r="AL257" s="219" t="s">
        <v>2687</v>
      </c>
      <c r="AM257" s="220">
        <v>61</v>
      </c>
    </row>
    <row r="258" spans="2:41">
      <c r="B258" s="218" t="s">
        <v>2641</v>
      </c>
      <c r="C258" s="217">
        <v>1</v>
      </c>
      <c r="D258" s="217">
        <v>6</v>
      </c>
      <c r="E258" s="217">
        <v>13</v>
      </c>
      <c r="F258" s="217">
        <v>0</v>
      </c>
      <c r="G258" s="217">
        <f t="shared" si="302"/>
        <v>0</v>
      </c>
      <c r="H258" s="217">
        <v>19</v>
      </c>
      <c r="I258" s="217">
        <f t="shared" si="318"/>
        <v>19</v>
      </c>
      <c r="J258" s="217">
        <v>0</v>
      </c>
      <c r="K258" s="217">
        <f t="shared" si="319"/>
        <v>0</v>
      </c>
      <c r="L258" s="217">
        <v>0</v>
      </c>
      <c r="M258" s="217">
        <f t="shared" si="320"/>
        <v>0</v>
      </c>
      <c r="N258" s="217">
        <v>0</v>
      </c>
      <c r="O258" s="217">
        <f t="shared" si="321"/>
        <v>0</v>
      </c>
      <c r="P258" s="217">
        <v>0</v>
      </c>
      <c r="Q258" s="217">
        <f t="shared" si="303"/>
        <v>0</v>
      </c>
      <c r="R258" s="217">
        <v>0</v>
      </c>
      <c r="S258" s="217">
        <f t="shared" si="304"/>
        <v>0</v>
      </c>
      <c r="T258" s="217">
        <v>0</v>
      </c>
      <c r="U258" s="217">
        <f t="shared" si="322"/>
        <v>0</v>
      </c>
      <c r="V258" s="217">
        <v>0</v>
      </c>
      <c r="W258" s="217">
        <f t="shared" si="323"/>
        <v>0</v>
      </c>
      <c r="X258" s="217">
        <v>0</v>
      </c>
      <c r="Y258" s="217">
        <f t="shared" si="324"/>
        <v>0</v>
      </c>
      <c r="Z258" s="217">
        <v>0</v>
      </c>
      <c r="AA258" s="217">
        <f t="shared" si="325"/>
        <v>0</v>
      </c>
      <c r="AB258" s="217">
        <v>0</v>
      </c>
      <c r="AC258" s="217">
        <f t="shared" si="326"/>
        <v>0</v>
      </c>
      <c r="AD258" s="217">
        <v>0</v>
      </c>
      <c r="AE258" s="217">
        <f t="shared" si="327"/>
        <v>0</v>
      </c>
      <c r="AF258" s="217">
        <v>0</v>
      </c>
      <c r="AG258" s="217">
        <f t="shared" si="328"/>
        <v>0</v>
      </c>
      <c r="AH258" s="217">
        <v>0</v>
      </c>
      <c r="AI258" s="217">
        <f t="shared" si="329"/>
        <v>0</v>
      </c>
      <c r="AJ258" s="217">
        <v>0</v>
      </c>
      <c r="AK258" s="217">
        <f t="shared" si="330"/>
        <v>0</v>
      </c>
      <c r="AL258" s="219" t="s">
        <v>2687</v>
      </c>
      <c r="AM258" s="220">
        <v>84</v>
      </c>
    </row>
    <row r="259" spans="2:41">
      <c r="B259" s="218" t="s">
        <v>2053</v>
      </c>
      <c r="C259" s="217">
        <v>1</v>
      </c>
      <c r="D259" s="217">
        <v>1</v>
      </c>
      <c r="E259" s="217">
        <v>3</v>
      </c>
      <c r="F259" s="217">
        <v>0</v>
      </c>
      <c r="G259" s="217">
        <f t="shared" si="302"/>
        <v>0</v>
      </c>
      <c r="H259" s="217">
        <v>0</v>
      </c>
      <c r="I259" s="217">
        <f t="shared" si="318"/>
        <v>0</v>
      </c>
      <c r="J259" s="217">
        <v>0</v>
      </c>
      <c r="K259" s="217">
        <f t="shared" si="319"/>
        <v>0</v>
      </c>
      <c r="L259" s="217">
        <v>0</v>
      </c>
      <c r="M259" s="217">
        <f t="shared" si="320"/>
        <v>0</v>
      </c>
      <c r="N259" s="217">
        <v>0</v>
      </c>
      <c r="O259" s="217">
        <f t="shared" si="321"/>
        <v>0</v>
      </c>
      <c r="P259" s="217">
        <v>0</v>
      </c>
      <c r="Q259" s="217">
        <f t="shared" si="303"/>
        <v>0</v>
      </c>
      <c r="R259" s="217">
        <v>0</v>
      </c>
      <c r="S259" s="217">
        <f t="shared" si="304"/>
        <v>0</v>
      </c>
      <c r="T259" s="217">
        <v>4</v>
      </c>
      <c r="U259" s="217">
        <f t="shared" si="322"/>
        <v>4</v>
      </c>
      <c r="V259" s="217">
        <v>0</v>
      </c>
      <c r="W259" s="217">
        <f t="shared" si="323"/>
        <v>0</v>
      </c>
      <c r="X259" s="217">
        <v>0</v>
      </c>
      <c r="Y259" s="217">
        <f t="shared" si="324"/>
        <v>0</v>
      </c>
      <c r="Z259" s="217">
        <v>0</v>
      </c>
      <c r="AA259" s="217">
        <f t="shared" si="325"/>
        <v>0</v>
      </c>
      <c r="AB259" s="217">
        <v>0</v>
      </c>
      <c r="AC259" s="217">
        <f t="shared" si="326"/>
        <v>0</v>
      </c>
      <c r="AD259" s="217">
        <v>0</v>
      </c>
      <c r="AE259" s="217">
        <f t="shared" si="327"/>
        <v>0</v>
      </c>
      <c r="AF259" s="217">
        <v>0</v>
      </c>
      <c r="AG259" s="217">
        <f t="shared" si="328"/>
        <v>0</v>
      </c>
      <c r="AH259" s="217">
        <v>0</v>
      </c>
      <c r="AI259" s="217">
        <f t="shared" si="329"/>
        <v>0</v>
      </c>
      <c r="AJ259" s="217">
        <v>0</v>
      </c>
      <c r="AK259" s="217">
        <f t="shared" si="330"/>
        <v>0</v>
      </c>
      <c r="AL259" s="219" t="s">
        <v>2769</v>
      </c>
      <c r="AM259" s="220">
        <v>13</v>
      </c>
    </row>
    <row r="260" spans="2:41">
      <c r="B260" s="227" t="s">
        <v>1804</v>
      </c>
      <c r="D260" s="228">
        <f>SUM(D249:D259)</f>
        <v>61</v>
      </c>
      <c r="E260" s="228">
        <f>SUM(E249:E259)</f>
        <v>16</v>
      </c>
      <c r="AM260" s="249"/>
      <c r="AN260" s="395"/>
      <c r="AO260" s="395"/>
    </row>
    <row r="261" spans="2:41" s="213" customFormat="1">
      <c r="B261" s="246" t="s">
        <v>2808</v>
      </c>
      <c r="G261" s="213">
        <f>SUM(G249:G259)</f>
        <v>0</v>
      </c>
      <c r="I261" s="213">
        <f>SUM(I249:I259)</f>
        <v>33</v>
      </c>
      <c r="K261" s="213">
        <f>SUM(K249:K259)</f>
        <v>0</v>
      </c>
      <c r="M261" s="213">
        <f>SUM(M249:M259)</f>
        <v>14</v>
      </c>
      <c r="O261" s="213">
        <f>SUM(O249:O259)</f>
        <v>0</v>
      </c>
      <c r="Q261" s="213">
        <f>SUM(Q249:Q259)</f>
        <v>18</v>
      </c>
      <c r="S261" s="213">
        <f>SUM(S249:S259)</f>
        <v>0</v>
      </c>
      <c r="U261" s="213">
        <f>SUM(U249:U259)</f>
        <v>12</v>
      </c>
      <c r="W261" s="213">
        <f>SUM(W249:W259)</f>
        <v>0</v>
      </c>
      <c r="Y261" s="213">
        <f>SUM(Y249:Y259)</f>
        <v>0</v>
      </c>
      <c r="AA261" s="213">
        <f>SUM(AA249:AA259)</f>
        <v>0</v>
      </c>
      <c r="AC261" s="213">
        <f>SUM(AC249:AC259)</f>
        <v>0</v>
      </c>
      <c r="AE261" s="213">
        <f>SUM(AE249:AE259)</f>
        <v>0</v>
      </c>
      <c r="AG261" s="213">
        <f>SUM(AG249:AG259)</f>
        <v>7</v>
      </c>
      <c r="AI261" s="213">
        <f>SUM(AI249:AI259)</f>
        <v>0</v>
      </c>
      <c r="AK261" s="213">
        <f>SUM(AK249:AK259)</f>
        <v>7</v>
      </c>
      <c r="AL261" s="242"/>
      <c r="AM261" s="250"/>
      <c r="AN261" s="396"/>
      <c r="AO261" s="396"/>
    </row>
    <row r="262" spans="2:41">
      <c r="AM262" s="249"/>
      <c r="AN262" s="395"/>
      <c r="AO262" s="395"/>
    </row>
    <row r="263" spans="2:41" s="215" customFormat="1">
      <c r="B263" s="230" t="s">
        <v>2809</v>
      </c>
      <c r="G263" s="215">
        <f>SUM(G246,G261)</f>
        <v>0</v>
      </c>
      <c r="I263" s="215">
        <f>SUM(I246,I261)</f>
        <v>33</v>
      </c>
      <c r="K263" s="215">
        <f>SUM(K246,K261)</f>
        <v>0</v>
      </c>
      <c r="M263" s="215">
        <f>SUM(M246,M261)</f>
        <v>14</v>
      </c>
      <c r="O263" s="215">
        <f>SUM(O246,O261)</f>
        <v>0</v>
      </c>
      <c r="Q263" s="215">
        <f>SUM(Q246,Q261)</f>
        <v>20</v>
      </c>
      <c r="S263" s="215">
        <f>SUM(S246,S261)</f>
        <v>0</v>
      </c>
      <c r="U263" s="215">
        <f>SUM(U246,U261)</f>
        <v>36</v>
      </c>
      <c r="W263" s="215">
        <f>SUM(W246,W261)</f>
        <v>0</v>
      </c>
      <c r="Y263" s="215">
        <f>SUM(Y246,Y261)</f>
        <v>0</v>
      </c>
      <c r="AA263" s="215">
        <f>SUM(AA246,AA261)</f>
        <v>0</v>
      </c>
      <c r="AC263" s="215">
        <f>SUM(AC246,AC261)</f>
        <v>0</v>
      </c>
      <c r="AE263" s="215">
        <f>SUM(AE246,AE261)</f>
        <v>0</v>
      </c>
      <c r="AG263" s="215">
        <f>SUM(AG246,AG261)</f>
        <v>7</v>
      </c>
      <c r="AI263" s="215">
        <f>SUM(AI246,AI261)</f>
        <v>0</v>
      </c>
      <c r="AK263" s="215">
        <f>SUM(AK246,AK261)</f>
        <v>7</v>
      </c>
      <c r="AL263" s="251"/>
      <c r="AM263" s="252"/>
      <c r="AN263" s="398"/>
      <c r="AO263" s="398"/>
    </row>
    <row r="264" spans="2:41">
      <c r="AM264" s="249"/>
      <c r="AN264" s="395"/>
      <c r="AO264" s="395"/>
    </row>
    <row r="265" spans="2:41" s="212" customFormat="1">
      <c r="B265" s="224" t="s">
        <v>2397</v>
      </c>
      <c r="AL265" s="234"/>
      <c r="AM265" s="253"/>
      <c r="AN265" s="399"/>
      <c r="AO265" s="399"/>
    </row>
    <row r="266" spans="2:41">
      <c r="AM266" s="249"/>
      <c r="AN266" s="395"/>
      <c r="AO266" s="395"/>
    </row>
    <row r="267" spans="2:41">
      <c r="B267" s="222" t="s">
        <v>2664</v>
      </c>
      <c r="AL267" s="231"/>
      <c r="AM267" s="249"/>
      <c r="AN267" s="395"/>
      <c r="AO267" s="395"/>
    </row>
    <row r="268" spans="2:41">
      <c r="B268" s="218" t="s">
        <v>2053</v>
      </c>
      <c r="C268" s="217">
        <v>1</v>
      </c>
      <c r="D268" s="217">
        <v>2</v>
      </c>
      <c r="E268" s="217">
        <v>10</v>
      </c>
      <c r="F268" s="217">
        <v>0</v>
      </c>
      <c r="G268" s="217">
        <f>F268*$C268</f>
        <v>0</v>
      </c>
      <c r="H268" s="217">
        <v>0</v>
      </c>
      <c r="I268" s="217">
        <f>H268*$C268</f>
        <v>0</v>
      </c>
      <c r="J268" s="217">
        <v>0</v>
      </c>
      <c r="K268" s="217">
        <f>J268*$C268</f>
        <v>0</v>
      </c>
      <c r="L268" s="217">
        <v>0</v>
      </c>
      <c r="M268" s="217">
        <f>L268*$C268</f>
        <v>0</v>
      </c>
      <c r="N268" s="217">
        <v>0</v>
      </c>
      <c r="O268" s="217">
        <f>N268*$C268</f>
        <v>0</v>
      </c>
      <c r="P268" s="217">
        <v>0</v>
      </c>
      <c r="Q268" s="217">
        <f>P268*$C268</f>
        <v>0</v>
      </c>
      <c r="R268" s="217">
        <v>0</v>
      </c>
      <c r="S268" s="217">
        <f>R268*$C268</f>
        <v>0</v>
      </c>
      <c r="T268" s="217">
        <v>12</v>
      </c>
      <c r="U268" s="217">
        <f>T268*$C268</f>
        <v>12</v>
      </c>
      <c r="V268" s="217">
        <v>0</v>
      </c>
      <c r="W268" s="217">
        <f>V268*$C268</f>
        <v>0</v>
      </c>
      <c r="X268" s="217">
        <v>0</v>
      </c>
      <c r="Y268" s="217">
        <f>X268*$C268</f>
        <v>0</v>
      </c>
      <c r="Z268" s="217">
        <v>0</v>
      </c>
      <c r="AA268" s="217">
        <f>Z268*$C268</f>
        <v>0</v>
      </c>
      <c r="AB268" s="217">
        <v>0</v>
      </c>
      <c r="AC268" s="217">
        <f>AB268*$C268</f>
        <v>0</v>
      </c>
      <c r="AD268" s="217">
        <v>0</v>
      </c>
      <c r="AE268" s="217">
        <f t="shared" ref="AE268:AE269" si="331">AD268*$C268</f>
        <v>0</v>
      </c>
      <c r="AF268" s="217">
        <v>0</v>
      </c>
      <c r="AG268" s="217">
        <f>AF268*$C268</f>
        <v>0</v>
      </c>
      <c r="AH268" s="217">
        <v>0</v>
      </c>
      <c r="AI268" s="217">
        <f>AH268*$C268</f>
        <v>0</v>
      </c>
      <c r="AJ268" s="217">
        <v>0</v>
      </c>
      <c r="AK268" s="217">
        <f>AJ268*$C268</f>
        <v>0</v>
      </c>
      <c r="AL268" s="219" t="s">
        <v>2769</v>
      </c>
      <c r="AM268" s="220">
        <v>15</v>
      </c>
    </row>
    <row r="269" spans="2:41">
      <c r="B269" s="218" t="s">
        <v>2747</v>
      </c>
      <c r="C269" s="217">
        <v>1</v>
      </c>
      <c r="D269" s="217">
        <v>2</v>
      </c>
      <c r="E269" s="217">
        <v>0</v>
      </c>
      <c r="F269" s="217">
        <v>0</v>
      </c>
      <c r="G269" s="217">
        <f>F269*$C269</f>
        <v>0</v>
      </c>
      <c r="H269" s="217">
        <v>0</v>
      </c>
      <c r="I269" s="217">
        <f>H269*$C269</f>
        <v>0</v>
      </c>
      <c r="J269" s="217">
        <v>0</v>
      </c>
      <c r="K269" s="217">
        <f>J269*$C269</f>
        <v>0</v>
      </c>
      <c r="L269" s="217">
        <v>0</v>
      </c>
      <c r="M269" s="217">
        <f>L269*$C269</f>
        <v>0</v>
      </c>
      <c r="N269" s="217">
        <v>0</v>
      </c>
      <c r="O269" s="217">
        <f>N269*$C269</f>
        <v>0</v>
      </c>
      <c r="P269" s="217">
        <v>2</v>
      </c>
      <c r="Q269" s="217">
        <f>P269*$C269</f>
        <v>2</v>
      </c>
      <c r="R269" s="217">
        <v>0</v>
      </c>
      <c r="S269" s="217">
        <f t="shared" ref="S269" si="332">R269*$C269</f>
        <v>0</v>
      </c>
      <c r="T269" s="217">
        <v>0</v>
      </c>
      <c r="U269" s="217">
        <f>T269*$C269</f>
        <v>0</v>
      </c>
      <c r="V269" s="217">
        <v>0</v>
      </c>
      <c r="W269" s="217">
        <f>V269*$C269</f>
        <v>0</v>
      </c>
      <c r="X269" s="217">
        <v>0</v>
      </c>
      <c r="Y269" s="217">
        <f>X269*$C269</f>
        <v>0</v>
      </c>
      <c r="Z269" s="217">
        <v>0</v>
      </c>
      <c r="AA269" s="217">
        <f>Z269*$C269</f>
        <v>0</v>
      </c>
      <c r="AB269" s="217">
        <v>0</v>
      </c>
      <c r="AC269" s="217">
        <f>AB269*$C269</f>
        <v>0</v>
      </c>
      <c r="AD269" s="217">
        <v>0</v>
      </c>
      <c r="AE269" s="217">
        <f t="shared" si="331"/>
        <v>0</v>
      </c>
      <c r="AF269" s="217">
        <v>0</v>
      </c>
      <c r="AG269" s="217">
        <f>AF269*$C269</f>
        <v>0</v>
      </c>
      <c r="AH269" s="217">
        <v>0</v>
      </c>
      <c r="AI269" s="217">
        <f>AH269*$C269</f>
        <v>0</v>
      </c>
      <c r="AJ269" s="217">
        <v>0</v>
      </c>
      <c r="AK269" s="217">
        <f>AJ269*$C269</f>
        <v>0</v>
      </c>
      <c r="AL269" s="219" t="s">
        <v>2687</v>
      </c>
      <c r="AM269" s="220">
        <v>43</v>
      </c>
    </row>
    <row r="270" spans="2:41">
      <c r="B270" s="227" t="s">
        <v>1804</v>
      </c>
      <c r="D270" s="228">
        <f>SUM(D268:D269)</f>
        <v>4</v>
      </c>
      <c r="E270" s="228">
        <f>SUM(E268:E269)</f>
        <v>10</v>
      </c>
    </row>
    <row r="271" spans="2:41" s="213" customFormat="1">
      <c r="B271" s="246" t="s">
        <v>2810</v>
      </c>
      <c r="G271" s="213">
        <f>SUM(G268:G269)</f>
        <v>0</v>
      </c>
      <c r="I271" s="213">
        <f>SUM(I268:I269)</f>
        <v>0</v>
      </c>
      <c r="M271" s="213">
        <f>SUM(M268:M269)</f>
        <v>0</v>
      </c>
      <c r="Q271" s="213">
        <f>SUM(Q268:Q269)</f>
        <v>2</v>
      </c>
      <c r="S271" s="213">
        <f>SUM(S268:S269)</f>
        <v>0</v>
      </c>
      <c r="U271" s="213">
        <f>SUM(U268:U269)</f>
        <v>12</v>
      </c>
      <c r="AA271" s="213">
        <f>SUM(AA268:AA269)</f>
        <v>0</v>
      </c>
      <c r="AC271" s="213">
        <f>SUM(AC268:AC269)</f>
        <v>0</v>
      </c>
      <c r="AE271" s="213">
        <f>SUM(AE268:AE269)</f>
        <v>0</v>
      </c>
      <c r="AG271" s="213">
        <f>SUM(AG268:AG269)</f>
        <v>0</v>
      </c>
      <c r="AI271" s="213">
        <f>SUM(AI268:AI269)</f>
        <v>0</v>
      </c>
      <c r="AK271" s="213">
        <f>SUM(AK268:AK269)</f>
        <v>0</v>
      </c>
      <c r="AL271" s="242"/>
      <c r="AM271" s="243"/>
      <c r="AN271" s="244"/>
      <c r="AO271" s="244"/>
    </row>
    <row r="273" spans="2:41" s="215" customFormat="1">
      <c r="B273" s="230" t="s">
        <v>2811</v>
      </c>
      <c r="G273" s="215">
        <f>G271</f>
        <v>0</v>
      </c>
      <c r="I273" s="215">
        <f>I271</f>
        <v>0</v>
      </c>
      <c r="M273" s="215">
        <f>M271</f>
        <v>0</v>
      </c>
      <c r="Q273" s="215">
        <f>Q271</f>
        <v>2</v>
      </c>
      <c r="S273" s="215">
        <f>S271</f>
        <v>0</v>
      </c>
      <c r="U273" s="215">
        <f>U271</f>
        <v>12</v>
      </c>
      <c r="AA273" s="215">
        <f>AA271</f>
        <v>0</v>
      </c>
      <c r="AC273" s="215">
        <f>AC271</f>
        <v>0</v>
      </c>
      <c r="AE273" s="215">
        <f>AE271</f>
        <v>0</v>
      </c>
      <c r="AG273" s="215">
        <f>AG271</f>
        <v>0</v>
      </c>
      <c r="AI273" s="215">
        <f>AI271</f>
        <v>0</v>
      </c>
      <c r="AK273" s="215">
        <f>AK271</f>
        <v>0</v>
      </c>
      <c r="AL273" s="251"/>
      <c r="AM273" s="400"/>
      <c r="AN273" s="401"/>
      <c r="AO273" s="401"/>
    </row>
    <row r="275" spans="2:41" s="216" customFormat="1">
      <c r="B275" s="254" t="s">
        <v>2590</v>
      </c>
      <c r="G275" s="216">
        <f>SUM(G124,G188,G237,G263,G273)</f>
        <v>19</v>
      </c>
      <c r="I275" s="216">
        <f>SUM(I124,I188,I237,I263,I273)</f>
        <v>331</v>
      </c>
      <c r="M275" s="216">
        <f>SUM(M124,M188,M237,M263,M273)</f>
        <v>144</v>
      </c>
      <c r="Q275" s="216">
        <f>SUM(Q124,Q188,Q237,Q263,Q273)</f>
        <v>242</v>
      </c>
      <c r="S275" s="216">
        <f>SUM(S124,S188,S237,S263,S273)</f>
        <v>217</v>
      </c>
      <c r="U275" s="216">
        <f>SUM(U124,U188,U237,U263,U273)</f>
        <v>133</v>
      </c>
      <c r="AA275" s="216">
        <f>SUM(AA124,AA188,AA237,AA263,AA273)</f>
        <v>28</v>
      </c>
      <c r="AC275" s="216">
        <f>SUM(AC124,AC188,AC237,AC263,AC273)</f>
        <v>2</v>
      </c>
      <c r="AE275" s="216">
        <f>SUM(AE124,AE188,AE237,AE263,AE273)</f>
        <v>2</v>
      </c>
      <c r="AG275" s="216">
        <f>SUM(AG124,AG188,AG237,AG263,AG273)</f>
        <v>269</v>
      </c>
      <c r="AI275" s="216">
        <f>SUM(AI124,AI188,AI237,AI263,AI273)</f>
        <v>6</v>
      </c>
      <c r="AK275" s="216">
        <f>SUM(AK124,AK188,AK237,AK263,AK273)</f>
        <v>68</v>
      </c>
      <c r="AL275" s="402"/>
      <c r="AM275" s="403"/>
      <c r="AN275" s="404"/>
      <c r="AO275" s="404"/>
    </row>
  </sheetData>
  <autoFilter ref="B1:B275"/>
  <mergeCells count="49">
    <mergeCell ref="AJ3:AK3"/>
    <mergeCell ref="AM9:AM10"/>
    <mergeCell ref="AJ2:AK2"/>
    <mergeCell ref="F3:G3"/>
    <mergeCell ref="H3:I3"/>
    <mergeCell ref="J3:K3"/>
    <mergeCell ref="L3:M3"/>
    <mergeCell ref="N3:O3"/>
    <mergeCell ref="P3:Q3"/>
    <mergeCell ref="R3:S3"/>
    <mergeCell ref="T3:U3"/>
    <mergeCell ref="V3:W3"/>
    <mergeCell ref="X3:Y3"/>
    <mergeCell ref="Z3:AA3"/>
    <mergeCell ref="AB3:AC3"/>
    <mergeCell ref="AD3:AE3"/>
    <mergeCell ref="AF3:AG3"/>
    <mergeCell ref="AH3:AI3"/>
    <mergeCell ref="AJ1:AK1"/>
    <mergeCell ref="F2:G2"/>
    <mergeCell ref="H2:I2"/>
    <mergeCell ref="J2:K2"/>
    <mergeCell ref="L2:M2"/>
    <mergeCell ref="N2:O2"/>
    <mergeCell ref="P2:Q2"/>
    <mergeCell ref="R2:S2"/>
    <mergeCell ref="T2:U2"/>
    <mergeCell ref="V2:W2"/>
    <mergeCell ref="X2:Y2"/>
    <mergeCell ref="Z2:AA2"/>
    <mergeCell ref="AB2:AC2"/>
    <mergeCell ref="AD2:AE2"/>
    <mergeCell ref="AF2:AG2"/>
    <mergeCell ref="AH2:AI2"/>
    <mergeCell ref="Z1:AA1"/>
    <mergeCell ref="AB1:AC1"/>
    <mergeCell ref="AD1:AE1"/>
    <mergeCell ref="AF1:AG1"/>
    <mergeCell ref="AH1:AI1"/>
    <mergeCell ref="P1:Q1"/>
    <mergeCell ref="R1:S1"/>
    <mergeCell ref="T1:U1"/>
    <mergeCell ref="V1:W1"/>
    <mergeCell ref="X1:Y1"/>
    <mergeCell ref="F1:G1"/>
    <mergeCell ref="H1:I1"/>
    <mergeCell ref="J1:K1"/>
    <mergeCell ref="L1:M1"/>
    <mergeCell ref="N1:O1"/>
  </mergeCells>
  <pageMargins left="0.7" right="0.7" top="0.75" bottom="0.75" header="0.3" footer="0.3"/>
  <pageSetup orientation="portrait"/>
  <headerFooter>
    <oddFooter>&amp;L&amp;1#&amp;"Calibri"&amp;10&amp;K000000Personal - Individual Use</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59999389629810485"/>
  </sheetPr>
  <dimension ref="A2:S109"/>
  <sheetViews>
    <sheetView zoomScale="80" zoomScaleNormal="80" workbookViewId="0">
      <pane ySplit="8" topLeftCell="A41" activePane="bottomLeft" state="frozen"/>
      <selection pane="bottomLeft" activeCell="A25" sqref="A25:F25"/>
    </sheetView>
  </sheetViews>
  <sheetFormatPr defaultColWidth="9.140625" defaultRowHeight="15"/>
  <cols>
    <col min="1" max="1" width="14.85546875" style="70" customWidth="1"/>
    <col min="2" max="2" width="41.5703125" style="1" customWidth="1"/>
    <col min="3" max="13" width="8.5703125" style="70" customWidth="1"/>
    <col min="14" max="16384" width="9.140625" style="1"/>
  </cols>
  <sheetData>
    <row r="2" spans="1:19">
      <c r="A2" s="2" t="s">
        <v>2812</v>
      </c>
      <c r="B2" s="3" t="s">
        <v>2813</v>
      </c>
      <c r="C2" s="4"/>
      <c r="D2" s="4"/>
      <c r="E2" s="180"/>
      <c r="F2" s="180"/>
      <c r="G2" s="180"/>
      <c r="H2" s="180"/>
      <c r="I2" s="180"/>
      <c r="J2" s="180"/>
      <c r="K2" s="180"/>
      <c r="L2" s="180"/>
      <c r="M2" s="200"/>
    </row>
    <row r="3" spans="1:19">
      <c r="A3" s="5" t="s">
        <v>2814</v>
      </c>
      <c r="B3" s="6" t="s">
        <v>2815</v>
      </c>
      <c r="C3" s="7"/>
      <c r="D3" s="7"/>
      <c r="E3" s="181"/>
      <c r="F3" s="181"/>
      <c r="G3" s="181"/>
      <c r="H3" s="181"/>
      <c r="I3" s="181"/>
      <c r="J3" s="181"/>
      <c r="K3" s="181"/>
      <c r="L3" s="181"/>
      <c r="M3" s="201"/>
    </row>
    <row r="4" spans="1:19">
      <c r="A4" s="5" t="s">
        <v>2816</v>
      </c>
      <c r="B4" s="8" t="s">
        <v>2817</v>
      </c>
      <c r="C4" s="182"/>
      <c r="D4" s="182"/>
      <c r="E4" s="181"/>
      <c r="F4" s="181"/>
      <c r="G4" s="181"/>
      <c r="H4" s="181"/>
      <c r="I4" s="181"/>
      <c r="J4" s="181"/>
      <c r="K4" s="181"/>
      <c r="L4" s="181"/>
      <c r="M4" s="201"/>
    </row>
    <row r="5" spans="1:19">
      <c r="A5" s="10" t="s">
        <v>2818</v>
      </c>
      <c r="B5" s="11" t="s">
        <v>2819</v>
      </c>
      <c r="C5" s="183"/>
      <c r="D5" s="183"/>
      <c r="E5" s="184"/>
      <c r="F5" s="184"/>
      <c r="G5" s="184"/>
      <c r="H5" s="184"/>
      <c r="I5" s="184"/>
      <c r="J5" s="184"/>
      <c r="K5" s="184"/>
      <c r="L5" s="184"/>
      <c r="M5" s="202"/>
    </row>
    <row r="6" spans="1:19" s="79" customFormat="1">
      <c r="A6" s="206" t="s">
        <v>2820</v>
      </c>
      <c r="B6" s="207" t="s">
        <v>2821</v>
      </c>
      <c r="C6" s="846" t="s">
        <v>2822</v>
      </c>
      <c r="D6" s="847"/>
      <c r="E6" s="848"/>
      <c r="F6" s="846" t="s">
        <v>2823</v>
      </c>
      <c r="G6" s="847"/>
      <c r="H6" s="849"/>
      <c r="I6" s="849"/>
      <c r="J6" s="849"/>
      <c r="K6" s="849"/>
      <c r="L6" s="849"/>
      <c r="M6" s="849"/>
      <c r="R6" s="77"/>
      <c r="S6" s="77"/>
    </row>
    <row r="7" spans="1:19" s="79" customFormat="1" ht="144" customHeight="1">
      <c r="A7" s="186" t="s">
        <v>2824</v>
      </c>
      <c r="B7" s="186" t="s">
        <v>2821</v>
      </c>
      <c r="C7" s="187" t="s">
        <v>2825</v>
      </c>
      <c r="D7" s="187" t="s">
        <v>2826</v>
      </c>
      <c r="E7" s="187" t="s">
        <v>2827</v>
      </c>
      <c r="F7" s="187" t="s">
        <v>2828</v>
      </c>
      <c r="G7" s="188" t="s">
        <v>2829</v>
      </c>
      <c r="H7" s="187" t="s">
        <v>2830</v>
      </c>
      <c r="I7" s="188" t="s">
        <v>2831</v>
      </c>
      <c r="J7" s="188" t="s">
        <v>2832</v>
      </c>
      <c r="K7" s="204" t="s">
        <v>2833</v>
      </c>
      <c r="L7" s="204" t="s">
        <v>2834</v>
      </c>
      <c r="M7" s="187" t="s">
        <v>2835</v>
      </c>
    </row>
    <row r="8" spans="1:19">
      <c r="B8" s="71"/>
      <c r="C8" s="71"/>
      <c r="D8" s="71"/>
      <c r="E8" s="71"/>
      <c r="F8" s="71"/>
      <c r="G8" s="71"/>
      <c r="H8" s="71"/>
      <c r="I8" s="71"/>
      <c r="J8" s="71"/>
      <c r="K8" s="71"/>
      <c r="L8" s="71"/>
      <c r="M8" s="71"/>
    </row>
    <row r="9" spans="1:19">
      <c r="A9" s="189">
        <v>1</v>
      </c>
      <c r="B9" s="190" t="s">
        <v>2438</v>
      </c>
      <c r="C9" s="15"/>
      <c r="D9" s="15"/>
      <c r="E9" s="15"/>
      <c r="F9" s="15"/>
      <c r="G9" s="15"/>
      <c r="H9" s="15"/>
      <c r="I9" s="15"/>
      <c r="J9" s="15"/>
      <c r="K9" s="15"/>
      <c r="L9" s="15"/>
      <c r="M9" s="15"/>
    </row>
    <row r="10" spans="1:19">
      <c r="A10" s="71"/>
      <c r="B10" s="16" t="s">
        <v>2836</v>
      </c>
      <c r="C10" s="15">
        <v>2</v>
      </c>
      <c r="D10" s="15"/>
      <c r="E10" s="15">
        <v>1</v>
      </c>
      <c r="F10" s="15">
        <v>5</v>
      </c>
      <c r="G10" s="15"/>
      <c r="H10" s="15"/>
      <c r="I10" s="15"/>
      <c r="J10" s="15"/>
      <c r="K10" s="15"/>
      <c r="L10" s="15"/>
      <c r="M10" s="16"/>
    </row>
    <row r="11" spans="1:19">
      <c r="A11" s="71"/>
      <c r="B11" s="16" t="s">
        <v>2837</v>
      </c>
      <c r="C11" s="15">
        <v>1</v>
      </c>
      <c r="D11" s="15"/>
      <c r="E11" s="15"/>
      <c r="F11" s="15">
        <v>5</v>
      </c>
      <c r="G11" s="15"/>
      <c r="H11" s="15">
        <v>1</v>
      </c>
      <c r="I11" s="15"/>
      <c r="J11" s="15"/>
      <c r="K11" s="15"/>
      <c r="L11" s="15">
        <v>2</v>
      </c>
      <c r="M11" s="16"/>
    </row>
    <row r="12" spans="1:19">
      <c r="A12" s="105"/>
      <c r="B12" s="16" t="s">
        <v>2838</v>
      </c>
      <c r="C12" s="15">
        <v>1</v>
      </c>
      <c r="D12" s="15"/>
      <c r="E12" s="15"/>
      <c r="F12" s="15">
        <v>2</v>
      </c>
      <c r="G12" s="15"/>
      <c r="H12" s="15"/>
      <c r="I12" s="15"/>
      <c r="J12" s="15"/>
      <c r="K12" s="15"/>
      <c r="L12" s="15"/>
      <c r="M12" s="16"/>
    </row>
    <row r="13" spans="1:19">
      <c r="A13" s="105"/>
      <c r="B13" s="16" t="s">
        <v>2839</v>
      </c>
      <c r="C13" s="15">
        <v>5</v>
      </c>
      <c r="D13" s="15"/>
      <c r="E13" s="15"/>
      <c r="F13" s="15">
        <v>1</v>
      </c>
      <c r="G13" s="15"/>
      <c r="H13" s="15"/>
      <c r="I13" s="15"/>
      <c r="J13" s="15"/>
      <c r="K13" s="15"/>
      <c r="L13" s="15"/>
      <c r="M13" s="16"/>
    </row>
    <row r="14" spans="1:19">
      <c r="A14" s="71"/>
      <c r="B14" s="16" t="s">
        <v>2840</v>
      </c>
      <c r="C14" s="15"/>
      <c r="D14" s="15"/>
      <c r="E14" s="15">
        <v>2</v>
      </c>
      <c r="F14" s="15">
        <v>4</v>
      </c>
      <c r="G14" s="15"/>
      <c r="H14" s="15"/>
      <c r="I14" s="15"/>
      <c r="J14" s="15"/>
      <c r="K14" s="15"/>
      <c r="L14" s="15"/>
      <c r="M14" s="16"/>
    </row>
    <row r="15" spans="1:19">
      <c r="A15" s="15"/>
      <c r="B15" s="16" t="s">
        <v>1173</v>
      </c>
      <c r="C15" s="15">
        <v>4</v>
      </c>
      <c r="D15" s="15"/>
      <c r="E15" s="15"/>
      <c r="F15" s="15">
        <v>1</v>
      </c>
      <c r="G15" s="15"/>
      <c r="H15" s="15"/>
      <c r="I15" s="15"/>
      <c r="J15" s="15"/>
      <c r="K15" s="15"/>
      <c r="L15" s="15"/>
      <c r="M15" s="16"/>
    </row>
    <row r="16" spans="1:19">
      <c r="A16" s="15"/>
      <c r="B16" s="16" t="s">
        <v>1172</v>
      </c>
      <c r="C16" s="15">
        <v>5</v>
      </c>
      <c r="D16" s="15"/>
      <c r="E16" s="15"/>
      <c r="F16" s="15">
        <v>1</v>
      </c>
      <c r="G16" s="15"/>
      <c r="H16" s="15"/>
      <c r="I16" s="15"/>
      <c r="J16" s="15"/>
      <c r="K16" s="15"/>
      <c r="L16" s="15"/>
      <c r="M16" s="16"/>
    </row>
    <row r="17" spans="1:13">
      <c r="A17" s="71"/>
      <c r="B17" s="16" t="s">
        <v>2841</v>
      </c>
      <c r="C17" s="15"/>
      <c r="D17" s="15"/>
      <c r="E17" s="15">
        <v>1</v>
      </c>
      <c r="F17" s="15">
        <v>2</v>
      </c>
      <c r="G17" s="15"/>
      <c r="H17" s="15"/>
      <c r="I17" s="15"/>
      <c r="J17" s="15"/>
      <c r="K17" s="15"/>
      <c r="L17" s="15"/>
      <c r="M17" s="16"/>
    </row>
    <row r="18" spans="1:13">
      <c r="A18" s="15"/>
      <c r="B18" s="16" t="s">
        <v>2718</v>
      </c>
      <c r="C18" s="15">
        <v>4</v>
      </c>
      <c r="D18" s="15"/>
      <c r="E18" s="15"/>
      <c r="F18" s="15">
        <v>5</v>
      </c>
      <c r="G18" s="15"/>
      <c r="H18" s="15"/>
      <c r="I18" s="15"/>
      <c r="J18" s="15"/>
      <c r="K18" s="15"/>
      <c r="L18" s="15"/>
      <c r="M18" s="16"/>
    </row>
    <row r="19" spans="1:13">
      <c r="A19" s="15"/>
      <c r="B19" s="16" t="s">
        <v>2842</v>
      </c>
      <c r="C19" s="15">
        <v>4</v>
      </c>
      <c r="D19" s="15"/>
      <c r="E19" s="15"/>
      <c r="F19" s="15">
        <v>5</v>
      </c>
      <c r="G19" s="15"/>
      <c r="H19" s="15"/>
      <c r="I19" s="15"/>
      <c r="J19" s="15"/>
      <c r="K19" s="15"/>
      <c r="L19" s="15"/>
      <c r="M19" s="16"/>
    </row>
    <row r="20" spans="1:13">
      <c r="A20" s="15"/>
      <c r="B20" s="16" t="s">
        <v>2843</v>
      </c>
      <c r="C20" s="15"/>
      <c r="D20" s="15"/>
      <c r="E20" s="15">
        <v>1</v>
      </c>
      <c r="F20" s="15">
        <v>4</v>
      </c>
      <c r="G20" s="15"/>
      <c r="H20" s="15">
        <v>1</v>
      </c>
      <c r="I20" s="15"/>
      <c r="J20" s="15"/>
      <c r="K20" s="15"/>
      <c r="L20" s="15"/>
      <c r="M20" s="16"/>
    </row>
    <row r="21" spans="1:13">
      <c r="A21" s="15"/>
      <c r="B21" s="16" t="s">
        <v>2844</v>
      </c>
      <c r="C21" s="15"/>
      <c r="D21" s="15"/>
      <c r="E21" s="15">
        <v>1</v>
      </c>
      <c r="F21" s="15">
        <v>3</v>
      </c>
      <c r="G21" s="15"/>
      <c r="H21" s="15">
        <v>1</v>
      </c>
      <c r="I21" s="15"/>
      <c r="J21" s="15"/>
      <c r="K21" s="15"/>
      <c r="L21" s="15"/>
      <c r="M21" s="16"/>
    </row>
    <row r="22" spans="1:13">
      <c r="A22" s="15"/>
      <c r="B22" s="16" t="s">
        <v>2845</v>
      </c>
      <c r="C22" s="15"/>
      <c r="D22" s="15"/>
      <c r="E22" s="15">
        <v>1</v>
      </c>
      <c r="F22" s="15">
        <v>1</v>
      </c>
      <c r="G22" s="15"/>
      <c r="H22" s="15"/>
      <c r="I22" s="15"/>
      <c r="J22" s="15"/>
      <c r="K22" s="15"/>
      <c r="L22" s="15"/>
      <c r="M22" s="15"/>
    </row>
    <row r="23" spans="1:13">
      <c r="A23" s="15"/>
      <c r="B23" s="16" t="s">
        <v>2737</v>
      </c>
      <c r="C23" s="15"/>
      <c r="D23" s="15"/>
      <c r="E23" s="15">
        <v>1</v>
      </c>
      <c r="F23" s="15">
        <v>3</v>
      </c>
      <c r="G23" s="15"/>
      <c r="H23" s="15"/>
      <c r="I23" s="15"/>
      <c r="J23" s="15"/>
      <c r="K23" s="15"/>
      <c r="L23" s="15"/>
      <c r="M23" s="15"/>
    </row>
    <row r="24" spans="1:13">
      <c r="A24" s="15"/>
      <c r="B24" s="16" t="s">
        <v>2141</v>
      </c>
      <c r="C24" s="15">
        <v>5</v>
      </c>
      <c r="D24" s="15"/>
      <c r="E24" s="15"/>
      <c r="F24" s="15"/>
      <c r="G24" s="15"/>
      <c r="H24" s="15"/>
      <c r="I24" s="15"/>
      <c r="J24" s="15"/>
      <c r="K24" s="15"/>
      <c r="L24" s="15"/>
      <c r="M24" s="15"/>
    </row>
    <row r="25" spans="1:13">
      <c r="A25" s="15"/>
      <c r="B25" s="16" t="s">
        <v>2846</v>
      </c>
      <c r="C25" s="15">
        <v>21</v>
      </c>
      <c r="D25" s="15"/>
      <c r="E25" s="15"/>
      <c r="F25" s="15"/>
      <c r="G25" s="15"/>
      <c r="H25" s="15">
        <v>3</v>
      </c>
      <c r="I25" s="15"/>
      <c r="J25" s="15"/>
      <c r="K25" s="15"/>
      <c r="L25" s="15"/>
      <c r="M25" s="15"/>
    </row>
    <row r="26" spans="1:13">
      <c r="A26" s="15"/>
      <c r="B26" s="16" t="s">
        <v>2630</v>
      </c>
      <c r="C26" s="15">
        <v>7</v>
      </c>
      <c r="D26" s="15"/>
      <c r="E26" s="15"/>
      <c r="F26" s="15">
        <v>7</v>
      </c>
      <c r="G26" s="15"/>
      <c r="H26" s="15"/>
      <c r="I26" s="15"/>
      <c r="J26" s="15"/>
      <c r="K26" s="15"/>
      <c r="L26" s="15"/>
      <c r="M26" s="16"/>
    </row>
    <row r="27" spans="1:13">
      <c r="A27" s="15"/>
      <c r="B27" s="16" t="s">
        <v>2847</v>
      </c>
      <c r="C27" s="15">
        <v>4</v>
      </c>
      <c r="D27" s="15"/>
      <c r="E27" s="15"/>
      <c r="F27" s="15">
        <v>1</v>
      </c>
      <c r="G27" s="15"/>
      <c r="H27" s="15"/>
      <c r="I27" s="15"/>
      <c r="J27" s="15"/>
      <c r="K27" s="15"/>
      <c r="L27" s="15"/>
      <c r="M27" s="16"/>
    </row>
    <row r="28" spans="1:13">
      <c r="A28" s="15"/>
      <c r="B28" s="16" t="s">
        <v>2848</v>
      </c>
      <c r="C28" s="15">
        <v>4</v>
      </c>
      <c r="D28" s="15"/>
      <c r="E28" s="15"/>
      <c r="F28" s="15">
        <v>1</v>
      </c>
      <c r="G28" s="15"/>
      <c r="H28" s="15"/>
      <c r="I28" s="15"/>
      <c r="J28" s="15"/>
      <c r="K28" s="15"/>
      <c r="L28" s="15"/>
      <c r="M28" s="16"/>
    </row>
    <row r="29" spans="1:13">
      <c r="A29" s="15"/>
      <c r="B29" s="16" t="s">
        <v>2849</v>
      </c>
      <c r="C29" s="15">
        <v>4</v>
      </c>
      <c r="D29" s="15"/>
      <c r="E29" s="15"/>
      <c r="F29" s="15">
        <v>1</v>
      </c>
      <c r="G29" s="15"/>
      <c r="H29" s="15"/>
      <c r="I29" s="15"/>
      <c r="J29" s="15"/>
      <c r="K29" s="15"/>
      <c r="L29" s="15"/>
      <c r="M29" s="16"/>
    </row>
    <row r="30" spans="1:13">
      <c r="A30" s="15"/>
      <c r="B30" s="16" t="s">
        <v>2850</v>
      </c>
      <c r="C30" s="15">
        <v>4</v>
      </c>
      <c r="D30" s="15"/>
      <c r="E30" s="15"/>
      <c r="F30" s="15">
        <v>1</v>
      </c>
      <c r="G30" s="15"/>
      <c r="H30" s="15"/>
      <c r="I30" s="15"/>
      <c r="J30" s="15"/>
      <c r="K30" s="15"/>
      <c r="L30" s="15"/>
      <c r="M30" s="16"/>
    </row>
    <row r="31" spans="1:13">
      <c r="A31" s="15"/>
      <c r="B31" s="16" t="s">
        <v>2851</v>
      </c>
      <c r="C31" s="15">
        <v>4</v>
      </c>
      <c r="D31" s="15"/>
      <c r="E31" s="15"/>
      <c r="F31" s="15">
        <v>1</v>
      </c>
      <c r="G31" s="15"/>
      <c r="H31" s="15"/>
      <c r="I31" s="15"/>
      <c r="J31" s="15"/>
      <c r="K31" s="15"/>
      <c r="L31" s="15"/>
      <c r="M31" s="16"/>
    </row>
    <row r="32" spans="1:13">
      <c r="A32" s="15"/>
      <c r="B32" s="16" t="s">
        <v>720</v>
      </c>
      <c r="C32" s="15">
        <v>4</v>
      </c>
      <c r="D32" s="15"/>
      <c r="E32" s="15"/>
      <c r="F32" s="15">
        <v>1</v>
      </c>
      <c r="G32" s="15"/>
      <c r="H32" s="15"/>
      <c r="I32" s="15"/>
      <c r="J32" s="15"/>
      <c r="K32" s="15"/>
      <c r="L32" s="15"/>
      <c r="M32" s="16"/>
    </row>
    <row r="33" spans="1:13">
      <c r="A33" s="15"/>
      <c r="B33" s="16" t="s">
        <v>2852</v>
      </c>
      <c r="C33" s="15"/>
      <c r="D33" s="15"/>
      <c r="E33" s="15"/>
      <c r="F33" s="15">
        <v>1</v>
      </c>
      <c r="G33" s="15"/>
      <c r="H33" s="15"/>
      <c r="I33" s="15"/>
      <c r="J33" s="15"/>
      <c r="K33" s="15"/>
      <c r="L33" s="15"/>
      <c r="M33" s="15"/>
    </row>
    <row r="34" spans="1:13">
      <c r="A34" s="15"/>
      <c r="B34" s="16" t="s">
        <v>2853</v>
      </c>
      <c r="C34" s="15"/>
      <c r="D34" s="15"/>
      <c r="E34" s="15"/>
      <c r="F34" s="15">
        <v>9</v>
      </c>
      <c r="G34" s="15"/>
      <c r="H34" s="15"/>
      <c r="I34" s="15"/>
      <c r="J34" s="15"/>
      <c r="K34" s="15"/>
      <c r="L34" s="15"/>
      <c r="M34" s="15"/>
    </row>
    <row r="35" spans="1:13">
      <c r="A35" s="15"/>
      <c r="B35" s="16"/>
      <c r="C35" s="15"/>
      <c r="D35" s="15"/>
      <c r="E35" s="15"/>
      <c r="F35" s="15"/>
      <c r="G35" s="15"/>
      <c r="H35" s="15"/>
      <c r="I35" s="15"/>
      <c r="J35" s="15"/>
      <c r="K35" s="15"/>
      <c r="L35" s="15"/>
      <c r="M35" s="15"/>
    </row>
    <row r="36" spans="1:13">
      <c r="A36" s="189">
        <v>2</v>
      </c>
      <c r="B36" s="190" t="s">
        <v>2638</v>
      </c>
      <c r="C36" s="15"/>
      <c r="D36" s="15"/>
      <c r="E36" s="15"/>
      <c r="F36" s="15"/>
      <c r="G36" s="15"/>
      <c r="H36" s="15"/>
      <c r="I36" s="15"/>
      <c r="J36" s="15"/>
      <c r="K36" s="15"/>
      <c r="L36" s="15"/>
      <c r="M36" s="15"/>
    </row>
    <row r="37" spans="1:13">
      <c r="A37" s="71"/>
      <c r="B37" s="16" t="s">
        <v>2639</v>
      </c>
      <c r="C37" s="15">
        <v>3</v>
      </c>
      <c r="D37" s="15">
        <v>2</v>
      </c>
      <c r="E37" s="15"/>
      <c r="F37" s="15">
        <v>24</v>
      </c>
      <c r="G37" s="15"/>
      <c r="H37" s="15"/>
      <c r="I37" s="15"/>
      <c r="J37" s="15">
        <v>1</v>
      </c>
      <c r="K37" s="15"/>
      <c r="L37" s="15"/>
      <c r="M37" s="16"/>
    </row>
    <row r="38" spans="1:13">
      <c r="A38" s="71"/>
      <c r="B38" s="16" t="s">
        <v>2854</v>
      </c>
      <c r="C38" s="15">
        <v>4</v>
      </c>
      <c r="D38" s="15"/>
      <c r="E38" s="15"/>
      <c r="F38" s="15">
        <v>1</v>
      </c>
      <c r="G38" s="15"/>
      <c r="H38" s="15"/>
      <c r="I38" s="15"/>
      <c r="J38" s="15"/>
      <c r="K38" s="15"/>
      <c r="L38" s="15"/>
      <c r="M38" s="16"/>
    </row>
    <row r="39" spans="1:13">
      <c r="A39" s="71"/>
      <c r="B39" s="16" t="s">
        <v>2854</v>
      </c>
      <c r="C39" s="15">
        <v>4</v>
      </c>
      <c r="D39" s="15"/>
      <c r="E39" s="15"/>
      <c r="F39" s="15">
        <v>1</v>
      </c>
      <c r="G39" s="15"/>
      <c r="H39" s="15"/>
      <c r="I39" s="15"/>
      <c r="J39" s="15"/>
      <c r="K39" s="15"/>
      <c r="L39" s="15"/>
      <c r="M39" s="16"/>
    </row>
    <row r="40" spans="1:13">
      <c r="A40" s="71"/>
      <c r="B40" s="16" t="s">
        <v>1411</v>
      </c>
      <c r="C40" s="15">
        <v>4</v>
      </c>
      <c r="D40" s="15"/>
      <c r="E40" s="15"/>
      <c r="F40" s="15">
        <v>1</v>
      </c>
      <c r="G40" s="15"/>
      <c r="H40" s="15"/>
      <c r="I40" s="15"/>
      <c r="J40" s="15"/>
      <c r="K40" s="15"/>
      <c r="L40" s="15"/>
      <c r="M40" s="16"/>
    </row>
    <row r="41" spans="1:13">
      <c r="A41" s="71"/>
      <c r="B41" s="16" t="s">
        <v>2779</v>
      </c>
      <c r="C41" s="15">
        <v>4</v>
      </c>
      <c r="D41" s="15"/>
      <c r="E41" s="15"/>
      <c r="F41" s="15">
        <v>1</v>
      </c>
      <c r="G41" s="15"/>
      <c r="H41" s="15"/>
      <c r="I41" s="15"/>
      <c r="J41" s="15"/>
      <c r="K41" s="15"/>
      <c r="L41" s="15"/>
      <c r="M41" s="16"/>
    </row>
    <row r="42" spans="1:13">
      <c r="A42" s="71"/>
      <c r="B42" s="16" t="s">
        <v>2855</v>
      </c>
      <c r="C42" s="15">
        <v>4</v>
      </c>
      <c r="D42" s="15"/>
      <c r="E42" s="15"/>
      <c r="F42" s="15">
        <v>1</v>
      </c>
      <c r="G42" s="15"/>
      <c r="H42" s="15"/>
      <c r="I42" s="15"/>
      <c r="J42" s="15"/>
      <c r="K42" s="15"/>
      <c r="L42" s="15"/>
      <c r="M42" s="16"/>
    </row>
    <row r="43" spans="1:13">
      <c r="A43" s="71"/>
      <c r="B43" s="16" t="s">
        <v>2843</v>
      </c>
      <c r="C43" s="15"/>
      <c r="D43" s="15"/>
      <c r="E43" s="15">
        <v>1</v>
      </c>
      <c r="F43" s="15">
        <v>3</v>
      </c>
      <c r="G43" s="15"/>
      <c r="H43" s="15">
        <v>1</v>
      </c>
      <c r="I43" s="15"/>
      <c r="J43" s="15"/>
      <c r="K43" s="15"/>
      <c r="L43" s="15"/>
      <c r="M43" s="16"/>
    </row>
    <row r="44" spans="1:13">
      <c r="A44" s="105"/>
      <c r="B44" s="16" t="s">
        <v>2844</v>
      </c>
      <c r="C44" s="15"/>
      <c r="D44" s="15"/>
      <c r="E44" s="15">
        <v>1</v>
      </c>
      <c r="F44" s="15">
        <v>3</v>
      </c>
      <c r="G44" s="15"/>
      <c r="H44" s="15">
        <v>1</v>
      </c>
      <c r="I44" s="15"/>
      <c r="J44" s="15"/>
      <c r="K44" s="15"/>
      <c r="L44" s="15"/>
      <c r="M44" s="16"/>
    </row>
    <row r="45" spans="1:13">
      <c r="A45" s="15"/>
      <c r="B45" s="16" t="s">
        <v>2845</v>
      </c>
      <c r="C45" s="15"/>
      <c r="D45" s="15"/>
      <c r="E45" s="15">
        <v>1</v>
      </c>
      <c r="F45" s="15">
        <v>1</v>
      </c>
      <c r="G45" s="15"/>
      <c r="H45" s="15"/>
      <c r="I45" s="15"/>
      <c r="J45" s="15"/>
      <c r="K45" s="15"/>
      <c r="L45" s="15"/>
      <c r="M45" s="15"/>
    </row>
    <row r="46" spans="1:13">
      <c r="A46" s="15"/>
      <c r="B46" s="16" t="s">
        <v>2630</v>
      </c>
      <c r="C46" s="15">
        <v>10</v>
      </c>
      <c r="D46" s="15"/>
      <c r="E46" s="15"/>
      <c r="F46" s="15">
        <v>5</v>
      </c>
      <c r="G46" s="15"/>
      <c r="H46" s="15"/>
      <c r="I46" s="15"/>
      <c r="J46" s="15"/>
      <c r="K46" s="15"/>
      <c r="L46" s="15"/>
      <c r="M46" s="15"/>
    </row>
    <row r="47" spans="1:13">
      <c r="A47" s="15"/>
      <c r="B47" s="16" t="s">
        <v>2856</v>
      </c>
      <c r="C47" s="15">
        <v>4</v>
      </c>
      <c r="D47" s="15"/>
      <c r="E47" s="15"/>
      <c r="F47" s="15">
        <v>1</v>
      </c>
      <c r="G47" s="15"/>
      <c r="H47" s="15"/>
      <c r="I47" s="15"/>
      <c r="J47" s="15"/>
      <c r="K47" s="15"/>
      <c r="L47" s="15"/>
      <c r="M47" s="15"/>
    </row>
    <row r="48" spans="1:13">
      <c r="A48" s="15"/>
      <c r="B48" s="16" t="s">
        <v>2857</v>
      </c>
      <c r="C48" s="15">
        <v>4</v>
      </c>
      <c r="D48" s="15"/>
      <c r="E48" s="15"/>
      <c r="F48" s="15">
        <v>1</v>
      </c>
      <c r="G48" s="15"/>
      <c r="H48" s="15"/>
      <c r="I48" s="15"/>
      <c r="J48" s="15"/>
      <c r="K48" s="15"/>
      <c r="L48" s="15"/>
      <c r="M48" s="15"/>
    </row>
    <row r="49" spans="1:13">
      <c r="A49" s="15"/>
      <c r="B49" s="16" t="s">
        <v>2857</v>
      </c>
      <c r="C49" s="15">
        <v>4</v>
      </c>
      <c r="D49" s="15"/>
      <c r="E49" s="15"/>
      <c r="F49" s="15">
        <v>1</v>
      </c>
      <c r="G49" s="15"/>
      <c r="H49" s="15"/>
      <c r="I49" s="15"/>
      <c r="J49" s="15"/>
      <c r="K49" s="15"/>
      <c r="L49" s="15"/>
      <c r="M49" s="15"/>
    </row>
    <row r="50" spans="1:13">
      <c r="A50" s="15"/>
      <c r="B50" s="16" t="s">
        <v>2858</v>
      </c>
      <c r="C50" s="15">
        <v>4</v>
      </c>
      <c r="D50" s="15"/>
      <c r="E50" s="15"/>
      <c r="F50" s="15">
        <v>1</v>
      </c>
      <c r="G50" s="15"/>
      <c r="H50" s="15"/>
      <c r="I50" s="15"/>
      <c r="J50" s="15"/>
      <c r="K50" s="15"/>
      <c r="L50" s="15"/>
      <c r="M50" s="15"/>
    </row>
    <row r="51" spans="1:13">
      <c r="A51" s="15"/>
      <c r="B51" s="16" t="s">
        <v>2858</v>
      </c>
      <c r="C51" s="15">
        <v>4</v>
      </c>
      <c r="D51" s="15"/>
      <c r="E51" s="15"/>
      <c r="F51" s="15">
        <v>1</v>
      </c>
      <c r="G51" s="15"/>
      <c r="H51" s="15"/>
      <c r="I51" s="15"/>
      <c r="J51" s="15"/>
      <c r="K51" s="15"/>
      <c r="L51" s="15"/>
      <c r="M51" s="15"/>
    </row>
    <row r="52" spans="1:13">
      <c r="A52" s="15"/>
      <c r="B52" s="16" t="s">
        <v>1411</v>
      </c>
      <c r="C52" s="15">
        <v>4</v>
      </c>
      <c r="D52" s="15"/>
      <c r="E52" s="15"/>
      <c r="F52" s="15">
        <v>1</v>
      </c>
      <c r="G52" s="15"/>
      <c r="H52" s="15"/>
      <c r="I52" s="15"/>
      <c r="J52" s="15"/>
      <c r="K52" s="15"/>
      <c r="L52" s="15"/>
      <c r="M52" s="15"/>
    </row>
    <row r="53" spans="1:13">
      <c r="A53" s="15"/>
      <c r="B53" s="16" t="s">
        <v>2852</v>
      </c>
      <c r="C53" s="15"/>
      <c r="D53" s="15"/>
      <c r="E53" s="15"/>
      <c r="F53" s="15"/>
      <c r="G53" s="15"/>
      <c r="H53" s="15"/>
      <c r="I53" s="15"/>
      <c r="J53" s="15"/>
      <c r="K53" s="15"/>
      <c r="L53" s="15"/>
      <c r="M53" s="15"/>
    </row>
    <row r="54" spans="1:13">
      <c r="A54" s="15"/>
      <c r="B54" s="16"/>
      <c r="C54" s="15"/>
      <c r="D54" s="15"/>
      <c r="E54" s="15"/>
      <c r="F54" s="15"/>
      <c r="G54" s="15"/>
      <c r="H54" s="15"/>
      <c r="I54" s="15"/>
      <c r="J54" s="15"/>
      <c r="K54" s="15"/>
      <c r="L54" s="15"/>
      <c r="M54" s="15"/>
    </row>
    <row r="55" spans="1:13">
      <c r="A55" s="189">
        <v>3</v>
      </c>
      <c r="B55" s="190" t="s">
        <v>2642</v>
      </c>
      <c r="C55" s="15"/>
      <c r="D55" s="15"/>
      <c r="E55" s="15"/>
      <c r="F55" s="15"/>
      <c r="G55" s="15"/>
      <c r="H55" s="15"/>
      <c r="I55" s="15"/>
      <c r="J55" s="15"/>
      <c r="K55" s="15"/>
      <c r="L55" s="15"/>
      <c r="M55" s="15"/>
    </row>
    <row r="56" spans="1:13">
      <c r="A56" s="71"/>
      <c r="B56" s="16" t="s">
        <v>2639</v>
      </c>
      <c r="C56" s="15"/>
      <c r="D56" s="15"/>
      <c r="E56" s="15"/>
      <c r="F56" s="15">
        <v>15</v>
      </c>
      <c r="G56" s="15"/>
      <c r="H56" s="15"/>
      <c r="I56" s="15"/>
      <c r="J56" s="15">
        <v>1</v>
      </c>
      <c r="K56" s="15"/>
      <c r="L56" s="15"/>
      <c r="M56" s="16"/>
    </row>
    <row r="57" spans="1:13">
      <c r="A57" s="71"/>
      <c r="B57" s="16" t="s">
        <v>2856</v>
      </c>
      <c r="C57" s="15">
        <v>4</v>
      </c>
      <c r="D57" s="15"/>
      <c r="E57" s="15"/>
      <c r="F57" s="15">
        <v>1</v>
      </c>
      <c r="G57" s="15"/>
      <c r="H57" s="15"/>
      <c r="I57" s="15"/>
      <c r="J57" s="15"/>
      <c r="K57" s="15"/>
      <c r="L57" s="15"/>
      <c r="M57" s="16"/>
    </row>
    <row r="58" spans="1:13" ht="17.25" customHeight="1">
      <c r="A58" s="71"/>
      <c r="B58" s="16" t="s">
        <v>2859</v>
      </c>
      <c r="C58" s="15">
        <v>4</v>
      </c>
      <c r="D58" s="15"/>
      <c r="E58" s="15"/>
      <c r="F58" s="15">
        <v>1</v>
      </c>
      <c r="G58" s="15"/>
      <c r="H58" s="15"/>
      <c r="I58" s="15"/>
      <c r="J58" s="15"/>
      <c r="K58" s="15"/>
      <c r="L58" s="15"/>
      <c r="M58" s="16"/>
    </row>
    <row r="59" spans="1:13">
      <c r="A59" s="71"/>
      <c r="B59" s="16" t="s">
        <v>2859</v>
      </c>
      <c r="C59" s="15">
        <v>4</v>
      </c>
      <c r="D59" s="15"/>
      <c r="E59" s="15"/>
      <c r="F59" s="15">
        <v>1</v>
      </c>
      <c r="G59" s="15"/>
      <c r="H59" s="15"/>
      <c r="I59" s="15"/>
      <c r="J59" s="15"/>
      <c r="K59" s="15"/>
      <c r="L59" s="15"/>
      <c r="M59" s="16"/>
    </row>
    <row r="60" spans="1:13">
      <c r="A60" s="71"/>
      <c r="B60" s="16" t="s">
        <v>2795</v>
      </c>
      <c r="C60" s="15">
        <v>4</v>
      </c>
      <c r="D60" s="15"/>
      <c r="E60" s="15"/>
      <c r="F60" s="15">
        <v>1</v>
      </c>
      <c r="G60" s="15">
        <v>32</v>
      </c>
      <c r="H60" s="15"/>
      <c r="I60" s="15"/>
      <c r="J60" s="15"/>
      <c r="K60" s="15"/>
      <c r="L60" s="15"/>
      <c r="M60" s="16"/>
    </row>
    <row r="61" spans="1:13">
      <c r="A61" s="71"/>
      <c r="B61" s="16" t="s">
        <v>2796</v>
      </c>
      <c r="C61" s="15">
        <v>4</v>
      </c>
      <c r="D61" s="15"/>
      <c r="E61" s="15"/>
      <c r="F61" s="15">
        <v>1</v>
      </c>
      <c r="G61" s="15"/>
      <c r="H61" s="15"/>
      <c r="I61" s="15"/>
      <c r="J61" s="15"/>
      <c r="K61" s="15"/>
      <c r="L61" s="15"/>
      <c r="M61" s="16"/>
    </row>
    <row r="62" spans="1:13">
      <c r="A62" s="71"/>
      <c r="B62" s="16" t="s">
        <v>2843</v>
      </c>
      <c r="C62" s="15"/>
      <c r="D62" s="15"/>
      <c r="E62" s="15">
        <v>1</v>
      </c>
      <c r="F62" s="15">
        <v>4</v>
      </c>
      <c r="G62" s="15"/>
      <c r="H62" s="15">
        <v>1</v>
      </c>
      <c r="I62" s="15"/>
      <c r="J62" s="15"/>
      <c r="K62" s="15"/>
      <c r="L62" s="15"/>
      <c r="M62" s="16"/>
    </row>
    <row r="63" spans="1:13">
      <c r="A63" s="105"/>
      <c r="B63" s="16" t="s">
        <v>2844</v>
      </c>
      <c r="C63" s="15"/>
      <c r="D63" s="15"/>
      <c r="E63" s="15">
        <v>1</v>
      </c>
      <c r="F63" s="15">
        <v>3</v>
      </c>
      <c r="G63" s="15"/>
      <c r="H63" s="15">
        <v>1</v>
      </c>
      <c r="I63" s="15"/>
      <c r="J63" s="15"/>
      <c r="K63" s="15"/>
      <c r="L63" s="15"/>
      <c r="M63" s="16"/>
    </row>
    <row r="64" spans="1:13">
      <c r="A64" s="15"/>
      <c r="B64" s="16" t="s">
        <v>2845</v>
      </c>
      <c r="C64" s="15"/>
      <c r="D64" s="15"/>
      <c r="E64" s="15">
        <v>1</v>
      </c>
      <c r="F64" s="15">
        <v>1</v>
      </c>
      <c r="G64" s="15"/>
      <c r="H64" s="15"/>
      <c r="I64" s="15"/>
      <c r="J64" s="15"/>
      <c r="K64" s="15"/>
      <c r="L64" s="15"/>
      <c r="M64" s="15"/>
    </row>
    <row r="65" spans="1:13">
      <c r="A65" s="71"/>
      <c r="B65" s="16" t="s">
        <v>2860</v>
      </c>
      <c r="C65" s="15">
        <v>4</v>
      </c>
      <c r="D65" s="15"/>
      <c r="E65" s="15"/>
      <c r="F65" s="15">
        <v>1</v>
      </c>
      <c r="G65" s="15"/>
      <c r="H65" s="15"/>
      <c r="I65" s="15"/>
      <c r="J65" s="15"/>
      <c r="K65" s="15"/>
      <c r="L65" s="15"/>
      <c r="M65" s="16"/>
    </row>
    <row r="66" spans="1:13">
      <c r="A66" s="71"/>
      <c r="B66" s="16" t="s">
        <v>2860</v>
      </c>
      <c r="C66" s="15">
        <v>4</v>
      </c>
      <c r="D66" s="15"/>
      <c r="E66" s="15"/>
      <c r="F66" s="15">
        <v>1</v>
      </c>
      <c r="G66" s="15"/>
      <c r="H66" s="15"/>
      <c r="I66" s="15"/>
      <c r="J66" s="15"/>
      <c r="K66" s="15"/>
      <c r="L66" s="15"/>
      <c r="M66" s="16"/>
    </row>
    <row r="67" spans="1:13">
      <c r="A67" s="71"/>
      <c r="B67" s="16" t="s">
        <v>2861</v>
      </c>
      <c r="C67" s="15">
        <v>4</v>
      </c>
      <c r="D67" s="15"/>
      <c r="E67" s="15"/>
      <c r="F67" s="15"/>
      <c r="G67" s="15"/>
      <c r="H67" s="15"/>
      <c r="I67" s="15"/>
      <c r="J67" s="15"/>
      <c r="K67" s="15"/>
      <c r="L67" s="15"/>
      <c r="M67" s="16"/>
    </row>
    <row r="68" spans="1:13">
      <c r="A68" s="71"/>
      <c r="B68" s="16" t="s">
        <v>2861</v>
      </c>
      <c r="C68" s="15">
        <v>4</v>
      </c>
      <c r="D68" s="15"/>
      <c r="E68" s="15"/>
      <c r="F68" s="15"/>
      <c r="G68" s="15"/>
      <c r="H68" s="15"/>
      <c r="I68" s="15"/>
      <c r="J68" s="15"/>
      <c r="K68" s="15"/>
      <c r="L68" s="15"/>
      <c r="M68" s="16"/>
    </row>
    <row r="69" spans="1:13">
      <c r="A69" s="71"/>
      <c r="B69" s="16" t="s">
        <v>2860</v>
      </c>
      <c r="C69" s="15">
        <v>4</v>
      </c>
      <c r="D69" s="15"/>
      <c r="E69" s="15"/>
      <c r="F69" s="15">
        <v>1</v>
      </c>
      <c r="G69" s="15"/>
      <c r="H69" s="15"/>
      <c r="I69" s="15"/>
      <c r="J69" s="15"/>
      <c r="K69" s="15"/>
      <c r="L69" s="15"/>
      <c r="M69" s="16"/>
    </row>
    <row r="70" spans="1:13">
      <c r="A70" s="71"/>
      <c r="B70" s="16" t="s">
        <v>2859</v>
      </c>
      <c r="C70" s="15">
        <v>4</v>
      </c>
      <c r="D70" s="15"/>
      <c r="E70" s="15"/>
      <c r="F70" s="15">
        <v>1</v>
      </c>
      <c r="G70" s="15"/>
      <c r="H70" s="15"/>
      <c r="I70" s="15"/>
      <c r="J70" s="15"/>
      <c r="K70" s="15"/>
      <c r="L70" s="15"/>
      <c r="M70" s="16"/>
    </row>
    <row r="71" spans="1:13">
      <c r="A71" s="15"/>
      <c r="B71" s="16" t="s">
        <v>2852</v>
      </c>
      <c r="C71" s="15"/>
      <c r="D71" s="15"/>
      <c r="E71" s="15"/>
      <c r="F71" s="15"/>
      <c r="G71" s="15"/>
      <c r="H71" s="15"/>
      <c r="I71" s="15"/>
      <c r="J71" s="15"/>
      <c r="K71" s="15"/>
      <c r="L71" s="15"/>
      <c r="M71" s="15"/>
    </row>
    <row r="72" spans="1:13">
      <c r="A72" s="15"/>
      <c r="B72" s="16"/>
      <c r="C72" s="15"/>
      <c r="D72" s="15"/>
      <c r="E72" s="15"/>
      <c r="F72" s="15"/>
      <c r="G72" s="15"/>
      <c r="H72" s="15"/>
      <c r="I72" s="15"/>
      <c r="J72" s="15"/>
      <c r="K72" s="15"/>
      <c r="L72" s="15"/>
      <c r="M72" s="15"/>
    </row>
    <row r="73" spans="1:13">
      <c r="A73" s="189"/>
      <c r="B73" s="190"/>
      <c r="C73" s="15"/>
      <c r="D73" s="15"/>
      <c r="E73" s="15"/>
      <c r="F73" s="15"/>
      <c r="G73" s="15"/>
      <c r="H73" s="15"/>
      <c r="I73" s="15"/>
      <c r="J73" s="15"/>
      <c r="K73" s="15"/>
      <c r="L73" s="15"/>
      <c r="M73" s="15"/>
    </row>
    <row r="74" spans="1:13">
      <c r="A74" s="15"/>
      <c r="B74" s="16" t="s">
        <v>2757</v>
      </c>
      <c r="C74" s="15"/>
      <c r="D74" s="15">
        <v>1</v>
      </c>
      <c r="E74" s="15"/>
      <c r="F74" s="15">
        <v>2</v>
      </c>
      <c r="G74" s="15"/>
      <c r="H74" s="15"/>
      <c r="I74" s="15"/>
      <c r="J74" s="15"/>
      <c r="K74" s="15"/>
      <c r="L74" s="15"/>
      <c r="M74" s="15"/>
    </row>
    <row r="75" spans="1:13">
      <c r="A75" s="15"/>
      <c r="B75" s="16" t="s">
        <v>2762</v>
      </c>
      <c r="C75" s="15"/>
      <c r="D75" s="15">
        <v>1</v>
      </c>
      <c r="E75" s="15"/>
      <c r="F75" s="15">
        <v>2</v>
      </c>
      <c r="G75" s="15"/>
      <c r="H75" s="15"/>
      <c r="I75" s="15"/>
      <c r="J75" s="15"/>
      <c r="K75" s="15"/>
      <c r="L75" s="15"/>
      <c r="M75" s="15"/>
    </row>
    <row r="76" spans="1:13">
      <c r="A76" s="15"/>
      <c r="B76" s="16" t="s">
        <v>2759</v>
      </c>
      <c r="C76" s="15"/>
      <c r="D76" s="15"/>
      <c r="E76" s="15"/>
      <c r="F76" s="15">
        <v>1</v>
      </c>
      <c r="G76" s="15"/>
      <c r="H76" s="15"/>
      <c r="I76" s="15"/>
      <c r="J76" s="15"/>
      <c r="K76" s="15"/>
      <c r="L76" s="15"/>
      <c r="M76" s="15"/>
    </row>
    <row r="77" spans="1:13">
      <c r="A77" s="15"/>
      <c r="B77" s="16" t="s">
        <v>2862</v>
      </c>
      <c r="C77" s="15"/>
      <c r="D77" s="15">
        <v>1</v>
      </c>
      <c r="E77" s="15">
        <v>2</v>
      </c>
      <c r="F77" s="15">
        <v>3</v>
      </c>
      <c r="G77" s="15"/>
      <c r="H77" s="15"/>
      <c r="I77" s="15"/>
      <c r="J77" s="15"/>
      <c r="K77" s="15"/>
      <c r="L77" s="15"/>
      <c r="M77" s="15"/>
    </row>
    <row r="78" spans="1:13">
      <c r="A78" s="15"/>
      <c r="B78" s="16" t="s">
        <v>2764</v>
      </c>
      <c r="C78" s="15"/>
      <c r="D78" s="15"/>
      <c r="E78" s="15"/>
      <c r="F78" s="15"/>
      <c r="G78" s="15"/>
      <c r="H78" s="15"/>
      <c r="I78" s="15"/>
      <c r="J78" s="15"/>
      <c r="K78" s="15"/>
      <c r="L78" s="15"/>
      <c r="M78" s="15"/>
    </row>
    <row r="79" spans="1:13">
      <c r="A79" s="15"/>
      <c r="B79" s="16" t="s">
        <v>2728</v>
      </c>
      <c r="C79" s="15"/>
      <c r="D79" s="15"/>
      <c r="E79" s="15"/>
      <c r="F79" s="15">
        <v>1</v>
      </c>
      <c r="G79" s="15"/>
      <c r="H79" s="15"/>
      <c r="I79" s="15"/>
      <c r="J79" s="15"/>
      <c r="K79" s="15"/>
      <c r="L79" s="15"/>
      <c r="M79" s="15"/>
    </row>
    <row r="80" spans="1:13">
      <c r="A80" s="15"/>
      <c r="B80" s="16" t="s">
        <v>2760</v>
      </c>
      <c r="C80" s="15"/>
      <c r="D80" s="15"/>
      <c r="E80" s="15"/>
      <c r="F80" s="15"/>
      <c r="G80" s="15"/>
      <c r="H80" s="15"/>
      <c r="I80" s="15"/>
      <c r="J80" s="15"/>
      <c r="K80" s="15"/>
      <c r="L80" s="15"/>
      <c r="M80" s="15"/>
    </row>
    <row r="81" spans="1:16">
      <c r="A81" s="15"/>
      <c r="B81" s="16" t="s">
        <v>2863</v>
      </c>
      <c r="C81" s="15"/>
      <c r="D81" s="15"/>
      <c r="E81" s="15">
        <v>1</v>
      </c>
      <c r="F81" s="15"/>
      <c r="G81" s="15"/>
      <c r="H81" s="15"/>
      <c r="I81" s="15"/>
      <c r="J81" s="15"/>
      <c r="K81" s="15"/>
      <c r="L81" s="15"/>
      <c r="M81" s="15"/>
    </row>
    <row r="82" spans="1:16">
      <c r="A82" s="15"/>
      <c r="B82" s="16" t="s">
        <v>2737</v>
      </c>
      <c r="C82" s="15"/>
      <c r="D82" s="15"/>
      <c r="E82" s="15">
        <v>1</v>
      </c>
      <c r="F82" s="15"/>
      <c r="G82" s="15"/>
      <c r="H82" s="15"/>
      <c r="I82" s="15"/>
      <c r="J82" s="15"/>
      <c r="K82" s="15"/>
      <c r="L82" s="15"/>
      <c r="M82" s="15"/>
    </row>
    <row r="83" spans="1:16">
      <c r="A83" s="15"/>
      <c r="B83" s="16" t="s">
        <v>2765</v>
      </c>
      <c r="C83" s="15"/>
      <c r="D83" s="15"/>
      <c r="E83" s="15">
        <v>1</v>
      </c>
      <c r="F83" s="15"/>
      <c r="G83" s="15"/>
      <c r="H83" s="15"/>
      <c r="I83" s="15"/>
      <c r="J83" s="15"/>
      <c r="K83" s="15"/>
      <c r="L83" s="15"/>
      <c r="M83" s="15"/>
    </row>
    <row r="84" spans="1:16">
      <c r="A84" s="15"/>
      <c r="B84" s="16"/>
      <c r="C84" s="15"/>
      <c r="D84" s="15"/>
      <c r="E84" s="15"/>
      <c r="F84" s="15"/>
      <c r="G84" s="15"/>
      <c r="H84" s="15"/>
      <c r="I84" s="15"/>
      <c r="J84" s="15"/>
      <c r="K84" s="15"/>
      <c r="L84" s="15"/>
      <c r="M84" s="15"/>
    </row>
    <row r="85" spans="1:16">
      <c r="A85" s="189">
        <v>4</v>
      </c>
      <c r="B85" s="190" t="s">
        <v>2864</v>
      </c>
      <c r="C85" s="15"/>
      <c r="D85" s="15"/>
      <c r="E85" s="15"/>
      <c r="F85" s="15"/>
      <c r="G85" s="15"/>
      <c r="H85" s="15"/>
      <c r="I85" s="15"/>
      <c r="J85" s="15"/>
      <c r="K85" s="16"/>
      <c r="L85" s="16"/>
      <c r="M85" s="16"/>
    </row>
    <row r="86" spans="1:16">
      <c r="A86" s="15"/>
      <c r="B86" s="16" t="s">
        <v>2626</v>
      </c>
      <c r="C86" s="15"/>
      <c r="D86" s="15"/>
      <c r="E86" s="15"/>
      <c r="F86" s="15"/>
      <c r="G86" s="15"/>
      <c r="H86" s="15"/>
      <c r="I86" s="15"/>
      <c r="J86" s="15"/>
      <c r="K86" s="16"/>
      <c r="L86" s="16"/>
      <c r="M86" s="16"/>
    </row>
    <row r="87" spans="1:16" ht="15.75" customHeight="1">
      <c r="A87" s="15"/>
      <c r="B87" s="16" t="s">
        <v>2665</v>
      </c>
      <c r="C87" s="15"/>
      <c r="D87" s="15"/>
      <c r="E87" s="15"/>
      <c r="F87" s="15">
        <v>3</v>
      </c>
      <c r="G87" s="15"/>
      <c r="H87" s="15"/>
      <c r="I87" s="15"/>
      <c r="J87" s="15"/>
      <c r="K87" s="16"/>
      <c r="L87" s="16"/>
      <c r="M87" s="16"/>
    </row>
    <row r="88" spans="1:16" ht="15.75" customHeight="1">
      <c r="A88" s="15"/>
      <c r="B88" s="16" t="s">
        <v>2865</v>
      </c>
      <c r="C88" s="15"/>
      <c r="D88" s="15"/>
      <c r="E88" s="15"/>
      <c r="F88" s="15"/>
      <c r="G88" s="15"/>
      <c r="H88" s="15"/>
      <c r="I88" s="15"/>
      <c r="J88" s="15"/>
      <c r="K88" s="16"/>
      <c r="L88" s="16"/>
      <c r="M88" s="16"/>
    </row>
    <row r="89" spans="1:16">
      <c r="A89" s="105"/>
      <c r="B89" s="16"/>
      <c r="C89" s="15"/>
      <c r="D89" s="15"/>
      <c r="E89" s="15"/>
      <c r="F89" s="15"/>
      <c r="G89" s="15"/>
      <c r="H89" s="15"/>
      <c r="I89" s="15"/>
      <c r="J89" s="15"/>
      <c r="K89" s="15"/>
      <c r="L89" s="15"/>
      <c r="M89" s="15"/>
    </row>
    <row r="90" spans="1:16">
      <c r="A90" s="191"/>
      <c r="B90" s="192" t="s">
        <v>2866</v>
      </c>
      <c r="C90" s="191"/>
      <c r="D90" s="191"/>
      <c r="E90" s="191"/>
      <c r="F90" s="191"/>
      <c r="G90" s="191"/>
      <c r="H90" s="191"/>
      <c r="I90" s="191"/>
      <c r="J90" s="191"/>
      <c r="K90" s="191"/>
      <c r="L90" s="191"/>
      <c r="M90" s="191"/>
    </row>
    <row r="91" spans="1:16" ht="15.75">
      <c r="A91" s="850" t="s">
        <v>1920</v>
      </c>
      <c r="B91" s="851"/>
      <c r="C91" s="208">
        <f t="shared" ref="C91:M91" si="0">SUM(C9:C90)</f>
        <v>184</v>
      </c>
      <c r="D91" s="208">
        <f t="shared" si="0"/>
        <v>5</v>
      </c>
      <c r="E91" s="208">
        <f t="shared" si="0"/>
        <v>19</v>
      </c>
      <c r="F91" s="208">
        <f t="shared" si="0"/>
        <v>156</v>
      </c>
      <c r="G91" s="208">
        <f t="shared" si="0"/>
        <v>32</v>
      </c>
      <c r="H91" s="208">
        <f t="shared" si="0"/>
        <v>10</v>
      </c>
      <c r="I91" s="208">
        <f t="shared" si="0"/>
        <v>0</v>
      </c>
      <c r="J91" s="208">
        <f t="shared" si="0"/>
        <v>2</v>
      </c>
      <c r="K91" s="208">
        <f t="shared" si="0"/>
        <v>0</v>
      </c>
      <c r="L91" s="208">
        <f t="shared" si="0"/>
        <v>2</v>
      </c>
      <c r="M91" s="208">
        <f t="shared" si="0"/>
        <v>0</v>
      </c>
    </row>
    <row r="92" spans="1:16" ht="15" hidden="1" customHeight="1">
      <c r="A92" s="852" t="s">
        <v>2867</v>
      </c>
      <c r="B92" s="853"/>
      <c r="C92" s="194">
        <v>30</v>
      </c>
      <c r="D92" s="194">
        <v>30</v>
      </c>
      <c r="E92" s="194">
        <v>30</v>
      </c>
      <c r="F92" s="194">
        <v>50</v>
      </c>
      <c r="G92" s="194">
        <v>100</v>
      </c>
      <c r="H92" s="194">
        <v>150</v>
      </c>
      <c r="I92" s="194">
        <v>150</v>
      </c>
      <c r="J92" s="194">
        <v>150</v>
      </c>
      <c r="K92" s="194">
        <v>150</v>
      </c>
      <c r="L92" s="194">
        <v>150</v>
      </c>
      <c r="M92" s="194">
        <v>15</v>
      </c>
    </row>
    <row r="93" spans="1:16" ht="17.25" hidden="1" customHeight="1">
      <c r="A93" s="854" t="s">
        <v>2868</v>
      </c>
      <c r="B93" s="855"/>
      <c r="C93" s="15">
        <f t="shared" ref="C93:L93" si="1">C92*C91</f>
        <v>5520</v>
      </c>
      <c r="D93" s="15">
        <f t="shared" si="1"/>
        <v>150</v>
      </c>
      <c r="E93" s="15">
        <f t="shared" si="1"/>
        <v>570</v>
      </c>
      <c r="F93" s="15">
        <f t="shared" si="1"/>
        <v>7800</v>
      </c>
      <c r="G93" s="15">
        <f t="shared" si="1"/>
        <v>3200</v>
      </c>
      <c r="H93" s="15">
        <f t="shared" si="1"/>
        <v>1500</v>
      </c>
      <c r="I93" s="15">
        <f t="shared" si="1"/>
        <v>0</v>
      </c>
      <c r="J93" s="15">
        <f t="shared" si="1"/>
        <v>300</v>
      </c>
      <c r="K93" s="15">
        <f t="shared" si="1"/>
        <v>0</v>
      </c>
      <c r="L93" s="15">
        <f t="shared" si="1"/>
        <v>300</v>
      </c>
      <c r="M93" s="15"/>
      <c r="N93" s="1">
        <f>SUM(C93:M93)</f>
        <v>19340</v>
      </c>
    </row>
    <row r="94" spans="1:16" ht="15.75" hidden="1" customHeight="1">
      <c r="A94" s="856" t="s">
        <v>2869</v>
      </c>
      <c r="B94" s="857"/>
      <c r="C94" s="858"/>
      <c r="D94" s="858"/>
      <c r="E94" s="858"/>
      <c r="F94" s="858"/>
      <c r="G94" s="858"/>
      <c r="H94" s="858"/>
      <c r="I94" s="858"/>
      <c r="J94" s="858"/>
      <c r="K94" s="858"/>
      <c r="L94" s="858"/>
      <c r="M94" s="858"/>
    </row>
    <row r="95" spans="1:16" ht="15.75" hidden="1">
      <c r="A95" s="209" t="s">
        <v>2870</v>
      </c>
      <c r="B95" s="209"/>
      <c r="C95" s="15"/>
      <c r="D95" s="15"/>
      <c r="E95" s="15"/>
      <c r="F95" s="15"/>
      <c r="G95" s="210">
        <f>G91*G92</f>
        <v>3200</v>
      </c>
      <c r="H95" s="15"/>
      <c r="I95" s="15"/>
      <c r="J95" s="15"/>
      <c r="K95" s="15"/>
      <c r="L95" s="15"/>
      <c r="M95" s="16"/>
    </row>
    <row r="96" spans="1:16" ht="17.25" hidden="1" customHeight="1">
      <c r="A96" s="859" t="s">
        <v>2871</v>
      </c>
      <c r="B96" s="860"/>
      <c r="C96" s="861"/>
      <c r="D96" s="861"/>
      <c r="E96" s="861"/>
      <c r="F96" s="861"/>
      <c r="G96" s="861"/>
      <c r="H96" s="861"/>
      <c r="I96" s="861"/>
      <c r="J96" s="861"/>
      <c r="K96" s="861"/>
      <c r="L96" s="861"/>
      <c r="M96" s="861"/>
      <c r="N96" s="1">
        <f>N93/1000</f>
        <v>19.34</v>
      </c>
      <c r="O96" s="1" t="s">
        <v>2835</v>
      </c>
      <c r="P96" s="205">
        <f>N96+O97</f>
        <v>19.34</v>
      </c>
    </row>
    <row r="97" spans="1:19" ht="15.75">
      <c r="A97" s="862" t="s">
        <v>2872</v>
      </c>
      <c r="B97" s="862"/>
      <c r="C97" s="70">
        <v>30</v>
      </c>
      <c r="D97" s="70">
        <v>30</v>
      </c>
      <c r="E97" s="70">
        <v>30</v>
      </c>
      <c r="F97" s="70">
        <v>50</v>
      </c>
      <c r="G97" s="70">
        <v>100</v>
      </c>
      <c r="H97" s="70">
        <v>150</v>
      </c>
      <c r="I97" s="70">
        <v>150</v>
      </c>
      <c r="J97" s="70">
        <v>150</v>
      </c>
      <c r="K97" s="70">
        <v>150</v>
      </c>
      <c r="M97" s="1">
        <v>0</v>
      </c>
    </row>
    <row r="98" spans="1:19">
      <c r="A98" s="863" t="s">
        <v>2873</v>
      </c>
      <c r="B98" s="863"/>
      <c r="C98" s="197">
        <f t="shared" ref="C98:M98" si="2">C91*C97</f>
        <v>5520</v>
      </c>
      <c r="D98" s="197">
        <f t="shared" si="2"/>
        <v>150</v>
      </c>
      <c r="E98" s="197">
        <f t="shared" si="2"/>
        <v>570</v>
      </c>
      <c r="F98" s="197">
        <f t="shared" si="2"/>
        <v>7800</v>
      </c>
      <c r="G98" s="197">
        <f t="shared" si="2"/>
        <v>3200</v>
      </c>
      <c r="H98" s="197">
        <f t="shared" si="2"/>
        <v>1500</v>
      </c>
      <c r="I98" s="197">
        <f t="shared" si="2"/>
        <v>0</v>
      </c>
      <c r="J98" s="197">
        <f t="shared" si="2"/>
        <v>300</v>
      </c>
      <c r="K98" s="197">
        <f t="shared" si="2"/>
        <v>0</v>
      </c>
      <c r="L98" s="197">
        <f t="shared" si="2"/>
        <v>0</v>
      </c>
      <c r="M98" s="197">
        <f t="shared" si="2"/>
        <v>0</v>
      </c>
    </row>
    <row r="99" spans="1:19">
      <c r="M99" s="1"/>
      <c r="O99" s="197">
        <f>SUM(C98:M98)/1000</f>
        <v>19.04</v>
      </c>
    </row>
    <row r="100" spans="1:19" s="70" customFormat="1">
      <c r="B100" s="1"/>
      <c r="N100" s="1"/>
      <c r="O100" s="1"/>
      <c r="P100" s="1"/>
      <c r="Q100" s="1"/>
      <c r="R100" s="1"/>
      <c r="S100" s="1"/>
    </row>
    <row r="101" spans="1:19">
      <c r="B101" s="198" t="s">
        <v>2874</v>
      </c>
      <c r="C101" s="199">
        <f>G98+I98+J98+K98</f>
        <v>3500</v>
      </c>
    </row>
    <row r="107" spans="1:19" s="70" customFormat="1">
      <c r="B107" s="1"/>
      <c r="N107" s="1"/>
      <c r="O107" s="1"/>
      <c r="P107" s="1"/>
      <c r="Q107" s="1"/>
      <c r="R107" s="1"/>
      <c r="S107" s="1"/>
    </row>
    <row r="108" spans="1:19" s="70" customFormat="1">
      <c r="B108" s="1"/>
      <c r="N108" s="1"/>
      <c r="O108" s="1"/>
      <c r="P108" s="1"/>
      <c r="Q108" s="1"/>
      <c r="R108" s="1"/>
      <c r="S108" s="1"/>
    </row>
    <row r="109" spans="1:19" s="70" customFormat="1">
      <c r="B109" s="1"/>
      <c r="N109" s="1"/>
      <c r="O109" s="1"/>
      <c r="P109" s="1"/>
      <c r="Q109" s="1"/>
      <c r="R109" s="1"/>
      <c r="S109" s="1"/>
    </row>
  </sheetData>
  <mergeCells count="12">
    <mergeCell ref="A97:B97"/>
    <mergeCell ref="A98:B98"/>
    <mergeCell ref="A93:B93"/>
    <mergeCell ref="A94:B94"/>
    <mergeCell ref="C94:M94"/>
    <mergeCell ref="A96:B96"/>
    <mergeCell ref="C96:M96"/>
    <mergeCell ref="C6:E6"/>
    <mergeCell ref="F6:G6"/>
    <mergeCell ref="H6:M6"/>
    <mergeCell ref="A91:B91"/>
    <mergeCell ref="A92:B92"/>
  </mergeCells>
  <pageMargins left="0.7" right="0.7" top="0.75" bottom="0.75"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59999389629810485"/>
  </sheetPr>
  <dimension ref="A2:P88"/>
  <sheetViews>
    <sheetView zoomScale="80" zoomScaleNormal="80" workbookViewId="0">
      <pane ySplit="8" topLeftCell="A36" activePane="bottomLeft" state="frozen"/>
      <selection pane="bottomLeft" activeCell="A25" sqref="A25:F25"/>
    </sheetView>
  </sheetViews>
  <sheetFormatPr defaultColWidth="9.140625" defaultRowHeight="15"/>
  <cols>
    <col min="1" max="1" width="14.85546875" style="70" customWidth="1"/>
    <col min="2" max="2" width="40.28515625" style="1" customWidth="1"/>
    <col min="3" max="10" width="8.5703125" style="70" customWidth="1"/>
    <col min="11" max="16384" width="9.140625" style="1"/>
  </cols>
  <sheetData>
    <row r="2" spans="1:16">
      <c r="A2" s="2" t="s">
        <v>2812</v>
      </c>
      <c r="B2" s="3" t="s">
        <v>2813</v>
      </c>
      <c r="C2" s="4"/>
      <c r="D2" s="4"/>
      <c r="E2" s="180"/>
      <c r="F2" s="180"/>
      <c r="G2" s="180"/>
      <c r="H2" s="180"/>
      <c r="I2" s="180"/>
      <c r="J2" s="200"/>
    </row>
    <row r="3" spans="1:16">
      <c r="A3" s="5" t="s">
        <v>2814</v>
      </c>
      <c r="B3" s="6" t="s">
        <v>2815</v>
      </c>
      <c r="C3" s="7"/>
      <c r="D3" s="7"/>
      <c r="E3" s="181"/>
      <c r="F3" s="181"/>
      <c r="G3" s="181"/>
      <c r="H3" s="181"/>
      <c r="I3" s="181"/>
      <c r="J3" s="201"/>
    </row>
    <row r="4" spans="1:16">
      <c r="A4" s="5" t="s">
        <v>2816</v>
      </c>
      <c r="B4" s="8" t="s">
        <v>2817</v>
      </c>
      <c r="C4" s="182"/>
      <c r="D4" s="182"/>
      <c r="E4" s="181"/>
      <c r="F4" s="181"/>
      <c r="G4" s="181"/>
      <c r="H4" s="181"/>
      <c r="I4" s="181"/>
      <c r="J4" s="201"/>
    </row>
    <row r="5" spans="1:16">
      <c r="A5" s="10" t="s">
        <v>2818</v>
      </c>
      <c r="B5" s="11" t="s">
        <v>2875</v>
      </c>
      <c r="C5" s="183"/>
      <c r="D5" s="183"/>
      <c r="E5" s="184"/>
      <c r="F5" s="184"/>
      <c r="G5" s="184"/>
      <c r="H5" s="184"/>
      <c r="I5" s="184"/>
      <c r="J5" s="202"/>
    </row>
    <row r="6" spans="1:16" s="79" customFormat="1">
      <c r="A6" s="71" t="s">
        <v>2820</v>
      </c>
      <c r="B6" s="185" t="s">
        <v>2821</v>
      </c>
      <c r="C6" s="864" t="s">
        <v>2822</v>
      </c>
      <c r="D6" s="865"/>
      <c r="E6" s="866"/>
      <c r="F6" s="864" t="s">
        <v>2823</v>
      </c>
      <c r="G6" s="865"/>
      <c r="H6" s="867"/>
      <c r="I6" s="867"/>
      <c r="J6" s="867"/>
      <c r="O6" s="77"/>
      <c r="P6" s="77"/>
    </row>
    <row r="7" spans="1:16" s="79" customFormat="1" ht="144" customHeight="1">
      <c r="A7" s="186" t="s">
        <v>2824</v>
      </c>
      <c r="B7" s="186" t="s">
        <v>2821</v>
      </c>
      <c r="C7" s="187" t="s">
        <v>2825</v>
      </c>
      <c r="D7" s="187" t="s">
        <v>2876</v>
      </c>
      <c r="E7" s="187" t="s">
        <v>2827</v>
      </c>
      <c r="F7" s="187" t="s">
        <v>2828</v>
      </c>
      <c r="G7" s="188" t="s">
        <v>2829</v>
      </c>
      <c r="H7" s="188" t="s">
        <v>2877</v>
      </c>
      <c r="I7" s="204" t="s">
        <v>2834</v>
      </c>
      <c r="J7" s="187" t="s">
        <v>2835</v>
      </c>
    </row>
    <row r="8" spans="1:16">
      <c r="B8" s="71"/>
      <c r="C8" s="71"/>
      <c r="D8" s="71"/>
      <c r="E8" s="71"/>
      <c r="F8" s="71"/>
      <c r="G8" s="71"/>
      <c r="H8" s="71"/>
      <c r="I8" s="71"/>
      <c r="J8" s="71"/>
    </row>
    <row r="9" spans="1:16">
      <c r="A9" s="189">
        <v>1</v>
      </c>
      <c r="B9" s="190" t="s">
        <v>2438</v>
      </c>
      <c r="C9" s="15"/>
      <c r="D9" s="15"/>
      <c r="E9" s="15"/>
      <c r="F9" s="15"/>
      <c r="G9" s="15"/>
      <c r="H9" s="15"/>
      <c r="I9" s="15"/>
      <c r="J9" s="15"/>
    </row>
    <row r="10" spans="1:16">
      <c r="A10" s="71"/>
      <c r="B10" s="16" t="s">
        <v>2878</v>
      </c>
      <c r="C10" s="15">
        <v>1</v>
      </c>
      <c r="D10" s="15"/>
      <c r="E10" s="15">
        <v>1</v>
      </c>
      <c r="F10" s="15">
        <v>10</v>
      </c>
      <c r="G10" s="15"/>
      <c r="H10" s="15"/>
      <c r="I10" s="15"/>
      <c r="J10" s="16">
        <v>1</v>
      </c>
    </row>
    <row r="11" spans="1:16">
      <c r="A11" s="71"/>
      <c r="B11" s="16" t="s">
        <v>2879</v>
      </c>
      <c r="C11" s="15">
        <v>1</v>
      </c>
      <c r="D11" s="15"/>
      <c r="E11" s="15">
        <v>1</v>
      </c>
      <c r="F11" s="15">
        <v>10</v>
      </c>
      <c r="G11" s="15"/>
      <c r="H11" s="15"/>
      <c r="I11" s="15"/>
      <c r="J11" s="16">
        <v>1</v>
      </c>
    </row>
    <row r="12" spans="1:16">
      <c r="A12" s="71"/>
      <c r="B12" s="16" t="s">
        <v>2880</v>
      </c>
      <c r="C12" s="15">
        <v>1</v>
      </c>
      <c r="D12" s="15"/>
      <c r="E12" s="15">
        <v>1</v>
      </c>
      <c r="F12" s="15">
        <v>10</v>
      </c>
      <c r="G12" s="15"/>
      <c r="H12" s="15"/>
      <c r="I12" s="15"/>
      <c r="J12" s="16">
        <v>1</v>
      </c>
    </row>
    <row r="13" spans="1:16">
      <c r="A13" s="105"/>
      <c r="B13" s="16" t="s">
        <v>2881</v>
      </c>
      <c r="C13" s="15">
        <v>1</v>
      </c>
      <c r="D13" s="15"/>
      <c r="E13" s="15">
        <v>1</v>
      </c>
      <c r="F13" s="15">
        <v>10</v>
      </c>
      <c r="G13" s="15"/>
      <c r="H13" s="15"/>
      <c r="I13" s="15"/>
      <c r="J13" s="16">
        <v>1</v>
      </c>
    </row>
    <row r="14" spans="1:16">
      <c r="A14" s="105"/>
      <c r="B14" s="16" t="s">
        <v>2882</v>
      </c>
      <c r="C14" s="15">
        <v>1</v>
      </c>
      <c r="D14" s="15"/>
      <c r="E14" s="15">
        <v>1</v>
      </c>
      <c r="F14" s="15">
        <v>10</v>
      </c>
      <c r="G14" s="15"/>
      <c r="H14" s="15"/>
      <c r="I14" s="15"/>
      <c r="J14" s="16">
        <v>1</v>
      </c>
    </row>
    <row r="15" spans="1:16">
      <c r="A15" s="71"/>
      <c r="B15" s="16" t="s">
        <v>2883</v>
      </c>
      <c r="C15" s="15">
        <v>1</v>
      </c>
      <c r="D15" s="15"/>
      <c r="E15" s="15">
        <v>1</v>
      </c>
      <c r="F15" s="15">
        <v>10</v>
      </c>
      <c r="G15" s="15"/>
      <c r="H15" s="15"/>
      <c r="I15" s="15"/>
      <c r="J15" s="16">
        <v>1</v>
      </c>
    </row>
    <row r="16" spans="1:16">
      <c r="A16" s="15"/>
      <c r="B16" s="16" t="s">
        <v>2884</v>
      </c>
      <c r="C16" s="15">
        <v>1</v>
      </c>
      <c r="D16" s="15"/>
      <c r="E16" s="15">
        <v>1</v>
      </c>
      <c r="F16" s="15">
        <v>10</v>
      </c>
      <c r="G16" s="15"/>
      <c r="H16" s="15"/>
      <c r="I16" s="15"/>
      <c r="J16" s="16">
        <v>1</v>
      </c>
    </row>
    <row r="17" spans="1:10">
      <c r="A17" s="15"/>
      <c r="B17" s="16" t="s">
        <v>2751</v>
      </c>
      <c r="C17" s="15">
        <v>1</v>
      </c>
      <c r="D17" s="15"/>
      <c r="E17" s="15">
        <v>1</v>
      </c>
      <c r="F17" s="15">
        <v>10</v>
      </c>
      <c r="G17" s="15"/>
      <c r="H17" s="15"/>
      <c r="I17" s="15"/>
      <c r="J17" s="16">
        <v>1</v>
      </c>
    </row>
    <row r="18" spans="1:10">
      <c r="A18" s="71"/>
      <c r="B18" s="16" t="s">
        <v>2885</v>
      </c>
      <c r="C18" s="15">
        <v>1</v>
      </c>
      <c r="D18" s="15"/>
      <c r="E18" s="15">
        <v>1</v>
      </c>
      <c r="F18" s="15">
        <v>10</v>
      </c>
      <c r="G18" s="15"/>
      <c r="H18" s="15"/>
      <c r="I18" s="15"/>
      <c r="J18" s="16">
        <v>1</v>
      </c>
    </row>
    <row r="19" spans="1:10">
      <c r="A19" s="15"/>
      <c r="B19" s="16" t="s">
        <v>2886</v>
      </c>
      <c r="C19" s="15">
        <v>1</v>
      </c>
      <c r="D19" s="15"/>
      <c r="E19" s="15">
        <v>1</v>
      </c>
      <c r="F19" s="15">
        <v>10</v>
      </c>
      <c r="G19" s="15"/>
      <c r="H19" s="15"/>
      <c r="I19" s="15"/>
      <c r="J19" s="16">
        <v>1</v>
      </c>
    </row>
    <row r="20" spans="1:10">
      <c r="A20" s="15"/>
      <c r="B20" s="16" t="s">
        <v>2887</v>
      </c>
      <c r="C20" s="15">
        <v>1</v>
      </c>
      <c r="D20" s="15"/>
      <c r="E20" s="15">
        <v>1</v>
      </c>
      <c r="F20" s="15">
        <v>10</v>
      </c>
      <c r="G20" s="15"/>
      <c r="H20" s="15"/>
      <c r="I20" s="15"/>
      <c r="J20" s="16">
        <v>1</v>
      </c>
    </row>
    <row r="21" spans="1:10">
      <c r="A21" s="15"/>
      <c r="B21" s="16" t="s">
        <v>2888</v>
      </c>
      <c r="C21" s="15"/>
      <c r="D21" s="15"/>
      <c r="E21" s="15"/>
      <c r="F21" s="15">
        <v>2</v>
      </c>
      <c r="G21" s="15"/>
      <c r="H21" s="15"/>
      <c r="I21" s="15"/>
      <c r="J21" s="15"/>
    </row>
    <row r="22" spans="1:10">
      <c r="A22" s="15"/>
      <c r="B22" s="16" t="s">
        <v>2889</v>
      </c>
      <c r="C22" s="15">
        <v>1</v>
      </c>
      <c r="D22" s="15"/>
      <c r="E22" s="15"/>
      <c r="F22" s="15"/>
      <c r="G22" s="15"/>
      <c r="H22" s="15"/>
      <c r="I22" s="15"/>
      <c r="J22" s="15"/>
    </row>
    <row r="23" spans="1:10">
      <c r="A23" s="15"/>
      <c r="B23" s="16" t="s">
        <v>2658</v>
      </c>
      <c r="C23" s="15"/>
      <c r="D23" s="15"/>
      <c r="E23" s="15"/>
      <c r="F23" s="15">
        <v>1</v>
      </c>
      <c r="G23" s="15"/>
      <c r="H23" s="15"/>
      <c r="I23" s="15"/>
      <c r="J23" s="15"/>
    </row>
    <row r="24" spans="1:10">
      <c r="A24" s="15"/>
      <c r="B24" s="16" t="s">
        <v>2737</v>
      </c>
      <c r="C24" s="15"/>
      <c r="D24" s="15"/>
      <c r="E24" s="15">
        <v>1</v>
      </c>
      <c r="F24" s="15">
        <v>1</v>
      </c>
      <c r="G24" s="15"/>
      <c r="H24" s="15"/>
      <c r="I24" s="15">
        <v>2</v>
      </c>
      <c r="J24" s="15"/>
    </row>
    <row r="25" spans="1:10">
      <c r="A25" s="15"/>
      <c r="B25" s="16" t="s">
        <v>2526</v>
      </c>
      <c r="C25" s="15"/>
      <c r="D25" s="15"/>
      <c r="E25" s="15"/>
      <c r="F25" s="15"/>
      <c r="G25" s="15"/>
      <c r="H25" s="15"/>
      <c r="I25" s="15">
        <v>2</v>
      </c>
      <c r="J25" s="15"/>
    </row>
    <row r="26" spans="1:10">
      <c r="A26" s="15"/>
      <c r="B26" s="16"/>
      <c r="C26" s="15"/>
      <c r="D26" s="15"/>
      <c r="E26" s="15"/>
      <c r="F26" s="15"/>
      <c r="G26" s="15"/>
      <c r="H26" s="15"/>
      <c r="I26" s="15"/>
      <c r="J26" s="15"/>
    </row>
    <row r="27" spans="1:10">
      <c r="A27" s="189">
        <v>2</v>
      </c>
      <c r="B27" s="190" t="s">
        <v>2638</v>
      </c>
      <c r="C27" s="15"/>
      <c r="D27" s="15"/>
      <c r="E27" s="15"/>
      <c r="F27" s="15"/>
      <c r="G27" s="15"/>
      <c r="H27" s="15"/>
      <c r="I27" s="15"/>
      <c r="J27" s="15"/>
    </row>
    <row r="28" spans="1:10">
      <c r="A28" s="71"/>
      <c r="B28" s="16" t="s">
        <v>2890</v>
      </c>
      <c r="C28" s="15">
        <v>1</v>
      </c>
      <c r="D28" s="15"/>
      <c r="E28" s="15">
        <v>1</v>
      </c>
      <c r="F28" s="15">
        <v>10</v>
      </c>
      <c r="G28" s="15"/>
      <c r="H28" s="15"/>
      <c r="I28" s="15"/>
      <c r="J28" s="16">
        <v>1</v>
      </c>
    </row>
    <row r="29" spans="1:10">
      <c r="A29" s="71"/>
      <c r="B29" s="16" t="s">
        <v>2891</v>
      </c>
      <c r="C29" s="15">
        <v>1</v>
      </c>
      <c r="D29" s="15"/>
      <c r="E29" s="15">
        <v>1</v>
      </c>
      <c r="F29" s="15">
        <v>10</v>
      </c>
      <c r="G29" s="15"/>
      <c r="H29" s="15"/>
      <c r="I29" s="15"/>
      <c r="J29" s="16">
        <v>1</v>
      </c>
    </row>
    <row r="30" spans="1:10">
      <c r="A30" s="71"/>
      <c r="B30" s="16" t="s">
        <v>2892</v>
      </c>
      <c r="C30" s="15">
        <v>1</v>
      </c>
      <c r="D30" s="15"/>
      <c r="E30" s="15">
        <v>1</v>
      </c>
      <c r="F30" s="15">
        <v>10</v>
      </c>
      <c r="G30" s="15"/>
      <c r="H30" s="15"/>
      <c r="I30" s="15"/>
      <c r="J30" s="16">
        <v>1</v>
      </c>
    </row>
    <row r="31" spans="1:10">
      <c r="A31" s="71"/>
      <c r="B31" s="16" t="s">
        <v>2893</v>
      </c>
      <c r="C31" s="15">
        <v>1</v>
      </c>
      <c r="D31" s="15"/>
      <c r="E31" s="15">
        <v>1</v>
      </c>
      <c r="F31" s="15">
        <v>10</v>
      </c>
      <c r="G31" s="15"/>
      <c r="H31" s="15"/>
      <c r="I31" s="15"/>
      <c r="J31" s="16">
        <v>1</v>
      </c>
    </row>
    <row r="32" spans="1:10">
      <c r="A32" s="71"/>
      <c r="B32" s="16" t="s">
        <v>2894</v>
      </c>
      <c r="C32" s="15">
        <v>1</v>
      </c>
      <c r="D32" s="15"/>
      <c r="E32" s="15">
        <v>1</v>
      </c>
      <c r="F32" s="15">
        <v>10</v>
      </c>
      <c r="G32" s="15"/>
      <c r="H32" s="15"/>
      <c r="I32" s="15"/>
      <c r="J32" s="16">
        <v>1</v>
      </c>
    </row>
    <row r="33" spans="1:10">
      <c r="A33" s="71"/>
      <c r="B33" s="16" t="s">
        <v>2895</v>
      </c>
      <c r="C33" s="15">
        <v>1</v>
      </c>
      <c r="D33" s="15"/>
      <c r="E33" s="15">
        <v>1</v>
      </c>
      <c r="F33" s="15">
        <v>10</v>
      </c>
      <c r="G33" s="15"/>
      <c r="H33" s="15"/>
      <c r="I33" s="15"/>
      <c r="J33" s="16">
        <v>1</v>
      </c>
    </row>
    <row r="34" spans="1:10">
      <c r="A34" s="71"/>
      <c r="B34" s="16" t="s">
        <v>2896</v>
      </c>
      <c r="C34" s="15">
        <v>1</v>
      </c>
      <c r="D34" s="15"/>
      <c r="E34" s="15">
        <v>1</v>
      </c>
      <c r="F34" s="15">
        <v>10</v>
      </c>
      <c r="G34" s="15"/>
      <c r="H34" s="15"/>
      <c r="I34" s="15"/>
      <c r="J34" s="16">
        <v>1</v>
      </c>
    </row>
    <row r="35" spans="1:10">
      <c r="A35" s="105"/>
      <c r="B35" s="16" t="s">
        <v>2897</v>
      </c>
      <c r="C35" s="15">
        <v>1</v>
      </c>
      <c r="D35" s="15"/>
      <c r="E35" s="15">
        <v>1</v>
      </c>
      <c r="F35" s="15">
        <v>10</v>
      </c>
      <c r="G35" s="15"/>
      <c r="H35" s="15"/>
      <c r="I35" s="15"/>
      <c r="J35" s="16">
        <v>1</v>
      </c>
    </row>
    <row r="36" spans="1:10">
      <c r="A36" s="105"/>
      <c r="B36" s="16" t="s">
        <v>2898</v>
      </c>
      <c r="C36" s="15">
        <v>1</v>
      </c>
      <c r="D36" s="15"/>
      <c r="E36" s="15">
        <v>1</v>
      </c>
      <c r="F36" s="15">
        <v>10</v>
      </c>
      <c r="G36" s="15"/>
      <c r="H36" s="15"/>
      <c r="I36" s="15"/>
      <c r="J36" s="16">
        <v>1</v>
      </c>
    </row>
    <row r="37" spans="1:10">
      <c r="A37" s="105"/>
      <c r="B37" s="16" t="s">
        <v>2899</v>
      </c>
      <c r="C37" s="15">
        <v>1</v>
      </c>
      <c r="D37" s="15"/>
      <c r="E37" s="15">
        <v>1</v>
      </c>
      <c r="F37" s="15">
        <v>10</v>
      </c>
      <c r="G37" s="15"/>
      <c r="H37" s="15"/>
      <c r="I37" s="15"/>
      <c r="J37" s="16">
        <v>1</v>
      </c>
    </row>
    <row r="38" spans="1:10">
      <c r="A38" s="15"/>
      <c r="B38" s="16" t="s">
        <v>2900</v>
      </c>
      <c r="C38" s="15">
        <v>1</v>
      </c>
      <c r="D38" s="15"/>
      <c r="E38" s="15">
        <v>1</v>
      </c>
      <c r="F38" s="15">
        <v>10</v>
      </c>
      <c r="G38" s="15"/>
      <c r="H38" s="15"/>
      <c r="I38" s="15"/>
      <c r="J38" s="16">
        <v>1</v>
      </c>
    </row>
    <row r="39" spans="1:10">
      <c r="A39" s="15"/>
      <c r="B39" s="16" t="s">
        <v>2901</v>
      </c>
      <c r="C39" s="15">
        <v>1</v>
      </c>
      <c r="D39" s="15"/>
      <c r="E39" s="15"/>
      <c r="F39" s="15">
        <v>4</v>
      </c>
      <c r="G39" s="15"/>
      <c r="H39" s="15"/>
      <c r="I39" s="15"/>
      <c r="J39" s="16"/>
    </row>
    <row r="40" spans="1:10">
      <c r="A40" s="15"/>
      <c r="B40" s="16" t="s">
        <v>2888</v>
      </c>
      <c r="C40" s="15"/>
      <c r="D40" s="15"/>
      <c r="E40" s="15"/>
      <c r="F40" s="15">
        <v>2</v>
      </c>
      <c r="G40" s="15"/>
      <c r="H40" s="15"/>
      <c r="I40" s="15"/>
      <c r="J40" s="15"/>
    </row>
    <row r="41" spans="1:10">
      <c r="A41" s="105"/>
      <c r="B41" s="16"/>
      <c r="C41" s="15"/>
      <c r="D41" s="15"/>
      <c r="E41" s="15"/>
      <c r="F41" s="15"/>
      <c r="G41" s="15"/>
      <c r="H41" s="15"/>
      <c r="I41" s="15"/>
      <c r="J41" s="15"/>
    </row>
    <row r="42" spans="1:10">
      <c r="A42" s="189">
        <v>3</v>
      </c>
      <c r="B42" s="190" t="s">
        <v>2642</v>
      </c>
      <c r="C42" s="15"/>
      <c r="D42" s="15"/>
      <c r="E42" s="15"/>
      <c r="F42" s="15"/>
      <c r="G42" s="15"/>
      <c r="H42" s="15"/>
      <c r="I42" s="15"/>
      <c r="J42" s="15"/>
    </row>
    <row r="43" spans="1:10">
      <c r="A43" s="71"/>
      <c r="B43" s="16" t="s">
        <v>2902</v>
      </c>
      <c r="C43" s="15">
        <v>1</v>
      </c>
      <c r="D43" s="15"/>
      <c r="E43" s="15">
        <v>1</v>
      </c>
      <c r="F43" s="15">
        <v>10</v>
      </c>
      <c r="G43" s="15"/>
      <c r="H43" s="15"/>
      <c r="I43" s="15"/>
      <c r="J43" s="16">
        <v>1</v>
      </c>
    </row>
    <row r="44" spans="1:10">
      <c r="A44" s="71"/>
      <c r="B44" s="16" t="s">
        <v>2903</v>
      </c>
      <c r="C44" s="15">
        <v>1</v>
      </c>
      <c r="D44" s="15"/>
      <c r="E44" s="15">
        <v>1</v>
      </c>
      <c r="F44" s="15">
        <v>10</v>
      </c>
      <c r="G44" s="15"/>
      <c r="H44" s="15"/>
      <c r="I44" s="15"/>
      <c r="J44" s="16">
        <v>1</v>
      </c>
    </row>
    <row r="45" spans="1:10">
      <c r="A45" s="71"/>
      <c r="B45" s="16" t="s">
        <v>2904</v>
      </c>
      <c r="C45" s="15">
        <v>1</v>
      </c>
      <c r="D45" s="15"/>
      <c r="E45" s="15">
        <v>1</v>
      </c>
      <c r="F45" s="15">
        <v>10</v>
      </c>
      <c r="G45" s="15"/>
      <c r="H45" s="15"/>
      <c r="I45" s="15"/>
      <c r="J45" s="16">
        <v>1</v>
      </c>
    </row>
    <row r="46" spans="1:10">
      <c r="A46" s="71"/>
      <c r="B46" s="16" t="s">
        <v>2905</v>
      </c>
      <c r="C46" s="15">
        <v>1</v>
      </c>
      <c r="D46" s="15"/>
      <c r="E46" s="15">
        <v>1</v>
      </c>
      <c r="F46" s="15">
        <v>10</v>
      </c>
      <c r="G46" s="15"/>
      <c r="H46" s="15"/>
      <c r="I46" s="15"/>
      <c r="J46" s="16">
        <v>1</v>
      </c>
    </row>
    <row r="47" spans="1:10" ht="18.75" customHeight="1">
      <c r="A47" s="71"/>
      <c r="B47" s="16" t="s">
        <v>2906</v>
      </c>
      <c r="C47" s="15">
        <v>1</v>
      </c>
      <c r="D47" s="15"/>
      <c r="E47" s="15">
        <v>1</v>
      </c>
      <c r="F47" s="15">
        <v>10</v>
      </c>
      <c r="G47" s="15"/>
      <c r="H47" s="15"/>
      <c r="I47" s="15"/>
      <c r="J47" s="16">
        <v>1</v>
      </c>
    </row>
    <row r="48" spans="1:10" ht="15" customHeight="1">
      <c r="A48" s="71"/>
      <c r="B48" s="16" t="s">
        <v>2907</v>
      </c>
      <c r="C48" s="15">
        <v>1</v>
      </c>
      <c r="D48" s="15"/>
      <c r="E48" s="15">
        <v>1</v>
      </c>
      <c r="F48" s="15">
        <v>10</v>
      </c>
      <c r="G48" s="15"/>
      <c r="H48" s="15"/>
      <c r="I48" s="15"/>
      <c r="J48" s="16">
        <v>1</v>
      </c>
    </row>
    <row r="49" spans="1:10">
      <c r="A49" s="71"/>
      <c r="B49" s="16" t="s">
        <v>2908</v>
      </c>
      <c r="C49" s="15">
        <v>1</v>
      </c>
      <c r="D49" s="15"/>
      <c r="E49" s="15">
        <v>1</v>
      </c>
      <c r="F49" s="15">
        <v>10</v>
      </c>
      <c r="G49" s="15"/>
      <c r="H49" s="15"/>
      <c r="I49" s="15"/>
      <c r="J49" s="16">
        <v>1</v>
      </c>
    </row>
    <row r="50" spans="1:10">
      <c r="A50" s="105"/>
      <c r="B50" s="16" t="s">
        <v>2909</v>
      </c>
      <c r="C50" s="15">
        <v>1</v>
      </c>
      <c r="D50" s="15"/>
      <c r="E50" s="15">
        <v>1</v>
      </c>
      <c r="F50" s="15">
        <v>10</v>
      </c>
      <c r="G50" s="15"/>
      <c r="H50" s="15"/>
      <c r="I50" s="15"/>
      <c r="J50" s="16">
        <v>1</v>
      </c>
    </row>
    <row r="51" spans="1:10">
      <c r="A51" s="105"/>
      <c r="B51" s="16" t="s">
        <v>2910</v>
      </c>
      <c r="C51" s="15">
        <v>1</v>
      </c>
      <c r="D51" s="15"/>
      <c r="E51" s="15">
        <v>1</v>
      </c>
      <c r="F51" s="15">
        <v>10</v>
      </c>
      <c r="G51" s="15"/>
      <c r="H51" s="15"/>
      <c r="I51" s="15"/>
      <c r="J51" s="16">
        <v>1</v>
      </c>
    </row>
    <row r="52" spans="1:10">
      <c r="A52" s="15"/>
      <c r="B52" s="16" t="s">
        <v>2911</v>
      </c>
      <c r="C52" s="15">
        <v>1</v>
      </c>
      <c r="D52" s="15"/>
      <c r="E52" s="15">
        <v>1</v>
      </c>
      <c r="F52" s="15">
        <v>10</v>
      </c>
      <c r="G52" s="15"/>
      <c r="H52" s="15"/>
      <c r="I52" s="15"/>
      <c r="J52" s="16">
        <v>1</v>
      </c>
    </row>
    <row r="53" spans="1:10">
      <c r="A53" s="15"/>
      <c r="B53" s="16" t="s">
        <v>2912</v>
      </c>
      <c r="C53" s="15">
        <v>1</v>
      </c>
      <c r="D53" s="15"/>
      <c r="E53" s="15">
        <v>1</v>
      </c>
      <c r="F53" s="15">
        <v>10</v>
      </c>
      <c r="G53" s="15"/>
      <c r="H53" s="15"/>
      <c r="I53" s="15"/>
      <c r="J53" s="16">
        <v>1</v>
      </c>
    </row>
    <row r="54" spans="1:10">
      <c r="A54" s="15"/>
      <c r="B54" s="16" t="s">
        <v>2888</v>
      </c>
      <c r="C54" s="15"/>
      <c r="D54" s="15"/>
      <c r="E54" s="15"/>
      <c r="F54" s="15">
        <v>2</v>
      </c>
      <c r="G54" s="15"/>
      <c r="H54" s="15">
        <v>1</v>
      </c>
      <c r="I54" s="15">
        <v>1</v>
      </c>
      <c r="J54" s="15"/>
    </row>
    <row r="55" spans="1:10">
      <c r="A55" s="15"/>
      <c r="B55" s="16"/>
      <c r="C55" s="15"/>
      <c r="D55" s="15"/>
      <c r="E55" s="15"/>
      <c r="F55" s="15"/>
      <c r="G55" s="15"/>
      <c r="H55" s="15"/>
      <c r="I55" s="15"/>
      <c r="J55" s="15"/>
    </row>
    <row r="56" spans="1:10">
      <c r="A56" s="189">
        <v>4</v>
      </c>
      <c r="B56" s="190" t="s">
        <v>2643</v>
      </c>
      <c r="C56" s="15"/>
      <c r="D56" s="15"/>
      <c r="E56" s="15"/>
      <c r="F56" s="15"/>
      <c r="G56" s="15"/>
      <c r="H56" s="15"/>
      <c r="I56" s="15"/>
      <c r="J56" s="15"/>
    </row>
    <row r="57" spans="1:10">
      <c r="A57" s="105"/>
      <c r="B57" s="16"/>
      <c r="C57" s="15"/>
      <c r="D57" s="15"/>
      <c r="E57" s="15"/>
      <c r="F57" s="15"/>
      <c r="G57" s="15"/>
      <c r="H57" s="15"/>
      <c r="I57" s="15"/>
      <c r="J57" s="15"/>
    </row>
    <row r="58" spans="1:10">
      <c r="A58" s="71"/>
      <c r="B58" s="16" t="s">
        <v>2913</v>
      </c>
      <c r="C58" s="15">
        <v>1</v>
      </c>
      <c r="D58" s="15"/>
      <c r="E58" s="15">
        <v>1</v>
      </c>
      <c r="F58" s="15">
        <v>10</v>
      </c>
      <c r="G58" s="15"/>
      <c r="H58" s="15"/>
      <c r="I58" s="15"/>
      <c r="J58" s="16">
        <v>1</v>
      </c>
    </row>
    <row r="59" spans="1:10">
      <c r="A59" s="71"/>
      <c r="B59" s="16" t="s">
        <v>2914</v>
      </c>
      <c r="C59" s="15">
        <v>1</v>
      </c>
      <c r="D59" s="15"/>
      <c r="E59" s="15">
        <v>1</v>
      </c>
      <c r="F59" s="15">
        <v>10</v>
      </c>
      <c r="G59" s="15"/>
      <c r="H59" s="15"/>
      <c r="I59" s="15"/>
      <c r="J59" s="16">
        <v>1</v>
      </c>
    </row>
    <row r="60" spans="1:10">
      <c r="A60" s="71"/>
      <c r="B60" s="16" t="s">
        <v>2915</v>
      </c>
      <c r="C60" s="15">
        <v>1</v>
      </c>
      <c r="D60" s="15"/>
      <c r="E60" s="15">
        <v>1</v>
      </c>
      <c r="F60" s="15">
        <v>10</v>
      </c>
      <c r="G60" s="15"/>
      <c r="H60" s="15"/>
      <c r="I60" s="15"/>
      <c r="J60" s="16">
        <v>1</v>
      </c>
    </row>
    <row r="61" spans="1:10">
      <c r="A61" s="71"/>
      <c r="B61" s="16" t="s">
        <v>2916</v>
      </c>
      <c r="C61" s="15">
        <v>1</v>
      </c>
      <c r="D61" s="15"/>
      <c r="E61" s="15">
        <v>1</v>
      </c>
      <c r="F61" s="15">
        <v>10</v>
      </c>
      <c r="G61" s="15"/>
      <c r="H61" s="15"/>
      <c r="I61" s="15"/>
      <c r="J61" s="16">
        <v>1</v>
      </c>
    </row>
    <row r="62" spans="1:10">
      <c r="A62" s="71"/>
      <c r="B62" s="16" t="s">
        <v>2917</v>
      </c>
      <c r="C62" s="15">
        <v>1</v>
      </c>
      <c r="D62" s="15"/>
      <c r="E62" s="15">
        <v>1</v>
      </c>
      <c r="F62" s="15">
        <v>10</v>
      </c>
      <c r="G62" s="15"/>
      <c r="H62" s="15"/>
      <c r="I62" s="15"/>
      <c r="J62" s="16">
        <v>1</v>
      </c>
    </row>
    <row r="63" spans="1:10">
      <c r="A63" s="105"/>
      <c r="B63" s="16" t="s">
        <v>2918</v>
      </c>
      <c r="C63" s="15">
        <v>1</v>
      </c>
      <c r="D63" s="15"/>
      <c r="E63" s="15">
        <v>1</v>
      </c>
      <c r="F63" s="15">
        <v>10</v>
      </c>
      <c r="G63" s="15"/>
      <c r="H63" s="15"/>
      <c r="I63" s="15"/>
      <c r="J63" s="16">
        <v>1</v>
      </c>
    </row>
    <row r="64" spans="1:10">
      <c r="A64" s="105"/>
      <c r="B64" s="16" t="s">
        <v>2919</v>
      </c>
      <c r="C64" s="15">
        <v>1</v>
      </c>
      <c r="D64" s="15"/>
      <c r="E64" s="15">
        <v>1</v>
      </c>
      <c r="F64" s="15">
        <v>10</v>
      </c>
      <c r="G64" s="15"/>
      <c r="H64" s="15"/>
      <c r="I64" s="15"/>
      <c r="J64" s="16">
        <v>1</v>
      </c>
    </row>
    <row r="65" spans="1:16">
      <c r="A65" s="15"/>
      <c r="B65" s="16" t="s">
        <v>2888</v>
      </c>
      <c r="C65" s="15"/>
      <c r="D65" s="15"/>
      <c r="E65" s="15"/>
      <c r="F65" s="15">
        <v>2</v>
      </c>
      <c r="G65" s="15"/>
      <c r="H65" s="15">
        <v>1</v>
      </c>
      <c r="I65" s="15"/>
      <c r="J65" s="15"/>
    </row>
    <row r="66" spans="1:16">
      <c r="A66" s="15"/>
      <c r="B66" s="16"/>
      <c r="C66" s="15"/>
      <c r="D66" s="15"/>
      <c r="E66" s="15"/>
      <c r="F66" s="15"/>
      <c r="G66" s="15"/>
      <c r="H66" s="15"/>
      <c r="I66" s="15"/>
      <c r="J66" s="15"/>
    </row>
    <row r="67" spans="1:16">
      <c r="A67" s="15"/>
      <c r="B67" s="16"/>
      <c r="C67" s="15"/>
      <c r="D67" s="15"/>
      <c r="E67" s="15"/>
      <c r="F67" s="15"/>
      <c r="G67" s="15"/>
      <c r="H67" s="15"/>
      <c r="I67" s="15"/>
      <c r="J67" s="15"/>
    </row>
    <row r="68" spans="1:16">
      <c r="A68" s="191"/>
      <c r="B68" s="192" t="s">
        <v>2866</v>
      </c>
      <c r="C68" s="191"/>
      <c r="D68" s="191"/>
      <c r="E68" s="191"/>
      <c r="F68" s="191"/>
      <c r="G68" s="191"/>
      <c r="H68" s="191"/>
      <c r="I68" s="191"/>
      <c r="J68" s="191"/>
    </row>
    <row r="69" spans="1:16">
      <c r="A69" s="868" t="s">
        <v>1920</v>
      </c>
      <c r="B69" s="869"/>
      <c r="C69" s="193">
        <f t="shared" ref="C69:J69" si="0">SUM(C9:C68)</f>
        <v>42</v>
      </c>
      <c r="D69" s="193">
        <f t="shared" si="0"/>
        <v>0</v>
      </c>
      <c r="E69" s="193">
        <f t="shared" si="0"/>
        <v>41</v>
      </c>
      <c r="F69" s="193">
        <f t="shared" si="0"/>
        <v>414</v>
      </c>
      <c r="G69" s="193">
        <f t="shared" si="0"/>
        <v>0</v>
      </c>
      <c r="H69" s="193">
        <f t="shared" si="0"/>
        <v>2</v>
      </c>
      <c r="I69" s="193">
        <f t="shared" ref="I69" si="1">SUM(I9:I68)</f>
        <v>5</v>
      </c>
      <c r="J69" s="193">
        <f t="shared" si="0"/>
        <v>40</v>
      </c>
    </row>
    <row r="70" spans="1:16" ht="15" hidden="1" customHeight="1">
      <c r="A70" s="852" t="s">
        <v>2867</v>
      </c>
      <c r="B70" s="853"/>
      <c r="C70" s="194">
        <v>30</v>
      </c>
      <c r="D70" s="194">
        <v>30</v>
      </c>
      <c r="E70" s="194">
        <v>30</v>
      </c>
      <c r="F70" s="194">
        <v>50</v>
      </c>
      <c r="G70" s="194">
        <v>100</v>
      </c>
      <c r="H70" s="194">
        <v>150</v>
      </c>
      <c r="I70" s="194">
        <v>150</v>
      </c>
      <c r="J70" s="194">
        <v>15</v>
      </c>
    </row>
    <row r="71" spans="1:16" ht="17.25" hidden="1" customHeight="1">
      <c r="A71" s="854" t="s">
        <v>2868</v>
      </c>
      <c r="B71" s="855"/>
      <c r="C71" s="15">
        <f t="shared" ref="C71:I71" si="2">C70*C69</f>
        <v>1260</v>
      </c>
      <c r="D71" s="15">
        <f t="shared" si="2"/>
        <v>0</v>
      </c>
      <c r="E71" s="15">
        <f t="shared" si="2"/>
        <v>1230</v>
      </c>
      <c r="F71" s="15">
        <f t="shared" si="2"/>
        <v>20700</v>
      </c>
      <c r="G71" s="15">
        <f t="shared" si="2"/>
        <v>0</v>
      </c>
      <c r="H71" s="15">
        <f t="shared" si="2"/>
        <v>300</v>
      </c>
      <c r="I71" s="15">
        <f t="shared" si="2"/>
        <v>750</v>
      </c>
      <c r="J71" s="15"/>
      <c r="K71" s="1">
        <f>SUM(C71:J71)</f>
        <v>24240</v>
      </c>
    </row>
    <row r="72" spans="1:16" ht="15.75" hidden="1" customHeight="1">
      <c r="A72" s="870" t="s">
        <v>2869</v>
      </c>
      <c r="B72" s="871"/>
      <c r="C72" s="858"/>
      <c r="D72" s="858"/>
      <c r="E72" s="858"/>
      <c r="F72" s="858"/>
      <c r="G72" s="858"/>
      <c r="H72" s="858"/>
      <c r="I72" s="858"/>
      <c r="J72" s="858"/>
    </row>
    <row r="73" spans="1:16" hidden="1">
      <c r="A73" s="195" t="s">
        <v>2870</v>
      </c>
      <c r="B73" s="195"/>
      <c r="C73" s="15"/>
      <c r="D73" s="15"/>
      <c r="E73" s="15"/>
      <c r="F73" s="15"/>
      <c r="G73" s="196">
        <f>G69*G70</f>
        <v>0</v>
      </c>
      <c r="H73" s="15"/>
      <c r="I73" s="15"/>
      <c r="J73" s="16"/>
      <c r="L73" s="1" t="s">
        <v>2835</v>
      </c>
    </row>
    <row r="74" spans="1:16" ht="17.25" hidden="1" customHeight="1">
      <c r="A74" s="872" t="s">
        <v>2871</v>
      </c>
      <c r="B74" s="873"/>
      <c r="C74" s="861"/>
      <c r="D74" s="861"/>
      <c r="E74" s="861"/>
      <c r="F74" s="861"/>
      <c r="G74" s="861"/>
      <c r="H74" s="861"/>
      <c r="I74" s="861"/>
      <c r="J74" s="861"/>
      <c r="K74" s="1">
        <f>K71/1000</f>
        <v>24.24</v>
      </c>
      <c r="L74" s="1">
        <v>19.7</v>
      </c>
      <c r="M74" s="205">
        <f>K74+L74</f>
        <v>43.94</v>
      </c>
    </row>
    <row r="75" spans="1:16">
      <c r="A75" s="874" t="s">
        <v>2872</v>
      </c>
      <c r="B75" s="874"/>
      <c r="C75" s="70">
        <v>30</v>
      </c>
      <c r="D75" s="70">
        <v>30</v>
      </c>
      <c r="E75" s="70">
        <v>30</v>
      </c>
      <c r="F75" s="70">
        <v>50</v>
      </c>
      <c r="G75" s="70">
        <v>100</v>
      </c>
      <c r="H75" s="70">
        <v>150</v>
      </c>
      <c r="J75" s="1"/>
    </row>
    <row r="76" spans="1:16">
      <c r="A76" s="875" t="s">
        <v>2873</v>
      </c>
      <c r="B76" s="875"/>
      <c r="C76" s="197">
        <f t="shared" ref="C76:J76" si="3">C69*C75</f>
        <v>1260</v>
      </c>
      <c r="D76" s="197">
        <f t="shared" si="3"/>
        <v>0</v>
      </c>
      <c r="E76" s="197">
        <f t="shared" si="3"/>
        <v>1230</v>
      </c>
      <c r="F76" s="197">
        <f t="shared" si="3"/>
        <v>20700</v>
      </c>
      <c r="G76" s="197">
        <f t="shared" si="3"/>
        <v>0</v>
      </c>
      <c r="H76" s="197">
        <f t="shared" si="3"/>
        <v>300</v>
      </c>
      <c r="I76" s="197">
        <f t="shared" si="3"/>
        <v>0</v>
      </c>
      <c r="J76" s="197">
        <f t="shared" si="3"/>
        <v>0</v>
      </c>
      <c r="L76" s="197">
        <f>SUM(C76:J76)/1000</f>
        <v>23.49</v>
      </c>
    </row>
    <row r="77" spans="1:16">
      <c r="J77" s="1"/>
    </row>
    <row r="79" spans="1:16" s="70" customFormat="1">
      <c r="B79" s="198" t="s">
        <v>2874</v>
      </c>
      <c r="C79" s="199">
        <f>H76</f>
        <v>300</v>
      </c>
      <c r="K79" s="1"/>
      <c r="L79" s="1"/>
      <c r="M79" s="1"/>
      <c r="N79" s="1"/>
      <c r="O79" s="1"/>
      <c r="P79" s="1"/>
    </row>
    <row r="86" spans="2:16" s="70" customFormat="1">
      <c r="B86" s="1"/>
      <c r="K86" s="1"/>
      <c r="L86" s="1"/>
      <c r="M86" s="1"/>
      <c r="N86" s="1"/>
      <c r="O86" s="1"/>
      <c r="P86" s="1"/>
    </row>
    <row r="87" spans="2:16" s="70" customFormat="1">
      <c r="B87" s="1"/>
      <c r="K87" s="1"/>
      <c r="L87" s="1"/>
      <c r="M87" s="1"/>
      <c r="N87" s="1"/>
      <c r="O87" s="1"/>
      <c r="P87" s="1"/>
    </row>
    <row r="88" spans="2:16" s="70" customFormat="1">
      <c r="B88" s="1"/>
      <c r="K88" s="1"/>
      <c r="L88" s="1"/>
      <c r="M88" s="1"/>
      <c r="N88" s="1"/>
      <c r="O88" s="1"/>
      <c r="P88" s="1"/>
    </row>
  </sheetData>
  <mergeCells count="12">
    <mergeCell ref="A75:B75"/>
    <mergeCell ref="A76:B76"/>
    <mergeCell ref="A71:B71"/>
    <mergeCell ref="A72:B72"/>
    <mergeCell ref="C72:J72"/>
    <mergeCell ref="A74:B74"/>
    <mergeCell ref="C74:J74"/>
    <mergeCell ref="C6:E6"/>
    <mergeCell ref="F6:G6"/>
    <mergeCell ref="H6:J6"/>
    <mergeCell ref="A69:B69"/>
    <mergeCell ref="A70:B70"/>
  </mergeCells>
  <pageMargins left="0.7" right="0.7" top="0.75" bottom="0.75"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59999389629810485"/>
  </sheetPr>
  <dimension ref="A2:S58"/>
  <sheetViews>
    <sheetView zoomScale="80" zoomScaleNormal="80" workbookViewId="0">
      <pane ySplit="8" topLeftCell="A21" activePane="bottomLeft" state="frozen"/>
      <selection pane="bottomLeft" activeCell="A25" sqref="A25:F25"/>
    </sheetView>
  </sheetViews>
  <sheetFormatPr defaultColWidth="9.140625" defaultRowHeight="15"/>
  <cols>
    <col min="1" max="1" width="14.85546875" style="70" customWidth="1"/>
    <col min="2" max="2" width="41.5703125" style="1" customWidth="1"/>
    <col min="3" max="13" width="8.5703125" style="70" customWidth="1"/>
    <col min="14" max="16384" width="9.140625" style="1"/>
  </cols>
  <sheetData>
    <row r="2" spans="1:19">
      <c r="A2" s="2" t="s">
        <v>2812</v>
      </c>
      <c r="B2" s="3" t="s">
        <v>2813</v>
      </c>
      <c r="C2" s="4"/>
      <c r="D2" s="4"/>
      <c r="E2" s="180"/>
      <c r="F2" s="180"/>
      <c r="G2" s="180"/>
      <c r="H2" s="180"/>
      <c r="I2" s="180"/>
      <c r="J2" s="180"/>
      <c r="K2" s="180"/>
      <c r="L2" s="180"/>
      <c r="M2" s="200"/>
    </row>
    <row r="3" spans="1:19">
      <c r="A3" s="5" t="s">
        <v>2814</v>
      </c>
      <c r="B3" s="6" t="s">
        <v>2815</v>
      </c>
      <c r="C3" s="7"/>
      <c r="D3" s="7"/>
      <c r="E3" s="181"/>
      <c r="F3" s="181"/>
      <c r="G3" s="181"/>
      <c r="H3" s="181"/>
      <c r="I3" s="181"/>
      <c r="J3" s="181"/>
      <c r="K3" s="181"/>
      <c r="L3" s="181"/>
      <c r="M3" s="201"/>
    </row>
    <row r="4" spans="1:19">
      <c r="A4" s="5" t="s">
        <v>2816</v>
      </c>
      <c r="B4" s="8" t="s">
        <v>2817</v>
      </c>
      <c r="C4" s="182"/>
      <c r="D4" s="182"/>
      <c r="E4" s="181"/>
      <c r="F4" s="181"/>
      <c r="G4" s="181"/>
      <c r="H4" s="181"/>
      <c r="I4" s="181"/>
      <c r="J4" s="181"/>
      <c r="K4" s="181"/>
      <c r="L4" s="181"/>
      <c r="M4" s="201"/>
    </row>
    <row r="5" spans="1:19">
      <c r="A5" s="10" t="s">
        <v>2818</v>
      </c>
      <c r="B5" s="11" t="s">
        <v>2920</v>
      </c>
      <c r="C5" s="183"/>
      <c r="D5" s="183"/>
      <c r="E5" s="184"/>
      <c r="F5" s="184"/>
      <c r="G5" s="184"/>
      <c r="H5" s="184"/>
      <c r="I5" s="184"/>
      <c r="J5" s="184"/>
      <c r="K5" s="184"/>
      <c r="L5" s="184"/>
      <c r="M5" s="202"/>
    </row>
    <row r="6" spans="1:19" s="79" customFormat="1">
      <c r="A6" s="71" t="s">
        <v>2820</v>
      </c>
      <c r="B6" s="185" t="s">
        <v>2821</v>
      </c>
      <c r="C6" s="864" t="s">
        <v>2822</v>
      </c>
      <c r="D6" s="865"/>
      <c r="E6" s="866"/>
      <c r="F6" s="864" t="s">
        <v>2823</v>
      </c>
      <c r="G6" s="865"/>
      <c r="H6" s="80"/>
      <c r="I6" s="867"/>
      <c r="J6" s="867"/>
      <c r="K6" s="867"/>
      <c r="L6" s="867"/>
      <c r="M6" s="867"/>
      <c r="R6" s="77"/>
      <c r="S6" s="77"/>
    </row>
    <row r="7" spans="1:19" s="79" customFormat="1" ht="144" customHeight="1">
      <c r="A7" s="186" t="s">
        <v>2824</v>
      </c>
      <c r="B7" s="186" t="s">
        <v>2821</v>
      </c>
      <c r="C7" s="187" t="s">
        <v>2825</v>
      </c>
      <c r="D7" s="187" t="s">
        <v>2876</v>
      </c>
      <c r="E7" s="187" t="s">
        <v>2827</v>
      </c>
      <c r="F7" s="187" t="s">
        <v>2828</v>
      </c>
      <c r="G7" s="188" t="s">
        <v>2829</v>
      </c>
      <c r="H7" s="187" t="s">
        <v>2921</v>
      </c>
      <c r="I7" s="203" t="s">
        <v>2830</v>
      </c>
      <c r="J7" s="188" t="s">
        <v>2831</v>
      </c>
      <c r="K7" s="204" t="s">
        <v>2833</v>
      </c>
      <c r="L7" s="204" t="s">
        <v>2834</v>
      </c>
      <c r="M7" s="187" t="s">
        <v>2835</v>
      </c>
    </row>
    <row r="8" spans="1:19">
      <c r="B8" s="71"/>
      <c r="C8" s="71"/>
      <c r="D8" s="71"/>
      <c r="E8" s="71"/>
      <c r="F8" s="71"/>
      <c r="G8" s="71"/>
      <c r="H8" s="71"/>
      <c r="I8" s="71"/>
      <c r="J8" s="71"/>
      <c r="K8" s="71"/>
      <c r="L8" s="71"/>
      <c r="M8" s="71"/>
    </row>
    <row r="9" spans="1:19">
      <c r="A9" s="189">
        <v>1</v>
      </c>
      <c r="B9" s="190" t="s">
        <v>2438</v>
      </c>
      <c r="C9" s="15"/>
      <c r="D9" s="15"/>
      <c r="E9" s="15"/>
      <c r="F9" s="15"/>
      <c r="G9" s="15"/>
      <c r="H9" s="15"/>
      <c r="I9" s="15"/>
      <c r="J9" s="15"/>
      <c r="K9" s="15"/>
      <c r="L9" s="15"/>
      <c r="M9" s="15"/>
    </row>
    <row r="10" spans="1:19">
      <c r="A10" s="71"/>
      <c r="B10" s="16" t="s">
        <v>2922</v>
      </c>
      <c r="C10" s="15">
        <v>15</v>
      </c>
      <c r="D10" s="15"/>
      <c r="E10" s="15"/>
      <c r="F10" s="15"/>
      <c r="G10" s="15">
        <v>40</v>
      </c>
      <c r="H10" s="15"/>
      <c r="I10" s="15">
        <v>4</v>
      </c>
      <c r="J10" s="15"/>
      <c r="K10" s="15"/>
      <c r="L10" s="15"/>
      <c r="M10" s="16"/>
    </row>
    <row r="11" spans="1:19">
      <c r="A11" s="71"/>
      <c r="B11" s="16" t="s">
        <v>2923</v>
      </c>
      <c r="C11" s="15">
        <v>1</v>
      </c>
      <c r="D11" s="15"/>
      <c r="E11" s="15"/>
      <c r="F11" s="15">
        <v>2</v>
      </c>
      <c r="G11" s="15"/>
      <c r="H11" s="15"/>
      <c r="I11" s="15"/>
      <c r="J11" s="15"/>
      <c r="K11" s="15"/>
      <c r="L11" s="15"/>
      <c r="M11" s="16">
        <v>1</v>
      </c>
    </row>
    <row r="12" spans="1:19">
      <c r="A12" s="71"/>
      <c r="B12" s="16" t="s">
        <v>2924</v>
      </c>
      <c r="C12" s="15">
        <v>2</v>
      </c>
      <c r="D12" s="15"/>
      <c r="E12" s="15"/>
      <c r="F12" s="15">
        <v>10</v>
      </c>
      <c r="G12" s="15"/>
      <c r="H12" s="15">
        <v>1</v>
      </c>
      <c r="I12" s="15">
        <v>1</v>
      </c>
      <c r="J12" s="15"/>
      <c r="K12" s="15"/>
      <c r="L12" s="15"/>
      <c r="M12" s="16">
        <v>2</v>
      </c>
    </row>
    <row r="13" spans="1:19">
      <c r="A13" s="105"/>
      <c r="B13" s="16" t="s">
        <v>2923</v>
      </c>
      <c r="C13" s="15">
        <v>1</v>
      </c>
      <c r="D13" s="15"/>
      <c r="E13" s="15"/>
      <c r="F13" s="15">
        <v>2</v>
      </c>
      <c r="G13" s="15"/>
      <c r="H13" s="15"/>
      <c r="I13" s="15"/>
      <c r="J13" s="15"/>
      <c r="K13" s="15"/>
      <c r="L13" s="15"/>
      <c r="M13" s="16">
        <v>1</v>
      </c>
    </row>
    <row r="14" spans="1:19">
      <c r="A14" s="105"/>
      <c r="B14" s="16" t="s">
        <v>2923</v>
      </c>
      <c r="C14" s="15">
        <v>1</v>
      </c>
      <c r="D14" s="15"/>
      <c r="E14" s="15"/>
      <c r="F14" s="15">
        <v>2</v>
      </c>
      <c r="G14" s="15"/>
      <c r="H14" s="15"/>
      <c r="I14" s="15"/>
      <c r="J14" s="15"/>
      <c r="K14" s="15"/>
      <c r="L14" s="15"/>
      <c r="M14" s="16">
        <v>1</v>
      </c>
    </row>
    <row r="15" spans="1:19">
      <c r="A15" s="71"/>
      <c r="B15" s="16" t="s">
        <v>2923</v>
      </c>
      <c r="C15" s="15">
        <v>1</v>
      </c>
      <c r="D15" s="15"/>
      <c r="E15" s="15"/>
      <c r="F15" s="15">
        <v>2</v>
      </c>
      <c r="G15" s="15"/>
      <c r="H15" s="15"/>
      <c r="I15" s="15"/>
      <c r="J15" s="15"/>
      <c r="K15" s="15"/>
      <c r="L15" s="15"/>
      <c r="M15" s="16">
        <v>1</v>
      </c>
    </row>
    <row r="16" spans="1:19">
      <c r="A16" s="15"/>
      <c r="B16" s="16" t="s">
        <v>2924</v>
      </c>
      <c r="C16" s="15">
        <v>2</v>
      </c>
      <c r="D16" s="15"/>
      <c r="E16" s="15"/>
      <c r="F16" s="15">
        <v>10</v>
      </c>
      <c r="G16" s="15"/>
      <c r="H16" s="15">
        <v>1</v>
      </c>
      <c r="I16" s="15">
        <v>1</v>
      </c>
      <c r="J16" s="15"/>
      <c r="K16" s="15"/>
      <c r="L16" s="15"/>
      <c r="M16" s="16">
        <v>2</v>
      </c>
    </row>
    <row r="17" spans="1:13">
      <c r="A17" s="15"/>
      <c r="B17" s="16" t="s">
        <v>2844</v>
      </c>
      <c r="C17" s="15"/>
      <c r="D17" s="15"/>
      <c r="E17" s="15">
        <v>1</v>
      </c>
      <c r="F17" s="15">
        <v>1</v>
      </c>
      <c r="G17" s="15"/>
      <c r="H17" s="15"/>
      <c r="I17" s="15">
        <v>1</v>
      </c>
      <c r="J17" s="15"/>
      <c r="K17" s="15"/>
      <c r="L17" s="15"/>
      <c r="M17" s="16"/>
    </row>
    <row r="18" spans="1:13">
      <c r="A18" s="71"/>
      <c r="B18" s="16" t="s">
        <v>2925</v>
      </c>
      <c r="C18" s="15"/>
      <c r="D18" s="15"/>
      <c r="E18" s="15"/>
      <c r="F18" s="15">
        <v>1</v>
      </c>
      <c r="G18" s="15"/>
      <c r="H18" s="15"/>
      <c r="I18" s="15">
        <v>1</v>
      </c>
      <c r="J18" s="15"/>
      <c r="K18" s="15"/>
      <c r="L18" s="15"/>
      <c r="M18" s="16"/>
    </row>
    <row r="19" spans="1:13">
      <c r="A19" s="15"/>
      <c r="B19" s="16" t="s">
        <v>2845</v>
      </c>
      <c r="C19" s="15"/>
      <c r="D19" s="15"/>
      <c r="E19" s="15"/>
      <c r="F19" s="15">
        <v>2</v>
      </c>
      <c r="G19" s="15"/>
      <c r="H19" s="15"/>
      <c r="I19" s="15"/>
      <c r="J19" s="15"/>
      <c r="K19" s="15"/>
      <c r="L19" s="15"/>
      <c r="M19" s="16"/>
    </row>
    <row r="20" spans="1:13">
      <c r="A20" s="15"/>
      <c r="B20" s="16" t="s">
        <v>2658</v>
      </c>
      <c r="C20" s="15"/>
      <c r="D20" s="15"/>
      <c r="E20" s="15"/>
      <c r="F20" s="15">
        <v>1</v>
      </c>
      <c r="G20" s="15"/>
      <c r="H20" s="15"/>
      <c r="I20" s="15"/>
      <c r="J20" s="15"/>
      <c r="K20" s="15"/>
      <c r="L20" s="15"/>
      <c r="M20" s="16"/>
    </row>
    <row r="21" spans="1:13">
      <c r="A21" s="15"/>
      <c r="B21" s="16" t="s">
        <v>2926</v>
      </c>
      <c r="C21" s="15"/>
      <c r="D21" s="15"/>
      <c r="E21" s="15">
        <v>1</v>
      </c>
      <c r="F21" s="15">
        <v>1</v>
      </c>
      <c r="G21" s="15"/>
      <c r="H21" s="15"/>
      <c r="I21" s="15"/>
      <c r="J21" s="15"/>
      <c r="K21" s="15"/>
      <c r="L21" s="15">
        <v>2</v>
      </c>
      <c r="M21" s="15"/>
    </row>
    <row r="22" spans="1:13">
      <c r="A22" s="15"/>
      <c r="B22" s="16" t="s">
        <v>2888</v>
      </c>
      <c r="C22" s="15"/>
      <c r="D22" s="15"/>
      <c r="E22" s="15"/>
      <c r="F22" s="15"/>
      <c r="G22" s="15"/>
      <c r="H22" s="15"/>
      <c r="I22" s="15"/>
      <c r="J22" s="15"/>
      <c r="K22" s="15"/>
      <c r="L22" s="15"/>
      <c r="M22" s="15"/>
    </row>
    <row r="23" spans="1:13">
      <c r="A23" s="15"/>
      <c r="B23" s="16"/>
      <c r="C23" s="15"/>
      <c r="D23" s="15"/>
      <c r="E23" s="15"/>
      <c r="F23" s="15"/>
      <c r="G23" s="15"/>
      <c r="H23" s="15"/>
      <c r="I23" s="15"/>
      <c r="J23" s="15"/>
      <c r="K23" s="15"/>
      <c r="L23" s="15"/>
      <c r="M23" s="15"/>
    </row>
    <row r="24" spans="1:13">
      <c r="A24" s="189">
        <v>2</v>
      </c>
      <c r="B24" s="190" t="s">
        <v>2638</v>
      </c>
      <c r="C24" s="15"/>
      <c r="D24" s="15"/>
      <c r="E24" s="15"/>
      <c r="F24" s="15"/>
      <c r="G24" s="15"/>
      <c r="H24" s="15"/>
      <c r="I24" s="15"/>
      <c r="J24" s="15"/>
      <c r="K24" s="15"/>
      <c r="L24" s="15"/>
      <c r="M24" s="15"/>
    </row>
    <row r="25" spans="1:13">
      <c r="A25" s="71"/>
      <c r="B25" s="16" t="s">
        <v>2927</v>
      </c>
      <c r="C25" s="15">
        <v>7</v>
      </c>
      <c r="D25" s="15"/>
      <c r="E25" s="15"/>
      <c r="F25" s="15">
        <v>6</v>
      </c>
      <c r="G25" s="15"/>
      <c r="H25" s="15">
        <v>1</v>
      </c>
      <c r="I25" s="15">
        <v>2</v>
      </c>
      <c r="J25" s="15">
        <v>1</v>
      </c>
      <c r="K25" s="15">
        <v>1</v>
      </c>
      <c r="L25" s="15"/>
      <c r="M25" s="16">
        <v>6</v>
      </c>
    </row>
    <row r="26" spans="1:13">
      <c r="A26" s="71"/>
      <c r="B26" s="16" t="s">
        <v>2928</v>
      </c>
      <c r="C26" s="15">
        <v>7</v>
      </c>
      <c r="D26" s="15"/>
      <c r="E26" s="15"/>
      <c r="F26" s="15">
        <v>6</v>
      </c>
      <c r="G26" s="15"/>
      <c r="H26" s="15">
        <v>1</v>
      </c>
      <c r="I26" s="15">
        <v>2</v>
      </c>
      <c r="J26" s="15">
        <v>1</v>
      </c>
      <c r="K26" s="15">
        <v>1</v>
      </c>
      <c r="L26" s="15"/>
      <c r="M26" s="16">
        <v>6</v>
      </c>
    </row>
    <row r="27" spans="1:13">
      <c r="A27" s="71"/>
      <c r="B27" s="16"/>
      <c r="C27" s="15">
        <v>6</v>
      </c>
      <c r="D27" s="15"/>
      <c r="E27" s="15"/>
      <c r="F27" s="15"/>
      <c r="G27" s="15"/>
      <c r="H27" s="15"/>
      <c r="I27" s="15"/>
      <c r="J27" s="15"/>
      <c r="K27" s="15"/>
      <c r="L27" s="15"/>
      <c r="M27" s="16"/>
    </row>
    <row r="28" spans="1:13">
      <c r="A28" s="71"/>
      <c r="B28" s="16" t="s">
        <v>2658</v>
      </c>
      <c r="C28" s="15"/>
      <c r="D28" s="15"/>
      <c r="E28" s="15"/>
      <c r="F28" s="15"/>
      <c r="G28" s="15"/>
      <c r="H28" s="15"/>
      <c r="I28" s="15"/>
      <c r="J28" s="15"/>
      <c r="K28" s="15"/>
      <c r="L28" s="15"/>
      <c r="M28" s="16"/>
    </row>
    <row r="29" spans="1:13">
      <c r="A29" s="71"/>
      <c r="B29" s="16" t="s">
        <v>2844</v>
      </c>
      <c r="C29" s="15"/>
      <c r="D29" s="15"/>
      <c r="E29" s="15">
        <v>1</v>
      </c>
      <c r="F29" s="15">
        <v>1</v>
      </c>
      <c r="G29" s="15"/>
      <c r="H29" s="15"/>
      <c r="I29" s="15">
        <v>1</v>
      </c>
      <c r="J29" s="15"/>
      <c r="K29" s="15"/>
      <c r="L29" s="15"/>
      <c r="M29" s="16"/>
    </row>
    <row r="30" spans="1:13">
      <c r="A30" s="71"/>
      <c r="B30" s="16" t="s">
        <v>2925</v>
      </c>
      <c r="C30" s="15"/>
      <c r="D30" s="15"/>
      <c r="E30" s="15">
        <v>1</v>
      </c>
      <c r="F30" s="15">
        <v>1</v>
      </c>
      <c r="G30" s="15"/>
      <c r="H30" s="15"/>
      <c r="I30" s="15">
        <v>1</v>
      </c>
      <c r="J30" s="15"/>
      <c r="K30" s="15"/>
      <c r="L30" s="15"/>
      <c r="M30" s="16"/>
    </row>
    <row r="31" spans="1:13">
      <c r="A31" s="71"/>
      <c r="B31" s="16" t="s">
        <v>2845</v>
      </c>
      <c r="C31" s="15"/>
      <c r="D31" s="15"/>
      <c r="E31" s="15">
        <v>1</v>
      </c>
      <c r="F31" s="15">
        <v>2</v>
      </c>
      <c r="G31" s="15"/>
      <c r="H31" s="15"/>
      <c r="I31" s="15"/>
      <c r="J31" s="15"/>
      <c r="K31" s="15"/>
      <c r="L31" s="15"/>
      <c r="M31" s="16"/>
    </row>
    <row r="32" spans="1:13">
      <c r="A32" s="105"/>
      <c r="B32" s="16" t="s">
        <v>2929</v>
      </c>
      <c r="C32" s="15"/>
      <c r="D32" s="15"/>
      <c r="E32" s="15"/>
      <c r="F32" s="15"/>
      <c r="G32" s="15"/>
      <c r="H32" s="15"/>
      <c r="I32" s="15"/>
      <c r="J32" s="15"/>
      <c r="K32" s="15"/>
      <c r="L32" s="15"/>
      <c r="M32" s="16"/>
    </row>
    <row r="33" spans="1:16">
      <c r="A33" s="15"/>
      <c r="B33" s="16" t="s">
        <v>2888</v>
      </c>
      <c r="C33" s="15"/>
      <c r="D33" s="15"/>
      <c r="E33" s="15"/>
      <c r="F33" s="15"/>
      <c r="G33" s="15"/>
      <c r="H33" s="15"/>
      <c r="I33" s="15"/>
      <c r="J33" s="15"/>
      <c r="K33" s="15"/>
      <c r="L33" s="15"/>
      <c r="M33" s="15"/>
    </row>
    <row r="34" spans="1:16">
      <c r="A34" s="105"/>
      <c r="B34" s="16"/>
      <c r="C34" s="15"/>
      <c r="D34" s="15"/>
      <c r="E34" s="15"/>
      <c r="F34" s="15"/>
      <c r="G34" s="15"/>
      <c r="H34" s="15"/>
      <c r="I34" s="15"/>
      <c r="J34" s="15"/>
      <c r="K34" s="15"/>
      <c r="L34" s="15"/>
      <c r="M34" s="15"/>
    </row>
    <row r="35" spans="1:16">
      <c r="A35" s="191"/>
      <c r="B35" s="192" t="s">
        <v>2866</v>
      </c>
      <c r="C35" s="191"/>
      <c r="D35" s="191"/>
      <c r="E35" s="191"/>
      <c r="F35" s="191"/>
      <c r="G35" s="191"/>
      <c r="H35" s="191"/>
      <c r="I35" s="191"/>
      <c r="J35" s="191"/>
      <c r="K35" s="191"/>
      <c r="L35" s="191"/>
      <c r="M35" s="191"/>
    </row>
    <row r="36" spans="1:16">
      <c r="A36" s="868" t="s">
        <v>1920</v>
      </c>
      <c r="B36" s="869"/>
      <c r="C36" s="193">
        <f t="shared" ref="C36:M36" si="0">SUM(C9:C35)</f>
        <v>43</v>
      </c>
      <c r="D36" s="193">
        <f t="shared" si="0"/>
        <v>0</v>
      </c>
      <c r="E36" s="193">
        <f t="shared" si="0"/>
        <v>5</v>
      </c>
      <c r="F36" s="193">
        <f t="shared" si="0"/>
        <v>50</v>
      </c>
      <c r="G36" s="193">
        <f t="shared" si="0"/>
        <v>40</v>
      </c>
      <c r="H36" s="193">
        <f t="shared" si="0"/>
        <v>4</v>
      </c>
      <c r="I36" s="193">
        <f t="shared" si="0"/>
        <v>14</v>
      </c>
      <c r="J36" s="193">
        <f t="shared" si="0"/>
        <v>2</v>
      </c>
      <c r="K36" s="193">
        <f t="shared" si="0"/>
        <v>2</v>
      </c>
      <c r="L36" s="193">
        <f t="shared" ref="L36" si="1">SUM(L9:L35)</f>
        <v>2</v>
      </c>
      <c r="M36" s="193">
        <f t="shared" si="0"/>
        <v>20</v>
      </c>
    </row>
    <row r="37" spans="1:16" ht="15" hidden="1" customHeight="1">
      <c r="A37" s="852" t="s">
        <v>2867</v>
      </c>
      <c r="B37" s="853"/>
      <c r="C37" s="194">
        <v>30</v>
      </c>
      <c r="D37" s="194">
        <v>30</v>
      </c>
      <c r="E37" s="194">
        <v>30</v>
      </c>
      <c r="F37" s="194">
        <v>50</v>
      </c>
      <c r="G37" s="194">
        <v>100</v>
      </c>
      <c r="H37" s="194"/>
      <c r="I37" s="194">
        <v>150</v>
      </c>
      <c r="J37" s="194">
        <v>150</v>
      </c>
      <c r="K37" s="194">
        <v>150</v>
      </c>
      <c r="L37" s="194">
        <v>150</v>
      </c>
      <c r="M37" s="194">
        <v>15</v>
      </c>
    </row>
    <row r="38" spans="1:16" ht="17.25" hidden="1" customHeight="1">
      <c r="A38" s="854" t="s">
        <v>2868</v>
      </c>
      <c r="B38" s="855"/>
      <c r="C38" s="15">
        <f t="shared" ref="C38:L38" si="2">C37*C36</f>
        <v>1290</v>
      </c>
      <c r="D38" s="15">
        <f t="shared" si="2"/>
        <v>0</v>
      </c>
      <c r="E38" s="15">
        <f t="shared" si="2"/>
        <v>150</v>
      </c>
      <c r="F38" s="15">
        <f t="shared" si="2"/>
        <v>2500</v>
      </c>
      <c r="G38" s="15">
        <f t="shared" si="2"/>
        <v>4000</v>
      </c>
      <c r="H38" s="15"/>
      <c r="I38" s="15">
        <f t="shared" si="2"/>
        <v>2100</v>
      </c>
      <c r="J38" s="15">
        <f t="shared" si="2"/>
        <v>300</v>
      </c>
      <c r="K38" s="15">
        <f t="shared" si="2"/>
        <v>300</v>
      </c>
      <c r="L38" s="15">
        <f t="shared" si="2"/>
        <v>300</v>
      </c>
      <c r="M38" s="15"/>
      <c r="N38" s="1">
        <f>SUM(C38:M38)</f>
        <v>10940</v>
      </c>
    </row>
    <row r="39" spans="1:16" ht="15.75" hidden="1" customHeight="1">
      <c r="A39" s="870" t="s">
        <v>2869</v>
      </c>
      <c r="B39" s="871"/>
      <c r="C39" s="858"/>
      <c r="D39" s="858"/>
      <c r="E39" s="858"/>
      <c r="F39" s="858"/>
      <c r="G39" s="858"/>
      <c r="H39" s="858"/>
      <c r="I39" s="858"/>
      <c r="J39" s="858"/>
      <c r="K39" s="858"/>
      <c r="L39" s="858"/>
      <c r="M39" s="858"/>
    </row>
    <row r="40" spans="1:16" hidden="1">
      <c r="A40" s="195" t="s">
        <v>2870</v>
      </c>
      <c r="B40" s="195"/>
      <c r="C40" s="15"/>
      <c r="D40" s="15"/>
      <c r="E40" s="15"/>
      <c r="F40" s="15"/>
      <c r="G40" s="196">
        <f>G36*G37</f>
        <v>4000</v>
      </c>
      <c r="H40" s="196"/>
      <c r="I40" s="15"/>
      <c r="J40" s="15"/>
      <c r="K40" s="15"/>
      <c r="L40" s="15"/>
      <c r="M40" s="16"/>
      <c r="O40" s="1" t="s">
        <v>2835</v>
      </c>
    </row>
    <row r="41" spans="1:16" ht="17.25" hidden="1" customHeight="1">
      <c r="A41" s="872" t="s">
        <v>2871</v>
      </c>
      <c r="B41" s="873"/>
      <c r="C41" s="861"/>
      <c r="D41" s="861"/>
      <c r="E41" s="861"/>
      <c r="F41" s="861"/>
      <c r="G41" s="861"/>
      <c r="H41" s="861"/>
      <c r="I41" s="861"/>
      <c r="J41" s="861"/>
      <c r="K41" s="861"/>
      <c r="L41" s="861"/>
      <c r="M41" s="861"/>
      <c r="N41" s="1">
        <f>N38/1000</f>
        <v>10.94</v>
      </c>
      <c r="O41" s="1">
        <v>19.7</v>
      </c>
      <c r="P41" s="205">
        <f>N41+O41</f>
        <v>30.64</v>
      </c>
    </row>
    <row r="42" spans="1:16">
      <c r="A42" s="874"/>
      <c r="B42" s="874"/>
      <c r="C42" s="70">
        <v>30</v>
      </c>
      <c r="D42" s="70">
        <v>30</v>
      </c>
      <c r="E42" s="70">
        <v>30</v>
      </c>
      <c r="F42" s="70">
        <v>50</v>
      </c>
      <c r="G42" s="70">
        <v>100</v>
      </c>
      <c r="I42" s="70">
        <v>150</v>
      </c>
      <c r="J42" s="70">
        <v>150</v>
      </c>
      <c r="K42" s="70">
        <v>150</v>
      </c>
      <c r="M42" s="1">
        <v>3.9E-2</v>
      </c>
    </row>
    <row r="43" spans="1:16">
      <c r="A43" s="863" t="s">
        <v>2873</v>
      </c>
      <c r="B43" s="863"/>
      <c r="C43" s="197">
        <f t="shared" ref="C43:K43" si="3">C36*C42</f>
        <v>1290</v>
      </c>
      <c r="D43" s="197">
        <f t="shared" si="3"/>
        <v>0</v>
      </c>
      <c r="E43" s="197">
        <f t="shared" si="3"/>
        <v>150</v>
      </c>
      <c r="F43" s="197">
        <f t="shared" si="3"/>
        <v>2500</v>
      </c>
      <c r="G43" s="197">
        <f t="shared" si="3"/>
        <v>4000</v>
      </c>
      <c r="H43" s="197">
        <f t="shared" si="3"/>
        <v>0</v>
      </c>
      <c r="I43" s="197">
        <f t="shared" si="3"/>
        <v>2100</v>
      </c>
      <c r="J43" s="197">
        <f t="shared" si="3"/>
        <v>300</v>
      </c>
      <c r="K43" s="197">
        <f t="shared" si="3"/>
        <v>300</v>
      </c>
      <c r="L43" s="197"/>
      <c r="M43" s="197">
        <f>M36*M42</f>
        <v>0.78</v>
      </c>
    </row>
    <row r="44" spans="1:16">
      <c r="M44" s="1"/>
    </row>
    <row r="45" spans="1:16">
      <c r="M45" s="1"/>
    </row>
    <row r="46" spans="1:16">
      <c r="B46" s="198" t="s">
        <v>2874</v>
      </c>
      <c r="C46" s="199">
        <f>G43+J43+K43</f>
        <v>4600</v>
      </c>
      <c r="M46" s="1"/>
    </row>
    <row r="47" spans="1:16">
      <c r="M47" s="1"/>
    </row>
    <row r="49" spans="2:19" s="70" customFormat="1">
      <c r="B49" s="1"/>
      <c r="N49" s="1"/>
      <c r="O49" s="1"/>
      <c r="P49" s="1"/>
      <c r="Q49" s="1"/>
      <c r="R49" s="1"/>
      <c r="S49" s="1"/>
    </row>
    <row r="56" spans="2:19" s="70" customFormat="1">
      <c r="B56" s="1"/>
      <c r="N56" s="1"/>
      <c r="O56" s="1"/>
      <c r="P56" s="1"/>
      <c r="Q56" s="1"/>
      <c r="R56" s="1"/>
      <c r="S56" s="1"/>
    </row>
    <row r="57" spans="2:19" s="70" customFormat="1">
      <c r="B57" s="1"/>
      <c r="N57" s="1"/>
      <c r="O57" s="1"/>
      <c r="P57" s="1"/>
      <c r="Q57" s="1"/>
      <c r="R57" s="1"/>
      <c r="S57" s="1"/>
    </row>
    <row r="58" spans="2:19" s="70" customFormat="1">
      <c r="B58" s="1"/>
      <c r="N58" s="1"/>
      <c r="O58" s="1"/>
      <c r="P58" s="1"/>
      <c r="Q58" s="1"/>
      <c r="R58" s="1"/>
      <c r="S58" s="1"/>
    </row>
  </sheetData>
  <mergeCells count="12">
    <mergeCell ref="A42:B42"/>
    <mergeCell ref="A43:B43"/>
    <mergeCell ref="A38:B38"/>
    <mergeCell ref="A39:B39"/>
    <mergeCell ref="C39:M39"/>
    <mergeCell ref="A41:B41"/>
    <mergeCell ref="C41:M41"/>
    <mergeCell ref="C6:E6"/>
    <mergeCell ref="F6:G6"/>
    <mergeCell ref="I6:M6"/>
    <mergeCell ref="A36:B36"/>
    <mergeCell ref="A37:B37"/>
  </mergeCells>
  <pageMargins left="0.7" right="0.7" top="0.75" bottom="0.75"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59999389629810485"/>
  </sheetPr>
  <dimension ref="A2:I63"/>
  <sheetViews>
    <sheetView topLeftCell="A51" zoomScale="85" zoomScaleNormal="85" workbookViewId="0">
      <selection activeCell="A25" sqref="A25:F25"/>
    </sheetView>
  </sheetViews>
  <sheetFormatPr defaultColWidth="9.140625" defaultRowHeight="15"/>
  <cols>
    <col min="1" max="1" width="14.85546875" style="70" customWidth="1"/>
    <col min="2" max="2" width="23.42578125" style="1" customWidth="1"/>
    <col min="3" max="3" width="21.42578125" style="1" customWidth="1"/>
    <col min="4" max="4" width="15" style="70" customWidth="1"/>
    <col min="5" max="5" width="12.5703125" style="70" customWidth="1"/>
    <col min="6" max="6" width="13.85546875" style="70" customWidth="1"/>
    <col min="7" max="9" width="23.7109375" style="70" customWidth="1"/>
    <col min="10" max="16384" width="9.140625" style="1"/>
  </cols>
  <sheetData>
    <row r="2" spans="1:9">
      <c r="A2" s="2" t="s">
        <v>2812</v>
      </c>
      <c r="B2" s="3" t="s">
        <v>2813</v>
      </c>
      <c r="C2" s="4"/>
      <c r="D2" s="4"/>
      <c r="E2" s="4"/>
      <c r="F2" s="4"/>
      <c r="G2" s="4"/>
      <c r="H2" s="4"/>
      <c r="I2" s="22"/>
    </row>
    <row r="3" spans="1:9">
      <c r="A3" s="5" t="s">
        <v>2814</v>
      </c>
      <c r="B3" s="6" t="s">
        <v>2815</v>
      </c>
      <c r="C3" s="7"/>
      <c r="D3" s="7"/>
      <c r="E3" s="7"/>
      <c r="F3" s="7"/>
      <c r="G3" s="7"/>
      <c r="H3" s="7"/>
      <c r="I3" s="23"/>
    </row>
    <row r="4" spans="1:9">
      <c r="A4" s="5" t="s">
        <v>2816</v>
      </c>
      <c r="B4" s="8" t="s">
        <v>2817</v>
      </c>
      <c r="C4" s="9"/>
      <c r="D4" s="9"/>
      <c r="E4" s="9"/>
      <c r="F4" s="9"/>
      <c r="G4" s="9"/>
      <c r="H4" s="9"/>
      <c r="I4" s="24"/>
    </row>
    <row r="5" spans="1:9">
      <c r="A5" s="10" t="s">
        <v>2818</v>
      </c>
      <c r="B5" s="11" t="s">
        <v>2930</v>
      </c>
      <c r="C5" s="12"/>
      <c r="D5" s="12"/>
      <c r="E5" s="12"/>
      <c r="F5" s="12"/>
      <c r="G5" s="12"/>
      <c r="H5" s="12"/>
      <c r="I5" s="25"/>
    </row>
    <row r="7" spans="1:9">
      <c r="A7" s="876" t="s">
        <v>1546</v>
      </c>
      <c r="B7" s="877"/>
      <c r="C7" s="877"/>
      <c r="D7" s="877"/>
      <c r="E7" s="877"/>
      <c r="F7" s="878"/>
      <c r="G7" s="864" t="s">
        <v>2931</v>
      </c>
      <c r="H7" s="865"/>
      <c r="I7" s="866"/>
    </row>
    <row r="8" spans="1:9">
      <c r="A8" s="13"/>
      <c r="B8" s="81"/>
      <c r="C8" s="81"/>
      <c r="D8" s="13"/>
      <c r="E8" s="13"/>
      <c r="F8" s="13"/>
      <c r="G8" s="13" t="s">
        <v>2932</v>
      </c>
      <c r="H8" s="13" t="s">
        <v>2933</v>
      </c>
      <c r="I8" s="13" t="s">
        <v>2934</v>
      </c>
    </row>
    <row r="9" spans="1:9" s="70" customFormat="1" ht="45">
      <c r="A9" s="13" t="s">
        <v>2935</v>
      </c>
      <c r="B9" s="13" t="s">
        <v>1791</v>
      </c>
      <c r="C9" s="14" t="s">
        <v>2936</v>
      </c>
      <c r="D9" s="14" t="s">
        <v>2937</v>
      </c>
      <c r="E9" s="14" t="s">
        <v>2938</v>
      </c>
      <c r="F9" s="14" t="s">
        <v>2939</v>
      </c>
      <c r="G9" s="14" t="s">
        <v>2940</v>
      </c>
      <c r="H9" s="14" t="s">
        <v>2941</v>
      </c>
      <c r="I9" s="14" t="s">
        <v>2940</v>
      </c>
    </row>
    <row r="10" spans="1:9">
      <c r="A10" s="15"/>
      <c r="B10" s="16"/>
      <c r="C10" s="15"/>
      <c r="D10" s="15"/>
      <c r="E10" s="15"/>
      <c r="F10" s="15"/>
      <c r="G10" s="82"/>
      <c r="H10" s="15"/>
      <c r="I10" s="15"/>
    </row>
    <row r="11" spans="1:9">
      <c r="A11" s="15">
        <v>1</v>
      </c>
      <c r="B11" s="16" t="s">
        <v>2942</v>
      </c>
      <c r="C11" s="15">
        <v>18</v>
      </c>
      <c r="D11" s="15">
        <v>1</v>
      </c>
      <c r="E11" s="15"/>
      <c r="F11" s="15">
        <v>1</v>
      </c>
      <c r="G11" s="15">
        <f>C11*F11*25</f>
        <v>450</v>
      </c>
      <c r="H11" s="15">
        <f>D11*F11*15</f>
        <v>15</v>
      </c>
      <c r="I11" s="15">
        <f>D11*F11*6</f>
        <v>6</v>
      </c>
    </row>
    <row r="12" spans="1:9">
      <c r="A12" s="15">
        <v>2</v>
      </c>
      <c r="B12" s="16" t="s">
        <v>2943</v>
      </c>
      <c r="C12" s="15">
        <v>15</v>
      </c>
      <c r="D12" s="15">
        <v>1</v>
      </c>
      <c r="E12" s="15"/>
      <c r="F12" s="15">
        <v>1</v>
      </c>
      <c r="G12" s="15">
        <f>C12*F12*22</f>
        <v>330</v>
      </c>
      <c r="H12" s="15">
        <f>D12*F12*15</f>
        <v>15</v>
      </c>
      <c r="I12" s="15">
        <f t="shared" ref="I12:I15" si="0">D12*F12*6</f>
        <v>6</v>
      </c>
    </row>
    <row r="13" spans="1:9">
      <c r="A13" s="15">
        <v>3</v>
      </c>
      <c r="B13" s="16" t="s">
        <v>2944</v>
      </c>
      <c r="C13" s="15">
        <v>14</v>
      </c>
      <c r="D13" s="15">
        <v>1</v>
      </c>
      <c r="E13" s="15"/>
      <c r="F13" s="15">
        <v>1</v>
      </c>
      <c r="G13" s="15">
        <f>C13*F13*22</f>
        <v>308</v>
      </c>
      <c r="H13" s="15">
        <f>D13*F13*15</f>
        <v>15</v>
      </c>
      <c r="I13" s="15">
        <f t="shared" si="0"/>
        <v>6</v>
      </c>
    </row>
    <row r="14" spans="1:9">
      <c r="A14" s="15">
        <v>4</v>
      </c>
      <c r="B14" s="16" t="s">
        <v>2945</v>
      </c>
      <c r="C14" s="15">
        <v>2</v>
      </c>
      <c r="D14" s="15"/>
      <c r="E14" s="15"/>
      <c r="F14" s="15">
        <v>1</v>
      </c>
      <c r="G14" s="15">
        <f>C14*F14*50</f>
        <v>100</v>
      </c>
      <c r="H14" s="15">
        <f>D14*F14*20</f>
        <v>0</v>
      </c>
      <c r="I14" s="15"/>
    </row>
    <row r="15" spans="1:9">
      <c r="A15" s="15">
        <v>5</v>
      </c>
      <c r="B15" s="16" t="s">
        <v>2946</v>
      </c>
      <c r="C15" s="15">
        <v>5</v>
      </c>
      <c r="D15" s="15">
        <v>1</v>
      </c>
      <c r="E15" s="15"/>
      <c r="F15" s="15">
        <v>1</v>
      </c>
      <c r="G15" s="15">
        <f>C15*F15*35</f>
        <v>175</v>
      </c>
      <c r="H15" s="15">
        <f>D15*F15*20</f>
        <v>20</v>
      </c>
      <c r="I15" s="15">
        <f t="shared" si="0"/>
        <v>6</v>
      </c>
    </row>
    <row r="16" spans="1:9">
      <c r="A16" s="15"/>
      <c r="B16" s="16"/>
      <c r="C16" s="15"/>
      <c r="D16" s="15"/>
      <c r="E16" s="15"/>
      <c r="F16" s="15"/>
      <c r="G16" s="15"/>
      <c r="H16" s="15"/>
      <c r="I16" s="15"/>
    </row>
    <row r="17" spans="1:9">
      <c r="A17" s="15">
        <v>6</v>
      </c>
      <c r="B17" s="16" t="s">
        <v>2947</v>
      </c>
      <c r="C17" s="15">
        <v>6</v>
      </c>
      <c r="D17" s="15">
        <v>4</v>
      </c>
      <c r="E17" s="15"/>
      <c r="F17" s="15">
        <v>1</v>
      </c>
      <c r="G17" s="15">
        <f>C17*F17*35</f>
        <v>210</v>
      </c>
      <c r="H17" s="15">
        <f>D17*F17*20</f>
        <v>80</v>
      </c>
      <c r="I17" s="15">
        <f t="shared" ref="I17" si="1">D17*F17*6</f>
        <v>24</v>
      </c>
    </row>
    <row r="18" spans="1:9">
      <c r="A18" s="15">
        <v>7</v>
      </c>
      <c r="B18" s="16" t="s">
        <v>2948</v>
      </c>
      <c r="C18" s="15">
        <v>2</v>
      </c>
      <c r="D18" s="15"/>
      <c r="E18" s="15"/>
      <c r="F18" s="15"/>
      <c r="G18" s="15"/>
      <c r="H18" s="15"/>
      <c r="I18" s="15"/>
    </row>
    <row r="19" spans="1:9">
      <c r="A19" s="15"/>
      <c r="B19" s="16"/>
      <c r="C19" s="15"/>
      <c r="D19" s="15"/>
      <c r="E19" s="15"/>
      <c r="F19" s="15"/>
      <c r="G19" s="15"/>
      <c r="H19" s="15"/>
      <c r="I19" s="15"/>
    </row>
    <row r="20" spans="1:9" s="79" customFormat="1">
      <c r="A20" s="879" t="s">
        <v>1804</v>
      </c>
      <c r="B20" s="879"/>
      <c r="C20" s="879"/>
      <c r="D20" s="879"/>
      <c r="E20" s="879"/>
      <c r="F20" s="879"/>
      <c r="G20" s="26">
        <f>SUM(G10:G19)*1.1</f>
        <v>1730.3</v>
      </c>
      <c r="H20" s="26">
        <f>SUM(H10:H19)*1.2</f>
        <v>174</v>
      </c>
      <c r="I20" s="26">
        <f>SUM(I10:I19)*1.1</f>
        <v>52.8</v>
      </c>
    </row>
    <row r="23" spans="1:9">
      <c r="A23" s="876" t="s">
        <v>2657</v>
      </c>
      <c r="B23" s="877"/>
      <c r="C23" s="877"/>
      <c r="D23" s="877"/>
      <c r="E23" s="877"/>
      <c r="F23" s="878"/>
      <c r="G23" s="864" t="s">
        <v>2931</v>
      </c>
      <c r="H23" s="865"/>
      <c r="I23" s="866"/>
    </row>
    <row r="24" spans="1:9">
      <c r="A24" s="13"/>
      <c r="B24" s="81"/>
      <c r="C24" s="81"/>
      <c r="D24" s="13"/>
      <c r="E24" s="13"/>
      <c r="F24" s="13"/>
      <c r="G24" s="13" t="s">
        <v>2932</v>
      </c>
      <c r="H24" s="13" t="s">
        <v>2933</v>
      </c>
      <c r="I24" s="13" t="s">
        <v>2934</v>
      </c>
    </row>
    <row r="25" spans="1:9" ht="45">
      <c r="A25" s="13" t="s">
        <v>2935</v>
      </c>
      <c r="B25" s="13" t="s">
        <v>1791</v>
      </c>
      <c r="C25" s="14" t="s">
        <v>2936</v>
      </c>
      <c r="D25" s="14" t="s">
        <v>2937</v>
      </c>
      <c r="E25" s="14" t="s">
        <v>2938</v>
      </c>
      <c r="F25" s="14" t="s">
        <v>2939</v>
      </c>
      <c r="G25" s="14" t="s">
        <v>2940</v>
      </c>
      <c r="H25" s="14" t="s">
        <v>2941</v>
      </c>
      <c r="I25" s="14" t="s">
        <v>2940</v>
      </c>
    </row>
    <row r="26" spans="1:9">
      <c r="A26" s="15"/>
      <c r="B26" s="16"/>
      <c r="C26" s="15"/>
      <c r="D26" s="15"/>
      <c r="E26" s="15"/>
      <c r="F26" s="15"/>
      <c r="G26" s="82"/>
      <c r="H26" s="15"/>
      <c r="I26" s="15"/>
    </row>
    <row r="27" spans="1:9">
      <c r="A27" s="15"/>
      <c r="B27" s="16"/>
      <c r="C27" s="15"/>
      <c r="D27" s="15"/>
      <c r="E27" s="15"/>
      <c r="F27" s="15"/>
      <c r="G27" s="83"/>
      <c r="H27" s="15"/>
      <c r="I27" s="15"/>
    </row>
    <row r="28" spans="1:9">
      <c r="A28" s="15">
        <v>1</v>
      </c>
      <c r="B28" s="16" t="s">
        <v>2942</v>
      </c>
      <c r="C28" s="15">
        <v>12</v>
      </c>
      <c r="D28" s="15">
        <v>3</v>
      </c>
      <c r="E28" s="15"/>
      <c r="F28" s="15">
        <v>1</v>
      </c>
      <c r="G28" s="15">
        <f>C28*F28*20</f>
        <v>240</v>
      </c>
      <c r="H28" s="15">
        <f>D28*F28*20</f>
        <v>60</v>
      </c>
      <c r="I28" s="15">
        <f>D28*F28*6</f>
        <v>18</v>
      </c>
    </row>
    <row r="29" spans="1:9">
      <c r="A29" s="15">
        <v>2</v>
      </c>
      <c r="B29" s="16" t="s">
        <v>2943</v>
      </c>
      <c r="C29" s="15">
        <v>9</v>
      </c>
      <c r="D29" s="15">
        <v>5</v>
      </c>
      <c r="E29" s="15"/>
      <c r="F29" s="15">
        <v>1</v>
      </c>
      <c r="G29" s="15">
        <f>C29*F29*20</f>
        <v>180</v>
      </c>
      <c r="H29" s="15">
        <f>D29*F29*20</f>
        <v>100</v>
      </c>
      <c r="I29" s="15">
        <f>D29*F29*8</f>
        <v>40</v>
      </c>
    </row>
    <row r="30" spans="1:9">
      <c r="A30" s="15">
        <v>3</v>
      </c>
      <c r="B30" s="16" t="s">
        <v>2949</v>
      </c>
      <c r="C30" s="15"/>
      <c r="D30" s="15"/>
      <c r="E30" s="15">
        <v>6</v>
      </c>
      <c r="F30" s="15">
        <v>1</v>
      </c>
      <c r="G30" s="15"/>
      <c r="H30" s="15"/>
      <c r="I30" s="15">
        <f>E30*F30*6</f>
        <v>36</v>
      </c>
    </row>
    <row r="31" spans="1:9">
      <c r="A31" s="15"/>
      <c r="B31" s="16"/>
      <c r="C31" s="15"/>
      <c r="D31" s="15"/>
      <c r="E31" s="15"/>
      <c r="F31" s="15"/>
      <c r="G31" s="15"/>
      <c r="H31" s="15"/>
      <c r="I31" s="15"/>
    </row>
    <row r="32" spans="1:9">
      <c r="A32" s="15">
        <v>3</v>
      </c>
      <c r="B32" s="16" t="s">
        <v>2947</v>
      </c>
      <c r="C32" s="15">
        <v>3</v>
      </c>
      <c r="D32" s="15">
        <v>5</v>
      </c>
      <c r="E32" s="15"/>
      <c r="F32" s="15">
        <v>1</v>
      </c>
      <c r="G32" s="15">
        <f>C32*F32*22</f>
        <v>66</v>
      </c>
      <c r="H32" s="15"/>
      <c r="I32" s="15"/>
    </row>
    <row r="33" spans="1:9">
      <c r="A33" s="15">
        <v>4</v>
      </c>
      <c r="B33" s="16" t="s">
        <v>2548</v>
      </c>
      <c r="C33" s="15">
        <v>2</v>
      </c>
      <c r="D33" s="15">
        <v>3</v>
      </c>
      <c r="E33" s="15"/>
      <c r="F33" s="15">
        <v>1</v>
      </c>
      <c r="G33" s="15">
        <f>C33*F33*22</f>
        <v>44</v>
      </c>
      <c r="H33" s="15"/>
      <c r="I33" s="15"/>
    </row>
    <row r="34" spans="1:9">
      <c r="A34" s="15"/>
      <c r="B34" s="16"/>
      <c r="C34" s="15"/>
      <c r="D34" s="15"/>
      <c r="E34" s="15"/>
      <c r="F34" s="15"/>
      <c r="G34" s="82"/>
      <c r="H34" s="15"/>
      <c r="I34" s="15"/>
    </row>
    <row r="35" spans="1:9">
      <c r="A35" s="879" t="s">
        <v>1804</v>
      </c>
      <c r="B35" s="879"/>
      <c r="C35" s="879"/>
      <c r="D35" s="879"/>
      <c r="E35" s="879"/>
      <c r="F35" s="879"/>
      <c r="G35" s="26">
        <f>SUM(G26:G34)*1.1</f>
        <v>583</v>
      </c>
      <c r="H35" s="26">
        <f>SUM(H26:H34)*1.1</f>
        <v>176</v>
      </c>
      <c r="I35" s="26">
        <f>SUM(I26:I34)*1.1</f>
        <v>103.4</v>
      </c>
    </row>
    <row r="36" spans="1:9">
      <c r="A36" s="84"/>
      <c r="B36" s="84"/>
      <c r="C36" s="84"/>
      <c r="D36" s="84"/>
      <c r="E36" s="84"/>
      <c r="F36" s="84"/>
      <c r="G36" s="85"/>
      <c r="H36" s="85"/>
      <c r="I36" s="85"/>
    </row>
    <row r="38" spans="1:9">
      <c r="A38" s="876" t="s">
        <v>2950</v>
      </c>
      <c r="B38" s="877"/>
      <c r="C38" s="877"/>
      <c r="D38" s="877"/>
      <c r="E38" s="877"/>
      <c r="F38" s="878"/>
      <c r="G38" s="864" t="s">
        <v>2931</v>
      </c>
      <c r="H38" s="865"/>
      <c r="I38" s="866"/>
    </row>
    <row r="39" spans="1:9">
      <c r="A39" s="13"/>
      <c r="B39" s="81"/>
      <c r="C39" s="81"/>
      <c r="D39" s="13"/>
      <c r="E39" s="13"/>
      <c r="F39" s="13"/>
      <c r="G39" s="13" t="s">
        <v>2932</v>
      </c>
      <c r="H39" s="13" t="s">
        <v>2933</v>
      </c>
      <c r="I39" s="13" t="s">
        <v>2934</v>
      </c>
    </row>
    <row r="40" spans="1:9" ht="45">
      <c r="A40" s="13" t="s">
        <v>2935</v>
      </c>
      <c r="B40" s="13" t="s">
        <v>1791</v>
      </c>
      <c r="C40" s="14" t="s">
        <v>2936</v>
      </c>
      <c r="D40" s="14" t="s">
        <v>2937</v>
      </c>
      <c r="E40" s="14" t="s">
        <v>2938</v>
      </c>
      <c r="F40" s="14" t="s">
        <v>2939</v>
      </c>
      <c r="G40" s="14" t="s">
        <v>2940</v>
      </c>
      <c r="H40" s="14" t="s">
        <v>2941</v>
      </c>
      <c r="I40" s="14" t="s">
        <v>2940</v>
      </c>
    </row>
    <row r="41" spans="1:9">
      <c r="A41" s="15"/>
      <c r="B41" s="16"/>
      <c r="C41" s="15"/>
      <c r="D41" s="15"/>
      <c r="E41" s="15"/>
      <c r="F41" s="15"/>
      <c r="G41" s="82"/>
      <c r="H41" s="15"/>
      <c r="I41" s="15"/>
    </row>
    <row r="42" spans="1:9">
      <c r="A42" s="15">
        <v>1</v>
      </c>
      <c r="B42" s="16" t="s">
        <v>2951</v>
      </c>
      <c r="C42" s="15">
        <v>13</v>
      </c>
      <c r="D42" s="15"/>
      <c r="E42" s="15"/>
      <c r="F42" s="15">
        <v>1</v>
      </c>
      <c r="G42" s="15">
        <f>C42*F42*25</f>
        <v>325</v>
      </c>
      <c r="H42" s="15"/>
      <c r="I42" s="15"/>
    </row>
    <row r="43" spans="1:9">
      <c r="A43" s="15">
        <v>2</v>
      </c>
      <c r="B43" s="16" t="s">
        <v>2952</v>
      </c>
      <c r="C43" s="15">
        <v>13</v>
      </c>
      <c r="D43" s="15"/>
      <c r="E43" s="15"/>
      <c r="F43" s="15">
        <v>1</v>
      </c>
      <c r="G43" s="15">
        <f>C43*F43*25</f>
        <v>325</v>
      </c>
      <c r="H43" s="15"/>
      <c r="I43" s="15"/>
    </row>
    <row r="44" spans="1:9">
      <c r="A44" s="15">
        <v>3</v>
      </c>
      <c r="B44" s="16" t="s">
        <v>2953</v>
      </c>
      <c r="C44" s="15">
        <v>12</v>
      </c>
      <c r="D44" s="15"/>
      <c r="E44" s="15"/>
      <c r="F44" s="15">
        <v>1</v>
      </c>
      <c r="G44" s="15">
        <f>C44*F44*25</f>
        <v>300</v>
      </c>
      <c r="H44" s="15"/>
      <c r="I44" s="15"/>
    </row>
    <row r="45" spans="1:9">
      <c r="A45" s="15">
        <v>4</v>
      </c>
      <c r="B45" s="16" t="s">
        <v>2954</v>
      </c>
      <c r="C45" s="15">
        <v>8</v>
      </c>
      <c r="D45" s="15"/>
      <c r="E45" s="15"/>
      <c r="F45" s="15">
        <v>1</v>
      </c>
      <c r="G45" s="15">
        <f>C45*F45*22</f>
        <v>176</v>
      </c>
      <c r="H45" s="15"/>
      <c r="I45" s="15"/>
    </row>
    <row r="46" spans="1:9">
      <c r="A46" s="15">
        <v>5</v>
      </c>
      <c r="B46" s="16" t="s">
        <v>2955</v>
      </c>
      <c r="C46" s="15">
        <v>4</v>
      </c>
      <c r="D46" s="15"/>
      <c r="E46" s="15"/>
      <c r="F46" s="15">
        <v>1</v>
      </c>
      <c r="G46" s="15">
        <f>C46*F46*20</f>
        <v>80</v>
      </c>
      <c r="H46" s="15"/>
      <c r="I46" s="15"/>
    </row>
    <row r="47" spans="1:9">
      <c r="A47" s="15"/>
      <c r="B47" s="16"/>
      <c r="C47" s="15"/>
      <c r="D47" s="15"/>
      <c r="E47" s="15"/>
      <c r="F47" s="15"/>
      <c r="G47" s="15"/>
      <c r="H47" s="15"/>
      <c r="I47" s="15"/>
    </row>
    <row r="48" spans="1:9">
      <c r="A48" s="15">
        <v>6</v>
      </c>
      <c r="B48" s="16" t="s">
        <v>2947</v>
      </c>
      <c r="C48" s="15">
        <v>4</v>
      </c>
      <c r="D48" s="15">
        <v>1</v>
      </c>
      <c r="E48" s="15"/>
      <c r="F48" s="15">
        <v>1</v>
      </c>
      <c r="G48" s="15">
        <f>C48*F48*25</f>
        <v>100</v>
      </c>
      <c r="H48" s="15">
        <f>D48*F48*25</f>
        <v>25</v>
      </c>
      <c r="I48" s="15"/>
    </row>
    <row r="49" spans="1:9">
      <c r="A49" s="15">
        <v>7</v>
      </c>
      <c r="B49" s="16" t="s">
        <v>2956</v>
      </c>
      <c r="C49" s="15">
        <v>2</v>
      </c>
      <c r="D49" s="15"/>
      <c r="E49" s="15"/>
      <c r="F49" s="15">
        <v>1</v>
      </c>
      <c r="G49" s="15">
        <f>C49*F49*25</f>
        <v>50</v>
      </c>
      <c r="H49" s="15"/>
      <c r="I49" s="15"/>
    </row>
    <row r="50" spans="1:9">
      <c r="A50" s="15"/>
      <c r="B50" s="16"/>
      <c r="C50" s="15"/>
      <c r="D50" s="15"/>
      <c r="E50" s="15"/>
      <c r="F50" s="15"/>
      <c r="G50" s="15">
        <f>C50*F50*25</f>
        <v>0</v>
      </c>
      <c r="H50" s="15"/>
      <c r="I50" s="15"/>
    </row>
    <row r="51" spans="1:9">
      <c r="A51" s="15">
        <v>8</v>
      </c>
      <c r="B51" s="16" t="s">
        <v>2957</v>
      </c>
      <c r="C51" s="15"/>
      <c r="D51" s="15"/>
      <c r="E51" s="15">
        <v>7</v>
      </c>
      <c r="F51" s="15">
        <v>1</v>
      </c>
      <c r="G51" s="15">
        <f>C51*F51*18</f>
        <v>0</v>
      </c>
      <c r="H51" s="15"/>
      <c r="I51" s="15">
        <f>E51*F51*45</f>
        <v>315</v>
      </c>
    </row>
    <row r="52" spans="1:9">
      <c r="A52" s="15"/>
      <c r="B52" s="16"/>
      <c r="C52" s="15"/>
      <c r="D52" s="15"/>
      <c r="E52" s="15"/>
      <c r="F52" s="15"/>
      <c r="G52" s="15"/>
      <c r="H52" s="15"/>
      <c r="I52" s="15"/>
    </row>
    <row r="53" spans="1:9">
      <c r="A53" s="879" t="s">
        <v>1804</v>
      </c>
      <c r="B53" s="879"/>
      <c r="C53" s="879"/>
      <c r="D53" s="879"/>
      <c r="E53" s="879"/>
      <c r="F53" s="879"/>
      <c r="G53" s="26">
        <f>SUM(G41:G52)*1.1</f>
        <v>1491.6</v>
      </c>
      <c r="H53" s="26">
        <f>SUM(H41:H52)*1.1</f>
        <v>27.5</v>
      </c>
      <c r="I53" s="26">
        <f>SUM(I41:I52)*1.1</f>
        <v>346.5</v>
      </c>
    </row>
    <row r="55" spans="1:9">
      <c r="A55" s="876" t="s">
        <v>2958</v>
      </c>
      <c r="B55" s="877"/>
      <c r="C55" s="877"/>
      <c r="D55" s="877"/>
      <c r="E55" s="877"/>
      <c r="F55" s="878"/>
      <c r="G55" s="864" t="s">
        <v>2931</v>
      </c>
      <c r="H55" s="865"/>
      <c r="I55" s="866"/>
    </row>
    <row r="56" spans="1:9">
      <c r="A56" s="13"/>
      <c r="B56" s="81"/>
      <c r="C56" s="81"/>
      <c r="D56" s="13"/>
      <c r="E56" s="13"/>
      <c r="F56" s="13"/>
      <c r="G56" s="13" t="s">
        <v>2932</v>
      </c>
      <c r="H56" s="13" t="s">
        <v>2933</v>
      </c>
      <c r="I56" s="13" t="s">
        <v>2934</v>
      </c>
    </row>
    <row r="57" spans="1:9" ht="45">
      <c r="A57" s="13" t="s">
        <v>2935</v>
      </c>
      <c r="B57" s="13" t="s">
        <v>1791</v>
      </c>
      <c r="C57" s="14" t="s">
        <v>2936</v>
      </c>
      <c r="D57" s="14" t="s">
        <v>2937</v>
      </c>
      <c r="E57" s="14" t="s">
        <v>2938</v>
      </c>
      <c r="F57" s="14" t="s">
        <v>2939</v>
      </c>
      <c r="G57" s="14" t="s">
        <v>2940</v>
      </c>
      <c r="H57" s="14" t="s">
        <v>2941</v>
      </c>
      <c r="I57" s="14" t="s">
        <v>2940</v>
      </c>
    </row>
    <row r="58" spans="1:9">
      <c r="A58" s="15"/>
      <c r="B58" s="16"/>
      <c r="C58" s="15"/>
      <c r="D58" s="15"/>
      <c r="E58" s="15"/>
      <c r="F58" s="15"/>
      <c r="G58" s="82"/>
      <c r="H58" s="15"/>
      <c r="I58" s="15"/>
    </row>
    <row r="59" spans="1:9">
      <c r="A59" s="15"/>
      <c r="B59" s="16"/>
      <c r="C59" s="15"/>
      <c r="D59" s="15"/>
      <c r="E59" s="15"/>
      <c r="F59" s="15"/>
      <c r="G59" s="83"/>
      <c r="H59" s="15"/>
      <c r="I59" s="15"/>
    </row>
    <row r="60" spans="1:9">
      <c r="A60" s="15">
        <v>1</v>
      </c>
      <c r="B60" s="16" t="s">
        <v>2484</v>
      </c>
      <c r="C60" s="15">
        <v>7</v>
      </c>
      <c r="D60" s="15"/>
      <c r="E60" s="15"/>
      <c r="F60" s="15">
        <v>1</v>
      </c>
      <c r="G60" s="15">
        <f>C60*F60*98</f>
        <v>686</v>
      </c>
      <c r="H60" s="15"/>
      <c r="I60" s="15"/>
    </row>
    <row r="61" spans="1:9">
      <c r="A61" s="15">
        <v>2</v>
      </c>
      <c r="B61" s="16" t="s">
        <v>2492</v>
      </c>
      <c r="C61" s="15">
        <v>1</v>
      </c>
      <c r="D61" s="15"/>
      <c r="E61" s="15"/>
      <c r="F61" s="15">
        <v>1</v>
      </c>
      <c r="G61" s="15">
        <f>C61*F61*10</f>
        <v>10</v>
      </c>
      <c r="H61" s="15"/>
      <c r="I61" s="15"/>
    </row>
    <row r="62" spans="1:9">
      <c r="A62" s="15"/>
      <c r="B62" s="16"/>
      <c r="C62" s="15"/>
      <c r="D62" s="15"/>
      <c r="E62" s="15"/>
      <c r="F62" s="15"/>
      <c r="G62" s="15"/>
      <c r="H62" s="15"/>
      <c r="I62" s="15"/>
    </row>
    <row r="63" spans="1:9">
      <c r="A63" s="879" t="s">
        <v>1804</v>
      </c>
      <c r="B63" s="879"/>
      <c r="C63" s="879"/>
      <c r="D63" s="879"/>
      <c r="E63" s="879"/>
      <c r="F63" s="879"/>
      <c r="G63" s="26">
        <f>SUM(G58:G62)*1.1</f>
        <v>765.6</v>
      </c>
      <c r="H63" s="26">
        <f>SUM(H58:H62)*1.1</f>
        <v>0</v>
      </c>
      <c r="I63" s="26">
        <f>SUM(I58:I62)*1.1</f>
        <v>0</v>
      </c>
    </row>
  </sheetData>
  <mergeCells count="12">
    <mergeCell ref="A63:F63"/>
    <mergeCell ref="A35:F35"/>
    <mergeCell ref="A38:F38"/>
    <mergeCell ref="G38:I38"/>
    <mergeCell ref="A53:F53"/>
    <mergeCell ref="A55:F55"/>
    <mergeCell ref="G55:I55"/>
    <mergeCell ref="A7:F7"/>
    <mergeCell ref="G7:I7"/>
    <mergeCell ref="A20:F20"/>
    <mergeCell ref="A23:F23"/>
    <mergeCell ref="G23:I23"/>
  </mergeCells>
  <pageMargins left="0.7" right="0.7" top="0.75" bottom="0.75"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59999389629810485"/>
  </sheetPr>
  <dimension ref="A2:J60"/>
  <sheetViews>
    <sheetView zoomScale="85" zoomScaleNormal="85" workbookViewId="0">
      <selection activeCell="A25" sqref="A25:F25"/>
    </sheetView>
  </sheetViews>
  <sheetFormatPr defaultColWidth="9.140625" defaultRowHeight="15"/>
  <cols>
    <col min="1" max="1" width="17.140625" customWidth="1"/>
    <col min="2" max="2" width="40.42578125" customWidth="1"/>
    <col min="3" max="3" width="20.28515625" customWidth="1"/>
    <col min="4" max="4" width="12.140625" customWidth="1"/>
    <col min="5" max="5" width="15.7109375" customWidth="1"/>
    <col min="6" max="7" width="20.42578125" customWidth="1"/>
    <col min="8" max="9" width="22.5703125" style="70" customWidth="1"/>
    <col min="10" max="10" width="23.42578125" style="70" customWidth="1"/>
  </cols>
  <sheetData>
    <row r="2" spans="1:10" s="1" customFormat="1">
      <c r="A2" s="2" t="s">
        <v>2812</v>
      </c>
      <c r="B2" s="3" t="s">
        <v>2813</v>
      </c>
      <c r="C2" s="4"/>
      <c r="D2" s="4"/>
      <c r="E2" s="4"/>
      <c r="F2" s="4"/>
      <c r="G2" s="4"/>
      <c r="H2" s="4"/>
      <c r="I2" s="4"/>
      <c r="J2" s="22"/>
    </row>
    <row r="3" spans="1:10" s="1" customFormat="1">
      <c r="A3" s="5" t="s">
        <v>2814</v>
      </c>
      <c r="B3" s="6" t="s">
        <v>2815</v>
      </c>
      <c r="C3" s="7"/>
      <c r="D3" s="7"/>
      <c r="E3" s="7"/>
      <c r="F3" s="7"/>
      <c r="G3" s="7"/>
      <c r="H3" s="7"/>
      <c r="I3" s="7"/>
      <c r="J3" s="23"/>
    </row>
    <row r="4" spans="1:10" s="1" customFormat="1">
      <c r="A4" s="5" t="s">
        <v>2816</v>
      </c>
      <c r="B4" s="8" t="s">
        <v>2817</v>
      </c>
      <c r="C4" s="9"/>
      <c r="D4" s="9"/>
      <c r="E4" s="9"/>
      <c r="F4" s="9"/>
      <c r="G4" s="9"/>
      <c r="H4" s="9"/>
      <c r="I4" s="9"/>
      <c r="J4" s="24"/>
    </row>
    <row r="5" spans="1:10" s="1" customFormat="1">
      <c r="A5" s="10" t="s">
        <v>2818</v>
      </c>
      <c r="B5" s="11" t="s">
        <v>2959</v>
      </c>
      <c r="C5" s="12"/>
      <c r="D5" s="12"/>
      <c r="E5" s="12"/>
      <c r="F5" s="12"/>
      <c r="G5" s="12"/>
      <c r="H5" s="12"/>
      <c r="I5" s="12"/>
      <c r="J5" s="25"/>
    </row>
    <row r="7" spans="1:10">
      <c r="A7" s="764" t="s">
        <v>2960</v>
      </c>
      <c r="B7" s="764"/>
      <c r="C7" s="764"/>
      <c r="D7" s="764"/>
      <c r="E7" s="764"/>
    </row>
    <row r="8" spans="1:10" s="70" customFormat="1" ht="38.25" customHeight="1">
      <c r="A8" s="13" t="s">
        <v>2961</v>
      </c>
      <c r="B8" s="13" t="s">
        <v>1791</v>
      </c>
      <c r="C8" s="14" t="s">
        <v>2962</v>
      </c>
      <c r="D8" s="14" t="s">
        <v>581</v>
      </c>
      <c r="E8" s="14" t="s">
        <v>1920</v>
      </c>
    </row>
    <row r="9" spans="1:10" s="1" customFormat="1" ht="18.75" customHeight="1">
      <c r="A9" s="15"/>
      <c r="B9" s="16"/>
      <c r="C9" s="15"/>
      <c r="D9" s="15"/>
      <c r="E9" s="16"/>
      <c r="H9" s="70"/>
      <c r="I9" s="70"/>
      <c r="J9" s="70"/>
    </row>
    <row r="10" spans="1:10" s="1" customFormat="1" ht="18.75" customHeight="1">
      <c r="A10" s="15">
        <v>1</v>
      </c>
      <c r="B10" s="16" t="s">
        <v>2963</v>
      </c>
      <c r="C10" s="15" t="s">
        <v>2964</v>
      </c>
      <c r="D10" s="15">
        <v>30</v>
      </c>
      <c r="E10" s="15">
        <f t="shared" ref="E10:E12" si="0">D10</f>
        <v>30</v>
      </c>
      <c r="H10" s="70"/>
      <c r="I10" s="70"/>
      <c r="J10" s="70"/>
    </row>
    <row r="11" spans="1:10" s="1" customFormat="1" ht="18.75" customHeight="1">
      <c r="A11" s="15">
        <v>2</v>
      </c>
      <c r="B11" s="16" t="s">
        <v>2965</v>
      </c>
      <c r="C11" s="15" t="s">
        <v>2966</v>
      </c>
      <c r="D11" s="15">
        <v>3</v>
      </c>
      <c r="E11" s="15">
        <f t="shared" si="0"/>
        <v>3</v>
      </c>
      <c r="H11" s="70"/>
      <c r="I11" s="70"/>
      <c r="J11" s="70"/>
    </row>
    <row r="12" spans="1:10" s="1" customFormat="1" ht="18.75" customHeight="1">
      <c r="A12" s="15">
        <v>3</v>
      </c>
      <c r="B12" s="16" t="s">
        <v>2967</v>
      </c>
      <c r="C12" s="15" t="s">
        <v>2966</v>
      </c>
      <c r="D12" s="15">
        <v>2</v>
      </c>
      <c r="E12" s="15">
        <f t="shared" si="0"/>
        <v>2</v>
      </c>
      <c r="H12" s="70"/>
      <c r="I12" s="70"/>
      <c r="J12" s="70"/>
    </row>
    <row r="14" spans="1:10" s="70" customFormat="1" ht="38.25" customHeight="1">
      <c r="A14" s="13" t="s">
        <v>2961</v>
      </c>
      <c r="B14" s="13" t="s">
        <v>1791</v>
      </c>
      <c r="C14" s="14" t="s">
        <v>2962</v>
      </c>
      <c r="D14" s="14" t="s">
        <v>581</v>
      </c>
      <c r="E14" s="14" t="s">
        <v>1920</v>
      </c>
    </row>
    <row r="15" spans="1:10" s="1" customFormat="1" ht="18.75" customHeight="1">
      <c r="A15" s="15"/>
      <c r="B15" s="16"/>
      <c r="C15" s="15"/>
      <c r="D15" s="15"/>
      <c r="E15" s="16"/>
      <c r="H15" s="70"/>
      <c r="I15" s="70"/>
      <c r="J15" s="70"/>
    </row>
    <row r="16" spans="1:10" s="1" customFormat="1" ht="18.75" customHeight="1">
      <c r="A16" s="15">
        <v>1</v>
      </c>
      <c r="B16" s="16" t="s">
        <v>2968</v>
      </c>
      <c r="C16" s="15" t="s">
        <v>2964</v>
      </c>
      <c r="D16" s="15">
        <v>10</v>
      </c>
      <c r="E16" s="15">
        <f t="shared" ref="E16:E17" si="1">D16</f>
        <v>10</v>
      </c>
      <c r="H16" s="70"/>
      <c r="I16" s="70"/>
      <c r="J16" s="70"/>
    </row>
    <row r="17" spans="1:10" s="1" customFormat="1" ht="18.75" customHeight="1">
      <c r="A17" s="15">
        <v>2</v>
      </c>
      <c r="B17" s="16" t="s">
        <v>2969</v>
      </c>
      <c r="C17" s="15" t="s">
        <v>2964</v>
      </c>
      <c r="D17" s="15">
        <f>250+250+15+30+25+50+50</f>
        <v>670</v>
      </c>
      <c r="E17" s="15">
        <f t="shared" si="1"/>
        <v>670</v>
      </c>
      <c r="H17" s="70"/>
      <c r="I17" s="70"/>
      <c r="J17" s="70"/>
    </row>
    <row r="18" spans="1:10" s="1" customFormat="1" ht="18.75" customHeight="1">
      <c r="A18" s="15">
        <v>3</v>
      </c>
      <c r="B18" s="16" t="s">
        <v>2970</v>
      </c>
      <c r="C18" s="15" t="s">
        <v>2964</v>
      </c>
      <c r="D18" s="15">
        <f>250+15+30+25+50+30</f>
        <v>400</v>
      </c>
      <c r="E18" s="15">
        <f t="shared" ref="E18:E20" si="2">D18</f>
        <v>400</v>
      </c>
      <c r="H18" s="70"/>
      <c r="I18" s="70"/>
      <c r="J18" s="70"/>
    </row>
    <row r="19" spans="1:10" s="1" customFormat="1" ht="18.75" customHeight="1">
      <c r="A19" s="15">
        <v>4</v>
      </c>
      <c r="B19" s="16" t="s">
        <v>2971</v>
      </c>
      <c r="C19" s="15" t="s">
        <v>2966</v>
      </c>
      <c r="D19" s="15">
        <v>16</v>
      </c>
      <c r="E19" s="15">
        <f t="shared" si="2"/>
        <v>16</v>
      </c>
      <c r="H19" s="70"/>
      <c r="I19" s="70"/>
      <c r="J19" s="70"/>
    </row>
    <row r="20" spans="1:10" s="1" customFormat="1" ht="18.75" customHeight="1">
      <c r="A20" s="15">
        <v>5</v>
      </c>
      <c r="B20" s="16" t="s">
        <v>2972</v>
      </c>
      <c r="C20" s="15" t="s">
        <v>2966</v>
      </c>
      <c r="D20" s="15">
        <v>20</v>
      </c>
      <c r="E20" s="15">
        <f t="shared" si="2"/>
        <v>20</v>
      </c>
      <c r="H20" s="70"/>
      <c r="I20" s="70"/>
      <c r="J20" s="70"/>
    </row>
    <row r="23" spans="1:10">
      <c r="A23" s="880" t="s">
        <v>2973</v>
      </c>
      <c r="B23" s="880"/>
      <c r="C23" s="880"/>
      <c r="D23" s="880"/>
      <c r="E23" s="880"/>
      <c r="F23" s="880"/>
      <c r="G23" s="880"/>
      <c r="H23" s="880"/>
      <c r="I23" s="880"/>
      <c r="J23" s="880"/>
    </row>
    <row r="24" spans="1:10" ht="30">
      <c r="A24" s="13" t="s">
        <v>2961</v>
      </c>
      <c r="B24" s="14" t="s">
        <v>2974</v>
      </c>
      <c r="C24" s="14" t="s">
        <v>2975</v>
      </c>
      <c r="D24" s="14" t="s">
        <v>2976</v>
      </c>
      <c r="E24" s="14" t="s">
        <v>2977</v>
      </c>
      <c r="F24" s="14" t="s">
        <v>2978</v>
      </c>
      <c r="G24" s="14" t="s">
        <v>2979</v>
      </c>
      <c r="H24" s="14" t="s">
        <v>2980</v>
      </c>
      <c r="I24" s="14" t="s">
        <v>2980</v>
      </c>
      <c r="J24" s="14" t="s">
        <v>2980</v>
      </c>
    </row>
    <row r="25" spans="1:10" ht="21" customHeight="1">
      <c r="A25" s="71"/>
      <c r="B25" s="72"/>
      <c r="C25" s="72"/>
      <c r="D25" s="72"/>
      <c r="E25" s="72"/>
      <c r="F25" s="72"/>
      <c r="G25" s="72"/>
      <c r="H25" s="73" t="s">
        <v>2981</v>
      </c>
      <c r="I25" s="73" t="s">
        <v>2982</v>
      </c>
      <c r="J25" s="73" t="s">
        <v>2983</v>
      </c>
    </row>
    <row r="26" spans="1:10" ht="21" customHeight="1">
      <c r="A26" s="15">
        <v>1</v>
      </c>
      <c r="B26" s="74" t="s">
        <v>2984</v>
      </c>
      <c r="C26" s="15">
        <v>2</v>
      </c>
      <c r="D26" s="15"/>
      <c r="E26" s="15" t="s">
        <v>2985</v>
      </c>
      <c r="F26" s="15" t="s">
        <v>2986</v>
      </c>
      <c r="G26" s="15" t="s">
        <v>2981</v>
      </c>
      <c r="H26" s="15">
        <v>60</v>
      </c>
      <c r="I26" s="15"/>
      <c r="J26" s="15"/>
    </row>
    <row r="27" spans="1:10" ht="21" customHeight="1">
      <c r="A27" s="883">
        <v>2</v>
      </c>
      <c r="B27" s="713" t="s">
        <v>2987</v>
      </c>
      <c r="C27" s="15">
        <v>2</v>
      </c>
      <c r="D27" s="15"/>
      <c r="E27" s="15" t="s">
        <v>2988</v>
      </c>
      <c r="F27" s="15" t="s">
        <v>2986</v>
      </c>
      <c r="G27" s="15" t="s">
        <v>2981</v>
      </c>
      <c r="H27" s="15">
        <v>30</v>
      </c>
      <c r="I27" s="15"/>
      <c r="J27" s="15"/>
    </row>
    <row r="28" spans="1:10" ht="21" customHeight="1">
      <c r="A28" s="883"/>
      <c r="B28" s="713"/>
      <c r="C28" s="15"/>
      <c r="D28" s="15">
        <v>2</v>
      </c>
      <c r="E28" s="15" t="s">
        <v>2989</v>
      </c>
      <c r="F28" s="15" t="s">
        <v>2990</v>
      </c>
      <c r="G28" s="15" t="s">
        <v>2983</v>
      </c>
      <c r="H28" s="15"/>
      <c r="I28" s="15"/>
      <c r="J28" s="15">
        <v>25</v>
      </c>
    </row>
    <row r="29" spans="1:10" ht="21" customHeight="1">
      <c r="A29" s="15"/>
      <c r="B29" s="16"/>
      <c r="C29" s="15"/>
      <c r="D29" s="15"/>
      <c r="E29" s="15"/>
      <c r="F29" s="15"/>
      <c r="G29" s="15"/>
      <c r="H29" s="15"/>
      <c r="I29" s="15"/>
      <c r="J29" s="15"/>
    </row>
    <row r="30" spans="1:10" ht="21" customHeight="1">
      <c r="A30" s="881" t="s">
        <v>1804</v>
      </c>
      <c r="B30" s="881"/>
      <c r="C30" s="76">
        <f>SUM(C26:C29)</f>
        <v>4</v>
      </c>
      <c r="D30" s="76">
        <f>SUM(D26:D29)</f>
        <v>2</v>
      </c>
      <c r="E30" s="76"/>
      <c r="F30" s="76"/>
      <c r="G30" s="76"/>
      <c r="H30" s="76">
        <f>MROUND(SUM(H24:H29)*1.1,10)</f>
        <v>100</v>
      </c>
      <c r="I30" s="76">
        <f t="shared" ref="I30" si="3">SUM(I24:I29)*1.1</f>
        <v>0</v>
      </c>
      <c r="J30" s="76">
        <f>MROUND(SUM(J24:J29)*1.1,10)</f>
        <v>30</v>
      </c>
    </row>
    <row r="31" spans="1:10" ht="21" customHeight="1">
      <c r="A31" s="77"/>
      <c r="B31" s="77"/>
      <c r="C31" s="77"/>
      <c r="D31" s="77"/>
      <c r="E31" s="77"/>
      <c r="F31" s="77"/>
      <c r="G31" s="77"/>
      <c r="H31" s="77"/>
      <c r="I31" s="77"/>
      <c r="J31" s="77"/>
    </row>
    <row r="32" spans="1:10" ht="21" customHeight="1">
      <c r="A32" s="880" t="s">
        <v>2991</v>
      </c>
      <c r="B32" s="880"/>
      <c r="C32" s="880"/>
      <c r="D32" s="880"/>
      <c r="E32" s="880"/>
      <c r="F32" s="880"/>
      <c r="G32" s="880"/>
      <c r="H32" s="880"/>
      <c r="I32" s="880"/>
      <c r="J32" s="880"/>
    </row>
    <row r="33" spans="1:10" ht="30">
      <c r="A33" s="13" t="s">
        <v>2961</v>
      </c>
      <c r="B33" s="14" t="s">
        <v>2974</v>
      </c>
      <c r="C33" s="14" t="s">
        <v>2975</v>
      </c>
      <c r="D33" s="14" t="s">
        <v>2976</v>
      </c>
      <c r="E33" s="14" t="s">
        <v>2977</v>
      </c>
      <c r="F33" s="14" t="s">
        <v>2978</v>
      </c>
      <c r="G33" s="14" t="s">
        <v>2979</v>
      </c>
      <c r="H33" s="14" t="s">
        <v>2980</v>
      </c>
      <c r="I33" s="14" t="s">
        <v>2980</v>
      </c>
      <c r="J33" s="14" t="s">
        <v>2980</v>
      </c>
    </row>
    <row r="34" spans="1:10" ht="21" customHeight="1">
      <c r="A34" s="71"/>
      <c r="B34" s="72"/>
      <c r="C34" s="72"/>
      <c r="D34" s="72"/>
      <c r="E34" s="72"/>
      <c r="F34" s="72"/>
      <c r="G34" s="72"/>
      <c r="H34" s="73" t="s">
        <v>2981</v>
      </c>
      <c r="I34" s="73" t="s">
        <v>2982</v>
      </c>
      <c r="J34" s="73" t="s">
        <v>2983</v>
      </c>
    </row>
    <row r="35" spans="1:10" ht="21" customHeight="1">
      <c r="A35" s="883">
        <v>1</v>
      </c>
      <c r="B35" s="713" t="s">
        <v>2992</v>
      </c>
      <c r="C35" s="15">
        <v>4</v>
      </c>
      <c r="D35" s="15"/>
      <c r="E35" s="15" t="s">
        <v>2993</v>
      </c>
      <c r="F35" s="15" t="s">
        <v>2986</v>
      </c>
      <c r="G35" s="15" t="s">
        <v>2981</v>
      </c>
      <c r="H35" s="15">
        <f>70+80</f>
        <v>150</v>
      </c>
      <c r="I35" s="15"/>
      <c r="J35" s="15"/>
    </row>
    <row r="36" spans="1:10" ht="21" customHeight="1">
      <c r="A36" s="883"/>
      <c r="B36" s="713"/>
      <c r="C36" s="15"/>
      <c r="D36" s="15">
        <v>4</v>
      </c>
      <c r="E36" s="15" t="s">
        <v>2994</v>
      </c>
      <c r="F36" s="15" t="s">
        <v>2990</v>
      </c>
      <c r="G36" s="15" t="s">
        <v>2983</v>
      </c>
      <c r="H36" s="15"/>
      <c r="I36" s="15"/>
      <c r="J36" s="15">
        <v>40</v>
      </c>
    </row>
    <row r="37" spans="1:10" ht="21" customHeight="1">
      <c r="A37" s="15">
        <v>2</v>
      </c>
      <c r="B37" s="16" t="s">
        <v>2995</v>
      </c>
      <c r="C37" s="15">
        <v>2</v>
      </c>
      <c r="D37" s="15"/>
      <c r="E37" s="15" t="s">
        <v>2996</v>
      </c>
      <c r="F37" s="15" t="s">
        <v>2986</v>
      </c>
      <c r="G37" s="15" t="s">
        <v>2981</v>
      </c>
      <c r="H37" s="15">
        <v>100</v>
      </c>
      <c r="I37" s="15"/>
      <c r="J37" s="15"/>
    </row>
    <row r="38" spans="1:10" ht="21" customHeight="1">
      <c r="A38" s="15">
        <v>3</v>
      </c>
      <c r="B38" s="16" t="s">
        <v>2997</v>
      </c>
      <c r="C38" s="15">
        <v>2</v>
      </c>
      <c r="D38" s="15"/>
      <c r="E38" s="15" t="s">
        <v>2998</v>
      </c>
      <c r="F38" s="15" t="s">
        <v>2986</v>
      </c>
      <c r="G38" s="15" t="s">
        <v>2982</v>
      </c>
      <c r="H38" s="15"/>
      <c r="I38" s="15">
        <v>150</v>
      </c>
      <c r="J38" s="15"/>
    </row>
    <row r="39" spans="1:10" ht="21" customHeight="1">
      <c r="A39" s="15">
        <v>4</v>
      </c>
      <c r="B39" s="16" t="s">
        <v>2999</v>
      </c>
      <c r="C39" s="15">
        <v>4</v>
      </c>
      <c r="D39" s="15"/>
      <c r="E39" s="15"/>
      <c r="F39" s="15" t="s">
        <v>2986</v>
      </c>
      <c r="G39" s="15"/>
      <c r="H39" s="15"/>
      <c r="I39" s="15"/>
      <c r="J39" s="15"/>
    </row>
    <row r="40" spans="1:10" ht="21" customHeight="1">
      <c r="A40" s="15"/>
      <c r="B40" s="16"/>
      <c r="C40" s="15"/>
      <c r="D40" s="15"/>
      <c r="E40" s="15"/>
      <c r="F40" s="15"/>
      <c r="G40" s="15"/>
      <c r="H40" s="15"/>
      <c r="I40" s="15"/>
      <c r="J40" s="15"/>
    </row>
    <row r="41" spans="1:10" ht="21" customHeight="1">
      <c r="A41" s="881" t="s">
        <v>1804</v>
      </c>
      <c r="B41" s="881"/>
      <c r="C41" s="76">
        <f>SUM(C34:C40)</f>
        <v>12</v>
      </c>
      <c r="D41" s="76">
        <f>SUM(D34:D40)</f>
        <v>4</v>
      </c>
      <c r="E41" s="76"/>
      <c r="F41" s="76"/>
      <c r="G41" s="76"/>
      <c r="H41" s="76">
        <f>MROUND(SUM(H34:H40)*1.1,10)</f>
        <v>280</v>
      </c>
      <c r="I41" s="76">
        <f>MROUND(SUM(I34:I40)*1.1,10)</f>
        <v>170</v>
      </c>
      <c r="J41" s="76">
        <f>MROUND(SUM(J34:J40)*1.1,10)</f>
        <v>40</v>
      </c>
    </row>
    <row r="42" spans="1:10" ht="21" customHeight="1">
      <c r="A42" s="15"/>
      <c r="B42" s="75"/>
      <c r="C42" s="15"/>
      <c r="D42" s="15"/>
      <c r="E42" s="15"/>
      <c r="F42" s="15"/>
      <c r="G42" s="15"/>
      <c r="H42" s="15"/>
      <c r="I42" s="15"/>
      <c r="J42" s="15"/>
    </row>
    <row r="43" spans="1:10" ht="21" customHeight="1">
      <c r="A43" s="882" t="s">
        <v>1546</v>
      </c>
      <c r="B43" s="882"/>
      <c r="C43" s="15"/>
      <c r="D43" s="15"/>
      <c r="E43" s="15"/>
      <c r="F43" s="15"/>
      <c r="G43" s="15"/>
      <c r="H43" s="73" t="s">
        <v>2981</v>
      </c>
      <c r="I43" s="73" t="s">
        <v>2982</v>
      </c>
      <c r="J43" s="73" t="s">
        <v>2983</v>
      </c>
    </row>
    <row r="44" spans="1:10" ht="49.5" customHeight="1">
      <c r="A44" s="15">
        <v>1</v>
      </c>
      <c r="B44" s="78" t="s">
        <v>3000</v>
      </c>
      <c r="C44" s="15">
        <v>2</v>
      </c>
      <c r="D44" s="15"/>
      <c r="E44" s="15" t="s">
        <v>3001</v>
      </c>
      <c r="F44" s="15" t="s">
        <v>2986</v>
      </c>
      <c r="G44" s="15" t="s">
        <v>2982</v>
      </c>
      <c r="H44" s="15"/>
      <c r="I44" s="15">
        <v>85</v>
      </c>
      <c r="J44" s="15"/>
    </row>
    <row r="45" spans="1:10" ht="21" customHeight="1">
      <c r="A45" s="15">
        <v>3</v>
      </c>
      <c r="B45" s="75" t="s">
        <v>3002</v>
      </c>
      <c r="C45" s="15">
        <v>2</v>
      </c>
      <c r="D45" s="15"/>
      <c r="E45" s="15" t="s">
        <v>3003</v>
      </c>
      <c r="F45" s="15" t="s">
        <v>2986</v>
      </c>
      <c r="G45" s="15" t="s">
        <v>2982</v>
      </c>
      <c r="H45" s="15"/>
      <c r="I45" s="15">
        <v>110</v>
      </c>
      <c r="J45" s="15"/>
    </row>
    <row r="46" spans="1:10" ht="21" customHeight="1">
      <c r="A46" s="15"/>
      <c r="B46" s="15"/>
      <c r="C46" s="15"/>
      <c r="D46" s="15"/>
      <c r="E46" s="15"/>
      <c r="F46" s="15"/>
      <c r="G46" s="15"/>
      <c r="H46" s="15"/>
      <c r="I46" s="15"/>
      <c r="J46" s="15"/>
    </row>
    <row r="47" spans="1:10" ht="21" customHeight="1">
      <c r="A47" s="881" t="s">
        <v>1804</v>
      </c>
      <c r="B47" s="881"/>
      <c r="C47" s="76">
        <f>SUM(C44:C46)</f>
        <v>4</v>
      </c>
      <c r="D47" s="76">
        <f>SUM(D44:D46)</f>
        <v>0</v>
      </c>
      <c r="E47" s="76"/>
      <c r="F47" s="76"/>
      <c r="G47" s="76"/>
      <c r="H47" s="76">
        <f>MROUND(SUM(H44:H46)*1.1,10)</f>
        <v>0</v>
      </c>
      <c r="I47" s="76">
        <f t="shared" ref="I47:J47" si="4">MROUND(SUM(I44:I46)*1.1,10)</f>
        <v>210</v>
      </c>
      <c r="J47" s="76">
        <f t="shared" si="4"/>
        <v>0</v>
      </c>
    </row>
    <row r="48" spans="1:10" ht="21" customHeight="1">
      <c r="A48" s="15"/>
      <c r="B48" s="15"/>
      <c r="C48" s="15"/>
      <c r="D48" s="15"/>
      <c r="E48" s="15"/>
      <c r="F48" s="15"/>
      <c r="G48" s="15"/>
      <c r="H48" s="15"/>
      <c r="I48" s="15"/>
      <c r="J48" s="15"/>
    </row>
    <row r="49" spans="1:10" ht="21" customHeight="1">
      <c r="A49" s="882" t="s">
        <v>2587</v>
      </c>
      <c r="B49" s="882"/>
      <c r="C49" s="15"/>
      <c r="D49" s="15"/>
      <c r="E49" s="15"/>
      <c r="F49" s="15"/>
      <c r="G49" s="15"/>
      <c r="H49" s="73" t="s">
        <v>2981</v>
      </c>
      <c r="I49" s="73" t="s">
        <v>2982</v>
      </c>
      <c r="J49" s="73" t="s">
        <v>2983</v>
      </c>
    </row>
    <row r="50" spans="1:10" ht="49.5" customHeight="1">
      <c r="A50" s="15">
        <v>1</v>
      </c>
      <c r="B50" s="78" t="s">
        <v>3004</v>
      </c>
      <c r="C50" s="15"/>
      <c r="D50" s="15"/>
      <c r="E50" s="15"/>
      <c r="F50" s="15" t="s">
        <v>2986</v>
      </c>
      <c r="G50" s="15" t="s">
        <v>2982</v>
      </c>
      <c r="H50" s="15"/>
      <c r="I50" s="15">
        <v>120</v>
      </c>
      <c r="J50" s="15"/>
    </row>
    <row r="51" spans="1:10">
      <c r="A51" s="15">
        <v>2</v>
      </c>
      <c r="B51" s="78" t="s">
        <v>3005</v>
      </c>
      <c r="C51" s="15"/>
      <c r="D51" s="15"/>
      <c r="E51" s="15"/>
      <c r="F51" s="15" t="s">
        <v>2986</v>
      </c>
      <c r="G51" s="15" t="s">
        <v>2982</v>
      </c>
      <c r="H51" s="15"/>
      <c r="I51" s="15">
        <v>160</v>
      </c>
      <c r="J51" s="15"/>
    </row>
    <row r="52" spans="1:10" ht="21" customHeight="1">
      <c r="A52" s="15"/>
      <c r="B52" s="15"/>
      <c r="C52" s="15"/>
      <c r="D52" s="15"/>
      <c r="E52" s="15"/>
      <c r="F52" s="15"/>
      <c r="G52" s="15"/>
      <c r="H52" s="15"/>
      <c r="I52" s="15"/>
      <c r="J52" s="15"/>
    </row>
    <row r="53" spans="1:10" ht="21" customHeight="1">
      <c r="A53" s="881" t="s">
        <v>1804</v>
      </c>
      <c r="B53" s="881"/>
      <c r="C53" s="76">
        <f>SUM(C50:C52)</f>
        <v>0</v>
      </c>
      <c r="D53" s="76">
        <f>SUM(D50:D52)</f>
        <v>0</v>
      </c>
      <c r="E53" s="76"/>
      <c r="F53" s="76"/>
      <c r="G53" s="76"/>
      <c r="H53" s="76">
        <f>MROUND(SUM(H50:H52)*1.1,10)</f>
        <v>0</v>
      </c>
      <c r="I53" s="76">
        <f t="shared" ref="I53:J53" si="5">MROUND(SUM(I50:I52)*1.1,10)</f>
        <v>310</v>
      </c>
      <c r="J53" s="76">
        <f t="shared" si="5"/>
        <v>0</v>
      </c>
    </row>
    <row r="54" spans="1:10" ht="21" customHeight="1">
      <c r="A54" s="15"/>
      <c r="B54" s="15"/>
      <c r="C54" s="15"/>
      <c r="D54" s="15"/>
      <c r="E54" s="15"/>
      <c r="F54" s="15"/>
      <c r="G54" s="15"/>
      <c r="H54" s="15"/>
      <c r="I54" s="15"/>
      <c r="J54" s="15"/>
    </row>
    <row r="55" spans="1:10" ht="21" customHeight="1">
      <c r="A55" s="882" t="s">
        <v>2950</v>
      </c>
      <c r="B55" s="882"/>
      <c r="C55" s="15"/>
      <c r="D55" s="15"/>
      <c r="E55" s="15"/>
      <c r="F55" s="15"/>
      <c r="G55" s="15"/>
      <c r="H55" s="73" t="s">
        <v>2981</v>
      </c>
      <c r="I55" s="73" t="s">
        <v>2982</v>
      </c>
      <c r="J55" s="73" t="s">
        <v>2983</v>
      </c>
    </row>
    <row r="56" spans="1:10" ht="44.25" customHeight="1">
      <c r="A56" s="15">
        <v>1</v>
      </c>
      <c r="B56" s="78" t="s">
        <v>3006</v>
      </c>
      <c r="C56" s="15">
        <v>2</v>
      </c>
      <c r="D56" s="15"/>
      <c r="E56" s="15" t="s">
        <v>3007</v>
      </c>
      <c r="F56" s="15" t="s">
        <v>2986</v>
      </c>
      <c r="G56" s="15" t="s">
        <v>2982</v>
      </c>
      <c r="H56" s="15"/>
      <c r="I56" s="15">
        <f>40+16+70</f>
        <v>126</v>
      </c>
      <c r="J56" s="15"/>
    </row>
    <row r="57" spans="1:10">
      <c r="A57" s="15">
        <v>2</v>
      </c>
      <c r="B57" s="78" t="s">
        <v>3005</v>
      </c>
      <c r="C57" s="15"/>
      <c r="D57" s="15"/>
      <c r="E57" s="15"/>
      <c r="F57" s="15"/>
      <c r="G57" s="15" t="s">
        <v>2982</v>
      </c>
      <c r="H57" s="15"/>
      <c r="I57" s="15">
        <f>30+60+50</f>
        <v>140</v>
      </c>
      <c r="J57" s="15"/>
    </row>
    <row r="58" spans="1:10" ht="21" customHeight="1">
      <c r="A58" s="15">
        <v>3</v>
      </c>
      <c r="B58" s="75" t="s">
        <v>3002</v>
      </c>
      <c r="C58" s="15">
        <v>2</v>
      </c>
      <c r="D58" s="15"/>
      <c r="E58" s="15" t="s">
        <v>3008</v>
      </c>
      <c r="F58" s="15" t="s">
        <v>2986</v>
      </c>
      <c r="G58" s="15" t="s">
        <v>2982</v>
      </c>
      <c r="H58" s="15"/>
      <c r="I58" s="15">
        <v>50</v>
      </c>
      <c r="J58" s="15"/>
    </row>
    <row r="59" spans="1:10" ht="21" customHeight="1">
      <c r="A59" s="15"/>
      <c r="B59" s="15"/>
      <c r="C59" s="15"/>
      <c r="D59" s="15"/>
      <c r="E59" s="15"/>
      <c r="F59" s="15"/>
      <c r="G59" s="15"/>
      <c r="H59" s="15"/>
      <c r="I59" s="15"/>
      <c r="J59" s="15"/>
    </row>
    <row r="60" spans="1:10" ht="21" customHeight="1">
      <c r="A60" s="881" t="s">
        <v>1804</v>
      </c>
      <c r="B60" s="881"/>
      <c r="C60" s="76">
        <f>SUM(C56:C59)</f>
        <v>4</v>
      </c>
      <c r="D60" s="76">
        <f>SUM(D56:D59)</f>
        <v>0</v>
      </c>
      <c r="E60" s="76"/>
      <c r="F60" s="76"/>
      <c r="G60" s="76"/>
      <c r="H60" s="76">
        <f t="shared" ref="H60:I60" si="6">MROUND(SUM(H56:H59)*1.1,10)</f>
        <v>0</v>
      </c>
      <c r="I60" s="76">
        <f t="shared" si="6"/>
        <v>350</v>
      </c>
      <c r="J60" s="76">
        <f t="shared" ref="J60" si="7">MROUND(SUM(J56:J59)*1.1,10)</f>
        <v>0</v>
      </c>
    </row>
  </sheetData>
  <mergeCells count="15">
    <mergeCell ref="A60:B60"/>
    <mergeCell ref="A27:A28"/>
    <mergeCell ref="A35:A36"/>
    <mergeCell ref="B27:B28"/>
    <mergeCell ref="B35:B36"/>
    <mergeCell ref="A43:B43"/>
    <mergeCell ref="A47:B47"/>
    <mergeCell ref="A49:B49"/>
    <mergeCell ref="A53:B53"/>
    <mergeCell ref="A55:B55"/>
    <mergeCell ref="A7:E7"/>
    <mergeCell ref="A23:J23"/>
    <mergeCell ref="A30:B30"/>
    <mergeCell ref="A32:J32"/>
    <mergeCell ref="A41:B41"/>
  </mergeCells>
  <pageMargins left="0.7" right="0.7" top="0.75" bottom="0.75" header="0.3" footer="0.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59999389629810485"/>
  </sheetPr>
  <dimension ref="A2:D14"/>
  <sheetViews>
    <sheetView workbookViewId="0">
      <selection activeCell="A25" sqref="A25:F25"/>
    </sheetView>
  </sheetViews>
  <sheetFormatPr defaultColWidth="9" defaultRowHeight="15"/>
  <cols>
    <col min="1" max="1" width="14.140625" customWidth="1"/>
    <col min="2" max="2" width="34.5703125" customWidth="1"/>
    <col min="3" max="3" width="13.42578125" customWidth="1"/>
    <col min="4" max="4" width="12.140625" customWidth="1"/>
  </cols>
  <sheetData>
    <row r="2" spans="1:4" s="1" customFormat="1">
      <c r="A2" s="2" t="s">
        <v>2812</v>
      </c>
      <c r="B2" s="3" t="s">
        <v>2813</v>
      </c>
      <c r="C2" s="4"/>
      <c r="D2" s="22"/>
    </row>
    <row r="3" spans="1:4" s="1" customFormat="1">
      <c r="A3" s="5" t="s">
        <v>2814</v>
      </c>
      <c r="B3" s="6" t="s">
        <v>2815</v>
      </c>
      <c r="C3" s="7"/>
      <c r="D3" s="23"/>
    </row>
    <row r="4" spans="1:4" s="1" customFormat="1">
      <c r="A4" s="5" t="s">
        <v>2816</v>
      </c>
      <c r="B4" s="8" t="s">
        <v>2817</v>
      </c>
      <c r="C4" s="9"/>
      <c r="D4" s="24"/>
    </row>
    <row r="5" spans="1:4" s="1" customFormat="1">
      <c r="A5" s="10" t="s">
        <v>2818</v>
      </c>
      <c r="B5" s="11" t="s">
        <v>3009</v>
      </c>
      <c r="C5" s="12"/>
      <c r="D5" s="25"/>
    </row>
    <row r="6" spans="1:4" s="63" customFormat="1">
      <c r="A6" s="884" t="s">
        <v>3010</v>
      </c>
      <c r="B6" s="884"/>
      <c r="C6" s="884"/>
      <c r="D6" s="884"/>
    </row>
    <row r="7" spans="1:4" s="63" customFormat="1">
      <c r="A7" s="884"/>
      <c r="B7" s="884"/>
      <c r="C7" s="885" t="s">
        <v>3011</v>
      </c>
      <c r="D7" s="886"/>
    </row>
    <row r="8" spans="1:4" s="63" customFormat="1" ht="28.9" customHeight="1">
      <c r="A8" s="64" t="s">
        <v>2820</v>
      </c>
      <c r="B8" s="65" t="s">
        <v>576</v>
      </c>
      <c r="C8" s="15" t="s">
        <v>3012</v>
      </c>
      <c r="D8" s="15" t="s">
        <v>3013</v>
      </c>
    </row>
    <row r="9" spans="1:4">
      <c r="A9" s="66">
        <v>1</v>
      </c>
      <c r="B9" s="67" t="s">
        <v>2642</v>
      </c>
      <c r="C9" s="66">
        <v>20</v>
      </c>
      <c r="D9" s="66">
        <v>35</v>
      </c>
    </row>
    <row r="10" spans="1:4">
      <c r="A10" s="66">
        <v>2</v>
      </c>
      <c r="B10" s="67" t="s">
        <v>2643</v>
      </c>
      <c r="C10" s="66"/>
      <c r="D10" s="66">
        <v>28</v>
      </c>
    </row>
    <row r="11" spans="1:4">
      <c r="A11" s="66">
        <v>3</v>
      </c>
      <c r="B11" s="67" t="s">
        <v>2397</v>
      </c>
      <c r="C11" s="66">
        <v>42</v>
      </c>
      <c r="D11" s="66"/>
    </row>
    <row r="12" spans="1:4">
      <c r="A12" s="66"/>
      <c r="B12" s="67"/>
      <c r="C12" s="67"/>
      <c r="D12" s="67"/>
    </row>
    <row r="13" spans="1:4">
      <c r="A13" s="887" t="s">
        <v>2590</v>
      </c>
      <c r="B13" s="888"/>
      <c r="C13" s="68">
        <f>SUM(C9:C11)</f>
        <v>62</v>
      </c>
      <c r="D13" s="68">
        <f>SUM(D9:D11)</f>
        <v>63</v>
      </c>
    </row>
    <row r="14" spans="1:4">
      <c r="A14" s="887" t="s">
        <v>3014</v>
      </c>
      <c r="B14" s="888"/>
      <c r="C14" s="69">
        <f>MROUND(C13*1.1,10)</f>
        <v>70</v>
      </c>
      <c r="D14" s="69">
        <f>MROUND(D13*1.1,10)</f>
        <v>70</v>
      </c>
    </row>
  </sheetData>
  <mergeCells count="5">
    <mergeCell ref="A6:D6"/>
    <mergeCell ref="A7:B7"/>
    <mergeCell ref="C7:D7"/>
    <mergeCell ref="A13:B13"/>
    <mergeCell ref="A14:B14"/>
  </mergeCells>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59999389629810485"/>
    <pageSetUpPr fitToPage="1"/>
  </sheetPr>
  <dimension ref="A1:AP27"/>
  <sheetViews>
    <sheetView showGridLines="0" view="pageBreakPreview" topLeftCell="A18" zoomScale="85" zoomScaleNormal="100" workbookViewId="0">
      <selection activeCell="A25" sqref="A25:F25"/>
    </sheetView>
  </sheetViews>
  <sheetFormatPr defaultColWidth="8" defaultRowHeight="12.75"/>
  <cols>
    <col min="1" max="1" width="4.7109375" style="30" customWidth="1"/>
    <col min="2" max="2" width="16.85546875" style="31" customWidth="1"/>
    <col min="3" max="3" width="32.7109375" style="31" customWidth="1"/>
    <col min="4" max="6" width="15.28515625" style="31" customWidth="1"/>
    <col min="7" max="7" width="12.42578125" style="30" customWidth="1"/>
    <col min="8" max="10" width="11" style="30" customWidth="1"/>
    <col min="11" max="11" width="11.28515625" style="30" customWidth="1"/>
    <col min="12" max="12" width="17.42578125" style="30" customWidth="1"/>
    <col min="13" max="15" width="8" style="31"/>
    <col min="16" max="16" width="9.28515625" style="31" customWidth="1"/>
    <col min="17" max="257" width="8" style="31"/>
    <col min="258" max="258" width="4.7109375" style="31" customWidth="1"/>
    <col min="259" max="259" width="16.85546875" style="31" customWidth="1"/>
    <col min="260" max="260" width="32.7109375" style="31" customWidth="1"/>
    <col min="261" max="264" width="15.28515625" style="31" customWidth="1"/>
    <col min="265" max="265" width="12.42578125" style="31" customWidth="1"/>
    <col min="266" max="266" width="11" style="31" customWidth="1"/>
    <col min="267" max="267" width="11.28515625" style="31" customWidth="1"/>
    <col min="268" max="268" width="17.42578125" style="31" customWidth="1"/>
    <col min="269" max="271" width="8" style="31"/>
    <col min="272" max="272" width="9.28515625" style="31" customWidth="1"/>
    <col min="273" max="513" width="8" style="31"/>
    <col min="514" max="514" width="4.7109375" style="31" customWidth="1"/>
    <col min="515" max="515" width="16.85546875" style="31" customWidth="1"/>
    <col min="516" max="516" width="32.7109375" style="31" customWidth="1"/>
    <col min="517" max="520" width="15.28515625" style="31" customWidth="1"/>
    <col min="521" max="521" width="12.42578125" style="31" customWidth="1"/>
    <col min="522" max="522" width="11" style="31" customWidth="1"/>
    <col min="523" max="523" width="11.28515625" style="31" customWidth="1"/>
    <col min="524" max="524" width="17.42578125" style="31" customWidth="1"/>
    <col min="525" max="527" width="8" style="31"/>
    <col min="528" max="528" width="9.28515625" style="31" customWidth="1"/>
    <col min="529" max="769" width="8" style="31"/>
    <col min="770" max="770" width="4.7109375" style="31" customWidth="1"/>
    <col min="771" max="771" width="16.85546875" style="31" customWidth="1"/>
    <col min="772" max="772" width="32.7109375" style="31" customWidth="1"/>
    <col min="773" max="776" width="15.28515625" style="31" customWidth="1"/>
    <col min="777" max="777" width="12.42578125" style="31" customWidth="1"/>
    <col min="778" max="778" width="11" style="31" customWidth="1"/>
    <col min="779" max="779" width="11.28515625" style="31" customWidth="1"/>
    <col min="780" max="780" width="17.42578125" style="31" customWidth="1"/>
    <col min="781" max="783" width="8" style="31"/>
    <col min="784" max="784" width="9.28515625" style="31" customWidth="1"/>
    <col min="785" max="1025" width="8" style="31"/>
    <col min="1026" max="1026" width="4.7109375" style="31" customWidth="1"/>
    <col min="1027" max="1027" width="16.85546875" style="31" customWidth="1"/>
    <col min="1028" max="1028" width="32.7109375" style="31" customWidth="1"/>
    <col min="1029" max="1032" width="15.28515625" style="31" customWidth="1"/>
    <col min="1033" max="1033" width="12.42578125" style="31" customWidth="1"/>
    <col min="1034" max="1034" width="11" style="31" customWidth="1"/>
    <col min="1035" max="1035" width="11.28515625" style="31" customWidth="1"/>
    <col min="1036" max="1036" width="17.42578125" style="31" customWidth="1"/>
    <col min="1037" max="1039" width="8" style="31"/>
    <col min="1040" max="1040" width="9.28515625" style="31" customWidth="1"/>
    <col min="1041" max="1281" width="8" style="31"/>
    <col min="1282" max="1282" width="4.7109375" style="31" customWidth="1"/>
    <col min="1283" max="1283" width="16.85546875" style="31" customWidth="1"/>
    <col min="1284" max="1284" width="32.7109375" style="31" customWidth="1"/>
    <col min="1285" max="1288" width="15.28515625" style="31" customWidth="1"/>
    <col min="1289" max="1289" width="12.42578125" style="31" customWidth="1"/>
    <col min="1290" max="1290" width="11" style="31" customWidth="1"/>
    <col min="1291" max="1291" width="11.28515625" style="31" customWidth="1"/>
    <col min="1292" max="1292" width="17.42578125" style="31" customWidth="1"/>
    <col min="1293" max="1295" width="8" style="31"/>
    <col min="1296" max="1296" width="9.28515625" style="31" customWidth="1"/>
    <col min="1297" max="1537" width="8" style="31"/>
    <col min="1538" max="1538" width="4.7109375" style="31" customWidth="1"/>
    <col min="1539" max="1539" width="16.85546875" style="31" customWidth="1"/>
    <col min="1540" max="1540" width="32.7109375" style="31" customWidth="1"/>
    <col min="1541" max="1544" width="15.28515625" style="31" customWidth="1"/>
    <col min="1545" max="1545" width="12.42578125" style="31" customWidth="1"/>
    <col min="1546" max="1546" width="11" style="31" customWidth="1"/>
    <col min="1547" max="1547" width="11.28515625" style="31" customWidth="1"/>
    <col min="1548" max="1548" width="17.42578125" style="31" customWidth="1"/>
    <col min="1549" max="1551" width="8" style="31"/>
    <col min="1552" max="1552" width="9.28515625" style="31" customWidth="1"/>
    <col min="1553" max="1793" width="8" style="31"/>
    <col min="1794" max="1794" width="4.7109375" style="31" customWidth="1"/>
    <col min="1795" max="1795" width="16.85546875" style="31" customWidth="1"/>
    <col min="1796" max="1796" width="32.7109375" style="31" customWidth="1"/>
    <col min="1797" max="1800" width="15.28515625" style="31" customWidth="1"/>
    <col min="1801" max="1801" width="12.42578125" style="31" customWidth="1"/>
    <col min="1802" max="1802" width="11" style="31" customWidth="1"/>
    <col min="1803" max="1803" width="11.28515625" style="31" customWidth="1"/>
    <col min="1804" max="1804" width="17.42578125" style="31" customWidth="1"/>
    <col min="1805" max="1807" width="8" style="31"/>
    <col min="1808" max="1808" width="9.28515625" style="31" customWidth="1"/>
    <col min="1809" max="2049" width="8" style="31"/>
    <col min="2050" max="2050" width="4.7109375" style="31" customWidth="1"/>
    <col min="2051" max="2051" width="16.85546875" style="31" customWidth="1"/>
    <col min="2052" max="2052" width="32.7109375" style="31" customWidth="1"/>
    <col min="2053" max="2056" width="15.28515625" style="31" customWidth="1"/>
    <col min="2057" max="2057" width="12.42578125" style="31" customWidth="1"/>
    <col min="2058" max="2058" width="11" style="31" customWidth="1"/>
    <col min="2059" max="2059" width="11.28515625" style="31" customWidth="1"/>
    <col min="2060" max="2060" width="17.42578125" style="31" customWidth="1"/>
    <col min="2061" max="2063" width="8" style="31"/>
    <col min="2064" max="2064" width="9.28515625" style="31" customWidth="1"/>
    <col min="2065" max="2305" width="8" style="31"/>
    <col min="2306" max="2306" width="4.7109375" style="31" customWidth="1"/>
    <col min="2307" max="2307" width="16.85546875" style="31" customWidth="1"/>
    <col min="2308" max="2308" width="32.7109375" style="31" customWidth="1"/>
    <col min="2309" max="2312" width="15.28515625" style="31" customWidth="1"/>
    <col min="2313" max="2313" width="12.42578125" style="31" customWidth="1"/>
    <col min="2314" max="2314" width="11" style="31" customWidth="1"/>
    <col min="2315" max="2315" width="11.28515625" style="31" customWidth="1"/>
    <col min="2316" max="2316" width="17.42578125" style="31" customWidth="1"/>
    <col min="2317" max="2319" width="8" style="31"/>
    <col min="2320" max="2320" width="9.28515625" style="31" customWidth="1"/>
    <col min="2321" max="2561" width="8" style="31"/>
    <col min="2562" max="2562" width="4.7109375" style="31" customWidth="1"/>
    <col min="2563" max="2563" width="16.85546875" style="31" customWidth="1"/>
    <col min="2564" max="2564" width="32.7109375" style="31" customWidth="1"/>
    <col min="2565" max="2568" width="15.28515625" style="31" customWidth="1"/>
    <col min="2569" max="2569" width="12.42578125" style="31" customWidth="1"/>
    <col min="2570" max="2570" width="11" style="31" customWidth="1"/>
    <col min="2571" max="2571" width="11.28515625" style="31" customWidth="1"/>
    <col min="2572" max="2572" width="17.42578125" style="31" customWidth="1"/>
    <col min="2573" max="2575" width="8" style="31"/>
    <col min="2576" max="2576" width="9.28515625" style="31" customWidth="1"/>
    <col min="2577" max="2817" width="8" style="31"/>
    <col min="2818" max="2818" width="4.7109375" style="31" customWidth="1"/>
    <col min="2819" max="2819" width="16.85546875" style="31" customWidth="1"/>
    <col min="2820" max="2820" width="32.7109375" style="31" customWidth="1"/>
    <col min="2821" max="2824" width="15.28515625" style="31" customWidth="1"/>
    <col min="2825" max="2825" width="12.42578125" style="31" customWidth="1"/>
    <col min="2826" max="2826" width="11" style="31" customWidth="1"/>
    <col min="2827" max="2827" width="11.28515625" style="31" customWidth="1"/>
    <col min="2828" max="2828" width="17.42578125" style="31" customWidth="1"/>
    <col min="2829" max="2831" width="8" style="31"/>
    <col min="2832" max="2832" width="9.28515625" style="31" customWidth="1"/>
    <col min="2833" max="3073" width="8" style="31"/>
    <col min="3074" max="3074" width="4.7109375" style="31" customWidth="1"/>
    <col min="3075" max="3075" width="16.85546875" style="31" customWidth="1"/>
    <col min="3076" max="3076" width="32.7109375" style="31" customWidth="1"/>
    <col min="3077" max="3080" width="15.28515625" style="31" customWidth="1"/>
    <col min="3081" max="3081" width="12.42578125" style="31" customWidth="1"/>
    <col min="3082" max="3082" width="11" style="31" customWidth="1"/>
    <col min="3083" max="3083" width="11.28515625" style="31" customWidth="1"/>
    <col min="3084" max="3084" width="17.42578125" style="31" customWidth="1"/>
    <col min="3085" max="3087" width="8" style="31"/>
    <col min="3088" max="3088" width="9.28515625" style="31" customWidth="1"/>
    <col min="3089" max="3329" width="8" style="31"/>
    <col min="3330" max="3330" width="4.7109375" style="31" customWidth="1"/>
    <col min="3331" max="3331" width="16.85546875" style="31" customWidth="1"/>
    <col min="3332" max="3332" width="32.7109375" style="31" customWidth="1"/>
    <col min="3333" max="3336" width="15.28515625" style="31" customWidth="1"/>
    <col min="3337" max="3337" width="12.42578125" style="31" customWidth="1"/>
    <col min="3338" max="3338" width="11" style="31" customWidth="1"/>
    <col min="3339" max="3339" width="11.28515625" style="31" customWidth="1"/>
    <col min="3340" max="3340" width="17.42578125" style="31" customWidth="1"/>
    <col min="3341" max="3343" width="8" style="31"/>
    <col min="3344" max="3344" width="9.28515625" style="31" customWidth="1"/>
    <col min="3345" max="3585" width="8" style="31"/>
    <col min="3586" max="3586" width="4.7109375" style="31" customWidth="1"/>
    <col min="3587" max="3587" width="16.85546875" style="31" customWidth="1"/>
    <col min="3588" max="3588" width="32.7109375" style="31" customWidth="1"/>
    <col min="3589" max="3592" width="15.28515625" style="31" customWidth="1"/>
    <col min="3593" max="3593" width="12.42578125" style="31" customWidth="1"/>
    <col min="3594" max="3594" width="11" style="31" customWidth="1"/>
    <col min="3595" max="3595" width="11.28515625" style="31" customWidth="1"/>
    <col min="3596" max="3596" width="17.42578125" style="31" customWidth="1"/>
    <col min="3597" max="3599" width="8" style="31"/>
    <col min="3600" max="3600" width="9.28515625" style="31" customWidth="1"/>
    <col min="3601" max="3841" width="8" style="31"/>
    <col min="3842" max="3842" width="4.7109375" style="31" customWidth="1"/>
    <col min="3843" max="3843" width="16.85546875" style="31" customWidth="1"/>
    <col min="3844" max="3844" width="32.7109375" style="31" customWidth="1"/>
    <col min="3845" max="3848" width="15.28515625" style="31" customWidth="1"/>
    <col min="3849" max="3849" width="12.42578125" style="31" customWidth="1"/>
    <col min="3850" max="3850" width="11" style="31" customWidth="1"/>
    <col min="3851" max="3851" width="11.28515625" style="31" customWidth="1"/>
    <col min="3852" max="3852" width="17.42578125" style="31" customWidth="1"/>
    <col min="3853" max="3855" width="8" style="31"/>
    <col min="3856" max="3856" width="9.28515625" style="31" customWidth="1"/>
    <col min="3857" max="4097" width="8" style="31"/>
    <col min="4098" max="4098" width="4.7109375" style="31" customWidth="1"/>
    <col min="4099" max="4099" width="16.85546875" style="31" customWidth="1"/>
    <col min="4100" max="4100" width="32.7109375" style="31" customWidth="1"/>
    <col min="4101" max="4104" width="15.28515625" style="31" customWidth="1"/>
    <col min="4105" max="4105" width="12.42578125" style="31" customWidth="1"/>
    <col min="4106" max="4106" width="11" style="31" customWidth="1"/>
    <col min="4107" max="4107" width="11.28515625" style="31" customWidth="1"/>
    <col min="4108" max="4108" width="17.42578125" style="31" customWidth="1"/>
    <col min="4109" max="4111" width="8" style="31"/>
    <col min="4112" max="4112" width="9.28515625" style="31" customWidth="1"/>
    <col min="4113" max="4353" width="8" style="31"/>
    <col min="4354" max="4354" width="4.7109375" style="31" customWidth="1"/>
    <col min="4355" max="4355" width="16.85546875" style="31" customWidth="1"/>
    <col min="4356" max="4356" width="32.7109375" style="31" customWidth="1"/>
    <col min="4357" max="4360" width="15.28515625" style="31" customWidth="1"/>
    <col min="4361" max="4361" width="12.42578125" style="31" customWidth="1"/>
    <col min="4362" max="4362" width="11" style="31" customWidth="1"/>
    <col min="4363" max="4363" width="11.28515625" style="31" customWidth="1"/>
    <col min="4364" max="4364" width="17.42578125" style="31" customWidth="1"/>
    <col min="4365" max="4367" width="8" style="31"/>
    <col min="4368" max="4368" width="9.28515625" style="31" customWidth="1"/>
    <col min="4369" max="4609" width="8" style="31"/>
    <col min="4610" max="4610" width="4.7109375" style="31" customWidth="1"/>
    <col min="4611" max="4611" width="16.85546875" style="31" customWidth="1"/>
    <col min="4612" max="4612" width="32.7109375" style="31" customWidth="1"/>
    <col min="4613" max="4616" width="15.28515625" style="31" customWidth="1"/>
    <col min="4617" max="4617" width="12.42578125" style="31" customWidth="1"/>
    <col min="4618" max="4618" width="11" style="31" customWidth="1"/>
    <col min="4619" max="4619" width="11.28515625" style="31" customWidth="1"/>
    <col min="4620" max="4620" width="17.42578125" style="31" customWidth="1"/>
    <col min="4621" max="4623" width="8" style="31"/>
    <col min="4624" max="4624" width="9.28515625" style="31" customWidth="1"/>
    <col min="4625" max="4865" width="8" style="31"/>
    <col min="4866" max="4866" width="4.7109375" style="31" customWidth="1"/>
    <col min="4867" max="4867" width="16.85546875" style="31" customWidth="1"/>
    <col min="4868" max="4868" width="32.7109375" style="31" customWidth="1"/>
    <col min="4869" max="4872" width="15.28515625" style="31" customWidth="1"/>
    <col min="4873" max="4873" width="12.42578125" style="31" customWidth="1"/>
    <col min="4874" max="4874" width="11" style="31" customWidth="1"/>
    <col min="4875" max="4875" width="11.28515625" style="31" customWidth="1"/>
    <col min="4876" max="4876" width="17.42578125" style="31" customWidth="1"/>
    <col min="4877" max="4879" width="8" style="31"/>
    <col min="4880" max="4880" width="9.28515625" style="31" customWidth="1"/>
    <col min="4881" max="5121" width="8" style="31"/>
    <col min="5122" max="5122" width="4.7109375" style="31" customWidth="1"/>
    <col min="5123" max="5123" width="16.85546875" style="31" customWidth="1"/>
    <col min="5124" max="5124" width="32.7109375" style="31" customWidth="1"/>
    <col min="5125" max="5128" width="15.28515625" style="31" customWidth="1"/>
    <col min="5129" max="5129" width="12.42578125" style="31" customWidth="1"/>
    <col min="5130" max="5130" width="11" style="31" customWidth="1"/>
    <col min="5131" max="5131" width="11.28515625" style="31" customWidth="1"/>
    <col min="5132" max="5132" width="17.42578125" style="31" customWidth="1"/>
    <col min="5133" max="5135" width="8" style="31"/>
    <col min="5136" max="5136" width="9.28515625" style="31" customWidth="1"/>
    <col min="5137" max="5377" width="8" style="31"/>
    <col min="5378" max="5378" width="4.7109375" style="31" customWidth="1"/>
    <col min="5379" max="5379" width="16.85546875" style="31" customWidth="1"/>
    <col min="5380" max="5380" width="32.7109375" style="31" customWidth="1"/>
    <col min="5381" max="5384" width="15.28515625" style="31" customWidth="1"/>
    <col min="5385" max="5385" width="12.42578125" style="31" customWidth="1"/>
    <col min="5386" max="5386" width="11" style="31" customWidth="1"/>
    <col min="5387" max="5387" width="11.28515625" style="31" customWidth="1"/>
    <col min="5388" max="5388" width="17.42578125" style="31" customWidth="1"/>
    <col min="5389" max="5391" width="8" style="31"/>
    <col min="5392" max="5392" width="9.28515625" style="31" customWidth="1"/>
    <col min="5393" max="5633" width="8" style="31"/>
    <col min="5634" max="5634" width="4.7109375" style="31" customWidth="1"/>
    <col min="5635" max="5635" width="16.85546875" style="31" customWidth="1"/>
    <col min="5636" max="5636" width="32.7109375" style="31" customWidth="1"/>
    <col min="5637" max="5640" width="15.28515625" style="31" customWidth="1"/>
    <col min="5641" max="5641" width="12.42578125" style="31" customWidth="1"/>
    <col min="5642" max="5642" width="11" style="31" customWidth="1"/>
    <col min="5643" max="5643" width="11.28515625" style="31" customWidth="1"/>
    <col min="5644" max="5644" width="17.42578125" style="31" customWidth="1"/>
    <col min="5645" max="5647" width="8" style="31"/>
    <col min="5648" max="5648" width="9.28515625" style="31" customWidth="1"/>
    <col min="5649" max="5889" width="8" style="31"/>
    <col min="5890" max="5890" width="4.7109375" style="31" customWidth="1"/>
    <col min="5891" max="5891" width="16.85546875" style="31" customWidth="1"/>
    <col min="5892" max="5892" width="32.7109375" style="31" customWidth="1"/>
    <col min="5893" max="5896" width="15.28515625" style="31" customWidth="1"/>
    <col min="5897" max="5897" width="12.42578125" style="31" customWidth="1"/>
    <col min="5898" max="5898" width="11" style="31" customWidth="1"/>
    <col min="5899" max="5899" width="11.28515625" style="31" customWidth="1"/>
    <col min="5900" max="5900" width="17.42578125" style="31" customWidth="1"/>
    <col min="5901" max="5903" width="8" style="31"/>
    <col min="5904" max="5904" width="9.28515625" style="31" customWidth="1"/>
    <col min="5905" max="6145" width="8" style="31"/>
    <col min="6146" max="6146" width="4.7109375" style="31" customWidth="1"/>
    <col min="6147" max="6147" width="16.85546875" style="31" customWidth="1"/>
    <col min="6148" max="6148" width="32.7109375" style="31" customWidth="1"/>
    <col min="6149" max="6152" width="15.28515625" style="31" customWidth="1"/>
    <col min="6153" max="6153" width="12.42578125" style="31" customWidth="1"/>
    <col min="6154" max="6154" width="11" style="31" customWidth="1"/>
    <col min="6155" max="6155" width="11.28515625" style="31" customWidth="1"/>
    <col min="6156" max="6156" width="17.42578125" style="31" customWidth="1"/>
    <col min="6157" max="6159" width="8" style="31"/>
    <col min="6160" max="6160" width="9.28515625" style="31" customWidth="1"/>
    <col min="6161" max="6401" width="8" style="31"/>
    <col min="6402" max="6402" width="4.7109375" style="31" customWidth="1"/>
    <col min="6403" max="6403" width="16.85546875" style="31" customWidth="1"/>
    <col min="6404" max="6404" width="32.7109375" style="31" customWidth="1"/>
    <col min="6405" max="6408" width="15.28515625" style="31" customWidth="1"/>
    <col min="6409" max="6409" width="12.42578125" style="31" customWidth="1"/>
    <col min="6410" max="6410" width="11" style="31" customWidth="1"/>
    <col min="6411" max="6411" width="11.28515625" style="31" customWidth="1"/>
    <col min="6412" max="6412" width="17.42578125" style="31" customWidth="1"/>
    <col min="6413" max="6415" width="8" style="31"/>
    <col min="6416" max="6416" width="9.28515625" style="31" customWidth="1"/>
    <col min="6417" max="6657" width="8" style="31"/>
    <col min="6658" max="6658" width="4.7109375" style="31" customWidth="1"/>
    <col min="6659" max="6659" width="16.85546875" style="31" customWidth="1"/>
    <col min="6660" max="6660" width="32.7109375" style="31" customWidth="1"/>
    <col min="6661" max="6664" width="15.28515625" style="31" customWidth="1"/>
    <col min="6665" max="6665" width="12.42578125" style="31" customWidth="1"/>
    <col min="6666" max="6666" width="11" style="31" customWidth="1"/>
    <col min="6667" max="6667" width="11.28515625" style="31" customWidth="1"/>
    <col min="6668" max="6668" width="17.42578125" style="31" customWidth="1"/>
    <col min="6669" max="6671" width="8" style="31"/>
    <col min="6672" max="6672" width="9.28515625" style="31" customWidth="1"/>
    <col min="6673" max="6913" width="8" style="31"/>
    <col min="6914" max="6914" width="4.7109375" style="31" customWidth="1"/>
    <col min="6915" max="6915" width="16.85546875" style="31" customWidth="1"/>
    <col min="6916" max="6916" width="32.7109375" style="31" customWidth="1"/>
    <col min="6917" max="6920" width="15.28515625" style="31" customWidth="1"/>
    <col min="6921" max="6921" width="12.42578125" style="31" customWidth="1"/>
    <col min="6922" max="6922" width="11" style="31" customWidth="1"/>
    <col min="6923" max="6923" width="11.28515625" style="31" customWidth="1"/>
    <col min="6924" max="6924" width="17.42578125" style="31" customWidth="1"/>
    <col min="6925" max="6927" width="8" style="31"/>
    <col min="6928" max="6928" width="9.28515625" style="31" customWidth="1"/>
    <col min="6929" max="7169" width="8" style="31"/>
    <col min="7170" max="7170" width="4.7109375" style="31" customWidth="1"/>
    <col min="7171" max="7171" width="16.85546875" style="31" customWidth="1"/>
    <col min="7172" max="7172" width="32.7109375" style="31" customWidth="1"/>
    <col min="7173" max="7176" width="15.28515625" style="31" customWidth="1"/>
    <col min="7177" max="7177" width="12.42578125" style="31" customWidth="1"/>
    <col min="7178" max="7178" width="11" style="31" customWidth="1"/>
    <col min="7179" max="7179" width="11.28515625" style="31" customWidth="1"/>
    <col min="7180" max="7180" width="17.42578125" style="31" customWidth="1"/>
    <col min="7181" max="7183" width="8" style="31"/>
    <col min="7184" max="7184" width="9.28515625" style="31" customWidth="1"/>
    <col min="7185" max="7425" width="8" style="31"/>
    <col min="7426" max="7426" width="4.7109375" style="31" customWidth="1"/>
    <col min="7427" max="7427" width="16.85546875" style="31" customWidth="1"/>
    <col min="7428" max="7428" width="32.7109375" style="31" customWidth="1"/>
    <col min="7429" max="7432" width="15.28515625" style="31" customWidth="1"/>
    <col min="7433" max="7433" width="12.42578125" style="31" customWidth="1"/>
    <col min="7434" max="7434" width="11" style="31" customWidth="1"/>
    <col min="7435" max="7435" width="11.28515625" style="31" customWidth="1"/>
    <col min="7436" max="7436" width="17.42578125" style="31" customWidth="1"/>
    <col min="7437" max="7439" width="8" style="31"/>
    <col min="7440" max="7440" width="9.28515625" style="31" customWidth="1"/>
    <col min="7441" max="7681" width="8" style="31"/>
    <col min="7682" max="7682" width="4.7109375" style="31" customWidth="1"/>
    <col min="7683" max="7683" width="16.85546875" style="31" customWidth="1"/>
    <col min="7684" max="7684" width="32.7109375" style="31" customWidth="1"/>
    <col min="7685" max="7688" width="15.28515625" style="31" customWidth="1"/>
    <col min="7689" max="7689" width="12.42578125" style="31" customWidth="1"/>
    <col min="7690" max="7690" width="11" style="31" customWidth="1"/>
    <col min="7691" max="7691" width="11.28515625" style="31" customWidth="1"/>
    <col min="7692" max="7692" width="17.42578125" style="31" customWidth="1"/>
    <col min="7693" max="7695" width="8" style="31"/>
    <col min="7696" max="7696" width="9.28515625" style="31" customWidth="1"/>
    <col min="7697" max="7937" width="8" style="31"/>
    <col min="7938" max="7938" width="4.7109375" style="31" customWidth="1"/>
    <col min="7939" max="7939" width="16.85546875" style="31" customWidth="1"/>
    <col min="7940" max="7940" width="32.7109375" style="31" customWidth="1"/>
    <col min="7941" max="7944" width="15.28515625" style="31" customWidth="1"/>
    <col min="7945" max="7945" width="12.42578125" style="31" customWidth="1"/>
    <col min="7946" max="7946" width="11" style="31" customWidth="1"/>
    <col min="7947" max="7947" width="11.28515625" style="31" customWidth="1"/>
    <col min="7948" max="7948" width="17.42578125" style="31" customWidth="1"/>
    <col min="7949" max="7951" width="8" style="31"/>
    <col min="7952" max="7952" width="9.28515625" style="31" customWidth="1"/>
    <col min="7953" max="8193" width="8" style="31"/>
    <col min="8194" max="8194" width="4.7109375" style="31" customWidth="1"/>
    <col min="8195" max="8195" width="16.85546875" style="31" customWidth="1"/>
    <col min="8196" max="8196" width="32.7109375" style="31" customWidth="1"/>
    <col min="8197" max="8200" width="15.28515625" style="31" customWidth="1"/>
    <col min="8201" max="8201" width="12.42578125" style="31" customWidth="1"/>
    <col min="8202" max="8202" width="11" style="31" customWidth="1"/>
    <col min="8203" max="8203" width="11.28515625" style="31" customWidth="1"/>
    <col min="8204" max="8204" width="17.42578125" style="31" customWidth="1"/>
    <col min="8205" max="8207" width="8" style="31"/>
    <col min="8208" max="8208" width="9.28515625" style="31" customWidth="1"/>
    <col min="8209" max="8449" width="8" style="31"/>
    <col min="8450" max="8450" width="4.7109375" style="31" customWidth="1"/>
    <col min="8451" max="8451" width="16.85546875" style="31" customWidth="1"/>
    <col min="8452" max="8452" width="32.7109375" style="31" customWidth="1"/>
    <col min="8453" max="8456" width="15.28515625" style="31" customWidth="1"/>
    <col min="8457" max="8457" width="12.42578125" style="31" customWidth="1"/>
    <col min="8458" max="8458" width="11" style="31" customWidth="1"/>
    <col min="8459" max="8459" width="11.28515625" style="31" customWidth="1"/>
    <col min="8460" max="8460" width="17.42578125" style="31" customWidth="1"/>
    <col min="8461" max="8463" width="8" style="31"/>
    <col min="8464" max="8464" width="9.28515625" style="31" customWidth="1"/>
    <col min="8465" max="8705" width="8" style="31"/>
    <col min="8706" max="8706" width="4.7109375" style="31" customWidth="1"/>
    <col min="8707" max="8707" width="16.85546875" style="31" customWidth="1"/>
    <col min="8708" max="8708" width="32.7109375" style="31" customWidth="1"/>
    <col min="8709" max="8712" width="15.28515625" style="31" customWidth="1"/>
    <col min="8713" max="8713" width="12.42578125" style="31" customWidth="1"/>
    <col min="8714" max="8714" width="11" style="31" customWidth="1"/>
    <col min="8715" max="8715" width="11.28515625" style="31" customWidth="1"/>
    <col min="8716" max="8716" width="17.42578125" style="31" customWidth="1"/>
    <col min="8717" max="8719" width="8" style="31"/>
    <col min="8720" max="8720" width="9.28515625" style="31" customWidth="1"/>
    <col min="8721" max="8961" width="8" style="31"/>
    <col min="8962" max="8962" width="4.7109375" style="31" customWidth="1"/>
    <col min="8963" max="8963" width="16.85546875" style="31" customWidth="1"/>
    <col min="8964" max="8964" width="32.7109375" style="31" customWidth="1"/>
    <col min="8965" max="8968" width="15.28515625" style="31" customWidth="1"/>
    <col min="8969" max="8969" width="12.42578125" style="31" customWidth="1"/>
    <col min="8970" max="8970" width="11" style="31" customWidth="1"/>
    <col min="8971" max="8971" width="11.28515625" style="31" customWidth="1"/>
    <col min="8972" max="8972" width="17.42578125" style="31" customWidth="1"/>
    <col min="8973" max="8975" width="8" style="31"/>
    <col min="8976" max="8976" width="9.28515625" style="31" customWidth="1"/>
    <col min="8977" max="9217" width="8" style="31"/>
    <col min="9218" max="9218" width="4.7109375" style="31" customWidth="1"/>
    <col min="9219" max="9219" width="16.85546875" style="31" customWidth="1"/>
    <col min="9220" max="9220" width="32.7109375" style="31" customWidth="1"/>
    <col min="9221" max="9224" width="15.28515625" style="31" customWidth="1"/>
    <col min="9225" max="9225" width="12.42578125" style="31" customWidth="1"/>
    <col min="9226" max="9226" width="11" style="31" customWidth="1"/>
    <col min="9227" max="9227" width="11.28515625" style="31" customWidth="1"/>
    <col min="9228" max="9228" width="17.42578125" style="31" customWidth="1"/>
    <col min="9229" max="9231" width="8" style="31"/>
    <col min="9232" max="9232" width="9.28515625" style="31" customWidth="1"/>
    <col min="9233" max="9473" width="8" style="31"/>
    <col min="9474" max="9474" width="4.7109375" style="31" customWidth="1"/>
    <col min="9475" max="9475" width="16.85546875" style="31" customWidth="1"/>
    <col min="9476" max="9476" width="32.7109375" style="31" customWidth="1"/>
    <col min="9477" max="9480" width="15.28515625" style="31" customWidth="1"/>
    <col min="9481" max="9481" width="12.42578125" style="31" customWidth="1"/>
    <col min="9482" max="9482" width="11" style="31" customWidth="1"/>
    <col min="9483" max="9483" width="11.28515625" style="31" customWidth="1"/>
    <col min="9484" max="9484" width="17.42578125" style="31" customWidth="1"/>
    <col min="9485" max="9487" width="8" style="31"/>
    <col min="9488" max="9488" width="9.28515625" style="31" customWidth="1"/>
    <col min="9489" max="9729" width="8" style="31"/>
    <col min="9730" max="9730" width="4.7109375" style="31" customWidth="1"/>
    <col min="9731" max="9731" width="16.85546875" style="31" customWidth="1"/>
    <col min="9732" max="9732" width="32.7109375" style="31" customWidth="1"/>
    <col min="9733" max="9736" width="15.28515625" style="31" customWidth="1"/>
    <col min="9737" max="9737" width="12.42578125" style="31" customWidth="1"/>
    <col min="9738" max="9738" width="11" style="31" customWidth="1"/>
    <col min="9739" max="9739" width="11.28515625" style="31" customWidth="1"/>
    <col min="9740" max="9740" width="17.42578125" style="31" customWidth="1"/>
    <col min="9741" max="9743" width="8" style="31"/>
    <col min="9744" max="9744" width="9.28515625" style="31" customWidth="1"/>
    <col min="9745" max="9985" width="8" style="31"/>
    <col min="9986" max="9986" width="4.7109375" style="31" customWidth="1"/>
    <col min="9987" max="9987" width="16.85546875" style="31" customWidth="1"/>
    <col min="9988" max="9988" width="32.7109375" style="31" customWidth="1"/>
    <col min="9989" max="9992" width="15.28515625" style="31" customWidth="1"/>
    <col min="9993" max="9993" width="12.42578125" style="31" customWidth="1"/>
    <col min="9994" max="9994" width="11" style="31" customWidth="1"/>
    <col min="9995" max="9995" width="11.28515625" style="31" customWidth="1"/>
    <col min="9996" max="9996" width="17.42578125" style="31" customWidth="1"/>
    <col min="9997" max="9999" width="8" style="31"/>
    <col min="10000" max="10000" width="9.28515625" style="31" customWidth="1"/>
    <col min="10001" max="10241" width="8" style="31"/>
    <col min="10242" max="10242" width="4.7109375" style="31" customWidth="1"/>
    <col min="10243" max="10243" width="16.85546875" style="31" customWidth="1"/>
    <col min="10244" max="10244" width="32.7109375" style="31" customWidth="1"/>
    <col min="10245" max="10248" width="15.28515625" style="31" customWidth="1"/>
    <col min="10249" max="10249" width="12.42578125" style="31" customWidth="1"/>
    <col min="10250" max="10250" width="11" style="31" customWidth="1"/>
    <col min="10251" max="10251" width="11.28515625" style="31" customWidth="1"/>
    <col min="10252" max="10252" width="17.42578125" style="31" customWidth="1"/>
    <col min="10253" max="10255" width="8" style="31"/>
    <col min="10256" max="10256" width="9.28515625" style="31" customWidth="1"/>
    <col min="10257" max="10497" width="8" style="31"/>
    <col min="10498" max="10498" width="4.7109375" style="31" customWidth="1"/>
    <col min="10499" max="10499" width="16.85546875" style="31" customWidth="1"/>
    <col min="10500" max="10500" width="32.7109375" style="31" customWidth="1"/>
    <col min="10501" max="10504" width="15.28515625" style="31" customWidth="1"/>
    <col min="10505" max="10505" width="12.42578125" style="31" customWidth="1"/>
    <col min="10506" max="10506" width="11" style="31" customWidth="1"/>
    <col min="10507" max="10507" width="11.28515625" style="31" customWidth="1"/>
    <col min="10508" max="10508" width="17.42578125" style="31" customWidth="1"/>
    <col min="10509" max="10511" width="8" style="31"/>
    <col min="10512" max="10512" width="9.28515625" style="31" customWidth="1"/>
    <col min="10513" max="10753" width="8" style="31"/>
    <col min="10754" max="10754" width="4.7109375" style="31" customWidth="1"/>
    <col min="10755" max="10755" width="16.85546875" style="31" customWidth="1"/>
    <col min="10756" max="10756" width="32.7109375" style="31" customWidth="1"/>
    <col min="10757" max="10760" width="15.28515625" style="31" customWidth="1"/>
    <col min="10761" max="10761" width="12.42578125" style="31" customWidth="1"/>
    <col min="10762" max="10762" width="11" style="31" customWidth="1"/>
    <col min="10763" max="10763" width="11.28515625" style="31" customWidth="1"/>
    <col min="10764" max="10764" width="17.42578125" style="31" customWidth="1"/>
    <col min="10765" max="10767" width="8" style="31"/>
    <col min="10768" max="10768" width="9.28515625" style="31" customWidth="1"/>
    <col min="10769" max="11009" width="8" style="31"/>
    <col min="11010" max="11010" width="4.7109375" style="31" customWidth="1"/>
    <col min="11011" max="11011" width="16.85546875" style="31" customWidth="1"/>
    <col min="11012" max="11012" width="32.7109375" style="31" customWidth="1"/>
    <col min="11013" max="11016" width="15.28515625" style="31" customWidth="1"/>
    <col min="11017" max="11017" width="12.42578125" style="31" customWidth="1"/>
    <col min="11018" max="11018" width="11" style="31" customWidth="1"/>
    <col min="11019" max="11019" width="11.28515625" style="31" customWidth="1"/>
    <col min="11020" max="11020" width="17.42578125" style="31" customWidth="1"/>
    <col min="11021" max="11023" width="8" style="31"/>
    <col min="11024" max="11024" width="9.28515625" style="31" customWidth="1"/>
    <col min="11025" max="11265" width="8" style="31"/>
    <col min="11266" max="11266" width="4.7109375" style="31" customWidth="1"/>
    <col min="11267" max="11267" width="16.85546875" style="31" customWidth="1"/>
    <col min="11268" max="11268" width="32.7109375" style="31" customWidth="1"/>
    <col min="11269" max="11272" width="15.28515625" style="31" customWidth="1"/>
    <col min="11273" max="11273" width="12.42578125" style="31" customWidth="1"/>
    <col min="11274" max="11274" width="11" style="31" customWidth="1"/>
    <col min="11275" max="11275" width="11.28515625" style="31" customWidth="1"/>
    <col min="11276" max="11276" width="17.42578125" style="31" customWidth="1"/>
    <col min="11277" max="11279" width="8" style="31"/>
    <col min="11280" max="11280" width="9.28515625" style="31" customWidth="1"/>
    <col min="11281" max="11521" width="8" style="31"/>
    <col min="11522" max="11522" width="4.7109375" style="31" customWidth="1"/>
    <col min="11523" max="11523" width="16.85546875" style="31" customWidth="1"/>
    <col min="11524" max="11524" width="32.7109375" style="31" customWidth="1"/>
    <col min="11525" max="11528" width="15.28515625" style="31" customWidth="1"/>
    <col min="11529" max="11529" width="12.42578125" style="31" customWidth="1"/>
    <col min="11530" max="11530" width="11" style="31" customWidth="1"/>
    <col min="11531" max="11531" width="11.28515625" style="31" customWidth="1"/>
    <col min="11532" max="11532" width="17.42578125" style="31" customWidth="1"/>
    <col min="11533" max="11535" width="8" style="31"/>
    <col min="11536" max="11536" width="9.28515625" style="31" customWidth="1"/>
    <col min="11537" max="11777" width="8" style="31"/>
    <col min="11778" max="11778" width="4.7109375" style="31" customWidth="1"/>
    <col min="11779" max="11779" width="16.85546875" style="31" customWidth="1"/>
    <col min="11780" max="11780" width="32.7109375" style="31" customWidth="1"/>
    <col min="11781" max="11784" width="15.28515625" style="31" customWidth="1"/>
    <col min="11785" max="11785" width="12.42578125" style="31" customWidth="1"/>
    <col min="11786" max="11786" width="11" style="31" customWidth="1"/>
    <col min="11787" max="11787" width="11.28515625" style="31" customWidth="1"/>
    <col min="11788" max="11788" width="17.42578125" style="31" customWidth="1"/>
    <col min="11789" max="11791" width="8" style="31"/>
    <col min="11792" max="11792" width="9.28515625" style="31" customWidth="1"/>
    <col min="11793" max="12033" width="8" style="31"/>
    <col min="12034" max="12034" width="4.7109375" style="31" customWidth="1"/>
    <col min="12035" max="12035" width="16.85546875" style="31" customWidth="1"/>
    <col min="12036" max="12036" width="32.7109375" style="31" customWidth="1"/>
    <col min="12037" max="12040" width="15.28515625" style="31" customWidth="1"/>
    <col min="12041" max="12041" width="12.42578125" style="31" customWidth="1"/>
    <col min="12042" max="12042" width="11" style="31" customWidth="1"/>
    <col min="12043" max="12043" width="11.28515625" style="31" customWidth="1"/>
    <col min="12044" max="12044" width="17.42578125" style="31" customWidth="1"/>
    <col min="12045" max="12047" width="8" style="31"/>
    <col min="12048" max="12048" width="9.28515625" style="31" customWidth="1"/>
    <col min="12049" max="12289" width="8" style="31"/>
    <col min="12290" max="12290" width="4.7109375" style="31" customWidth="1"/>
    <col min="12291" max="12291" width="16.85546875" style="31" customWidth="1"/>
    <col min="12292" max="12292" width="32.7109375" style="31" customWidth="1"/>
    <col min="12293" max="12296" width="15.28515625" style="31" customWidth="1"/>
    <col min="12297" max="12297" width="12.42578125" style="31" customWidth="1"/>
    <col min="12298" max="12298" width="11" style="31" customWidth="1"/>
    <col min="12299" max="12299" width="11.28515625" style="31" customWidth="1"/>
    <col min="12300" max="12300" width="17.42578125" style="31" customWidth="1"/>
    <col min="12301" max="12303" width="8" style="31"/>
    <col min="12304" max="12304" width="9.28515625" style="31" customWidth="1"/>
    <col min="12305" max="12545" width="8" style="31"/>
    <col min="12546" max="12546" width="4.7109375" style="31" customWidth="1"/>
    <col min="12547" max="12547" width="16.85546875" style="31" customWidth="1"/>
    <col min="12548" max="12548" width="32.7109375" style="31" customWidth="1"/>
    <col min="12549" max="12552" width="15.28515625" style="31" customWidth="1"/>
    <col min="12553" max="12553" width="12.42578125" style="31" customWidth="1"/>
    <col min="12554" max="12554" width="11" style="31" customWidth="1"/>
    <col min="12555" max="12555" width="11.28515625" style="31" customWidth="1"/>
    <col min="12556" max="12556" width="17.42578125" style="31" customWidth="1"/>
    <col min="12557" max="12559" width="8" style="31"/>
    <col min="12560" max="12560" width="9.28515625" style="31" customWidth="1"/>
    <col min="12561" max="12801" width="8" style="31"/>
    <col min="12802" max="12802" width="4.7109375" style="31" customWidth="1"/>
    <col min="12803" max="12803" width="16.85546875" style="31" customWidth="1"/>
    <col min="12804" max="12804" width="32.7109375" style="31" customWidth="1"/>
    <col min="12805" max="12808" width="15.28515625" style="31" customWidth="1"/>
    <col min="12809" max="12809" width="12.42578125" style="31" customWidth="1"/>
    <col min="12810" max="12810" width="11" style="31" customWidth="1"/>
    <col min="12811" max="12811" width="11.28515625" style="31" customWidth="1"/>
    <col min="12812" max="12812" width="17.42578125" style="31" customWidth="1"/>
    <col min="12813" max="12815" width="8" style="31"/>
    <col min="12816" max="12816" width="9.28515625" style="31" customWidth="1"/>
    <col min="12817" max="13057" width="8" style="31"/>
    <col min="13058" max="13058" width="4.7109375" style="31" customWidth="1"/>
    <col min="13059" max="13059" width="16.85546875" style="31" customWidth="1"/>
    <col min="13060" max="13060" width="32.7109375" style="31" customWidth="1"/>
    <col min="13061" max="13064" width="15.28515625" style="31" customWidth="1"/>
    <col min="13065" max="13065" width="12.42578125" style="31" customWidth="1"/>
    <col min="13066" max="13066" width="11" style="31" customWidth="1"/>
    <col min="13067" max="13067" width="11.28515625" style="31" customWidth="1"/>
    <col min="13068" max="13068" width="17.42578125" style="31" customWidth="1"/>
    <col min="13069" max="13071" width="8" style="31"/>
    <col min="13072" max="13072" width="9.28515625" style="31" customWidth="1"/>
    <col min="13073" max="13313" width="8" style="31"/>
    <col min="13314" max="13314" width="4.7109375" style="31" customWidth="1"/>
    <col min="13315" max="13315" width="16.85546875" style="31" customWidth="1"/>
    <col min="13316" max="13316" width="32.7109375" style="31" customWidth="1"/>
    <col min="13317" max="13320" width="15.28515625" style="31" customWidth="1"/>
    <col min="13321" max="13321" width="12.42578125" style="31" customWidth="1"/>
    <col min="13322" max="13322" width="11" style="31" customWidth="1"/>
    <col min="13323" max="13323" width="11.28515625" style="31" customWidth="1"/>
    <col min="13324" max="13324" width="17.42578125" style="31" customWidth="1"/>
    <col min="13325" max="13327" width="8" style="31"/>
    <col min="13328" max="13328" width="9.28515625" style="31" customWidth="1"/>
    <col min="13329" max="13569" width="8" style="31"/>
    <col min="13570" max="13570" width="4.7109375" style="31" customWidth="1"/>
    <col min="13571" max="13571" width="16.85546875" style="31" customWidth="1"/>
    <col min="13572" max="13572" width="32.7109375" style="31" customWidth="1"/>
    <col min="13573" max="13576" width="15.28515625" style="31" customWidth="1"/>
    <col min="13577" max="13577" width="12.42578125" style="31" customWidth="1"/>
    <col min="13578" max="13578" width="11" style="31" customWidth="1"/>
    <col min="13579" max="13579" width="11.28515625" style="31" customWidth="1"/>
    <col min="13580" max="13580" width="17.42578125" style="31" customWidth="1"/>
    <col min="13581" max="13583" width="8" style="31"/>
    <col min="13584" max="13584" width="9.28515625" style="31" customWidth="1"/>
    <col min="13585" max="13825" width="8" style="31"/>
    <col min="13826" max="13826" width="4.7109375" style="31" customWidth="1"/>
    <col min="13827" max="13827" width="16.85546875" style="31" customWidth="1"/>
    <col min="13828" max="13828" width="32.7109375" style="31" customWidth="1"/>
    <col min="13829" max="13832" width="15.28515625" style="31" customWidth="1"/>
    <col min="13833" max="13833" width="12.42578125" style="31" customWidth="1"/>
    <col min="13834" max="13834" width="11" style="31" customWidth="1"/>
    <col min="13835" max="13835" width="11.28515625" style="31" customWidth="1"/>
    <col min="13836" max="13836" width="17.42578125" style="31" customWidth="1"/>
    <col min="13837" max="13839" width="8" style="31"/>
    <col min="13840" max="13840" width="9.28515625" style="31" customWidth="1"/>
    <col min="13841" max="14081" width="8" style="31"/>
    <col min="14082" max="14082" width="4.7109375" style="31" customWidth="1"/>
    <col min="14083" max="14083" width="16.85546875" style="31" customWidth="1"/>
    <col min="14084" max="14084" width="32.7109375" style="31" customWidth="1"/>
    <col min="14085" max="14088" width="15.28515625" style="31" customWidth="1"/>
    <col min="14089" max="14089" width="12.42578125" style="31" customWidth="1"/>
    <col min="14090" max="14090" width="11" style="31" customWidth="1"/>
    <col min="14091" max="14091" width="11.28515625" style="31" customWidth="1"/>
    <col min="14092" max="14092" width="17.42578125" style="31" customWidth="1"/>
    <col min="14093" max="14095" width="8" style="31"/>
    <col min="14096" max="14096" width="9.28515625" style="31" customWidth="1"/>
    <col min="14097" max="14337" width="8" style="31"/>
    <col min="14338" max="14338" width="4.7109375" style="31" customWidth="1"/>
    <col min="14339" max="14339" width="16.85546875" style="31" customWidth="1"/>
    <col min="14340" max="14340" width="32.7109375" style="31" customWidth="1"/>
    <col min="14341" max="14344" width="15.28515625" style="31" customWidth="1"/>
    <col min="14345" max="14345" width="12.42578125" style="31" customWidth="1"/>
    <col min="14346" max="14346" width="11" style="31" customWidth="1"/>
    <col min="14347" max="14347" width="11.28515625" style="31" customWidth="1"/>
    <col min="14348" max="14348" width="17.42578125" style="31" customWidth="1"/>
    <col min="14349" max="14351" width="8" style="31"/>
    <col min="14352" max="14352" width="9.28515625" style="31" customWidth="1"/>
    <col min="14353" max="14593" width="8" style="31"/>
    <col min="14594" max="14594" width="4.7109375" style="31" customWidth="1"/>
    <col min="14595" max="14595" width="16.85546875" style="31" customWidth="1"/>
    <col min="14596" max="14596" width="32.7109375" style="31" customWidth="1"/>
    <col min="14597" max="14600" width="15.28515625" style="31" customWidth="1"/>
    <col min="14601" max="14601" width="12.42578125" style="31" customWidth="1"/>
    <col min="14602" max="14602" width="11" style="31" customWidth="1"/>
    <col min="14603" max="14603" width="11.28515625" style="31" customWidth="1"/>
    <col min="14604" max="14604" width="17.42578125" style="31" customWidth="1"/>
    <col min="14605" max="14607" width="8" style="31"/>
    <col min="14608" max="14608" width="9.28515625" style="31" customWidth="1"/>
    <col min="14609" max="14849" width="8" style="31"/>
    <col min="14850" max="14850" width="4.7109375" style="31" customWidth="1"/>
    <col min="14851" max="14851" width="16.85546875" style="31" customWidth="1"/>
    <col min="14852" max="14852" width="32.7109375" style="31" customWidth="1"/>
    <col min="14853" max="14856" width="15.28515625" style="31" customWidth="1"/>
    <col min="14857" max="14857" width="12.42578125" style="31" customWidth="1"/>
    <col min="14858" max="14858" width="11" style="31" customWidth="1"/>
    <col min="14859" max="14859" width="11.28515625" style="31" customWidth="1"/>
    <col min="14860" max="14860" width="17.42578125" style="31" customWidth="1"/>
    <col min="14861" max="14863" width="8" style="31"/>
    <col min="14864" max="14864" width="9.28515625" style="31" customWidth="1"/>
    <col min="14865" max="15105" width="8" style="31"/>
    <col min="15106" max="15106" width="4.7109375" style="31" customWidth="1"/>
    <col min="15107" max="15107" width="16.85546875" style="31" customWidth="1"/>
    <col min="15108" max="15108" width="32.7109375" style="31" customWidth="1"/>
    <col min="15109" max="15112" width="15.28515625" style="31" customWidth="1"/>
    <col min="15113" max="15113" width="12.42578125" style="31" customWidth="1"/>
    <col min="15114" max="15114" width="11" style="31" customWidth="1"/>
    <col min="15115" max="15115" width="11.28515625" style="31" customWidth="1"/>
    <col min="15116" max="15116" width="17.42578125" style="31" customWidth="1"/>
    <col min="15117" max="15119" width="8" style="31"/>
    <col min="15120" max="15120" width="9.28515625" style="31" customWidth="1"/>
    <col min="15121" max="15361" width="8" style="31"/>
    <col min="15362" max="15362" width="4.7109375" style="31" customWidth="1"/>
    <col min="15363" max="15363" width="16.85546875" style="31" customWidth="1"/>
    <col min="15364" max="15364" width="32.7109375" style="31" customWidth="1"/>
    <col min="15365" max="15368" width="15.28515625" style="31" customWidth="1"/>
    <col min="15369" max="15369" width="12.42578125" style="31" customWidth="1"/>
    <col min="15370" max="15370" width="11" style="31" customWidth="1"/>
    <col min="15371" max="15371" width="11.28515625" style="31" customWidth="1"/>
    <col min="15372" max="15372" width="17.42578125" style="31" customWidth="1"/>
    <col min="15373" max="15375" width="8" style="31"/>
    <col min="15376" max="15376" width="9.28515625" style="31" customWidth="1"/>
    <col min="15377" max="15617" width="8" style="31"/>
    <col min="15618" max="15618" width="4.7109375" style="31" customWidth="1"/>
    <col min="15619" max="15619" width="16.85546875" style="31" customWidth="1"/>
    <col min="15620" max="15620" width="32.7109375" style="31" customWidth="1"/>
    <col min="15621" max="15624" width="15.28515625" style="31" customWidth="1"/>
    <col min="15625" max="15625" width="12.42578125" style="31" customWidth="1"/>
    <col min="15626" max="15626" width="11" style="31" customWidth="1"/>
    <col min="15627" max="15627" width="11.28515625" style="31" customWidth="1"/>
    <col min="15628" max="15628" width="17.42578125" style="31" customWidth="1"/>
    <col min="15629" max="15631" width="8" style="31"/>
    <col min="15632" max="15632" width="9.28515625" style="31" customWidth="1"/>
    <col min="15633" max="15873" width="8" style="31"/>
    <col min="15874" max="15874" width="4.7109375" style="31" customWidth="1"/>
    <col min="15875" max="15875" width="16.85546875" style="31" customWidth="1"/>
    <col min="15876" max="15876" width="32.7109375" style="31" customWidth="1"/>
    <col min="15877" max="15880" width="15.28515625" style="31" customWidth="1"/>
    <col min="15881" max="15881" width="12.42578125" style="31" customWidth="1"/>
    <col min="15882" max="15882" width="11" style="31" customWidth="1"/>
    <col min="15883" max="15883" width="11.28515625" style="31" customWidth="1"/>
    <col min="15884" max="15884" width="17.42578125" style="31" customWidth="1"/>
    <col min="15885" max="15887" width="8" style="31"/>
    <col min="15888" max="15888" width="9.28515625" style="31" customWidth="1"/>
    <col min="15889" max="16129" width="8" style="31"/>
    <col min="16130" max="16130" width="4.7109375" style="31" customWidth="1"/>
    <col min="16131" max="16131" width="16.85546875" style="31" customWidth="1"/>
    <col min="16132" max="16132" width="32.7109375" style="31" customWidth="1"/>
    <col min="16133" max="16136" width="15.28515625" style="31" customWidth="1"/>
    <col min="16137" max="16137" width="12.42578125" style="31" customWidth="1"/>
    <col min="16138" max="16138" width="11" style="31" customWidth="1"/>
    <col min="16139" max="16139" width="11.28515625" style="31" customWidth="1"/>
    <col min="16140" max="16140" width="17.42578125" style="31" customWidth="1"/>
    <col min="16141" max="16143" width="8" style="31"/>
    <col min="16144" max="16144" width="9.28515625" style="31" customWidth="1"/>
    <col min="16145" max="16384" width="8" style="31"/>
  </cols>
  <sheetData>
    <row r="1" spans="1:42" s="28" customFormat="1" ht="22.5" customHeight="1">
      <c r="A1" s="32" t="s">
        <v>3015</v>
      </c>
      <c r="B1" s="889" t="s">
        <v>576</v>
      </c>
      <c r="C1" s="890"/>
      <c r="D1" s="34" t="s">
        <v>3016</v>
      </c>
      <c r="E1" s="33" t="s">
        <v>3017</v>
      </c>
      <c r="F1" s="33" t="s">
        <v>2623</v>
      </c>
      <c r="G1" s="33" t="s">
        <v>3018</v>
      </c>
      <c r="H1" s="33" t="s">
        <v>2950</v>
      </c>
      <c r="I1" s="51" t="s">
        <v>2075</v>
      </c>
      <c r="J1" s="52" t="s">
        <v>2427</v>
      </c>
      <c r="K1" s="33" t="s">
        <v>3019</v>
      </c>
      <c r="L1" s="53" t="s">
        <v>3020</v>
      </c>
      <c r="M1" s="29"/>
      <c r="N1" s="29"/>
      <c r="O1" s="29"/>
      <c r="P1" s="29"/>
      <c r="Q1" s="29"/>
      <c r="R1" s="29"/>
      <c r="S1" s="29"/>
      <c r="T1" s="29"/>
      <c r="U1" s="29"/>
      <c r="V1" s="29"/>
      <c r="W1" s="29"/>
      <c r="X1" s="29"/>
      <c r="Y1" s="29"/>
      <c r="Z1" s="29"/>
      <c r="AA1" s="29"/>
      <c r="AB1" s="29"/>
      <c r="AC1" s="29"/>
      <c r="AD1" s="29"/>
      <c r="AE1" s="29"/>
      <c r="AF1" s="29"/>
      <c r="AG1" s="29"/>
      <c r="AH1" s="29"/>
      <c r="AI1" s="29"/>
      <c r="AJ1" s="29"/>
      <c r="AK1" s="29"/>
      <c r="AL1" s="29"/>
      <c r="AM1" s="29"/>
      <c r="AN1" s="29"/>
      <c r="AO1" s="29"/>
      <c r="AP1" s="29"/>
    </row>
    <row r="2" spans="1:42" s="29" customFormat="1" ht="22.5" customHeight="1">
      <c r="A2" s="35"/>
      <c r="B2" s="891" t="s">
        <v>3021</v>
      </c>
      <c r="C2" s="891"/>
      <c r="D2" s="36"/>
      <c r="E2" s="36"/>
      <c r="F2" s="36"/>
      <c r="G2" s="36"/>
      <c r="H2" s="36"/>
      <c r="I2" s="54"/>
      <c r="J2" s="55"/>
      <c r="K2" s="36"/>
      <c r="L2" s="56"/>
    </row>
    <row r="3" spans="1:42" ht="66.75" customHeight="1">
      <c r="A3" s="37">
        <v>1</v>
      </c>
      <c r="B3" s="892" t="s">
        <v>3022</v>
      </c>
      <c r="C3" s="892"/>
      <c r="D3" s="38"/>
      <c r="E3" s="39" t="s">
        <v>3023</v>
      </c>
      <c r="F3" s="39">
        <v>340</v>
      </c>
      <c r="G3" s="40">
        <v>220</v>
      </c>
      <c r="H3" s="39">
        <v>315</v>
      </c>
      <c r="I3" s="57">
        <f>F3</f>
        <v>340</v>
      </c>
      <c r="J3" s="58">
        <f>G3+H3</f>
        <v>535</v>
      </c>
      <c r="K3" s="59"/>
      <c r="L3" s="60">
        <f>K3*G3</f>
        <v>0</v>
      </c>
      <c r="M3" s="391"/>
      <c r="N3" s="392"/>
      <c r="O3" s="392"/>
      <c r="P3" s="392"/>
      <c r="Q3" s="394"/>
      <c r="R3" s="394"/>
      <c r="S3" s="394"/>
      <c r="T3" s="394"/>
      <c r="U3" s="394"/>
    </row>
    <row r="4" spans="1:42" ht="116.25" customHeight="1">
      <c r="A4" s="37">
        <v>2</v>
      </c>
      <c r="B4" s="893" t="s">
        <v>3024</v>
      </c>
      <c r="C4" s="893"/>
      <c r="D4" s="38"/>
      <c r="E4" s="39" t="s">
        <v>577</v>
      </c>
      <c r="F4" s="39">
        <v>348</v>
      </c>
      <c r="G4" s="40">
        <v>194</v>
      </c>
      <c r="H4" s="39">
        <v>188</v>
      </c>
      <c r="I4" s="57">
        <f t="shared" ref="I4:I22" si="0">F4</f>
        <v>348</v>
      </c>
      <c r="J4" s="58">
        <f t="shared" ref="J4:J22" si="1">G4+H4</f>
        <v>382</v>
      </c>
      <c r="K4" s="59"/>
      <c r="L4" s="60">
        <f>K4*G4</f>
        <v>0</v>
      </c>
    </row>
    <row r="5" spans="1:42" ht="102" customHeight="1">
      <c r="A5" s="37">
        <v>3</v>
      </c>
      <c r="B5" s="893" t="s">
        <v>3025</v>
      </c>
      <c r="C5" s="893"/>
      <c r="D5" s="41"/>
      <c r="E5" s="39" t="s">
        <v>577</v>
      </c>
      <c r="F5" s="42">
        <v>22</v>
      </c>
      <c r="G5" s="40">
        <v>16</v>
      </c>
      <c r="H5" s="39">
        <v>12</v>
      </c>
      <c r="I5" s="57">
        <f t="shared" si="0"/>
        <v>22</v>
      </c>
      <c r="J5" s="58">
        <f t="shared" si="1"/>
        <v>28</v>
      </c>
      <c r="K5" s="59"/>
      <c r="L5" s="60">
        <f t="shared" ref="L5:L22" si="2">K5*G5</f>
        <v>0</v>
      </c>
    </row>
    <row r="6" spans="1:42" ht="102" customHeight="1">
      <c r="A6" s="37">
        <v>4</v>
      </c>
      <c r="B6" s="894" t="s">
        <v>3026</v>
      </c>
      <c r="C6" s="895"/>
      <c r="D6" s="38"/>
      <c r="E6" s="39" t="s">
        <v>577</v>
      </c>
      <c r="F6" s="39">
        <v>2</v>
      </c>
      <c r="G6" s="40"/>
      <c r="H6" s="39"/>
      <c r="I6" s="57">
        <f t="shared" si="0"/>
        <v>2</v>
      </c>
      <c r="J6" s="58">
        <f t="shared" si="1"/>
        <v>0</v>
      </c>
      <c r="K6" s="59"/>
      <c r="L6" s="60">
        <f t="shared" si="2"/>
        <v>0</v>
      </c>
    </row>
    <row r="7" spans="1:42" ht="102" customHeight="1">
      <c r="A7" s="37">
        <v>5</v>
      </c>
      <c r="B7" s="894" t="s">
        <v>3027</v>
      </c>
      <c r="C7" s="895"/>
      <c r="D7" s="38"/>
      <c r="E7" s="39" t="s">
        <v>577</v>
      </c>
      <c r="F7" s="39">
        <v>8</v>
      </c>
      <c r="G7" s="40">
        <v>5</v>
      </c>
      <c r="H7" s="39">
        <v>3</v>
      </c>
      <c r="I7" s="57">
        <f t="shared" si="0"/>
        <v>8</v>
      </c>
      <c r="J7" s="58">
        <f t="shared" si="1"/>
        <v>8</v>
      </c>
      <c r="K7" s="59"/>
      <c r="L7" s="60">
        <f t="shared" si="2"/>
        <v>0</v>
      </c>
    </row>
    <row r="8" spans="1:42" ht="102" customHeight="1">
      <c r="A8" s="37">
        <v>6</v>
      </c>
      <c r="B8" s="894" t="s">
        <v>3028</v>
      </c>
      <c r="C8" s="895"/>
      <c r="D8" s="38"/>
      <c r="E8" s="39" t="s">
        <v>577</v>
      </c>
      <c r="F8" s="39">
        <v>8</v>
      </c>
      <c r="G8" s="40">
        <v>5</v>
      </c>
      <c r="H8" s="39">
        <v>3</v>
      </c>
      <c r="I8" s="57">
        <f t="shared" si="0"/>
        <v>8</v>
      </c>
      <c r="J8" s="58">
        <f t="shared" si="1"/>
        <v>8</v>
      </c>
      <c r="K8" s="59"/>
      <c r="L8" s="60">
        <f t="shared" si="2"/>
        <v>0</v>
      </c>
    </row>
    <row r="9" spans="1:42" ht="105" customHeight="1">
      <c r="A9" s="37">
        <v>7</v>
      </c>
      <c r="B9" s="894" t="s">
        <v>3029</v>
      </c>
      <c r="C9" s="895"/>
      <c r="D9" s="38"/>
      <c r="E9" s="39" t="s">
        <v>577</v>
      </c>
      <c r="F9" s="39">
        <v>8</v>
      </c>
      <c r="G9" s="40">
        <v>5</v>
      </c>
      <c r="H9" s="39">
        <v>3</v>
      </c>
      <c r="I9" s="57">
        <f t="shared" si="0"/>
        <v>8</v>
      </c>
      <c r="J9" s="58">
        <f t="shared" si="1"/>
        <v>8</v>
      </c>
      <c r="K9" s="59"/>
      <c r="L9" s="60">
        <f t="shared" si="2"/>
        <v>0</v>
      </c>
    </row>
    <row r="10" spans="1:42" ht="102" customHeight="1">
      <c r="A10" s="37">
        <v>8</v>
      </c>
      <c r="B10" s="894" t="s">
        <v>3030</v>
      </c>
      <c r="C10" s="895"/>
      <c r="D10" s="38"/>
      <c r="E10" s="39" t="s">
        <v>577</v>
      </c>
      <c r="F10" s="39">
        <v>10</v>
      </c>
      <c r="G10" s="40">
        <v>8</v>
      </c>
      <c r="H10" s="39">
        <v>6</v>
      </c>
      <c r="I10" s="57">
        <f t="shared" si="0"/>
        <v>10</v>
      </c>
      <c r="J10" s="58">
        <f t="shared" si="1"/>
        <v>14</v>
      </c>
      <c r="K10" s="59"/>
      <c r="L10" s="60">
        <f t="shared" si="2"/>
        <v>0</v>
      </c>
    </row>
    <row r="11" spans="1:42" ht="64.5" customHeight="1">
      <c r="A11" s="37">
        <v>9</v>
      </c>
      <c r="B11" s="893" t="s">
        <v>3031</v>
      </c>
      <c r="C11" s="893"/>
      <c r="D11" s="38"/>
      <c r="E11" s="39" t="s">
        <v>577</v>
      </c>
      <c r="F11" s="39">
        <v>14</v>
      </c>
      <c r="G11" s="40">
        <v>8</v>
      </c>
      <c r="H11" s="39">
        <v>10</v>
      </c>
      <c r="I11" s="57">
        <f t="shared" si="0"/>
        <v>14</v>
      </c>
      <c r="J11" s="58">
        <f t="shared" si="1"/>
        <v>18</v>
      </c>
      <c r="K11" s="59"/>
      <c r="L11" s="60">
        <f t="shared" si="2"/>
        <v>0</v>
      </c>
    </row>
    <row r="12" spans="1:42" ht="69.75" customHeight="1">
      <c r="A12" s="37">
        <v>10</v>
      </c>
      <c r="B12" s="893"/>
      <c r="C12" s="893"/>
      <c r="D12" s="38"/>
      <c r="E12" s="39" t="s">
        <v>577</v>
      </c>
      <c r="F12" s="39">
        <v>24</v>
      </c>
      <c r="G12" s="40">
        <v>16</v>
      </c>
      <c r="H12" s="39">
        <v>24</v>
      </c>
      <c r="I12" s="57">
        <f t="shared" si="0"/>
        <v>24</v>
      </c>
      <c r="J12" s="58">
        <f t="shared" si="1"/>
        <v>40</v>
      </c>
      <c r="K12" s="59"/>
      <c r="L12" s="60">
        <f t="shared" si="2"/>
        <v>0</v>
      </c>
    </row>
    <row r="13" spans="1:42" ht="24.95" customHeight="1">
      <c r="A13" s="37"/>
      <c r="B13" s="896" t="s">
        <v>3032</v>
      </c>
      <c r="C13" s="896"/>
      <c r="D13" s="38"/>
      <c r="E13" s="43"/>
      <c r="F13" s="39"/>
      <c r="G13" s="44"/>
      <c r="H13" s="43"/>
      <c r="I13" s="57">
        <f t="shared" si="0"/>
        <v>0</v>
      </c>
      <c r="J13" s="58">
        <f t="shared" si="1"/>
        <v>0</v>
      </c>
      <c r="K13" s="59"/>
      <c r="L13" s="60">
        <f t="shared" si="2"/>
        <v>0</v>
      </c>
    </row>
    <row r="14" spans="1:42" ht="86.1" customHeight="1">
      <c r="A14" s="37">
        <v>11</v>
      </c>
      <c r="B14" s="894" t="s">
        <v>3033</v>
      </c>
      <c r="C14" s="895"/>
      <c r="D14" s="38"/>
      <c r="E14" s="43" t="s">
        <v>3023</v>
      </c>
      <c r="F14" s="39">
        <v>224</v>
      </c>
      <c r="G14" s="43">
        <v>22</v>
      </c>
      <c r="H14" s="43">
        <v>154</v>
      </c>
      <c r="I14" s="57">
        <f t="shared" si="0"/>
        <v>224</v>
      </c>
      <c r="J14" s="58">
        <f t="shared" si="1"/>
        <v>176</v>
      </c>
      <c r="K14" s="43"/>
      <c r="L14" s="60">
        <f t="shared" si="2"/>
        <v>0</v>
      </c>
      <c r="M14" s="391"/>
      <c r="N14" s="392"/>
      <c r="O14" s="392"/>
      <c r="P14" s="392"/>
    </row>
    <row r="15" spans="1:42" ht="96" customHeight="1">
      <c r="A15" s="37">
        <v>12</v>
      </c>
      <c r="B15" s="893" t="s">
        <v>3034</v>
      </c>
      <c r="C15" s="893"/>
      <c r="D15" s="38"/>
      <c r="E15" s="39" t="s">
        <v>3035</v>
      </c>
      <c r="F15" s="39">
        <v>126</v>
      </c>
      <c r="G15" s="43">
        <v>40</v>
      </c>
      <c r="H15" s="39">
        <v>78</v>
      </c>
      <c r="I15" s="57">
        <f t="shared" si="0"/>
        <v>126</v>
      </c>
      <c r="J15" s="58">
        <f t="shared" si="1"/>
        <v>118</v>
      </c>
      <c r="K15" s="43"/>
      <c r="L15" s="60">
        <f t="shared" si="2"/>
        <v>0</v>
      </c>
      <c r="M15" s="392"/>
      <c r="N15" s="393"/>
      <c r="O15" s="392"/>
      <c r="P15" s="30"/>
    </row>
    <row r="16" spans="1:42" ht="78.75" customHeight="1">
      <c r="A16" s="37">
        <v>13</v>
      </c>
      <c r="B16" s="894" t="s">
        <v>3036</v>
      </c>
      <c r="C16" s="895"/>
      <c r="D16" s="38"/>
      <c r="E16" s="43" t="s">
        <v>3035</v>
      </c>
      <c r="F16" s="39">
        <v>46</v>
      </c>
      <c r="G16" s="43">
        <v>26</v>
      </c>
      <c r="H16" s="43">
        <v>28</v>
      </c>
      <c r="I16" s="57">
        <f t="shared" si="0"/>
        <v>46</v>
      </c>
      <c r="J16" s="58">
        <f t="shared" si="1"/>
        <v>54</v>
      </c>
      <c r="K16" s="43"/>
      <c r="L16" s="60">
        <f t="shared" si="2"/>
        <v>0</v>
      </c>
      <c r="M16" s="391"/>
      <c r="N16" s="392"/>
      <c r="O16" s="392"/>
      <c r="P16" s="392"/>
    </row>
    <row r="17" spans="1:22" ht="93.75" customHeight="1">
      <c r="A17" s="37">
        <v>14</v>
      </c>
      <c r="B17" s="894" t="s">
        <v>3037</v>
      </c>
      <c r="C17" s="895"/>
      <c r="D17" s="38"/>
      <c r="E17" s="39" t="s">
        <v>3035</v>
      </c>
      <c r="F17" s="45">
        <v>24</v>
      </c>
      <c r="G17" s="46">
        <v>10</v>
      </c>
      <c r="H17" s="39">
        <v>10</v>
      </c>
      <c r="I17" s="57">
        <f t="shared" si="0"/>
        <v>24</v>
      </c>
      <c r="J17" s="58">
        <f t="shared" si="1"/>
        <v>20</v>
      </c>
      <c r="K17" s="61"/>
      <c r="L17" s="60">
        <f t="shared" si="2"/>
        <v>0</v>
      </c>
      <c r="P17" s="394"/>
      <c r="Q17" s="394"/>
      <c r="R17" s="394"/>
      <c r="S17" s="394"/>
      <c r="T17" s="394"/>
      <c r="U17" s="394"/>
      <c r="V17" s="394"/>
    </row>
    <row r="18" spans="1:22" ht="88.5" customHeight="1">
      <c r="A18" s="37">
        <v>15</v>
      </c>
      <c r="B18" s="894" t="s">
        <v>3038</v>
      </c>
      <c r="C18" s="895"/>
      <c r="D18" s="38"/>
      <c r="E18" s="43" t="s">
        <v>577</v>
      </c>
      <c r="F18" s="45">
        <v>24</v>
      </c>
      <c r="G18" s="46">
        <v>10</v>
      </c>
      <c r="H18" s="39">
        <v>10</v>
      </c>
      <c r="I18" s="57">
        <f t="shared" si="0"/>
        <v>24</v>
      </c>
      <c r="J18" s="58">
        <f t="shared" si="1"/>
        <v>20</v>
      </c>
      <c r="K18" s="43"/>
      <c r="L18" s="60">
        <f t="shared" si="2"/>
        <v>0</v>
      </c>
    </row>
    <row r="19" spans="1:22" ht="24.95" customHeight="1">
      <c r="A19" s="37"/>
      <c r="B19" s="896" t="s">
        <v>3039</v>
      </c>
      <c r="C19" s="896"/>
      <c r="D19" s="38"/>
      <c r="E19" s="43"/>
      <c r="F19" s="39"/>
      <c r="G19" s="44"/>
      <c r="H19" s="43"/>
      <c r="I19" s="57">
        <f t="shared" si="0"/>
        <v>0</v>
      </c>
      <c r="J19" s="58">
        <f t="shared" si="1"/>
        <v>0</v>
      </c>
      <c r="K19" s="59"/>
      <c r="L19" s="60">
        <f t="shared" si="2"/>
        <v>0</v>
      </c>
    </row>
    <row r="20" spans="1:22" ht="89.1" customHeight="1">
      <c r="A20" s="37">
        <v>16</v>
      </c>
      <c r="B20" s="894" t="s">
        <v>3033</v>
      </c>
      <c r="C20" s="895"/>
      <c r="D20" s="38"/>
      <c r="E20" s="43" t="s">
        <v>3023</v>
      </c>
      <c r="F20" s="39">
        <v>300</v>
      </c>
      <c r="G20" s="43">
        <v>240</v>
      </c>
      <c r="H20" s="43">
        <v>140</v>
      </c>
      <c r="I20" s="57">
        <f t="shared" si="0"/>
        <v>300</v>
      </c>
      <c r="J20" s="58">
        <f t="shared" si="1"/>
        <v>380</v>
      </c>
      <c r="K20" s="43"/>
      <c r="L20" s="60">
        <f t="shared" si="2"/>
        <v>0</v>
      </c>
      <c r="M20" s="391"/>
      <c r="N20" s="392"/>
      <c r="O20" s="392"/>
      <c r="P20" s="392"/>
    </row>
    <row r="21" spans="1:22" ht="89.1" customHeight="1">
      <c r="A21" s="37">
        <v>17</v>
      </c>
      <c r="B21" s="893" t="s">
        <v>3034</v>
      </c>
      <c r="C21" s="893"/>
      <c r="D21" s="38"/>
      <c r="E21" s="39" t="s">
        <v>3035</v>
      </c>
      <c r="F21" s="39">
        <v>250</v>
      </c>
      <c r="G21" s="43">
        <v>100</v>
      </c>
      <c r="H21" s="39">
        <v>150</v>
      </c>
      <c r="I21" s="57">
        <f t="shared" si="0"/>
        <v>250</v>
      </c>
      <c r="J21" s="58">
        <f t="shared" si="1"/>
        <v>250</v>
      </c>
      <c r="K21" s="43"/>
      <c r="L21" s="60">
        <f t="shared" si="2"/>
        <v>0</v>
      </c>
      <c r="M21" s="391"/>
      <c r="N21" s="392"/>
      <c r="O21" s="392"/>
      <c r="P21" s="392"/>
    </row>
    <row r="22" spans="1:22" ht="78.75" customHeight="1">
      <c r="A22" s="37">
        <v>18</v>
      </c>
      <c r="B22" s="894" t="s">
        <v>3040</v>
      </c>
      <c r="C22" s="895"/>
      <c r="D22" s="38"/>
      <c r="E22" s="43" t="s">
        <v>3035</v>
      </c>
      <c r="F22" s="39">
        <v>32</v>
      </c>
      <c r="G22" s="43">
        <v>27</v>
      </c>
      <c r="H22" s="43">
        <v>16</v>
      </c>
      <c r="I22" s="57">
        <f t="shared" si="0"/>
        <v>32</v>
      </c>
      <c r="J22" s="58">
        <f t="shared" si="1"/>
        <v>43</v>
      </c>
      <c r="K22" s="43"/>
      <c r="L22" s="60">
        <f t="shared" si="2"/>
        <v>0</v>
      </c>
    </row>
    <row r="23" spans="1:22" ht="18.75" customHeight="1">
      <c r="A23" s="47"/>
      <c r="B23" s="48"/>
      <c r="C23" s="48"/>
      <c r="D23" s="49"/>
      <c r="E23" s="50"/>
      <c r="F23" s="50"/>
      <c r="G23" s="897" t="s">
        <v>3041</v>
      </c>
      <c r="H23" s="897"/>
      <c r="I23" s="897"/>
      <c r="J23" s="897"/>
      <c r="K23" s="898"/>
      <c r="L23" s="62">
        <f>SUM(L3:L22)</f>
        <v>0</v>
      </c>
    </row>
    <row r="24" spans="1:22" ht="20.100000000000001" customHeight="1">
      <c r="B24" s="389"/>
    </row>
    <row r="25" spans="1:22">
      <c r="A25" s="50"/>
      <c r="B25" s="389"/>
    </row>
    <row r="27" spans="1:22">
      <c r="C27" s="390"/>
    </row>
  </sheetData>
  <mergeCells count="22">
    <mergeCell ref="G23:K23"/>
    <mergeCell ref="B11:C12"/>
    <mergeCell ref="B18:C18"/>
    <mergeCell ref="B19:C19"/>
    <mergeCell ref="B20:C20"/>
    <mergeCell ref="B21:C21"/>
    <mergeCell ref="B22:C22"/>
    <mergeCell ref="B13:C13"/>
    <mergeCell ref="B14:C14"/>
    <mergeCell ref="B15:C15"/>
    <mergeCell ref="B16:C16"/>
    <mergeCell ref="B17:C17"/>
    <mergeCell ref="B6:C6"/>
    <mergeCell ref="B7:C7"/>
    <mergeCell ref="B8:C8"/>
    <mergeCell ref="B9:C9"/>
    <mergeCell ref="B10:C10"/>
    <mergeCell ref="B1:C1"/>
    <mergeCell ref="B2:C2"/>
    <mergeCell ref="B3:C3"/>
    <mergeCell ref="B4:C4"/>
    <mergeCell ref="B5:C5"/>
  </mergeCells>
  <pageMargins left="0.17" right="0.31" top="0.22" bottom="0.39" header="0.22" footer="0.4"/>
  <pageSetup paperSize="9" scale="56" fitToHeight="5" orientation="portrait" r:id="rId1"/>
  <headerFooter alignWithMargins="0"/>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59999389629810485"/>
  </sheetPr>
  <dimension ref="A2:W38"/>
  <sheetViews>
    <sheetView topLeftCell="A9" zoomScale="90" zoomScaleNormal="90" workbookViewId="0">
      <selection activeCell="A25" sqref="A25:F25"/>
    </sheetView>
  </sheetViews>
  <sheetFormatPr defaultColWidth="9" defaultRowHeight="15"/>
  <cols>
    <col min="1" max="1" width="14.7109375" customWidth="1"/>
    <col min="2" max="2" width="20.140625" customWidth="1"/>
    <col min="6" max="6" width="15.140625" customWidth="1"/>
    <col min="7" max="7" width="16.140625" customWidth="1"/>
    <col min="9" max="9" width="12.28515625" customWidth="1"/>
    <col min="10" max="10" width="12.7109375" customWidth="1"/>
    <col min="14" max="14" width="14.7109375" customWidth="1"/>
    <col min="15" max="15" width="20.140625" customWidth="1"/>
    <col min="19" max="19" width="15.140625" customWidth="1"/>
    <col min="20" max="20" width="16.140625" customWidth="1"/>
    <col min="22" max="22" width="12.28515625" customWidth="1"/>
    <col min="23" max="23" width="12.7109375" customWidth="1"/>
  </cols>
  <sheetData>
    <row r="2" spans="1:23" s="1" customFormat="1">
      <c r="A2" s="2" t="s">
        <v>2812</v>
      </c>
      <c r="B2" s="3" t="s">
        <v>2813</v>
      </c>
      <c r="C2" s="4"/>
      <c r="D2" s="4"/>
      <c r="E2" s="4"/>
      <c r="F2" s="4"/>
      <c r="G2" s="4"/>
      <c r="H2" s="4"/>
      <c r="I2" s="4"/>
      <c r="J2" s="22"/>
      <c r="N2" s="2" t="s">
        <v>2812</v>
      </c>
      <c r="O2" s="3" t="s">
        <v>2813</v>
      </c>
      <c r="P2" s="4"/>
      <c r="Q2" s="4"/>
      <c r="R2" s="4"/>
      <c r="S2" s="4"/>
      <c r="T2" s="4"/>
      <c r="U2" s="4"/>
      <c r="V2" s="4"/>
      <c r="W2" s="22"/>
    </row>
    <row r="3" spans="1:23" s="1" customFormat="1">
      <c r="A3" s="5" t="s">
        <v>2814</v>
      </c>
      <c r="B3" s="6" t="s">
        <v>2815</v>
      </c>
      <c r="C3" s="7"/>
      <c r="D3" s="7"/>
      <c r="E3" s="7"/>
      <c r="F3" s="7"/>
      <c r="G3" s="7"/>
      <c r="H3" s="7"/>
      <c r="I3" s="7"/>
      <c r="J3" s="23"/>
      <c r="N3" s="5" t="s">
        <v>2814</v>
      </c>
      <c r="O3" s="6" t="s">
        <v>2815</v>
      </c>
      <c r="P3" s="7"/>
      <c r="Q3" s="7"/>
      <c r="R3" s="7"/>
      <c r="S3" s="7"/>
      <c r="T3" s="7"/>
      <c r="U3" s="7"/>
      <c r="V3" s="7"/>
      <c r="W3" s="23"/>
    </row>
    <row r="4" spans="1:23" s="1" customFormat="1">
      <c r="A4" s="5" t="s">
        <v>2816</v>
      </c>
      <c r="B4" s="8" t="s">
        <v>2817</v>
      </c>
      <c r="C4" s="9"/>
      <c r="D4" s="9"/>
      <c r="E4" s="9"/>
      <c r="F4" s="9"/>
      <c r="G4" s="9"/>
      <c r="H4" s="9"/>
      <c r="I4" s="9"/>
      <c r="J4" s="24"/>
      <c r="N4" s="5" t="s">
        <v>2816</v>
      </c>
      <c r="O4" s="8" t="s">
        <v>2817</v>
      </c>
      <c r="P4" s="9"/>
      <c r="Q4" s="9"/>
      <c r="R4" s="9"/>
      <c r="S4" s="9"/>
      <c r="T4" s="9"/>
      <c r="U4" s="9"/>
      <c r="V4" s="9"/>
      <c r="W4" s="24"/>
    </row>
    <row r="5" spans="1:23" s="1" customFormat="1">
      <c r="A5" s="10" t="s">
        <v>2818</v>
      </c>
      <c r="B5" s="11" t="s">
        <v>3042</v>
      </c>
      <c r="C5" s="12"/>
      <c r="D5" s="12"/>
      <c r="E5" s="12"/>
      <c r="F5" s="12"/>
      <c r="G5" s="12"/>
      <c r="H5" s="12"/>
      <c r="I5" s="12"/>
      <c r="J5" s="25"/>
      <c r="N5" s="10" t="s">
        <v>2818</v>
      </c>
      <c r="O5" s="11" t="s">
        <v>3042</v>
      </c>
      <c r="P5" s="12"/>
      <c r="Q5" s="12"/>
      <c r="R5" s="12"/>
      <c r="S5" s="12"/>
      <c r="T5" s="12"/>
      <c r="U5" s="12"/>
      <c r="V5" s="12"/>
      <c r="W5" s="25"/>
    </row>
    <row r="7" spans="1:23">
      <c r="A7" s="899" t="s">
        <v>3043</v>
      </c>
      <c r="B7" s="899"/>
      <c r="C7" s="899"/>
      <c r="D7" s="899"/>
      <c r="E7" s="899"/>
      <c r="F7" s="899"/>
      <c r="G7" s="899"/>
      <c r="H7" s="899"/>
      <c r="I7" s="899"/>
      <c r="J7" s="899"/>
      <c r="N7" s="899" t="s">
        <v>3044</v>
      </c>
      <c r="O7" s="899"/>
      <c r="P7" s="899"/>
      <c r="Q7" s="899"/>
      <c r="R7" s="899"/>
      <c r="S7" s="899"/>
      <c r="T7" s="899"/>
      <c r="U7" s="899"/>
      <c r="V7" s="899"/>
      <c r="W7" s="899"/>
    </row>
    <row r="8" spans="1:23">
      <c r="A8" s="900" t="s">
        <v>1546</v>
      </c>
      <c r="B8" s="900"/>
      <c r="C8" s="900"/>
      <c r="D8" s="900"/>
      <c r="E8" s="900"/>
      <c r="F8" s="900"/>
      <c r="G8" s="900"/>
      <c r="H8" s="900"/>
      <c r="I8" s="900"/>
      <c r="J8" s="900"/>
      <c r="N8" s="900" t="s">
        <v>1546</v>
      </c>
      <c r="O8" s="900"/>
      <c r="P8" s="900"/>
      <c r="Q8" s="900"/>
      <c r="R8" s="900"/>
      <c r="S8" s="900"/>
      <c r="T8" s="900"/>
      <c r="U8" s="900"/>
      <c r="V8" s="900"/>
      <c r="W8" s="900"/>
    </row>
    <row r="9" spans="1:23" ht="49.5" customHeight="1">
      <c r="A9" s="13" t="s">
        <v>2935</v>
      </c>
      <c r="B9" s="13" t="s">
        <v>1791</v>
      </c>
      <c r="C9" s="14" t="s">
        <v>3045</v>
      </c>
      <c r="D9" s="14" t="s">
        <v>3046</v>
      </c>
      <c r="E9" s="14" t="s">
        <v>3047</v>
      </c>
      <c r="F9" s="14" t="s">
        <v>3048</v>
      </c>
      <c r="G9" s="14" t="s">
        <v>3049</v>
      </c>
      <c r="H9" s="14" t="s">
        <v>3050</v>
      </c>
      <c r="I9" s="14" t="s">
        <v>3051</v>
      </c>
      <c r="J9" s="14" t="s">
        <v>3052</v>
      </c>
      <c r="N9" s="13" t="s">
        <v>2935</v>
      </c>
      <c r="O9" s="13" t="s">
        <v>1791</v>
      </c>
      <c r="P9" s="14" t="s">
        <v>3045</v>
      </c>
      <c r="Q9" s="14" t="s">
        <v>3046</v>
      </c>
      <c r="R9" s="14" t="s">
        <v>3047</v>
      </c>
      <c r="S9" s="14" t="s">
        <v>3048</v>
      </c>
      <c r="T9" s="14" t="s">
        <v>3049</v>
      </c>
      <c r="U9" s="14" t="s">
        <v>3050</v>
      </c>
      <c r="V9" s="14" t="s">
        <v>3051</v>
      </c>
      <c r="W9" s="14" t="s">
        <v>3052</v>
      </c>
    </row>
    <row r="10" spans="1:23">
      <c r="A10" s="15"/>
      <c r="B10" s="16"/>
      <c r="C10" s="15"/>
      <c r="D10" s="15"/>
      <c r="E10" s="15"/>
      <c r="F10" s="15"/>
      <c r="G10" s="15"/>
      <c r="H10" s="15"/>
      <c r="I10" s="15"/>
      <c r="J10" s="15"/>
      <c r="N10" s="15"/>
      <c r="O10" s="16"/>
      <c r="P10" s="15"/>
      <c r="Q10" s="15"/>
      <c r="R10" s="15"/>
      <c r="S10" s="15"/>
      <c r="T10" s="15"/>
      <c r="U10" s="15"/>
      <c r="V10" s="15"/>
      <c r="W10" s="15"/>
    </row>
    <row r="11" spans="1:23">
      <c r="A11" s="15">
        <v>1</v>
      </c>
      <c r="B11" s="16" t="s">
        <v>2438</v>
      </c>
      <c r="C11" s="15"/>
      <c r="D11" s="15">
        <v>2</v>
      </c>
      <c r="E11" s="15">
        <v>13</v>
      </c>
      <c r="F11" s="15"/>
      <c r="G11" s="15"/>
      <c r="H11" s="15">
        <v>2</v>
      </c>
      <c r="I11" s="15">
        <f>(48*F11)+137+(G11*70)+D11</f>
        <v>139</v>
      </c>
      <c r="J11" s="15">
        <f>E11*H11*25</f>
        <v>650</v>
      </c>
      <c r="N11" s="15">
        <v>1</v>
      </c>
      <c r="O11" s="16" t="s">
        <v>2438</v>
      </c>
      <c r="P11" s="15"/>
      <c r="Q11" s="15"/>
      <c r="R11" s="15"/>
      <c r="S11" s="15">
        <v>27</v>
      </c>
      <c r="T11" s="15">
        <v>5</v>
      </c>
      <c r="U11" s="15"/>
      <c r="V11" s="15">
        <f>(48*S11)+137+(T11*70)+Q11</f>
        <v>1783</v>
      </c>
      <c r="W11" s="15">
        <f>R11*U11*25</f>
        <v>0</v>
      </c>
    </row>
    <row r="12" spans="1:23">
      <c r="A12" s="15">
        <v>2</v>
      </c>
      <c r="B12" s="16" t="s">
        <v>3053</v>
      </c>
      <c r="C12" s="15"/>
      <c r="D12" s="15"/>
      <c r="E12" s="15">
        <v>7</v>
      </c>
      <c r="F12" s="15"/>
      <c r="G12" s="15"/>
      <c r="H12" s="15">
        <v>3</v>
      </c>
      <c r="I12" s="15">
        <f>47*F12</f>
        <v>0</v>
      </c>
      <c r="J12" s="15">
        <f t="shared" ref="J12" si="0">E12*H12*25</f>
        <v>525</v>
      </c>
      <c r="N12" s="15">
        <v>2</v>
      </c>
      <c r="O12" s="16" t="s">
        <v>3053</v>
      </c>
      <c r="P12" s="15"/>
      <c r="Q12" s="15"/>
      <c r="R12" s="15"/>
      <c r="S12" s="15">
        <v>21</v>
      </c>
      <c r="T12" s="15"/>
      <c r="U12" s="15"/>
      <c r="V12" s="15">
        <f>47*S12</f>
        <v>987</v>
      </c>
      <c r="W12" s="15">
        <f>R12*U12*25</f>
        <v>0</v>
      </c>
    </row>
    <row r="13" spans="1:23">
      <c r="A13" s="15">
        <v>3</v>
      </c>
      <c r="B13" s="16" t="s">
        <v>3054</v>
      </c>
      <c r="C13" s="15"/>
      <c r="D13" s="15"/>
      <c r="E13" s="15">
        <v>16</v>
      </c>
      <c r="F13" s="15"/>
      <c r="G13" s="15"/>
      <c r="H13" s="15"/>
      <c r="I13" s="15">
        <f>F13*50</f>
        <v>0</v>
      </c>
      <c r="J13" s="15">
        <f>E13*25</f>
        <v>400</v>
      </c>
      <c r="N13" s="15">
        <v>3</v>
      </c>
      <c r="O13" s="16" t="s">
        <v>3054</v>
      </c>
      <c r="P13" s="15"/>
      <c r="Q13" s="15"/>
      <c r="R13" s="15"/>
      <c r="S13" s="15">
        <v>18</v>
      </c>
      <c r="T13" s="15"/>
      <c r="U13" s="15"/>
      <c r="V13" s="15">
        <f>S13*50</f>
        <v>900</v>
      </c>
      <c r="W13" s="15">
        <f>R13*25</f>
        <v>0</v>
      </c>
    </row>
    <row r="14" spans="1:23">
      <c r="A14" s="15"/>
      <c r="B14" s="17" t="s">
        <v>2866</v>
      </c>
      <c r="C14" s="15"/>
      <c r="D14" s="15"/>
      <c r="E14" s="15"/>
      <c r="F14" s="15"/>
      <c r="G14" s="15"/>
      <c r="H14" s="15"/>
      <c r="I14" s="15"/>
      <c r="J14" s="15"/>
      <c r="N14" s="15"/>
      <c r="O14" s="17" t="s">
        <v>2866</v>
      </c>
      <c r="P14" s="15"/>
      <c r="Q14" s="15"/>
      <c r="R14" s="15"/>
      <c r="S14" s="15"/>
      <c r="T14" s="15"/>
      <c r="U14" s="15"/>
      <c r="V14" s="15"/>
      <c r="W14" s="15"/>
    </row>
    <row r="15" spans="1:23">
      <c r="A15" s="18" t="s">
        <v>1804</v>
      </c>
      <c r="B15" s="19"/>
      <c r="C15" s="20">
        <f>SUM(C11:C14)</f>
        <v>0</v>
      </c>
      <c r="D15" s="20">
        <f t="shared" ref="D15:J15" si="1">SUM(D11:D14)</f>
        <v>2</v>
      </c>
      <c r="E15" s="20">
        <f t="shared" si="1"/>
        <v>36</v>
      </c>
      <c r="F15" s="20">
        <f t="shared" si="1"/>
        <v>0</v>
      </c>
      <c r="G15" s="20">
        <f t="shared" si="1"/>
        <v>0</v>
      </c>
      <c r="H15" s="20">
        <f t="shared" si="1"/>
        <v>5</v>
      </c>
      <c r="I15" s="20">
        <f t="shared" si="1"/>
        <v>139</v>
      </c>
      <c r="J15" s="20">
        <f t="shared" si="1"/>
        <v>1575</v>
      </c>
      <c r="N15" s="18" t="s">
        <v>1804</v>
      </c>
      <c r="O15" s="19"/>
      <c r="P15" s="20">
        <f>SUM(P11:P14)</f>
        <v>0</v>
      </c>
      <c r="Q15" s="20">
        <f t="shared" ref="Q15:W15" si="2">SUM(Q11:Q14)</f>
        <v>0</v>
      </c>
      <c r="R15" s="20">
        <f t="shared" si="2"/>
        <v>0</v>
      </c>
      <c r="S15" s="20">
        <f t="shared" si="2"/>
        <v>66</v>
      </c>
      <c r="T15" s="20">
        <f t="shared" si="2"/>
        <v>5</v>
      </c>
      <c r="U15" s="20">
        <f t="shared" si="2"/>
        <v>0</v>
      </c>
      <c r="V15" s="20">
        <f t="shared" si="2"/>
        <v>3670</v>
      </c>
      <c r="W15" s="20">
        <f t="shared" si="2"/>
        <v>0</v>
      </c>
    </row>
    <row r="16" spans="1:23">
      <c r="A16" s="901" t="s">
        <v>3055</v>
      </c>
      <c r="B16" s="902"/>
      <c r="C16" s="902"/>
      <c r="D16" s="902"/>
      <c r="E16" s="902"/>
      <c r="F16" s="902"/>
      <c r="G16" s="902"/>
      <c r="H16" s="903"/>
      <c r="I16" s="26">
        <f>MROUND(I15*1.1,10)</f>
        <v>150</v>
      </c>
      <c r="J16" s="26">
        <f>MROUND(J15*1.1,10)</f>
        <v>1730</v>
      </c>
      <c r="N16" s="901" t="s">
        <v>3055</v>
      </c>
      <c r="O16" s="902"/>
      <c r="P16" s="902"/>
      <c r="Q16" s="902"/>
      <c r="R16" s="902"/>
      <c r="S16" s="902"/>
      <c r="T16" s="902"/>
      <c r="U16" s="903"/>
      <c r="V16" s="26">
        <f>MROUND(V15*1.1,10)</f>
        <v>4040</v>
      </c>
      <c r="W16" s="26">
        <f>MROUND(W15*1.1,10)</f>
        <v>0</v>
      </c>
    </row>
    <row r="18" spans="1:23">
      <c r="A18" s="900" t="s">
        <v>2587</v>
      </c>
      <c r="B18" s="900"/>
      <c r="C18" s="900"/>
      <c r="D18" s="900"/>
      <c r="E18" s="900"/>
      <c r="F18" s="900"/>
      <c r="G18" s="900"/>
      <c r="H18" s="900"/>
      <c r="I18" s="900"/>
      <c r="J18" s="900"/>
      <c r="N18" s="900" t="s">
        <v>2587</v>
      </c>
      <c r="O18" s="900"/>
      <c r="P18" s="900"/>
      <c r="Q18" s="900"/>
      <c r="R18" s="900"/>
      <c r="S18" s="900"/>
      <c r="T18" s="900"/>
      <c r="U18" s="900"/>
      <c r="V18" s="900"/>
      <c r="W18" s="900"/>
    </row>
    <row r="19" spans="1:23" ht="60">
      <c r="A19" s="13" t="s">
        <v>2935</v>
      </c>
      <c r="B19" s="13" t="s">
        <v>1791</v>
      </c>
      <c r="C19" s="14" t="s">
        <v>3045</v>
      </c>
      <c r="D19" s="14" t="s">
        <v>3046</v>
      </c>
      <c r="E19" s="14" t="s">
        <v>3047</v>
      </c>
      <c r="F19" s="14" t="s">
        <v>3048</v>
      </c>
      <c r="G19" s="14" t="s">
        <v>3049</v>
      </c>
      <c r="H19" s="14" t="s">
        <v>3050</v>
      </c>
      <c r="I19" s="14" t="s">
        <v>3051</v>
      </c>
      <c r="J19" s="14" t="s">
        <v>3052</v>
      </c>
      <c r="N19" s="13" t="s">
        <v>2935</v>
      </c>
      <c r="O19" s="13" t="s">
        <v>1791</v>
      </c>
      <c r="P19" s="14" t="s">
        <v>3045</v>
      </c>
      <c r="Q19" s="14" t="s">
        <v>3046</v>
      </c>
      <c r="R19" s="14" t="s">
        <v>3047</v>
      </c>
      <c r="S19" s="14" t="s">
        <v>3048</v>
      </c>
      <c r="T19" s="14" t="s">
        <v>3049</v>
      </c>
      <c r="U19" s="14" t="s">
        <v>3050</v>
      </c>
      <c r="V19" s="14" t="s">
        <v>3051</v>
      </c>
      <c r="W19" s="14" t="s">
        <v>3052</v>
      </c>
    </row>
    <row r="20" spans="1:23">
      <c r="A20" s="15"/>
      <c r="B20" s="16"/>
      <c r="C20" s="15"/>
      <c r="D20" s="15"/>
      <c r="E20" s="15"/>
      <c r="F20" s="15"/>
      <c r="G20" s="15"/>
      <c r="H20" s="15"/>
      <c r="I20" s="15"/>
      <c r="J20" s="15"/>
      <c r="N20" s="15"/>
      <c r="O20" s="16"/>
      <c r="P20" s="15"/>
      <c r="Q20" s="15"/>
      <c r="R20" s="15"/>
      <c r="S20" s="15"/>
      <c r="T20" s="15"/>
      <c r="U20" s="15"/>
      <c r="V20" s="15"/>
      <c r="W20" s="15"/>
    </row>
    <row r="21" spans="1:23">
      <c r="A21" s="15">
        <v>1</v>
      </c>
      <c r="B21" s="16" t="s">
        <v>2438</v>
      </c>
      <c r="C21" s="15">
        <v>2</v>
      </c>
      <c r="D21" s="15"/>
      <c r="E21" s="15"/>
      <c r="F21" s="15"/>
      <c r="G21" s="15"/>
      <c r="H21" s="15">
        <v>3</v>
      </c>
      <c r="I21" s="15">
        <f>26*(F21+G21)</f>
        <v>0</v>
      </c>
      <c r="J21" s="15">
        <f>25*C21</f>
        <v>50</v>
      </c>
      <c r="N21" s="15">
        <v>1</v>
      </c>
      <c r="O21" s="16" t="s">
        <v>2438</v>
      </c>
      <c r="P21" s="15"/>
      <c r="Q21" s="15"/>
      <c r="R21" s="15"/>
      <c r="S21" s="15">
        <v>9</v>
      </c>
      <c r="T21" s="15"/>
      <c r="U21" s="15"/>
      <c r="V21" s="15">
        <f>26*(S21+T21)</f>
        <v>234</v>
      </c>
      <c r="W21" s="15">
        <f>25*P21</f>
        <v>0</v>
      </c>
    </row>
    <row r="22" spans="1:23">
      <c r="A22" s="15">
        <v>2</v>
      </c>
      <c r="B22" s="16" t="s">
        <v>3053</v>
      </c>
      <c r="C22" s="15"/>
      <c r="D22" s="15"/>
      <c r="E22" s="15">
        <v>2</v>
      </c>
      <c r="F22" s="15"/>
      <c r="G22" s="15"/>
      <c r="H22" s="15">
        <v>4</v>
      </c>
      <c r="I22" s="15">
        <f>27*F22</f>
        <v>0</v>
      </c>
      <c r="J22" s="15">
        <f>(27*E22)+40</f>
        <v>94</v>
      </c>
      <c r="N22" s="15">
        <v>2</v>
      </c>
      <c r="O22" s="16" t="s">
        <v>3053</v>
      </c>
      <c r="P22" s="15"/>
      <c r="Q22" s="15"/>
      <c r="R22" s="15"/>
      <c r="S22" s="15">
        <v>3</v>
      </c>
      <c r="T22" s="15"/>
      <c r="U22" s="15"/>
      <c r="V22" s="15">
        <f>27*S22</f>
        <v>81</v>
      </c>
      <c r="W22" s="15">
        <f>(27*R22)+40</f>
        <v>40</v>
      </c>
    </row>
    <row r="23" spans="1:23">
      <c r="A23" s="15">
        <v>3</v>
      </c>
      <c r="B23" s="16" t="s">
        <v>3054</v>
      </c>
      <c r="C23" s="15"/>
      <c r="D23" s="15"/>
      <c r="E23" s="15"/>
      <c r="F23" s="15"/>
      <c r="G23" s="15"/>
      <c r="H23" s="15">
        <v>2</v>
      </c>
      <c r="I23" s="15"/>
      <c r="J23" s="15">
        <f>H23*20</f>
        <v>40</v>
      </c>
      <c r="N23" s="15">
        <v>3</v>
      </c>
      <c r="O23" s="16" t="s">
        <v>3054</v>
      </c>
      <c r="P23" s="15"/>
      <c r="Q23" s="15"/>
      <c r="R23" s="15"/>
      <c r="S23" s="15"/>
      <c r="T23" s="15"/>
      <c r="U23" s="15"/>
      <c r="V23" s="15"/>
      <c r="W23" s="15">
        <f>U23*20</f>
        <v>0</v>
      </c>
    </row>
    <row r="24" spans="1:23">
      <c r="A24" s="15"/>
      <c r="B24" s="17" t="s">
        <v>2866</v>
      </c>
      <c r="C24" s="15"/>
      <c r="D24" s="15"/>
      <c r="E24" s="15"/>
      <c r="F24" s="15"/>
      <c r="G24" s="15"/>
      <c r="H24" s="15"/>
      <c r="I24" s="15"/>
      <c r="J24" s="15"/>
      <c r="N24" s="15"/>
      <c r="O24" s="17" t="s">
        <v>2866</v>
      </c>
      <c r="P24" s="15"/>
      <c r="Q24" s="15"/>
      <c r="R24" s="15"/>
      <c r="S24" s="15"/>
      <c r="T24" s="15"/>
      <c r="U24" s="15"/>
      <c r="V24" s="15"/>
      <c r="W24" s="15"/>
    </row>
    <row r="25" spans="1:23">
      <c r="A25" s="18" t="s">
        <v>1804</v>
      </c>
      <c r="B25" s="19"/>
      <c r="C25" s="20">
        <f>SUM(C21:C24)</f>
        <v>2</v>
      </c>
      <c r="D25" s="20">
        <f t="shared" ref="D25:J25" si="3">SUM(D21:D24)</f>
        <v>0</v>
      </c>
      <c r="E25" s="20">
        <f t="shared" si="3"/>
        <v>2</v>
      </c>
      <c r="F25" s="20">
        <f t="shared" si="3"/>
        <v>0</v>
      </c>
      <c r="G25" s="20">
        <f t="shared" si="3"/>
        <v>0</v>
      </c>
      <c r="H25" s="20">
        <f t="shared" si="3"/>
        <v>9</v>
      </c>
      <c r="I25" s="20">
        <f t="shared" si="3"/>
        <v>0</v>
      </c>
      <c r="J25" s="20">
        <f t="shared" si="3"/>
        <v>184</v>
      </c>
      <c r="N25" s="18" t="s">
        <v>1804</v>
      </c>
      <c r="O25" s="19"/>
      <c r="P25" s="20">
        <f>SUM(P21:P24)</f>
        <v>0</v>
      </c>
      <c r="Q25" s="20">
        <f t="shared" ref="Q25:W25" si="4">SUM(Q21:Q24)</f>
        <v>0</v>
      </c>
      <c r="R25" s="20">
        <f t="shared" si="4"/>
        <v>0</v>
      </c>
      <c r="S25" s="20">
        <f t="shared" si="4"/>
        <v>12</v>
      </c>
      <c r="T25" s="20">
        <f t="shared" si="4"/>
        <v>0</v>
      </c>
      <c r="U25" s="20">
        <f t="shared" si="4"/>
        <v>0</v>
      </c>
      <c r="V25" s="20">
        <f t="shared" si="4"/>
        <v>315</v>
      </c>
      <c r="W25" s="20">
        <f t="shared" si="4"/>
        <v>40</v>
      </c>
    </row>
    <row r="26" spans="1:23">
      <c r="A26" s="901" t="s">
        <v>3055</v>
      </c>
      <c r="B26" s="902"/>
      <c r="C26" s="902"/>
      <c r="D26" s="902"/>
      <c r="E26" s="902"/>
      <c r="F26" s="902"/>
      <c r="G26" s="902"/>
      <c r="H26" s="903"/>
      <c r="I26" s="26">
        <f>MROUND(I25*1.1,10)</f>
        <v>0</v>
      </c>
      <c r="J26" s="26">
        <f>MROUND(J25*1.1,10)</f>
        <v>200</v>
      </c>
      <c r="N26" s="901" t="s">
        <v>3055</v>
      </c>
      <c r="O26" s="902"/>
      <c r="P26" s="902"/>
      <c r="Q26" s="902"/>
      <c r="R26" s="902"/>
      <c r="S26" s="902"/>
      <c r="T26" s="902"/>
      <c r="U26" s="903"/>
      <c r="V26" s="26">
        <f>MROUND(V25*1.1,10)</f>
        <v>350</v>
      </c>
      <c r="W26" s="26">
        <f>MROUND(W25*1.1,10)</f>
        <v>40</v>
      </c>
    </row>
    <row r="28" spans="1:23">
      <c r="A28" s="900" t="s">
        <v>2950</v>
      </c>
      <c r="B28" s="900"/>
      <c r="C28" s="900"/>
      <c r="D28" s="900"/>
      <c r="E28" s="900"/>
      <c r="F28" s="900"/>
      <c r="G28" s="900"/>
      <c r="H28" s="900"/>
      <c r="I28" s="900"/>
      <c r="J28" s="900"/>
      <c r="N28" s="900" t="s">
        <v>2950</v>
      </c>
      <c r="O28" s="900"/>
      <c r="P28" s="900"/>
      <c r="Q28" s="900"/>
      <c r="R28" s="900"/>
      <c r="S28" s="900"/>
      <c r="T28" s="900"/>
      <c r="U28" s="900"/>
      <c r="V28" s="900"/>
      <c r="W28" s="900"/>
    </row>
    <row r="29" spans="1:23" ht="60">
      <c r="A29" s="13" t="s">
        <v>2935</v>
      </c>
      <c r="B29" s="13" t="s">
        <v>1791</v>
      </c>
      <c r="C29" s="14" t="s">
        <v>3045</v>
      </c>
      <c r="D29" s="14" t="s">
        <v>3046</v>
      </c>
      <c r="E29" s="14" t="s">
        <v>3047</v>
      </c>
      <c r="F29" s="14" t="s">
        <v>3048</v>
      </c>
      <c r="G29" s="14" t="s">
        <v>3049</v>
      </c>
      <c r="H29" s="14" t="s">
        <v>3050</v>
      </c>
      <c r="I29" s="14" t="s">
        <v>3051</v>
      </c>
      <c r="J29" s="14" t="s">
        <v>3052</v>
      </c>
      <c r="N29" s="13" t="s">
        <v>2935</v>
      </c>
      <c r="O29" s="13" t="s">
        <v>1791</v>
      </c>
      <c r="P29" s="14" t="s">
        <v>3045</v>
      </c>
      <c r="Q29" s="14" t="s">
        <v>3046</v>
      </c>
      <c r="R29" s="14" t="s">
        <v>3047</v>
      </c>
      <c r="S29" s="14" t="s">
        <v>3048</v>
      </c>
      <c r="T29" s="14" t="s">
        <v>3049</v>
      </c>
      <c r="U29" s="14" t="s">
        <v>3050</v>
      </c>
      <c r="V29" s="14" t="s">
        <v>3051</v>
      </c>
      <c r="W29" s="14" t="s">
        <v>3052</v>
      </c>
    </row>
    <row r="30" spans="1:23">
      <c r="A30" s="15"/>
      <c r="B30" s="16"/>
      <c r="C30" s="15"/>
      <c r="D30" s="15"/>
      <c r="E30" s="15"/>
      <c r="F30" s="15"/>
      <c r="G30" s="15"/>
      <c r="H30" s="15"/>
      <c r="I30" s="15"/>
      <c r="J30" s="15"/>
      <c r="N30" s="15"/>
      <c r="O30" s="16"/>
      <c r="P30" s="15"/>
      <c r="Q30" s="15"/>
      <c r="R30" s="15"/>
      <c r="S30" s="15"/>
      <c r="T30" s="15"/>
      <c r="U30" s="15"/>
      <c r="V30" s="15"/>
      <c r="W30" s="15"/>
    </row>
    <row r="31" spans="1:23">
      <c r="A31" s="15">
        <v>1</v>
      </c>
      <c r="B31" s="16" t="s">
        <v>2438</v>
      </c>
      <c r="C31" s="15"/>
      <c r="D31" s="15"/>
      <c r="E31" s="15"/>
      <c r="F31" s="15"/>
      <c r="G31" s="15"/>
      <c r="H31" s="15">
        <v>3</v>
      </c>
      <c r="I31" s="15">
        <f>G31*40</f>
        <v>0</v>
      </c>
      <c r="J31" s="15">
        <f>H31*20</f>
        <v>60</v>
      </c>
      <c r="N31" s="15">
        <v>1</v>
      </c>
      <c r="O31" s="16" t="s">
        <v>2438</v>
      </c>
      <c r="P31" s="15"/>
      <c r="Q31" s="15"/>
      <c r="R31" s="15"/>
      <c r="S31" s="15">
        <v>2</v>
      </c>
      <c r="T31" s="15">
        <v>1</v>
      </c>
      <c r="U31" s="15"/>
      <c r="V31" s="15">
        <f>26*(S31+T31)</f>
        <v>78</v>
      </c>
      <c r="W31" s="15">
        <f>U31*20</f>
        <v>0</v>
      </c>
    </row>
    <row r="32" spans="1:23">
      <c r="A32" s="15">
        <v>2</v>
      </c>
      <c r="B32" s="16" t="s">
        <v>3053</v>
      </c>
      <c r="C32" s="15"/>
      <c r="D32" s="15"/>
      <c r="E32" s="15"/>
      <c r="F32" s="15"/>
      <c r="G32" s="15"/>
      <c r="H32" s="15">
        <v>3</v>
      </c>
      <c r="I32" s="15"/>
      <c r="J32" s="15">
        <f>H32*20</f>
        <v>60</v>
      </c>
      <c r="N32" s="15">
        <v>2</v>
      </c>
      <c r="O32" s="16" t="s">
        <v>3053</v>
      </c>
      <c r="P32" s="15"/>
      <c r="Q32" s="15"/>
      <c r="R32" s="15"/>
      <c r="S32" s="15"/>
      <c r="T32" s="15"/>
      <c r="U32" s="15"/>
      <c r="V32" s="15"/>
      <c r="W32" s="15">
        <f>U32*20</f>
        <v>0</v>
      </c>
    </row>
    <row r="33" spans="1:23">
      <c r="A33" s="15">
        <v>3</v>
      </c>
      <c r="B33" s="16" t="s">
        <v>3054</v>
      </c>
      <c r="C33" s="15"/>
      <c r="D33" s="15"/>
      <c r="E33" s="15"/>
      <c r="F33" s="15"/>
      <c r="G33" s="15"/>
      <c r="H33" s="15">
        <v>3</v>
      </c>
      <c r="I33" s="15"/>
      <c r="J33" s="15">
        <f>H33*20</f>
        <v>60</v>
      </c>
      <c r="N33" s="15">
        <v>3</v>
      </c>
      <c r="O33" s="16" t="s">
        <v>3054</v>
      </c>
      <c r="P33" s="15"/>
      <c r="Q33" s="15"/>
      <c r="R33" s="15"/>
      <c r="S33" s="15"/>
      <c r="T33" s="15"/>
      <c r="U33" s="15"/>
      <c r="V33" s="15"/>
      <c r="W33" s="15">
        <f>U33*20</f>
        <v>0</v>
      </c>
    </row>
    <row r="34" spans="1:23">
      <c r="A34" s="15"/>
      <c r="B34" s="17" t="s">
        <v>2866</v>
      </c>
      <c r="C34" s="15"/>
      <c r="D34" s="15"/>
      <c r="E34" s="15"/>
      <c r="F34" s="15"/>
      <c r="G34" s="15"/>
      <c r="H34" s="15"/>
      <c r="I34" s="15"/>
      <c r="J34" s="15"/>
      <c r="N34" s="15"/>
      <c r="O34" s="17" t="s">
        <v>2866</v>
      </c>
      <c r="P34" s="15"/>
      <c r="Q34" s="15"/>
      <c r="R34" s="15"/>
      <c r="S34" s="15"/>
      <c r="T34" s="15"/>
      <c r="U34" s="15"/>
      <c r="V34" s="15"/>
      <c r="W34" s="15"/>
    </row>
    <row r="35" spans="1:23">
      <c r="A35" s="18" t="s">
        <v>1804</v>
      </c>
      <c r="B35" s="19"/>
      <c r="C35" s="20">
        <f>SUM(C31:C34)</f>
        <v>0</v>
      </c>
      <c r="D35" s="20">
        <f t="shared" ref="D35:J35" si="5">SUM(D31:D34)</f>
        <v>0</v>
      </c>
      <c r="E35" s="20">
        <f t="shared" si="5"/>
        <v>0</v>
      </c>
      <c r="F35" s="20">
        <f t="shared" si="5"/>
        <v>0</v>
      </c>
      <c r="G35" s="20">
        <f t="shared" si="5"/>
        <v>0</v>
      </c>
      <c r="H35" s="20">
        <f t="shared" si="5"/>
        <v>9</v>
      </c>
      <c r="I35" s="20">
        <f t="shared" si="5"/>
        <v>0</v>
      </c>
      <c r="J35" s="20">
        <f t="shared" si="5"/>
        <v>180</v>
      </c>
      <c r="N35" s="18" t="s">
        <v>1804</v>
      </c>
      <c r="O35" s="19"/>
      <c r="P35" s="20">
        <f>SUM(P31:P34)</f>
        <v>0</v>
      </c>
      <c r="Q35" s="20">
        <f t="shared" ref="Q35:W35" si="6">SUM(Q31:Q34)</f>
        <v>0</v>
      </c>
      <c r="R35" s="20">
        <f t="shared" si="6"/>
        <v>0</v>
      </c>
      <c r="S35" s="20">
        <f t="shared" si="6"/>
        <v>2</v>
      </c>
      <c r="T35" s="20">
        <f t="shared" si="6"/>
        <v>1</v>
      </c>
      <c r="U35" s="20">
        <f t="shared" si="6"/>
        <v>0</v>
      </c>
      <c r="V35" s="20">
        <f t="shared" si="6"/>
        <v>78</v>
      </c>
      <c r="W35" s="20">
        <f t="shared" si="6"/>
        <v>0</v>
      </c>
    </row>
    <row r="36" spans="1:23">
      <c r="A36" s="901" t="s">
        <v>3055</v>
      </c>
      <c r="B36" s="902"/>
      <c r="C36" s="902"/>
      <c r="D36" s="902"/>
      <c r="E36" s="902"/>
      <c r="F36" s="902"/>
      <c r="G36" s="902"/>
      <c r="H36" s="903"/>
      <c r="I36" s="26">
        <f>MROUND(I35*1.1,10)</f>
        <v>0</v>
      </c>
      <c r="J36" s="26">
        <f>MROUND(J35*1.1,10)</f>
        <v>200</v>
      </c>
      <c r="N36" s="901" t="s">
        <v>3055</v>
      </c>
      <c r="O36" s="902"/>
      <c r="P36" s="902"/>
      <c r="Q36" s="902"/>
      <c r="R36" s="902"/>
      <c r="S36" s="902"/>
      <c r="T36" s="902"/>
      <c r="U36" s="903"/>
      <c r="V36" s="26">
        <f>MROUND(V35*1.1,10)</f>
        <v>90</v>
      </c>
      <c r="W36" s="26">
        <f>MROUND(W35*1.1,10)</f>
        <v>0</v>
      </c>
    </row>
    <row r="38" spans="1:23">
      <c r="A38" s="904" t="s">
        <v>2590</v>
      </c>
      <c r="B38" s="904"/>
      <c r="C38" s="21">
        <f>SUM(C15+C25+C35)</f>
        <v>2</v>
      </c>
      <c r="D38" s="21">
        <f>SUM(D15+D25+D35)</f>
        <v>2</v>
      </c>
      <c r="E38" s="21">
        <f>SUM(E15+E25+E35)</f>
        <v>38</v>
      </c>
      <c r="F38" s="21">
        <f t="shared" ref="F38:H38" si="7">SUM(F15+F25+F35)</f>
        <v>0</v>
      </c>
      <c r="G38" s="21">
        <f t="shared" si="7"/>
        <v>0</v>
      </c>
      <c r="H38" s="21">
        <f t="shared" si="7"/>
        <v>23</v>
      </c>
      <c r="I38" s="27">
        <f>SUM(I16+I26+I36)</f>
        <v>150</v>
      </c>
      <c r="J38" s="27">
        <f>SUM(J16+J26+J36)</f>
        <v>2130</v>
      </c>
      <c r="N38" s="904" t="s">
        <v>2590</v>
      </c>
      <c r="O38" s="904"/>
      <c r="P38" s="21">
        <f>SUM(P15+P25+P35)</f>
        <v>0</v>
      </c>
      <c r="Q38" s="21">
        <f>SUM(Q15+Q25+Q35)</f>
        <v>0</v>
      </c>
      <c r="R38" s="21">
        <f>SUM(R15+R25+R35)</f>
        <v>0</v>
      </c>
      <c r="S38" s="21">
        <f t="shared" ref="S38:U38" si="8">SUM(S15+S25+S35)</f>
        <v>80</v>
      </c>
      <c r="T38" s="21">
        <f t="shared" si="8"/>
        <v>6</v>
      </c>
      <c r="U38" s="21">
        <f t="shared" si="8"/>
        <v>0</v>
      </c>
      <c r="V38" s="27">
        <f>SUM(V16+V26+V36)</f>
        <v>4480</v>
      </c>
      <c r="W38" s="27">
        <f>SUM(W16+W26+W36)</f>
        <v>40</v>
      </c>
    </row>
  </sheetData>
  <mergeCells count="16">
    <mergeCell ref="A36:H36"/>
    <mergeCell ref="N36:U36"/>
    <mergeCell ref="A38:B38"/>
    <mergeCell ref="N38:O38"/>
    <mergeCell ref="A18:J18"/>
    <mergeCell ref="N18:W18"/>
    <mergeCell ref="A26:H26"/>
    <mergeCell ref="N26:U26"/>
    <mergeCell ref="A28:J28"/>
    <mergeCell ref="N28:W28"/>
    <mergeCell ref="A7:J7"/>
    <mergeCell ref="N7:W7"/>
    <mergeCell ref="A8:J8"/>
    <mergeCell ref="N8:W8"/>
    <mergeCell ref="A16:H16"/>
    <mergeCell ref="N16:U16"/>
  </mergeCells>
  <pageMargins left="0.7" right="0.7" top="0.75" bottom="0.75" header="0.3" footer="0.3"/>
</worksheet>
</file>

<file path=xl/worksheets/sheet2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O31"/>
  <sheetViews>
    <sheetView zoomScale="85" zoomScaleNormal="85" workbookViewId="0">
      <selection activeCell="Q119" sqref="Q119"/>
    </sheetView>
  </sheetViews>
  <sheetFormatPr defaultColWidth="9" defaultRowHeight="12.75"/>
  <cols>
    <col min="1" max="1" width="15" style="340" customWidth="1"/>
    <col min="2" max="2" width="54.28515625" style="340" customWidth="1"/>
    <col min="3" max="5" width="9.140625" style="340"/>
    <col min="6" max="6" width="11" style="340" customWidth="1"/>
    <col min="7" max="7" width="13.140625" style="340" customWidth="1"/>
    <col min="8" max="8" width="11.42578125" style="340" customWidth="1"/>
    <col min="9" max="9" width="12.7109375" style="340" customWidth="1"/>
    <col min="10" max="256" width="9.140625" style="340"/>
    <col min="257" max="257" width="15" style="340" customWidth="1"/>
    <col min="258" max="258" width="54.28515625" style="340" customWidth="1"/>
    <col min="259" max="261" width="9.140625" style="340"/>
    <col min="262" max="262" width="11" style="340" customWidth="1"/>
    <col min="263" max="263" width="13.140625" style="340" customWidth="1"/>
    <col min="264" max="264" width="11.42578125" style="340" customWidth="1"/>
    <col min="265" max="265" width="12.7109375" style="340" customWidth="1"/>
    <col min="266" max="512" width="9.140625" style="340"/>
    <col min="513" max="513" width="15" style="340" customWidth="1"/>
    <col min="514" max="514" width="54.28515625" style="340" customWidth="1"/>
    <col min="515" max="517" width="9.140625" style="340"/>
    <col min="518" max="518" width="11" style="340" customWidth="1"/>
    <col min="519" max="519" width="13.140625" style="340" customWidth="1"/>
    <col min="520" max="520" width="11.42578125" style="340" customWidth="1"/>
    <col min="521" max="521" width="12.7109375" style="340" customWidth="1"/>
    <col min="522" max="768" width="9.140625" style="340"/>
    <col min="769" max="769" width="15" style="340" customWidth="1"/>
    <col min="770" max="770" width="54.28515625" style="340" customWidth="1"/>
    <col min="771" max="773" width="9.140625" style="340"/>
    <col min="774" max="774" width="11" style="340" customWidth="1"/>
    <col min="775" max="775" width="13.140625" style="340" customWidth="1"/>
    <col min="776" max="776" width="11.42578125" style="340" customWidth="1"/>
    <col min="777" max="777" width="12.7109375" style="340" customWidth="1"/>
    <col min="778" max="1024" width="9.140625" style="340"/>
    <col min="1025" max="1025" width="15" style="340" customWidth="1"/>
    <col min="1026" max="1026" width="54.28515625" style="340" customWidth="1"/>
    <col min="1027" max="1029" width="9.140625" style="340"/>
    <col min="1030" max="1030" width="11" style="340" customWidth="1"/>
    <col min="1031" max="1031" width="13.140625" style="340" customWidth="1"/>
    <col min="1032" max="1032" width="11.42578125" style="340" customWidth="1"/>
    <col min="1033" max="1033" width="12.7109375" style="340" customWidth="1"/>
    <col min="1034" max="1280" width="9.140625" style="340"/>
    <col min="1281" max="1281" width="15" style="340" customWidth="1"/>
    <col min="1282" max="1282" width="54.28515625" style="340" customWidth="1"/>
    <col min="1283" max="1285" width="9.140625" style="340"/>
    <col min="1286" max="1286" width="11" style="340" customWidth="1"/>
    <col min="1287" max="1287" width="13.140625" style="340" customWidth="1"/>
    <col min="1288" max="1288" width="11.42578125" style="340" customWidth="1"/>
    <col min="1289" max="1289" width="12.7109375" style="340" customWidth="1"/>
    <col min="1290" max="1536" width="9.140625" style="340"/>
    <col min="1537" max="1537" width="15" style="340" customWidth="1"/>
    <col min="1538" max="1538" width="54.28515625" style="340" customWidth="1"/>
    <col min="1539" max="1541" width="9.140625" style="340"/>
    <col min="1542" max="1542" width="11" style="340" customWidth="1"/>
    <col min="1543" max="1543" width="13.140625" style="340" customWidth="1"/>
    <col min="1544" max="1544" width="11.42578125" style="340" customWidth="1"/>
    <col min="1545" max="1545" width="12.7109375" style="340" customWidth="1"/>
    <col min="1546" max="1792" width="9.140625" style="340"/>
    <col min="1793" max="1793" width="15" style="340" customWidth="1"/>
    <col min="1794" max="1794" width="54.28515625" style="340" customWidth="1"/>
    <col min="1795" max="1797" width="9.140625" style="340"/>
    <col min="1798" max="1798" width="11" style="340" customWidth="1"/>
    <col min="1799" max="1799" width="13.140625" style="340" customWidth="1"/>
    <col min="1800" max="1800" width="11.42578125" style="340" customWidth="1"/>
    <col min="1801" max="1801" width="12.7109375" style="340" customWidth="1"/>
    <col min="1802" max="2048" width="9.140625" style="340"/>
    <col min="2049" max="2049" width="15" style="340" customWidth="1"/>
    <col min="2050" max="2050" width="54.28515625" style="340" customWidth="1"/>
    <col min="2051" max="2053" width="9.140625" style="340"/>
    <col min="2054" max="2054" width="11" style="340" customWidth="1"/>
    <col min="2055" max="2055" width="13.140625" style="340" customWidth="1"/>
    <col min="2056" max="2056" width="11.42578125" style="340" customWidth="1"/>
    <col min="2057" max="2057" width="12.7109375" style="340" customWidth="1"/>
    <col min="2058" max="2304" width="9.140625" style="340"/>
    <col min="2305" max="2305" width="15" style="340" customWidth="1"/>
    <col min="2306" max="2306" width="54.28515625" style="340" customWidth="1"/>
    <col min="2307" max="2309" width="9.140625" style="340"/>
    <col min="2310" max="2310" width="11" style="340" customWidth="1"/>
    <col min="2311" max="2311" width="13.140625" style="340" customWidth="1"/>
    <col min="2312" max="2312" width="11.42578125" style="340" customWidth="1"/>
    <col min="2313" max="2313" width="12.7109375" style="340" customWidth="1"/>
    <col min="2314" max="2560" width="9.140625" style="340"/>
    <col min="2561" max="2561" width="15" style="340" customWidth="1"/>
    <col min="2562" max="2562" width="54.28515625" style="340" customWidth="1"/>
    <col min="2563" max="2565" width="9.140625" style="340"/>
    <col min="2566" max="2566" width="11" style="340" customWidth="1"/>
    <col min="2567" max="2567" width="13.140625" style="340" customWidth="1"/>
    <col min="2568" max="2568" width="11.42578125" style="340" customWidth="1"/>
    <col min="2569" max="2569" width="12.7109375" style="340" customWidth="1"/>
    <col min="2570" max="2816" width="9.140625" style="340"/>
    <col min="2817" max="2817" width="15" style="340" customWidth="1"/>
    <col min="2818" max="2818" width="54.28515625" style="340" customWidth="1"/>
    <col min="2819" max="2821" width="9.140625" style="340"/>
    <col min="2822" max="2822" width="11" style="340" customWidth="1"/>
    <col min="2823" max="2823" width="13.140625" style="340" customWidth="1"/>
    <col min="2824" max="2824" width="11.42578125" style="340" customWidth="1"/>
    <col min="2825" max="2825" width="12.7109375" style="340" customWidth="1"/>
    <col min="2826" max="3072" width="9.140625" style="340"/>
    <col min="3073" max="3073" width="15" style="340" customWidth="1"/>
    <col min="3074" max="3074" width="54.28515625" style="340" customWidth="1"/>
    <col min="3075" max="3077" width="9.140625" style="340"/>
    <col min="3078" max="3078" width="11" style="340" customWidth="1"/>
    <col min="3079" max="3079" width="13.140625" style="340" customWidth="1"/>
    <col min="3080" max="3080" width="11.42578125" style="340" customWidth="1"/>
    <col min="3081" max="3081" width="12.7109375" style="340" customWidth="1"/>
    <col min="3082" max="3328" width="9.140625" style="340"/>
    <col min="3329" max="3329" width="15" style="340" customWidth="1"/>
    <col min="3330" max="3330" width="54.28515625" style="340" customWidth="1"/>
    <col min="3331" max="3333" width="9.140625" style="340"/>
    <col min="3334" max="3334" width="11" style="340" customWidth="1"/>
    <col min="3335" max="3335" width="13.140625" style="340" customWidth="1"/>
    <col min="3336" max="3336" width="11.42578125" style="340" customWidth="1"/>
    <col min="3337" max="3337" width="12.7109375" style="340" customWidth="1"/>
    <col min="3338" max="3584" width="9.140625" style="340"/>
    <col min="3585" max="3585" width="15" style="340" customWidth="1"/>
    <col min="3586" max="3586" width="54.28515625" style="340" customWidth="1"/>
    <col min="3587" max="3589" width="9.140625" style="340"/>
    <col min="3590" max="3590" width="11" style="340" customWidth="1"/>
    <col min="3591" max="3591" width="13.140625" style="340" customWidth="1"/>
    <col min="3592" max="3592" width="11.42578125" style="340" customWidth="1"/>
    <col min="3593" max="3593" width="12.7109375" style="340" customWidth="1"/>
    <col min="3594" max="3840" width="9.140625" style="340"/>
    <col min="3841" max="3841" width="15" style="340" customWidth="1"/>
    <col min="3842" max="3842" width="54.28515625" style="340" customWidth="1"/>
    <col min="3843" max="3845" width="9.140625" style="340"/>
    <col min="3846" max="3846" width="11" style="340" customWidth="1"/>
    <col min="3847" max="3847" width="13.140625" style="340" customWidth="1"/>
    <col min="3848" max="3848" width="11.42578125" style="340" customWidth="1"/>
    <col min="3849" max="3849" width="12.7109375" style="340" customWidth="1"/>
    <col min="3850" max="4096" width="9.140625" style="340"/>
    <col min="4097" max="4097" width="15" style="340" customWidth="1"/>
    <col min="4098" max="4098" width="54.28515625" style="340" customWidth="1"/>
    <col min="4099" max="4101" width="9.140625" style="340"/>
    <col min="4102" max="4102" width="11" style="340" customWidth="1"/>
    <col min="4103" max="4103" width="13.140625" style="340" customWidth="1"/>
    <col min="4104" max="4104" width="11.42578125" style="340" customWidth="1"/>
    <col min="4105" max="4105" width="12.7109375" style="340" customWidth="1"/>
    <col min="4106" max="4352" width="9.140625" style="340"/>
    <col min="4353" max="4353" width="15" style="340" customWidth="1"/>
    <col min="4354" max="4354" width="54.28515625" style="340" customWidth="1"/>
    <col min="4355" max="4357" width="9.140625" style="340"/>
    <col min="4358" max="4358" width="11" style="340" customWidth="1"/>
    <col min="4359" max="4359" width="13.140625" style="340" customWidth="1"/>
    <col min="4360" max="4360" width="11.42578125" style="340" customWidth="1"/>
    <col min="4361" max="4361" width="12.7109375" style="340" customWidth="1"/>
    <col min="4362" max="4608" width="9.140625" style="340"/>
    <col min="4609" max="4609" width="15" style="340" customWidth="1"/>
    <col min="4610" max="4610" width="54.28515625" style="340" customWidth="1"/>
    <col min="4611" max="4613" width="9.140625" style="340"/>
    <col min="4614" max="4614" width="11" style="340" customWidth="1"/>
    <col min="4615" max="4615" width="13.140625" style="340" customWidth="1"/>
    <col min="4616" max="4616" width="11.42578125" style="340" customWidth="1"/>
    <col min="4617" max="4617" width="12.7109375" style="340" customWidth="1"/>
    <col min="4618" max="4864" width="9.140625" style="340"/>
    <col min="4865" max="4865" width="15" style="340" customWidth="1"/>
    <col min="4866" max="4866" width="54.28515625" style="340" customWidth="1"/>
    <col min="4867" max="4869" width="9.140625" style="340"/>
    <col min="4870" max="4870" width="11" style="340" customWidth="1"/>
    <col min="4871" max="4871" width="13.140625" style="340" customWidth="1"/>
    <col min="4872" max="4872" width="11.42578125" style="340" customWidth="1"/>
    <col min="4873" max="4873" width="12.7109375" style="340" customWidth="1"/>
    <col min="4874" max="5120" width="9.140625" style="340"/>
    <col min="5121" max="5121" width="15" style="340" customWidth="1"/>
    <col min="5122" max="5122" width="54.28515625" style="340" customWidth="1"/>
    <col min="5123" max="5125" width="9.140625" style="340"/>
    <col min="5126" max="5126" width="11" style="340" customWidth="1"/>
    <col min="5127" max="5127" width="13.140625" style="340" customWidth="1"/>
    <col min="5128" max="5128" width="11.42578125" style="340" customWidth="1"/>
    <col min="5129" max="5129" width="12.7109375" style="340" customWidth="1"/>
    <col min="5130" max="5376" width="9.140625" style="340"/>
    <col min="5377" max="5377" width="15" style="340" customWidth="1"/>
    <col min="5378" max="5378" width="54.28515625" style="340" customWidth="1"/>
    <col min="5379" max="5381" width="9.140625" style="340"/>
    <col min="5382" max="5382" width="11" style="340" customWidth="1"/>
    <col min="5383" max="5383" width="13.140625" style="340" customWidth="1"/>
    <col min="5384" max="5384" width="11.42578125" style="340" customWidth="1"/>
    <col min="5385" max="5385" width="12.7109375" style="340" customWidth="1"/>
    <col min="5386" max="5632" width="9.140625" style="340"/>
    <col min="5633" max="5633" width="15" style="340" customWidth="1"/>
    <col min="5634" max="5634" width="54.28515625" style="340" customWidth="1"/>
    <col min="5635" max="5637" width="9.140625" style="340"/>
    <col min="5638" max="5638" width="11" style="340" customWidth="1"/>
    <col min="5639" max="5639" width="13.140625" style="340" customWidth="1"/>
    <col min="5640" max="5640" width="11.42578125" style="340" customWidth="1"/>
    <col min="5641" max="5641" width="12.7109375" style="340" customWidth="1"/>
    <col min="5642" max="5888" width="9.140625" style="340"/>
    <col min="5889" max="5889" width="15" style="340" customWidth="1"/>
    <col min="5890" max="5890" width="54.28515625" style="340" customWidth="1"/>
    <col min="5891" max="5893" width="9.140625" style="340"/>
    <col min="5894" max="5894" width="11" style="340" customWidth="1"/>
    <col min="5895" max="5895" width="13.140625" style="340" customWidth="1"/>
    <col min="5896" max="5896" width="11.42578125" style="340" customWidth="1"/>
    <col min="5897" max="5897" width="12.7109375" style="340" customWidth="1"/>
    <col min="5898" max="6144" width="9.140625" style="340"/>
    <col min="6145" max="6145" width="15" style="340" customWidth="1"/>
    <col min="6146" max="6146" width="54.28515625" style="340" customWidth="1"/>
    <col min="6147" max="6149" width="9.140625" style="340"/>
    <col min="6150" max="6150" width="11" style="340" customWidth="1"/>
    <col min="6151" max="6151" width="13.140625" style="340" customWidth="1"/>
    <col min="6152" max="6152" width="11.42578125" style="340" customWidth="1"/>
    <col min="6153" max="6153" width="12.7109375" style="340" customWidth="1"/>
    <col min="6154" max="6400" width="9.140625" style="340"/>
    <col min="6401" max="6401" width="15" style="340" customWidth="1"/>
    <col min="6402" max="6402" width="54.28515625" style="340" customWidth="1"/>
    <col min="6403" max="6405" width="9.140625" style="340"/>
    <col min="6406" max="6406" width="11" style="340" customWidth="1"/>
    <col min="6407" max="6407" width="13.140625" style="340" customWidth="1"/>
    <col min="6408" max="6408" width="11.42578125" style="340" customWidth="1"/>
    <col min="6409" max="6409" width="12.7109375" style="340" customWidth="1"/>
    <col min="6410" max="6656" width="9.140625" style="340"/>
    <col min="6657" max="6657" width="15" style="340" customWidth="1"/>
    <col min="6658" max="6658" width="54.28515625" style="340" customWidth="1"/>
    <col min="6659" max="6661" width="9.140625" style="340"/>
    <col min="6662" max="6662" width="11" style="340" customWidth="1"/>
    <col min="6663" max="6663" width="13.140625" style="340" customWidth="1"/>
    <col min="6664" max="6664" width="11.42578125" style="340" customWidth="1"/>
    <col min="6665" max="6665" width="12.7109375" style="340" customWidth="1"/>
    <col min="6666" max="6912" width="9.140625" style="340"/>
    <col min="6913" max="6913" width="15" style="340" customWidth="1"/>
    <col min="6914" max="6914" width="54.28515625" style="340" customWidth="1"/>
    <col min="6915" max="6917" width="9.140625" style="340"/>
    <col min="6918" max="6918" width="11" style="340" customWidth="1"/>
    <col min="6919" max="6919" width="13.140625" style="340" customWidth="1"/>
    <col min="6920" max="6920" width="11.42578125" style="340" customWidth="1"/>
    <col min="6921" max="6921" width="12.7109375" style="340" customWidth="1"/>
    <col min="6922" max="7168" width="9.140625" style="340"/>
    <col min="7169" max="7169" width="15" style="340" customWidth="1"/>
    <col min="7170" max="7170" width="54.28515625" style="340" customWidth="1"/>
    <col min="7171" max="7173" width="9.140625" style="340"/>
    <col min="7174" max="7174" width="11" style="340" customWidth="1"/>
    <col min="7175" max="7175" width="13.140625" style="340" customWidth="1"/>
    <col min="7176" max="7176" width="11.42578125" style="340" customWidth="1"/>
    <col min="7177" max="7177" width="12.7109375" style="340" customWidth="1"/>
    <col min="7178" max="7424" width="9.140625" style="340"/>
    <col min="7425" max="7425" width="15" style="340" customWidth="1"/>
    <col min="7426" max="7426" width="54.28515625" style="340" customWidth="1"/>
    <col min="7427" max="7429" width="9.140625" style="340"/>
    <col min="7430" max="7430" width="11" style="340" customWidth="1"/>
    <col min="7431" max="7431" width="13.140625" style="340" customWidth="1"/>
    <col min="7432" max="7432" width="11.42578125" style="340" customWidth="1"/>
    <col min="7433" max="7433" width="12.7109375" style="340" customWidth="1"/>
    <col min="7434" max="7680" width="9.140625" style="340"/>
    <col min="7681" max="7681" width="15" style="340" customWidth="1"/>
    <col min="7682" max="7682" width="54.28515625" style="340" customWidth="1"/>
    <col min="7683" max="7685" width="9.140625" style="340"/>
    <col min="7686" max="7686" width="11" style="340" customWidth="1"/>
    <col min="7687" max="7687" width="13.140625" style="340" customWidth="1"/>
    <col min="7688" max="7688" width="11.42578125" style="340" customWidth="1"/>
    <col min="7689" max="7689" width="12.7109375" style="340" customWidth="1"/>
    <col min="7690" max="7936" width="9.140625" style="340"/>
    <col min="7937" max="7937" width="15" style="340" customWidth="1"/>
    <col min="7938" max="7938" width="54.28515625" style="340" customWidth="1"/>
    <col min="7939" max="7941" width="9.140625" style="340"/>
    <col min="7942" max="7942" width="11" style="340" customWidth="1"/>
    <col min="7943" max="7943" width="13.140625" style="340" customWidth="1"/>
    <col min="7944" max="7944" width="11.42578125" style="340" customWidth="1"/>
    <col min="7945" max="7945" width="12.7109375" style="340" customWidth="1"/>
    <col min="7946" max="8192" width="9.140625" style="340"/>
    <col min="8193" max="8193" width="15" style="340" customWidth="1"/>
    <col min="8194" max="8194" width="54.28515625" style="340" customWidth="1"/>
    <col min="8195" max="8197" width="9.140625" style="340"/>
    <col min="8198" max="8198" width="11" style="340" customWidth="1"/>
    <col min="8199" max="8199" width="13.140625" style="340" customWidth="1"/>
    <col min="8200" max="8200" width="11.42578125" style="340" customWidth="1"/>
    <col min="8201" max="8201" width="12.7109375" style="340" customWidth="1"/>
    <col min="8202" max="8448" width="9.140625" style="340"/>
    <col min="8449" max="8449" width="15" style="340" customWidth="1"/>
    <col min="8450" max="8450" width="54.28515625" style="340" customWidth="1"/>
    <col min="8451" max="8453" width="9.140625" style="340"/>
    <col min="8454" max="8454" width="11" style="340" customWidth="1"/>
    <col min="8455" max="8455" width="13.140625" style="340" customWidth="1"/>
    <col min="8456" max="8456" width="11.42578125" style="340" customWidth="1"/>
    <col min="8457" max="8457" width="12.7109375" style="340" customWidth="1"/>
    <col min="8458" max="8704" width="9.140625" style="340"/>
    <col min="8705" max="8705" width="15" style="340" customWidth="1"/>
    <col min="8706" max="8706" width="54.28515625" style="340" customWidth="1"/>
    <col min="8707" max="8709" width="9.140625" style="340"/>
    <col min="8710" max="8710" width="11" style="340" customWidth="1"/>
    <col min="8711" max="8711" width="13.140625" style="340" customWidth="1"/>
    <col min="8712" max="8712" width="11.42578125" style="340" customWidth="1"/>
    <col min="8713" max="8713" width="12.7109375" style="340" customWidth="1"/>
    <col min="8714" max="8960" width="9.140625" style="340"/>
    <col min="8961" max="8961" width="15" style="340" customWidth="1"/>
    <col min="8962" max="8962" width="54.28515625" style="340" customWidth="1"/>
    <col min="8963" max="8965" width="9.140625" style="340"/>
    <col min="8966" max="8966" width="11" style="340" customWidth="1"/>
    <col min="8967" max="8967" width="13.140625" style="340" customWidth="1"/>
    <col min="8968" max="8968" width="11.42578125" style="340" customWidth="1"/>
    <col min="8969" max="8969" width="12.7109375" style="340" customWidth="1"/>
    <col min="8970" max="9216" width="9.140625" style="340"/>
    <col min="9217" max="9217" width="15" style="340" customWidth="1"/>
    <col min="9218" max="9218" width="54.28515625" style="340" customWidth="1"/>
    <col min="9219" max="9221" width="9.140625" style="340"/>
    <col min="9222" max="9222" width="11" style="340" customWidth="1"/>
    <col min="9223" max="9223" width="13.140625" style="340" customWidth="1"/>
    <col min="9224" max="9224" width="11.42578125" style="340" customWidth="1"/>
    <col min="9225" max="9225" width="12.7109375" style="340" customWidth="1"/>
    <col min="9226" max="9472" width="9.140625" style="340"/>
    <col min="9473" max="9473" width="15" style="340" customWidth="1"/>
    <col min="9474" max="9474" width="54.28515625" style="340" customWidth="1"/>
    <col min="9475" max="9477" width="9.140625" style="340"/>
    <col min="9478" max="9478" width="11" style="340" customWidth="1"/>
    <col min="9479" max="9479" width="13.140625" style="340" customWidth="1"/>
    <col min="9480" max="9480" width="11.42578125" style="340" customWidth="1"/>
    <col min="9481" max="9481" width="12.7109375" style="340" customWidth="1"/>
    <col min="9482" max="9728" width="9.140625" style="340"/>
    <col min="9729" max="9729" width="15" style="340" customWidth="1"/>
    <col min="9730" max="9730" width="54.28515625" style="340" customWidth="1"/>
    <col min="9731" max="9733" width="9.140625" style="340"/>
    <col min="9734" max="9734" width="11" style="340" customWidth="1"/>
    <col min="9735" max="9735" width="13.140625" style="340" customWidth="1"/>
    <col min="9736" max="9736" width="11.42578125" style="340" customWidth="1"/>
    <col min="9737" max="9737" width="12.7109375" style="340" customWidth="1"/>
    <col min="9738" max="9984" width="9.140625" style="340"/>
    <col min="9985" max="9985" width="15" style="340" customWidth="1"/>
    <col min="9986" max="9986" width="54.28515625" style="340" customWidth="1"/>
    <col min="9987" max="9989" width="9.140625" style="340"/>
    <col min="9990" max="9990" width="11" style="340" customWidth="1"/>
    <col min="9991" max="9991" width="13.140625" style="340" customWidth="1"/>
    <col min="9992" max="9992" width="11.42578125" style="340" customWidth="1"/>
    <col min="9993" max="9993" width="12.7109375" style="340" customWidth="1"/>
    <col min="9994" max="10240" width="9.140625" style="340"/>
    <col min="10241" max="10241" width="15" style="340" customWidth="1"/>
    <col min="10242" max="10242" width="54.28515625" style="340" customWidth="1"/>
    <col min="10243" max="10245" width="9.140625" style="340"/>
    <col min="10246" max="10246" width="11" style="340" customWidth="1"/>
    <col min="10247" max="10247" width="13.140625" style="340" customWidth="1"/>
    <col min="10248" max="10248" width="11.42578125" style="340" customWidth="1"/>
    <col min="10249" max="10249" width="12.7109375" style="340" customWidth="1"/>
    <col min="10250" max="10496" width="9.140625" style="340"/>
    <col min="10497" max="10497" width="15" style="340" customWidth="1"/>
    <col min="10498" max="10498" width="54.28515625" style="340" customWidth="1"/>
    <col min="10499" max="10501" width="9.140625" style="340"/>
    <col min="10502" max="10502" width="11" style="340" customWidth="1"/>
    <col min="10503" max="10503" width="13.140625" style="340" customWidth="1"/>
    <col min="10504" max="10504" width="11.42578125" style="340" customWidth="1"/>
    <col min="10505" max="10505" width="12.7109375" style="340" customWidth="1"/>
    <col min="10506" max="10752" width="9.140625" style="340"/>
    <col min="10753" max="10753" width="15" style="340" customWidth="1"/>
    <col min="10754" max="10754" width="54.28515625" style="340" customWidth="1"/>
    <col min="10755" max="10757" width="9.140625" style="340"/>
    <col min="10758" max="10758" width="11" style="340" customWidth="1"/>
    <col min="10759" max="10759" width="13.140625" style="340" customWidth="1"/>
    <col min="10760" max="10760" width="11.42578125" style="340" customWidth="1"/>
    <col min="10761" max="10761" width="12.7109375" style="340" customWidth="1"/>
    <col min="10762" max="11008" width="9.140625" style="340"/>
    <col min="11009" max="11009" width="15" style="340" customWidth="1"/>
    <col min="11010" max="11010" width="54.28515625" style="340" customWidth="1"/>
    <col min="11011" max="11013" width="9.140625" style="340"/>
    <col min="11014" max="11014" width="11" style="340" customWidth="1"/>
    <col min="11015" max="11015" width="13.140625" style="340" customWidth="1"/>
    <col min="11016" max="11016" width="11.42578125" style="340" customWidth="1"/>
    <col min="11017" max="11017" width="12.7109375" style="340" customWidth="1"/>
    <col min="11018" max="11264" width="9.140625" style="340"/>
    <col min="11265" max="11265" width="15" style="340" customWidth="1"/>
    <col min="11266" max="11266" width="54.28515625" style="340" customWidth="1"/>
    <col min="11267" max="11269" width="9.140625" style="340"/>
    <col min="11270" max="11270" width="11" style="340" customWidth="1"/>
    <col min="11271" max="11271" width="13.140625" style="340" customWidth="1"/>
    <col min="11272" max="11272" width="11.42578125" style="340" customWidth="1"/>
    <col min="11273" max="11273" width="12.7109375" style="340" customWidth="1"/>
    <col min="11274" max="11520" width="9.140625" style="340"/>
    <col min="11521" max="11521" width="15" style="340" customWidth="1"/>
    <col min="11522" max="11522" width="54.28515625" style="340" customWidth="1"/>
    <col min="11523" max="11525" width="9.140625" style="340"/>
    <col min="11526" max="11526" width="11" style="340" customWidth="1"/>
    <col min="11527" max="11527" width="13.140625" style="340" customWidth="1"/>
    <col min="11528" max="11528" width="11.42578125" style="340" customWidth="1"/>
    <col min="11529" max="11529" width="12.7109375" style="340" customWidth="1"/>
    <col min="11530" max="11776" width="9.140625" style="340"/>
    <col min="11777" max="11777" width="15" style="340" customWidth="1"/>
    <col min="11778" max="11778" width="54.28515625" style="340" customWidth="1"/>
    <col min="11779" max="11781" width="9.140625" style="340"/>
    <col min="11782" max="11782" width="11" style="340" customWidth="1"/>
    <col min="11783" max="11783" width="13.140625" style="340" customWidth="1"/>
    <col min="11784" max="11784" width="11.42578125" style="340" customWidth="1"/>
    <col min="11785" max="11785" width="12.7109375" style="340" customWidth="1"/>
    <col min="11786" max="12032" width="9.140625" style="340"/>
    <col min="12033" max="12033" width="15" style="340" customWidth="1"/>
    <col min="12034" max="12034" width="54.28515625" style="340" customWidth="1"/>
    <col min="12035" max="12037" width="9.140625" style="340"/>
    <col min="12038" max="12038" width="11" style="340" customWidth="1"/>
    <col min="12039" max="12039" width="13.140625" style="340" customWidth="1"/>
    <col min="12040" max="12040" width="11.42578125" style="340" customWidth="1"/>
    <col min="12041" max="12041" width="12.7109375" style="340" customWidth="1"/>
    <col min="12042" max="12288" width="9.140625" style="340"/>
    <col min="12289" max="12289" width="15" style="340" customWidth="1"/>
    <col min="12290" max="12290" width="54.28515625" style="340" customWidth="1"/>
    <col min="12291" max="12293" width="9.140625" style="340"/>
    <col min="12294" max="12294" width="11" style="340" customWidth="1"/>
    <col min="12295" max="12295" width="13.140625" style="340" customWidth="1"/>
    <col min="12296" max="12296" width="11.42578125" style="340" customWidth="1"/>
    <col min="12297" max="12297" width="12.7109375" style="340" customWidth="1"/>
    <col min="12298" max="12544" width="9.140625" style="340"/>
    <col min="12545" max="12545" width="15" style="340" customWidth="1"/>
    <col min="12546" max="12546" width="54.28515625" style="340" customWidth="1"/>
    <col min="12547" max="12549" width="9.140625" style="340"/>
    <col min="12550" max="12550" width="11" style="340" customWidth="1"/>
    <col min="12551" max="12551" width="13.140625" style="340" customWidth="1"/>
    <col min="12552" max="12552" width="11.42578125" style="340" customWidth="1"/>
    <col min="12553" max="12553" width="12.7109375" style="340" customWidth="1"/>
    <col min="12554" max="12800" width="9.140625" style="340"/>
    <col min="12801" max="12801" width="15" style="340" customWidth="1"/>
    <col min="12802" max="12802" width="54.28515625" style="340" customWidth="1"/>
    <col min="12803" max="12805" width="9.140625" style="340"/>
    <col min="12806" max="12806" width="11" style="340" customWidth="1"/>
    <col min="12807" max="12807" width="13.140625" style="340" customWidth="1"/>
    <col min="12808" max="12808" width="11.42578125" style="340" customWidth="1"/>
    <col min="12809" max="12809" width="12.7109375" style="340" customWidth="1"/>
    <col min="12810" max="13056" width="9.140625" style="340"/>
    <col min="13057" max="13057" width="15" style="340" customWidth="1"/>
    <col min="13058" max="13058" width="54.28515625" style="340" customWidth="1"/>
    <col min="13059" max="13061" width="9.140625" style="340"/>
    <col min="13062" max="13062" width="11" style="340" customWidth="1"/>
    <col min="13063" max="13063" width="13.140625" style="340" customWidth="1"/>
    <col min="13064" max="13064" width="11.42578125" style="340" customWidth="1"/>
    <col min="13065" max="13065" width="12.7109375" style="340" customWidth="1"/>
    <col min="13066" max="13312" width="9.140625" style="340"/>
    <col min="13313" max="13313" width="15" style="340" customWidth="1"/>
    <col min="13314" max="13314" width="54.28515625" style="340" customWidth="1"/>
    <col min="13315" max="13317" width="9.140625" style="340"/>
    <col min="13318" max="13318" width="11" style="340" customWidth="1"/>
    <col min="13319" max="13319" width="13.140625" style="340" customWidth="1"/>
    <col min="13320" max="13320" width="11.42578125" style="340" customWidth="1"/>
    <col min="13321" max="13321" width="12.7109375" style="340" customWidth="1"/>
    <col min="13322" max="13568" width="9.140625" style="340"/>
    <col min="13569" max="13569" width="15" style="340" customWidth="1"/>
    <col min="13570" max="13570" width="54.28515625" style="340" customWidth="1"/>
    <col min="13571" max="13573" width="9.140625" style="340"/>
    <col min="13574" max="13574" width="11" style="340" customWidth="1"/>
    <col min="13575" max="13575" width="13.140625" style="340" customWidth="1"/>
    <col min="13576" max="13576" width="11.42578125" style="340" customWidth="1"/>
    <col min="13577" max="13577" width="12.7109375" style="340" customWidth="1"/>
    <col min="13578" max="13824" width="9.140625" style="340"/>
    <col min="13825" max="13825" width="15" style="340" customWidth="1"/>
    <col min="13826" max="13826" width="54.28515625" style="340" customWidth="1"/>
    <col min="13827" max="13829" width="9.140625" style="340"/>
    <col min="13830" max="13830" width="11" style="340" customWidth="1"/>
    <col min="13831" max="13831" width="13.140625" style="340" customWidth="1"/>
    <col min="13832" max="13832" width="11.42578125" style="340" customWidth="1"/>
    <col min="13833" max="13833" width="12.7109375" style="340" customWidth="1"/>
    <col min="13834" max="14080" width="9.140625" style="340"/>
    <col min="14081" max="14081" width="15" style="340" customWidth="1"/>
    <col min="14082" max="14082" width="54.28515625" style="340" customWidth="1"/>
    <col min="14083" max="14085" width="9.140625" style="340"/>
    <col min="14086" max="14086" width="11" style="340" customWidth="1"/>
    <col min="14087" max="14087" width="13.140625" style="340" customWidth="1"/>
    <col min="14088" max="14088" width="11.42578125" style="340" customWidth="1"/>
    <col min="14089" max="14089" width="12.7109375" style="340" customWidth="1"/>
    <col min="14090" max="14336" width="9.140625" style="340"/>
    <col min="14337" max="14337" width="15" style="340" customWidth="1"/>
    <col min="14338" max="14338" width="54.28515625" style="340" customWidth="1"/>
    <col min="14339" max="14341" width="9.140625" style="340"/>
    <col min="14342" max="14342" width="11" style="340" customWidth="1"/>
    <col min="14343" max="14343" width="13.140625" style="340" customWidth="1"/>
    <col min="14344" max="14344" width="11.42578125" style="340" customWidth="1"/>
    <col min="14345" max="14345" width="12.7109375" style="340" customWidth="1"/>
    <col min="14346" max="14592" width="9.140625" style="340"/>
    <col min="14593" max="14593" width="15" style="340" customWidth="1"/>
    <col min="14594" max="14594" width="54.28515625" style="340" customWidth="1"/>
    <col min="14595" max="14597" width="9.140625" style="340"/>
    <col min="14598" max="14598" width="11" style="340" customWidth="1"/>
    <col min="14599" max="14599" width="13.140625" style="340" customWidth="1"/>
    <col min="14600" max="14600" width="11.42578125" style="340" customWidth="1"/>
    <col min="14601" max="14601" width="12.7109375" style="340" customWidth="1"/>
    <col min="14602" max="14848" width="9.140625" style="340"/>
    <col min="14849" max="14849" width="15" style="340" customWidth="1"/>
    <col min="14850" max="14850" width="54.28515625" style="340" customWidth="1"/>
    <col min="14851" max="14853" width="9.140625" style="340"/>
    <col min="14854" max="14854" width="11" style="340" customWidth="1"/>
    <col min="14855" max="14855" width="13.140625" style="340" customWidth="1"/>
    <col min="14856" max="14856" width="11.42578125" style="340" customWidth="1"/>
    <col min="14857" max="14857" width="12.7109375" style="340" customWidth="1"/>
    <col min="14858" max="15104" width="9.140625" style="340"/>
    <col min="15105" max="15105" width="15" style="340" customWidth="1"/>
    <col min="15106" max="15106" width="54.28515625" style="340" customWidth="1"/>
    <col min="15107" max="15109" width="9.140625" style="340"/>
    <col min="15110" max="15110" width="11" style="340" customWidth="1"/>
    <col min="15111" max="15111" width="13.140625" style="340" customWidth="1"/>
    <col min="15112" max="15112" width="11.42578125" style="340" customWidth="1"/>
    <col min="15113" max="15113" width="12.7109375" style="340" customWidth="1"/>
    <col min="15114" max="15360" width="9.140625" style="340"/>
    <col min="15361" max="15361" width="15" style="340" customWidth="1"/>
    <col min="15362" max="15362" width="54.28515625" style="340" customWidth="1"/>
    <col min="15363" max="15365" width="9.140625" style="340"/>
    <col min="15366" max="15366" width="11" style="340" customWidth="1"/>
    <col min="15367" max="15367" width="13.140625" style="340" customWidth="1"/>
    <col min="15368" max="15368" width="11.42578125" style="340" customWidth="1"/>
    <col min="15369" max="15369" width="12.7109375" style="340" customWidth="1"/>
    <col min="15370" max="15616" width="9.140625" style="340"/>
    <col min="15617" max="15617" width="15" style="340" customWidth="1"/>
    <col min="15618" max="15618" width="54.28515625" style="340" customWidth="1"/>
    <col min="15619" max="15621" width="9.140625" style="340"/>
    <col min="15622" max="15622" width="11" style="340" customWidth="1"/>
    <col min="15623" max="15623" width="13.140625" style="340" customWidth="1"/>
    <col min="15624" max="15624" width="11.42578125" style="340" customWidth="1"/>
    <col min="15625" max="15625" width="12.7109375" style="340" customWidth="1"/>
    <col min="15626" max="15872" width="9.140625" style="340"/>
    <col min="15873" max="15873" width="15" style="340" customWidth="1"/>
    <col min="15874" max="15874" width="54.28515625" style="340" customWidth="1"/>
    <col min="15875" max="15877" width="9.140625" style="340"/>
    <col min="15878" max="15878" width="11" style="340" customWidth="1"/>
    <col min="15879" max="15879" width="13.140625" style="340" customWidth="1"/>
    <col min="15880" max="15880" width="11.42578125" style="340" customWidth="1"/>
    <col min="15881" max="15881" width="12.7109375" style="340" customWidth="1"/>
    <col min="15882" max="16128" width="9.140625" style="340"/>
    <col min="16129" max="16129" width="15" style="340" customWidth="1"/>
    <col min="16130" max="16130" width="54.28515625" style="340" customWidth="1"/>
    <col min="16131" max="16133" width="9.140625" style="340"/>
    <col min="16134" max="16134" width="11" style="340" customWidth="1"/>
    <col min="16135" max="16135" width="13.140625" style="340" customWidth="1"/>
    <col min="16136" max="16136" width="11.42578125" style="340" customWidth="1"/>
    <col min="16137" max="16137" width="12.7109375" style="340" customWidth="1"/>
    <col min="16138" max="16384" width="9.140625" style="340"/>
  </cols>
  <sheetData>
    <row r="1" spans="1:15" s="338" customFormat="1" ht="15">
      <c r="A1" s="341" t="s">
        <v>2812</v>
      </c>
      <c r="B1" s="342" t="s">
        <v>2813</v>
      </c>
      <c r="C1" s="343"/>
      <c r="D1" s="344"/>
      <c r="E1" s="344"/>
      <c r="F1" s="344"/>
      <c r="G1" s="344"/>
      <c r="H1" s="343"/>
      <c r="I1" s="371"/>
      <c r="J1" s="372"/>
      <c r="K1" s="372"/>
      <c r="L1" s="372"/>
      <c r="M1" s="372"/>
      <c r="N1" s="372"/>
      <c r="O1" s="372"/>
    </row>
    <row r="2" spans="1:15" s="338" customFormat="1" ht="15">
      <c r="A2" s="345" t="s">
        <v>2816</v>
      </c>
      <c r="B2" s="346" t="s">
        <v>3056</v>
      </c>
      <c r="C2" s="347"/>
      <c r="D2" s="348"/>
      <c r="E2" s="348"/>
      <c r="F2" s="348"/>
      <c r="G2" s="348"/>
      <c r="H2" s="347"/>
      <c r="I2" s="373"/>
      <c r="J2" s="372"/>
      <c r="K2" s="372"/>
      <c r="L2" s="372"/>
      <c r="M2" s="372"/>
      <c r="N2" s="372"/>
      <c r="O2" s="372"/>
    </row>
    <row r="3" spans="1:15" s="338" customFormat="1" ht="15">
      <c r="A3" s="345" t="s">
        <v>2814</v>
      </c>
      <c r="B3" s="349" t="s">
        <v>3057</v>
      </c>
      <c r="C3" s="347"/>
      <c r="D3" s="347"/>
      <c r="E3" s="347"/>
      <c r="F3" s="347"/>
      <c r="G3" s="347"/>
      <c r="H3" s="347"/>
      <c r="I3" s="373"/>
      <c r="J3" s="372"/>
      <c r="K3" s="372"/>
      <c r="L3" s="372"/>
      <c r="M3" s="372"/>
      <c r="N3" s="372"/>
      <c r="O3" s="372"/>
    </row>
    <row r="4" spans="1:15" s="338" customFormat="1" ht="21">
      <c r="A4" s="345" t="s">
        <v>3058</v>
      </c>
      <c r="B4" s="346" t="s">
        <v>3059</v>
      </c>
      <c r="C4" s="347"/>
      <c r="D4" s="347"/>
      <c r="E4" s="347"/>
      <c r="F4" s="347"/>
      <c r="G4" s="347"/>
      <c r="H4" s="347"/>
      <c r="I4" s="373"/>
      <c r="J4" s="374"/>
      <c r="K4" s="374"/>
      <c r="L4" s="372"/>
      <c r="M4" s="372"/>
      <c r="N4" s="372"/>
      <c r="O4" s="372"/>
    </row>
    <row r="5" spans="1:15" s="338" customFormat="1" ht="21">
      <c r="A5" s="350" t="s">
        <v>2818</v>
      </c>
      <c r="B5" s="351" t="s">
        <v>3060</v>
      </c>
      <c r="C5" s="352"/>
      <c r="D5" s="353"/>
      <c r="E5" s="353"/>
      <c r="F5" s="353"/>
      <c r="G5" s="353"/>
      <c r="H5" s="353"/>
      <c r="I5" s="375"/>
      <c r="J5" s="374"/>
      <c r="K5" s="376" t="s">
        <v>2623</v>
      </c>
      <c r="L5" s="377"/>
      <c r="M5" s="378"/>
      <c r="N5" s="372"/>
      <c r="O5" s="372"/>
    </row>
    <row r="6" spans="1:15" s="339" customFormat="1">
      <c r="A6" s="909" t="s">
        <v>3061</v>
      </c>
      <c r="B6" s="911" t="s">
        <v>1791</v>
      </c>
      <c r="C6" s="911" t="s">
        <v>2142</v>
      </c>
      <c r="D6" s="911" t="s">
        <v>3062</v>
      </c>
      <c r="E6" s="911" t="s">
        <v>3063</v>
      </c>
      <c r="F6" s="911" t="s">
        <v>3064</v>
      </c>
      <c r="G6" s="911" t="s">
        <v>2053</v>
      </c>
      <c r="H6" s="913" t="s">
        <v>3065</v>
      </c>
      <c r="I6" s="915" t="s">
        <v>1920</v>
      </c>
      <c r="K6" s="379" t="s">
        <v>3066</v>
      </c>
      <c r="L6" s="340"/>
      <c r="M6" s="380" t="s">
        <v>3067</v>
      </c>
    </row>
    <row r="7" spans="1:15" s="339" customFormat="1">
      <c r="A7" s="910"/>
      <c r="B7" s="912"/>
      <c r="C7" s="912"/>
      <c r="D7" s="912"/>
      <c r="E7" s="912"/>
      <c r="F7" s="912"/>
      <c r="G7" s="912"/>
      <c r="H7" s="914"/>
      <c r="I7" s="916"/>
      <c r="K7" s="379" t="s">
        <v>3068</v>
      </c>
      <c r="L7" s="340"/>
      <c r="M7" s="380" t="s">
        <v>3069</v>
      </c>
    </row>
    <row r="8" spans="1:15" ht="15">
      <c r="A8" s="354"/>
      <c r="B8" s="355"/>
      <c r="C8" s="356"/>
      <c r="D8" s="356"/>
      <c r="E8" s="356"/>
      <c r="F8" s="356"/>
      <c r="G8" s="356"/>
      <c r="H8" s="355"/>
      <c r="I8" s="381"/>
      <c r="K8" s="379"/>
      <c r="M8" s="380"/>
    </row>
    <row r="9" spans="1:15" ht="15">
      <c r="A9" s="357">
        <v>1</v>
      </c>
      <c r="B9" s="358" t="s">
        <v>3070</v>
      </c>
      <c r="C9" s="359">
        <v>4</v>
      </c>
      <c r="D9" s="359">
        <v>4</v>
      </c>
      <c r="E9" s="359">
        <v>3</v>
      </c>
      <c r="F9" s="359">
        <v>1</v>
      </c>
      <c r="G9" s="359"/>
      <c r="H9" s="360"/>
      <c r="I9" s="382">
        <f>SUM(C9:G9)</f>
        <v>12</v>
      </c>
      <c r="K9" s="905" t="s">
        <v>2664</v>
      </c>
      <c r="L9" s="906"/>
      <c r="M9" s="383"/>
    </row>
    <row r="10" spans="1:15" ht="15">
      <c r="A10" s="357">
        <v>2</v>
      </c>
      <c r="B10" s="358" t="s">
        <v>3071</v>
      </c>
      <c r="C10" s="359"/>
      <c r="D10" s="359"/>
      <c r="E10" s="359">
        <v>32</v>
      </c>
      <c r="F10" s="359">
        <v>3.5</v>
      </c>
      <c r="G10" s="359"/>
      <c r="H10" s="361">
        <v>151.5</v>
      </c>
      <c r="I10" s="382">
        <f>SUM(C10:H10)</f>
        <v>187</v>
      </c>
      <c r="K10" s="379" t="s">
        <v>3066</v>
      </c>
      <c r="M10" s="380" t="s">
        <v>3067</v>
      </c>
    </row>
    <row r="11" spans="1:15" ht="15">
      <c r="A11" s="357">
        <v>3</v>
      </c>
      <c r="B11" s="360" t="s">
        <v>3072</v>
      </c>
      <c r="C11" s="360"/>
      <c r="D11" s="360"/>
      <c r="E11" s="360">
        <v>1</v>
      </c>
      <c r="F11" s="359">
        <v>3</v>
      </c>
      <c r="G11" s="361">
        <v>2</v>
      </c>
      <c r="H11" s="360"/>
      <c r="I11" s="382">
        <f t="shared" ref="I11:I18" si="0">SUM(C11:G11)</f>
        <v>6</v>
      </c>
      <c r="K11" s="379" t="s">
        <v>3068</v>
      </c>
      <c r="M11" s="380" t="s">
        <v>3073</v>
      </c>
    </row>
    <row r="12" spans="1:15">
      <c r="A12" s="357">
        <v>4</v>
      </c>
      <c r="B12" s="360" t="s">
        <v>1934</v>
      </c>
      <c r="C12" s="360"/>
      <c r="D12" s="360"/>
      <c r="E12" s="360"/>
      <c r="F12" s="361">
        <v>2</v>
      </c>
      <c r="G12" s="361">
        <v>2</v>
      </c>
      <c r="H12" s="360"/>
      <c r="I12" s="382">
        <f t="shared" si="0"/>
        <v>4</v>
      </c>
      <c r="K12" s="379"/>
      <c r="M12" s="380"/>
    </row>
    <row r="13" spans="1:15" ht="15">
      <c r="A13" s="357">
        <v>5</v>
      </c>
      <c r="B13" s="360" t="s">
        <v>1937</v>
      </c>
      <c r="C13" s="361"/>
      <c r="D13" s="361"/>
      <c r="E13" s="361"/>
      <c r="F13" s="359"/>
      <c r="G13" s="361">
        <v>4</v>
      </c>
      <c r="H13" s="360"/>
      <c r="I13" s="382">
        <f t="shared" si="0"/>
        <v>4</v>
      </c>
      <c r="K13" s="907" t="s">
        <v>3074</v>
      </c>
      <c r="L13" s="908"/>
      <c r="M13" s="383"/>
    </row>
    <row r="14" spans="1:15" ht="15">
      <c r="A14" s="357">
        <v>6</v>
      </c>
      <c r="B14" s="362" t="s">
        <v>3075</v>
      </c>
      <c r="C14" s="363">
        <v>7</v>
      </c>
      <c r="D14" s="359">
        <v>7</v>
      </c>
      <c r="E14" s="359">
        <v>5</v>
      </c>
      <c r="F14" s="359">
        <v>2</v>
      </c>
      <c r="G14" s="359"/>
      <c r="H14" s="360"/>
      <c r="I14" s="382">
        <f t="shared" si="0"/>
        <v>21</v>
      </c>
      <c r="K14" s="379" t="s">
        <v>3066</v>
      </c>
      <c r="M14" s="380" t="s">
        <v>3067</v>
      </c>
    </row>
    <row r="15" spans="1:15" ht="15">
      <c r="A15" s="357">
        <v>7</v>
      </c>
      <c r="B15" s="362" t="s">
        <v>3076</v>
      </c>
      <c r="C15" s="359">
        <f>9+3+2</f>
        <v>14</v>
      </c>
      <c r="D15" s="359">
        <f>7+2+2</f>
        <v>11</v>
      </c>
      <c r="E15" s="359">
        <f>7+2</f>
        <v>9</v>
      </c>
      <c r="F15" s="359">
        <f>2+2</f>
        <v>4</v>
      </c>
      <c r="G15" s="359"/>
      <c r="H15" s="360"/>
      <c r="I15" s="382">
        <f t="shared" si="0"/>
        <v>38</v>
      </c>
      <c r="K15" s="384" t="s">
        <v>3068</v>
      </c>
      <c r="L15" s="385"/>
      <c r="M15" s="386" t="s">
        <v>3077</v>
      </c>
    </row>
    <row r="16" spans="1:15" ht="15">
      <c r="A16" s="357">
        <v>8</v>
      </c>
      <c r="B16" s="362" t="s">
        <v>3078</v>
      </c>
      <c r="C16" s="359">
        <v>3</v>
      </c>
      <c r="D16" s="359"/>
      <c r="E16" s="359"/>
      <c r="F16" s="359"/>
      <c r="G16" s="359"/>
      <c r="H16" s="360"/>
      <c r="I16" s="382">
        <f t="shared" si="0"/>
        <v>3</v>
      </c>
    </row>
    <row r="17" spans="1:9" ht="15">
      <c r="A17" s="357">
        <v>9</v>
      </c>
      <c r="B17" s="362" t="s">
        <v>3079</v>
      </c>
      <c r="C17" s="359">
        <v>3</v>
      </c>
      <c r="D17" s="360"/>
      <c r="E17" s="360"/>
      <c r="F17" s="359"/>
      <c r="G17" s="359"/>
      <c r="H17" s="360"/>
      <c r="I17" s="382">
        <f t="shared" si="0"/>
        <v>3</v>
      </c>
    </row>
    <row r="18" spans="1:9" ht="15">
      <c r="A18" s="357">
        <v>10</v>
      </c>
      <c r="B18" s="362" t="s">
        <v>3080</v>
      </c>
      <c r="C18" s="359">
        <v>5</v>
      </c>
      <c r="D18" s="360"/>
      <c r="E18" s="360"/>
      <c r="F18" s="359"/>
      <c r="G18" s="359"/>
      <c r="H18" s="360"/>
      <c r="I18" s="382">
        <f t="shared" si="0"/>
        <v>5</v>
      </c>
    </row>
    <row r="19" spans="1:9" ht="15">
      <c r="A19" s="357">
        <v>11</v>
      </c>
      <c r="B19" s="362" t="s">
        <v>3081</v>
      </c>
      <c r="C19" s="359"/>
      <c r="D19" s="360"/>
      <c r="E19" s="360"/>
      <c r="F19" s="359" t="s">
        <v>3082</v>
      </c>
      <c r="G19" s="359" t="s">
        <v>3082</v>
      </c>
      <c r="H19" s="360"/>
      <c r="I19" s="387"/>
    </row>
    <row r="20" spans="1:9" ht="15">
      <c r="A20" s="357">
        <v>12</v>
      </c>
      <c r="B20" s="362" t="s">
        <v>3083</v>
      </c>
      <c r="C20" s="359">
        <f>(12.2+28.8+9+6)+(488)</f>
        <v>544</v>
      </c>
      <c r="D20" s="360"/>
      <c r="E20" s="360"/>
      <c r="F20" s="359"/>
      <c r="G20" s="359"/>
      <c r="H20" s="361"/>
      <c r="I20" s="387">
        <f>SUM(C20:H20)</f>
        <v>544</v>
      </c>
    </row>
    <row r="21" spans="1:9" ht="15">
      <c r="A21" s="357">
        <v>13</v>
      </c>
      <c r="B21" s="362" t="s">
        <v>3084</v>
      </c>
      <c r="C21" s="359">
        <v>9</v>
      </c>
      <c r="D21" s="360"/>
      <c r="E21" s="360"/>
      <c r="F21" s="359"/>
      <c r="G21" s="359"/>
      <c r="H21" s="360"/>
      <c r="I21" s="387">
        <f>SUM(C21:H21)</f>
        <v>9</v>
      </c>
    </row>
    <row r="22" spans="1:9" ht="15">
      <c r="A22" s="357">
        <v>14</v>
      </c>
      <c r="B22" s="362" t="s">
        <v>3085</v>
      </c>
      <c r="C22" s="359">
        <v>1</v>
      </c>
      <c r="D22" s="360"/>
      <c r="E22" s="360"/>
      <c r="F22" s="359"/>
      <c r="G22" s="359"/>
      <c r="H22" s="360"/>
      <c r="I22" s="387">
        <f>SUM(C22:H22)</f>
        <v>1</v>
      </c>
    </row>
    <row r="23" spans="1:9" ht="15">
      <c r="A23" s="357">
        <v>15</v>
      </c>
      <c r="B23" s="360" t="s">
        <v>3086</v>
      </c>
      <c r="C23" s="364"/>
      <c r="D23" s="365"/>
      <c r="E23" s="365"/>
      <c r="F23" s="364"/>
      <c r="G23" s="364"/>
      <c r="H23" s="365"/>
      <c r="I23" s="387">
        <v>1</v>
      </c>
    </row>
    <row r="24" spans="1:9" ht="25.5">
      <c r="A24" s="357">
        <v>16</v>
      </c>
      <c r="B24" s="366" t="s">
        <v>3087</v>
      </c>
      <c r="C24" s="364">
        <v>3</v>
      </c>
      <c r="D24" s="364">
        <v>3</v>
      </c>
      <c r="E24" s="364">
        <v>3</v>
      </c>
      <c r="F24" s="364">
        <v>3</v>
      </c>
      <c r="G24" s="364"/>
      <c r="H24" s="365"/>
      <c r="I24" s="387">
        <f>C24+D24+F24+E24+I21</f>
        <v>21</v>
      </c>
    </row>
    <row r="25" spans="1:9" ht="15">
      <c r="A25" s="357">
        <v>17</v>
      </c>
      <c r="B25" s="365" t="s">
        <v>3088</v>
      </c>
      <c r="C25" s="364"/>
      <c r="D25" s="365"/>
      <c r="E25" s="365"/>
      <c r="F25" s="364"/>
      <c r="G25" s="364"/>
      <c r="H25" s="365"/>
      <c r="I25" s="387">
        <v>1</v>
      </c>
    </row>
    <row r="26" spans="1:9" ht="15">
      <c r="A26" s="357">
        <v>18</v>
      </c>
      <c r="B26" s="365" t="s">
        <v>3089</v>
      </c>
      <c r="C26" s="364"/>
      <c r="D26" s="365"/>
      <c r="E26" s="365"/>
      <c r="F26" s="364"/>
      <c r="G26" s="364"/>
      <c r="H26" s="365"/>
      <c r="I26" s="387">
        <v>2</v>
      </c>
    </row>
    <row r="27" spans="1:9" ht="15">
      <c r="A27" s="357">
        <v>19</v>
      </c>
      <c r="B27" s="365" t="s">
        <v>3090</v>
      </c>
      <c r="C27" s="364"/>
      <c r="D27" s="365"/>
      <c r="E27" s="365"/>
      <c r="F27" s="364"/>
      <c r="G27" s="364"/>
      <c r="H27" s="365"/>
      <c r="I27" s="387">
        <v>2</v>
      </c>
    </row>
    <row r="28" spans="1:9" ht="15">
      <c r="A28" s="357">
        <v>20</v>
      </c>
      <c r="B28" s="365" t="s">
        <v>3091</v>
      </c>
      <c r="C28" s="364"/>
      <c r="D28" s="365"/>
      <c r="E28" s="365"/>
      <c r="F28" s="364"/>
      <c r="G28" s="364">
        <v>2</v>
      </c>
      <c r="H28" s="365"/>
      <c r="I28" s="387">
        <f>SUM(C28:H28)</f>
        <v>2</v>
      </c>
    </row>
    <row r="29" spans="1:9" ht="15">
      <c r="A29" s="357">
        <v>21</v>
      </c>
      <c r="B29" s="365" t="s">
        <v>3092</v>
      </c>
      <c r="C29" s="364">
        <v>1</v>
      </c>
      <c r="D29" s="365"/>
      <c r="E29" s="365"/>
      <c r="F29" s="364"/>
      <c r="G29" s="364"/>
      <c r="H29" s="365"/>
      <c r="I29" s="387">
        <f>SUM(C29:H29)</f>
        <v>1</v>
      </c>
    </row>
    <row r="30" spans="1:9" ht="15">
      <c r="A30" s="367">
        <v>22</v>
      </c>
      <c r="B30" s="368" t="s">
        <v>3093</v>
      </c>
      <c r="C30" s="369">
        <v>2</v>
      </c>
      <c r="D30" s="370"/>
      <c r="E30" s="370"/>
      <c r="F30" s="369"/>
      <c r="G30" s="369"/>
      <c r="H30" s="370"/>
      <c r="I30" s="388">
        <f>SUM(C30:H30)</f>
        <v>2</v>
      </c>
    </row>
    <row r="31" spans="1:9">
      <c r="H31" s="339"/>
    </row>
  </sheetData>
  <mergeCells count="11">
    <mergeCell ref="K9:L9"/>
    <mergeCell ref="K13:L13"/>
    <mergeCell ref="A6:A7"/>
    <mergeCell ref="B6:B7"/>
    <mergeCell ref="C6:C7"/>
    <mergeCell ref="D6:D7"/>
    <mergeCell ref="E6:E7"/>
    <mergeCell ref="F6:F7"/>
    <mergeCell ref="G6:G7"/>
    <mergeCell ref="H6:H7"/>
    <mergeCell ref="I6:I7"/>
  </mergeCells>
  <pageMargins left="0.7" right="0.7" top="0.75" bottom="0.75" header="0.3" footer="0.3"/>
  <legacyDrawing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Q189"/>
  <sheetViews>
    <sheetView showGridLines="0" topLeftCell="B1" zoomScale="85" zoomScaleNormal="85" workbookViewId="0">
      <pane ySplit="3" topLeftCell="A4" activePane="bottomLeft" state="frozen"/>
      <selection pane="bottomLeft" activeCell="E16" sqref="E16"/>
    </sheetView>
  </sheetViews>
  <sheetFormatPr defaultColWidth="9.140625" defaultRowHeight="12.75"/>
  <cols>
    <col min="1" max="1" width="3.85546875" style="308" hidden="1" customWidth="1"/>
    <col min="2" max="2" width="46.28515625" style="309" customWidth="1"/>
    <col min="3" max="3" width="39.28515625" style="310" customWidth="1"/>
    <col min="4" max="4" width="17.28515625" style="309" customWidth="1"/>
    <col min="5" max="5" width="18.7109375" style="309" customWidth="1"/>
    <col min="6" max="6" width="13.85546875" style="309" customWidth="1"/>
    <col min="7" max="7" width="14.28515625" style="309" customWidth="1"/>
    <col min="8" max="8" width="34.7109375" style="309" customWidth="1"/>
    <col min="9" max="9" width="9.28515625" style="309" customWidth="1"/>
    <col min="10" max="10" width="11.28515625" style="309" customWidth="1"/>
    <col min="11" max="13" width="14.7109375" style="309" customWidth="1"/>
    <col min="14" max="19" width="14.7109375" style="308" customWidth="1"/>
    <col min="20" max="25" width="9.140625" style="308" customWidth="1"/>
    <col min="26" max="16384" width="9.140625" style="308"/>
  </cols>
  <sheetData>
    <row r="1" spans="2:17" s="305" customFormat="1" ht="24" customHeight="1">
      <c r="B1" s="824" t="s">
        <v>2449</v>
      </c>
      <c r="C1" s="824"/>
      <c r="D1" s="824"/>
      <c r="E1" s="824"/>
      <c r="F1" s="824"/>
      <c r="G1" s="824"/>
      <c r="H1" s="824"/>
      <c r="I1" s="824"/>
      <c r="J1" s="824"/>
      <c r="K1" s="824"/>
      <c r="L1" s="824"/>
      <c r="M1" s="321"/>
    </row>
    <row r="2" spans="2:17" s="306" customFormat="1" ht="24.6" customHeight="1">
      <c r="B2" s="825" t="s">
        <v>2450</v>
      </c>
      <c r="C2" s="826"/>
      <c r="D2" s="312"/>
      <c r="E2" s="312"/>
      <c r="F2" s="312"/>
      <c r="G2" s="312"/>
      <c r="H2" s="312" t="s">
        <v>2451</v>
      </c>
      <c r="I2" s="312"/>
      <c r="J2" s="312"/>
      <c r="K2" s="311"/>
      <c r="L2" s="322"/>
      <c r="M2" s="321"/>
      <c r="N2" s="305"/>
      <c r="O2" s="305"/>
      <c r="P2" s="305"/>
      <c r="Q2" s="305"/>
    </row>
    <row r="3" spans="2:17" s="307" customFormat="1" ht="64.5" customHeight="1">
      <c r="B3" s="313" t="s">
        <v>2452</v>
      </c>
      <c r="C3" s="314" t="s">
        <v>2453</v>
      </c>
      <c r="D3" s="315" t="s">
        <v>2454</v>
      </c>
      <c r="E3" s="313" t="s">
        <v>2455</v>
      </c>
      <c r="F3" s="313" t="s">
        <v>2456</v>
      </c>
      <c r="G3" s="316" t="s">
        <v>2457</v>
      </c>
      <c r="H3" s="313" t="s">
        <v>2458</v>
      </c>
      <c r="I3" s="313" t="s">
        <v>2459</v>
      </c>
      <c r="J3" s="313" t="s">
        <v>2460</v>
      </c>
      <c r="K3" s="316" t="s">
        <v>2461</v>
      </c>
      <c r="L3" s="316" t="s">
        <v>2462</v>
      </c>
      <c r="M3" s="323"/>
      <c r="N3" s="306"/>
      <c r="O3" s="306"/>
      <c r="P3" s="306"/>
      <c r="Q3" s="306"/>
    </row>
    <row r="4" spans="2:17" ht="17.45" customHeight="1">
      <c r="B4" s="317" t="s">
        <v>2463</v>
      </c>
      <c r="C4" s="318" t="s">
        <v>2464</v>
      </c>
      <c r="D4" s="319">
        <v>105</v>
      </c>
      <c r="E4" s="317">
        <v>25</v>
      </c>
      <c r="F4" s="15">
        <v>2</v>
      </c>
      <c r="G4" s="320">
        <v>50</v>
      </c>
      <c r="H4" s="317" t="s">
        <v>2465</v>
      </c>
      <c r="I4" s="317" t="s">
        <v>2466</v>
      </c>
      <c r="J4" s="317" t="s">
        <v>2467</v>
      </c>
      <c r="K4" s="324">
        <v>2.2024803587362102E-3</v>
      </c>
      <c r="L4" s="317">
        <v>4</v>
      </c>
    </row>
    <row r="5" spans="2:17" ht="17.45" customHeight="1">
      <c r="B5" s="317" t="s">
        <v>2468</v>
      </c>
      <c r="C5" s="318" t="s">
        <v>2464</v>
      </c>
      <c r="D5" s="319">
        <v>46</v>
      </c>
      <c r="E5" s="317">
        <v>20</v>
      </c>
      <c r="F5" s="15">
        <v>1</v>
      </c>
      <c r="G5" s="320">
        <v>20</v>
      </c>
      <c r="H5" s="317" t="s">
        <v>2469</v>
      </c>
      <c r="I5" s="317" t="s">
        <v>2466</v>
      </c>
      <c r="J5" s="317" t="s">
        <v>2467</v>
      </c>
      <c r="K5" s="324">
        <v>3.0311255003358899E-3</v>
      </c>
      <c r="L5" s="317">
        <v>2</v>
      </c>
    </row>
    <row r="6" spans="2:17" ht="17.45" customHeight="1">
      <c r="B6" s="317" t="s">
        <v>2470</v>
      </c>
      <c r="C6" s="318" t="s">
        <v>2464</v>
      </c>
      <c r="D6" s="319">
        <v>46</v>
      </c>
      <c r="E6" s="317">
        <v>15</v>
      </c>
      <c r="F6" s="15">
        <v>1</v>
      </c>
      <c r="G6" s="320">
        <v>15</v>
      </c>
      <c r="H6" s="317" t="s">
        <v>2469</v>
      </c>
      <c r="I6" s="317" t="s">
        <v>2466</v>
      </c>
      <c r="J6" s="317" t="s">
        <v>2467</v>
      </c>
      <c r="K6" s="324">
        <v>2.27334412525192E-3</v>
      </c>
      <c r="L6" s="317">
        <v>2</v>
      </c>
    </row>
    <row r="7" spans="2:17" ht="15">
      <c r="B7" s="318"/>
      <c r="C7" s="318"/>
      <c r="D7" s="320"/>
      <c r="E7" s="317"/>
      <c r="F7" s="15"/>
      <c r="G7" s="320"/>
      <c r="H7" s="317"/>
      <c r="I7" s="317"/>
      <c r="J7" s="317"/>
      <c r="K7" s="324"/>
      <c r="L7" s="317"/>
      <c r="N7" s="307"/>
      <c r="O7" s="307"/>
      <c r="P7" s="307"/>
      <c r="Q7" s="307"/>
    </row>
    <row r="8" spans="2:17" ht="17.45" customHeight="1">
      <c r="B8" s="317" t="s">
        <v>2471</v>
      </c>
      <c r="C8" s="318" t="s">
        <v>2472</v>
      </c>
      <c r="D8" s="319">
        <v>67</v>
      </c>
      <c r="E8" s="317">
        <v>200</v>
      </c>
      <c r="F8" s="15">
        <v>1</v>
      </c>
      <c r="G8" s="320">
        <v>200</v>
      </c>
      <c r="H8" s="317" t="s">
        <v>2473</v>
      </c>
      <c r="I8" s="317" t="s">
        <v>2466</v>
      </c>
      <c r="J8" s="317" t="s">
        <v>2467</v>
      </c>
      <c r="K8" s="324">
        <v>2.6774527239951801E-2</v>
      </c>
      <c r="L8" s="317">
        <v>2</v>
      </c>
    </row>
    <row r="9" spans="2:17" ht="17.45" customHeight="1">
      <c r="B9" s="317" t="s">
        <v>2471</v>
      </c>
      <c r="C9" s="318" t="s">
        <v>2474</v>
      </c>
      <c r="D9" s="319">
        <v>23</v>
      </c>
      <c r="E9" s="317">
        <v>250</v>
      </c>
      <c r="F9" s="15">
        <v>1</v>
      </c>
      <c r="G9" s="320">
        <v>250</v>
      </c>
      <c r="H9" s="317" t="s">
        <v>2475</v>
      </c>
      <c r="I9" s="317" t="s">
        <v>2466</v>
      </c>
      <c r="J9" s="317" t="s">
        <v>2467</v>
      </c>
      <c r="K9" s="324">
        <v>2.6630657456031E-2</v>
      </c>
      <c r="L9" s="317">
        <v>2</v>
      </c>
    </row>
    <row r="10" spans="2:17" ht="17.45" customHeight="1">
      <c r="B10" s="317" t="s">
        <v>2471</v>
      </c>
      <c r="C10" s="318" t="s">
        <v>2476</v>
      </c>
      <c r="D10" s="319">
        <v>34</v>
      </c>
      <c r="E10" s="317">
        <v>290</v>
      </c>
      <c r="F10" s="15">
        <v>1</v>
      </c>
      <c r="G10" s="320">
        <v>290</v>
      </c>
      <c r="H10" s="317" t="s">
        <v>2477</v>
      </c>
      <c r="I10" s="317" t="s">
        <v>2466</v>
      </c>
      <c r="J10" s="317" t="s">
        <v>2467</v>
      </c>
      <c r="K10" s="324">
        <v>2.39736211674948E-2</v>
      </c>
      <c r="L10" s="317">
        <v>2</v>
      </c>
    </row>
    <row r="11" spans="2:17" ht="17.45" customHeight="1">
      <c r="B11" s="317" t="s">
        <v>2471</v>
      </c>
      <c r="C11" s="318" t="s">
        <v>2478</v>
      </c>
      <c r="D11" s="319">
        <v>26.6</v>
      </c>
      <c r="E11" s="317">
        <v>200</v>
      </c>
      <c r="F11" s="15">
        <v>1</v>
      </c>
      <c r="G11" s="320">
        <v>200</v>
      </c>
      <c r="H11" s="317" t="s">
        <v>2479</v>
      </c>
      <c r="I11" s="317" t="s">
        <v>2466</v>
      </c>
      <c r="J11" s="317" t="s">
        <v>2467</v>
      </c>
      <c r="K11" s="324">
        <v>3.2903067328879897E-2</v>
      </c>
      <c r="L11" s="317">
        <v>2</v>
      </c>
    </row>
    <row r="12" spans="2:17" ht="17.45" customHeight="1">
      <c r="B12" s="317" t="s">
        <v>2471</v>
      </c>
      <c r="C12" s="318" t="s">
        <v>2480</v>
      </c>
      <c r="D12" s="319">
        <v>30</v>
      </c>
      <c r="E12" s="317">
        <v>10</v>
      </c>
      <c r="F12" s="15">
        <v>1</v>
      </c>
      <c r="G12" s="320">
        <v>10</v>
      </c>
      <c r="H12" s="317" t="s">
        <v>2479</v>
      </c>
      <c r="I12" s="317" t="s">
        <v>2466</v>
      </c>
      <c r="J12" s="317" t="s">
        <v>2467</v>
      </c>
      <c r="K12" s="324">
        <v>1.8554361275684101E-3</v>
      </c>
      <c r="L12" s="317">
        <v>2</v>
      </c>
    </row>
    <row r="13" spans="2:17" ht="17.45" customHeight="1">
      <c r="B13" s="317" t="s">
        <v>2471</v>
      </c>
      <c r="C13" s="318" t="s">
        <v>2481</v>
      </c>
      <c r="D13" s="319">
        <v>9.8000000000000007</v>
      </c>
      <c r="E13" s="317">
        <v>190</v>
      </c>
      <c r="F13" s="15">
        <v>1</v>
      </c>
      <c r="G13" s="320">
        <v>190</v>
      </c>
      <c r="H13" s="317" t="s">
        <v>2479</v>
      </c>
      <c r="I13" s="317" t="s">
        <v>2466</v>
      </c>
      <c r="J13" s="317" t="s">
        <v>2467</v>
      </c>
      <c r="K13" s="324">
        <v>1.1516073565108E-2</v>
      </c>
      <c r="L13" s="317">
        <v>2</v>
      </c>
    </row>
    <row r="14" spans="2:17" ht="17.45" customHeight="1">
      <c r="B14" s="317" t="s">
        <v>2471</v>
      </c>
      <c r="C14" s="318" t="s">
        <v>2482</v>
      </c>
      <c r="D14" s="319">
        <v>75</v>
      </c>
      <c r="E14" s="317">
        <v>275</v>
      </c>
      <c r="F14" s="15">
        <v>1</v>
      </c>
      <c r="G14" s="320">
        <v>275</v>
      </c>
      <c r="H14" s="317" t="s">
        <v>2483</v>
      </c>
      <c r="I14" s="317" t="s">
        <v>2466</v>
      </c>
      <c r="J14" s="317" t="s">
        <v>2467</v>
      </c>
      <c r="K14" s="324">
        <v>2.8010018414566198E-2</v>
      </c>
      <c r="L14" s="317">
        <v>2</v>
      </c>
    </row>
    <row r="15" spans="2:17" ht="17.45" customHeight="1">
      <c r="B15" s="317" t="s">
        <v>2471</v>
      </c>
      <c r="C15" s="318" t="s">
        <v>2484</v>
      </c>
      <c r="D15" s="319">
        <v>1</v>
      </c>
      <c r="E15" s="317">
        <v>70</v>
      </c>
      <c r="F15" s="15">
        <v>1</v>
      </c>
      <c r="G15" s="320">
        <v>70</v>
      </c>
      <c r="H15" s="317" t="s">
        <v>2485</v>
      </c>
      <c r="I15" s="317" t="s">
        <v>2486</v>
      </c>
      <c r="J15" s="317" t="s">
        <v>2467</v>
      </c>
      <c r="K15" s="324">
        <v>8.4078644810533804E-4</v>
      </c>
      <c r="L15" s="317">
        <v>2</v>
      </c>
    </row>
    <row r="17" spans="2:12" ht="17.45" customHeight="1">
      <c r="B17" s="317" t="s">
        <v>2482</v>
      </c>
      <c r="C17" s="318" t="s">
        <v>2487</v>
      </c>
      <c r="D17" s="319">
        <v>10</v>
      </c>
      <c r="E17" s="317">
        <v>20</v>
      </c>
      <c r="F17" s="15">
        <v>1</v>
      </c>
      <c r="G17" s="320">
        <v>20</v>
      </c>
      <c r="H17" s="317" t="s">
        <v>2488</v>
      </c>
      <c r="I17" s="317" t="s">
        <v>2466</v>
      </c>
      <c r="J17" s="317" t="s">
        <v>2467</v>
      </c>
      <c r="K17" s="324">
        <v>2.66637461085423E-3</v>
      </c>
      <c r="L17" s="317">
        <v>2</v>
      </c>
    </row>
    <row r="18" spans="2:12" ht="17.45" customHeight="1">
      <c r="B18" s="317" t="s">
        <v>2482</v>
      </c>
      <c r="C18" s="318" t="s">
        <v>2489</v>
      </c>
      <c r="D18" s="319">
        <v>43</v>
      </c>
      <c r="E18" s="317">
        <v>60</v>
      </c>
      <c r="F18" s="15">
        <v>1</v>
      </c>
      <c r="G18" s="320">
        <v>60</v>
      </c>
      <c r="H18" s="317" t="s">
        <v>2475</v>
      </c>
      <c r="I18" s="317" t="s">
        <v>2466</v>
      </c>
      <c r="J18" s="317" t="s">
        <v>2467</v>
      </c>
      <c r="K18" s="324">
        <v>1.1949060215053899E-2</v>
      </c>
      <c r="L18" s="317">
        <v>2</v>
      </c>
    </row>
    <row r="19" spans="2:12" ht="17.45" customHeight="1">
      <c r="B19" s="317" t="s">
        <v>2482</v>
      </c>
      <c r="C19" s="318" t="s">
        <v>2490</v>
      </c>
      <c r="D19" s="319">
        <v>10</v>
      </c>
      <c r="E19" s="317">
        <v>140</v>
      </c>
      <c r="F19" s="15">
        <v>1</v>
      </c>
      <c r="G19" s="320">
        <v>140</v>
      </c>
      <c r="H19" s="317" t="s">
        <v>2491</v>
      </c>
      <c r="I19" s="317" t="s">
        <v>2466</v>
      </c>
      <c r="J19" s="317" t="s">
        <v>2467</v>
      </c>
      <c r="K19" s="324">
        <v>1.18695569654814E-2</v>
      </c>
      <c r="L19" s="317">
        <v>2</v>
      </c>
    </row>
    <row r="20" spans="2:12" ht="17.45" customHeight="1">
      <c r="B20" s="317" t="s">
        <v>2482</v>
      </c>
      <c r="C20" s="318" t="s">
        <v>2492</v>
      </c>
      <c r="D20" s="319">
        <v>1</v>
      </c>
      <c r="E20" s="317">
        <v>10</v>
      </c>
      <c r="F20" s="15">
        <v>1</v>
      </c>
      <c r="G20" s="320">
        <v>10</v>
      </c>
      <c r="H20" s="317" t="s">
        <v>2493</v>
      </c>
      <c r="I20" s="317" t="s">
        <v>2486</v>
      </c>
      <c r="J20" s="317" t="s">
        <v>2467</v>
      </c>
      <c r="K20" s="324">
        <v>2.0044759304408999E-4</v>
      </c>
      <c r="L20" s="317">
        <v>2</v>
      </c>
    </row>
    <row r="21" spans="2:12" ht="17.45" customHeight="1">
      <c r="B21" s="317" t="s">
        <v>2482</v>
      </c>
      <c r="C21" s="318" t="s">
        <v>2494</v>
      </c>
      <c r="D21" s="319">
        <v>4</v>
      </c>
      <c r="E21" s="317">
        <v>15</v>
      </c>
      <c r="F21" s="15">
        <v>1</v>
      </c>
      <c r="G21" s="320">
        <v>15</v>
      </c>
      <c r="H21" s="317" t="s">
        <v>2495</v>
      </c>
      <c r="I21" s="317" t="s">
        <v>2486</v>
      </c>
      <c r="J21" s="317" t="s">
        <v>2467</v>
      </c>
      <c r="K21" s="324">
        <v>4.60863901612927E-4</v>
      </c>
      <c r="L21" s="317">
        <v>2</v>
      </c>
    </row>
    <row r="22" spans="2:12" ht="17.45" customHeight="1">
      <c r="B22" s="317" t="s">
        <v>2482</v>
      </c>
      <c r="C22" s="318" t="s">
        <v>2496</v>
      </c>
      <c r="D22" s="319">
        <v>2</v>
      </c>
      <c r="E22" s="317">
        <v>25</v>
      </c>
      <c r="F22" s="15">
        <v>1</v>
      </c>
      <c r="G22" s="320">
        <v>25</v>
      </c>
      <c r="H22" s="317" t="s">
        <v>2495</v>
      </c>
      <c r="I22" s="317" t="s">
        <v>2486</v>
      </c>
      <c r="J22" s="317" t="s">
        <v>2467</v>
      </c>
      <c r="K22" s="324">
        <v>3.8405325134410599E-4</v>
      </c>
      <c r="L22" s="317">
        <v>2</v>
      </c>
    </row>
    <row r="23" spans="2:12" ht="17.45" customHeight="1">
      <c r="B23" s="317" t="s">
        <v>2482</v>
      </c>
      <c r="C23" s="318" t="s">
        <v>2497</v>
      </c>
      <c r="D23" s="319">
        <v>60</v>
      </c>
      <c r="E23" s="317">
        <v>65</v>
      </c>
      <c r="F23" s="15">
        <v>1</v>
      </c>
      <c r="G23" s="320">
        <v>65</v>
      </c>
      <c r="H23" s="317" t="s">
        <v>2475</v>
      </c>
      <c r="I23" s="317" t="s">
        <v>2466</v>
      </c>
      <c r="J23" s="317" t="s">
        <v>2467</v>
      </c>
      <c r="K23" s="324">
        <v>1.8062532883220999E-2</v>
      </c>
      <c r="L23" s="317">
        <v>2</v>
      </c>
    </row>
    <row r="24" spans="2:12" ht="17.45" customHeight="1">
      <c r="B24" s="317"/>
      <c r="C24" s="318"/>
      <c r="D24" s="319"/>
      <c r="E24" s="317"/>
      <c r="F24" s="15"/>
      <c r="G24" s="320"/>
      <c r="H24" s="317"/>
      <c r="I24" s="317"/>
      <c r="J24" s="317"/>
      <c r="K24" s="324"/>
      <c r="L24" s="317"/>
    </row>
    <row r="25" spans="2:12" ht="17.45" customHeight="1">
      <c r="B25" s="317" t="s">
        <v>2496</v>
      </c>
      <c r="C25" s="318" t="s">
        <v>2498</v>
      </c>
      <c r="D25" s="319">
        <v>4</v>
      </c>
      <c r="E25" s="317">
        <v>15</v>
      </c>
      <c r="F25" s="15">
        <v>1</v>
      </c>
      <c r="G25" s="320">
        <v>15</v>
      </c>
      <c r="H25" s="317" t="s">
        <v>2493</v>
      </c>
      <c r="I25" s="317" t="s">
        <v>2486</v>
      </c>
      <c r="J25" s="317" t="s">
        <v>2467</v>
      </c>
      <c r="K25" s="324">
        <v>1.2026855582645401E-3</v>
      </c>
      <c r="L25" s="317">
        <v>2</v>
      </c>
    </row>
    <row r="26" spans="2:12" ht="17.45" customHeight="1">
      <c r="B26" s="317" t="s">
        <v>2496</v>
      </c>
      <c r="C26" s="318" t="s">
        <v>2499</v>
      </c>
      <c r="D26" s="319">
        <v>4</v>
      </c>
      <c r="E26" s="317">
        <v>15</v>
      </c>
      <c r="F26" s="15">
        <v>1</v>
      </c>
      <c r="G26" s="320">
        <v>15</v>
      </c>
      <c r="H26" s="317" t="s">
        <v>2493</v>
      </c>
      <c r="I26" s="317" t="s">
        <v>2486</v>
      </c>
      <c r="J26" s="317" t="s">
        <v>2467</v>
      </c>
      <c r="K26" s="324">
        <v>1.2026855582645401E-3</v>
      </c>
      <c r="L26" s="317">
        <v>2</v>
      </c>
    </row>
    <row r="27" spans="2:12" ht="17.45" customHeight="1">
      <c r="B27" s="317"/>
      <c r="C27" s="318"/>
      <c r="D27" s="319"/>
      <c r="E27" s="317"/>
      <c r="F27" s="15"/>
      <c r="G27" s="320"/>
      <c r="H27" s="317"/>
      <c r="I27" s="317"/>
      <c r="J27" s="317"/>
      <c r="K27" s="324"/>
      <c r="L27" s="317"/>
    </row>
    <row r="28" spans="2:12" ht="17.45" customHeight="1">
      <c r="B28" s="317" t="s">
        <v>2494</v>
      </c>
      <c r="C28" s="318" t="s">
        <v>2500</v>
      </c>
      <c r="D28" s="319">
        <v>4</v>
      </c>
      <c r="E28" s="317">
        <v>140</v>
      </c>
      <c r="F28" s="15">
        <v>1</v>
      </c>
      <c r="G28" s="320">
        <v>140</v>
      </c>
      <c r="H28" s="317" t="s">
        <v>2493</v>
      </c>
      <c r="I28" s="317" t="s">
        <v>2486</v>
      </c>
      <c r="J28" s="317" t="s">
        <v>2467</v>
      </c>
      <c r="K28" s="324">
        <v>1.1225065210468999E-2</v>
      </c>
      <c r="L28" s="317">
        <v>2</v>
      </c>
    </row>
    <row r="29" spans="2:12" ht="17.45" customHeight="1">
      <c r="B29" s="317" t="s">
        <v>2494</v>
      </c>
      <c r="C29" s="318" t="s">
        <v>2501</v>
      </c>
      <c r="D29" s="319">
        <v>4</v>
      </c>
      <c r="E29" s="317">
        <v>140</v>
      </c>
      <c r="F29" s="15">
        <v>1</v>
      </c>
      <c r="G29" s="320">
        <v>140</v>
      </c>
      <c r="H29" s="317" t="s">
        <v>2493</v>
      </c>
      <c r="I29" s="317" t="s">
        <v>2486</v>
      </c>
      <c r="J29" s="317" t="s">
        <v>2467</v>
      </c>
      <c r="K29" s="324">
        <v>1.1225065210468999E-2</v>
      </c>
      <c r="L29" s="317">
        <v>2</v>
      </c>
    </row>
    <row r="30" spans="2:12" ht="17.45" customHeight="1">
      <c r="B30" s="317"/>
      <c r="C30" s="318"/>
      <c r="D30" s="319"/>
      <c r="E30" s="317"/>
      <c r="F30" s="15"/>
      <c r="G30" s="320"/>
      <c r="H30" s="317"/>
      <c r="I30" s="317"/>
      <c r="J30" s="317"/>
      <c r="K30" s="324"/>
      <c r="L30" s="317"/>
    </row>
    <row r="31" spans="2:12" ht="17.45" customHeight="1">
      <c r="B31" s="317" t="s">
        <v>2487</v>
      </c>
      <c r="C31" s="318" t="s">
        <v>2502</v>
      </c>
      <c r="D31" s="319">
        <v>5</v>
      </c>
      <c r="E31" s="317">
        <v>15</v>
      </c>
      <c r="F31" s="15">
        <v>1</v>
      </c>
      <c r="G31" s="320">
        <v>15</v>
      </c>
      <c r="H31" s="317" t="s">
        <v>2503</v>
      </c>
      <c r="I31" s="317" t="s">
        <v>2486</v>
      </c>
      <c r="J31" s="317" t="s">
        <v>2467</v>
      </c>
      <c r="K31" s="324">
        <v>9.0084262297000501E-4</v>
      </c>
      <c r="L31" s="317">
        <v>2</v>
      </c>
    </row>
    <row r="32" spans="2:12" ht="17.45" customHeight="1">
      <c r="B32" s="317" t="s">
        <v>2487</v>
      </c>
      <c r="C32" s="318" t="s">
        <v>2504</v>
      </c>
      <c r="D32" s="319">
        <v>5</v>
      </c>
      <c r="E32" s="317">
        <v>15</v>
      </c>
      <c r="F32" s="15">
        <v>1</v>
      </c>
      <c r="G32" s="320">
        <v>15</v>
      </c>
      <c r="H32" s="317" t="s">
        <v>2503</v>
      </c>
      <c r="I32" s="317" t="s">
        <v>2486</v>
      </c>
      <c r="J32" s="317" t="s">
        <v>2467</v>
      </c>
      <c r="K32" s="324">
        <v>9.0084262297000501E-4</v>
      </c>
      <c r="L32" s="317">
        <v>2</v>
      </c>
    </row>
    <row r="33" spans="2:12" ht="17.45" customHeight="1">
      <c r="B33" s="317" t="s">
        <v>2487</v>
      </c>
      <c r="C33" s="318" t="s">
        <v>2502</v>
      </c>
      <c r="D33" s="319">
        <v>5</v>
      </c>
      <c r="E33" s="317">
        <v>15</v>
      </c>
      <c r="F33" s="15">
        <v>1</v>
      </c>
      <c r="G33" s="320">
        <v>15</v>
      </c>
      <c r="H33" s="317" t="s">
        <v>2503</v>
      </c>
      <c r="I33" s="317" t="s">
        <v>2486</v>
      </c>
      <c r="J33" s="317" t="s">
        <v>2467</v>
      </c>
      <c r="K33" s="324">
        <v>9.0084262297000501E-4</v>
      </c>
      <c r="L33" s="317">
        <v>2</v>
      </c>
    </row>
    <row r="34" spans="2:12" ht="17.45" customHeight="1">
      <c r="B34" s="317" t="s">
        <v>2487</v>
      </c>
      <c r="C34" s="318" t="s">
        <v>2504</v>
      </c>
      <c r="D34" s="319">
        <v>5</v>
      </c>
      <c r="E34" s="317">
        <v>15</v>
      </c>
      <c r="F34" s="15">
        <v>1</v>
      </c>
      <c r="G34" s="320">
        <v>15</v>
      </c>
      <c r="H34" s="317" t="s">
        <v>2503</v>
      </c>
      <c r="I34" s="317" t="s">
        <v>2466</v>
      </c>
      <c r="J34" s="317" t="s">
        <v>2467</v>
      </c>
      <c r="K34" s="324">
        <v>1.5048780597156301E-3</v>
      </c>
      <c r="L34" s="317">
        <v>2</v>
      </c>
    </row>
    <row r="35" spans="2:12" ht="17.45" customHeight="1">
      <c r="B35" s="317" t="s">
        <v>2487</v>
      </c>
      <c r="C35" s="318" t="s">
        <v>2505</v>
      </c>
      <c r="D35" s="319">
        <v>1</v>
      </c>
      <c r="E35" s="317">
        <v>15</v>
      </c>
      <c r="F35" s="15">
        <v>1</v>
      </c>
      <c r="G35" s="320">
        <v>15</v>
      </c>
      <c r="H35" s="317" t="s">
        <v>2493</v>
      </c>
      <c r="I35" s="317" t="s">
        <v>2486</v>
      </c>
      <c r="J35" s="317" t="s">
        <v>2467</v>
      </c>
      <c r="K35" s="324">
        <v>3.0067138956613502E-4</v>
      </c>
      <c r="L35" s="317">
        <v>2</v>
      </c>
    </row>
    <row r="36" spans="2:12" ht="17.45" customHeight="1">
      <c r="B36" s="317" t="s">
        <v>2487</v>
      </c>
      <c r="C36" s="318" t="s">
        <v>2506</v>
      </c>
      <c r="D36" s="319">
        <v>1</v>
      </c>
      <c r="E36" s="317">
        <v>15</v>
      </c>
      <c r="F36" s="15">
        <v>1</v>
      </c>
      <c r="G36" s="320">
        <v>15</v>
      </c>
      <c r="H36" s="317" t="s">
        <v>2493</v>
      </c>
      <c r="I36" s="317" t="s">
        <v>2486</v>
      </c>
      <c r="J36" s="317" t="s">
        <v>2467</v>
      </c>
      <c r="K36" s="324">
        <v>3.0067138956613502E-4</v>
      </c>
      <c r="L36" s="317">
        <v>2</v>
      </c>
    </row>
    <row r="37" spans="2:12" ht="17.45" customHeight="1">
      <c r="B37" s="317"/>
      <c r="C37" s="318"/>
      <c r="D37" s="319"/>
      <c r="E37" s="317"/>
      <c r="F37" s="15"/>
      <c r="G37" s="320"/>
      <c r="H37" s="317"/>
      <c r="I37" s="317"/>
      <c r="J37" s="317"/>
      <c r="K37" s="324"/>
      <c r="L37" s="317"/>
    </row>
    <row r="38" spans="2:12" ht="17.45" customHeight="1">
      <c r="B38" s="317" t="s">
        <v>2489</v>
      </c>
      <c r="C38" s="318" t="s">
        <v>2507</v>
      </c>
      <c r="D38" s="319">
        <v>10</v>
      </c>
      <c r="E38" s="317">
        <v>15</v>
      </c>
      <c r="F38" s="15">
        <v>2</v>
      </c>
      <c r="G38" s="320">
        <v>30</v>
      </c>
      <c r="H38" s="317" t="s">
        <v>2503</v>
      </c>
      <c r="I38" s="317" t="s">
        <v>2486</v>
      </c>
      <c r="J38" s="317" t="s">
        <v>2467</v>
      </c>
      <c r="K38" s="324">
        <v>9.0084262297000501E-4</v>
      </c>
      <c r="L38" s="317">
        <v>4</v>
      </c>
    </row>
    <row r="39" spans="2:12" ht="17.45" customHeight="1">
      <c r="B39" s="317" t="s">
        <v>2489</v>
      </c>
      <c r="C39" s="318" t="s">
        <v>2507</v>
      </c>
      <c r="D39" s="319">
        <v>10</v>
      </c>
      <c r="E39" s="317">
        <v>15</v>
      </c>
      <c r="F39" s="15">
        <v>2</v>
      </c>
      <c r="G39" s="320">
        <v>30</v>
      </c>
      <c r="H39" s="317" t="s">
        <v>2503</v>
      </c>
      <c r="I39" s="317" t="s">
        <v>2486</v>
      </c>
      <c r="J39" s="317" t="s">
        <v>2467</v>
      </c>
      <c r="K39" s="324">
        <v>9.0084262297000501E-4</v>
      </c>
      <c r="L39" s="317">
        <v>4</v>
      </c>
    </row>
    <row r="40" spans="2:12" ht="17.45" customHeight="1">
      <c r="B40" s="317" t="s">
        <v>2489</v>
      </c>
      <c r="C40" s="318" t="s">
        <v>2508</v>
      </c>
      <c r="D40" s="319">
        <v>2</v>
      </c>
      <c r="E40" s="317">
        <v>15</v>
      </c>
      <c r="F40" s="15">
        <v>1</v>
      </c>
      <c r="G40" s="320">
        <v>15</v>
      </c>
      <c r="H40" s="317" t="s">
        <v>2493</v>
      </c>
      <c r="I40" s="317" t="s">
        <v>2486</v>
      </c>
      <c r="J40" s="317" t="s">
        <v>2467</v>
      </c>
      <c r="K40" s="324">
        <v>6.0134277913227003E-4</v>
      </c>
      <c r="L40" s="317">
        <v>2</v>
      </c>
    </row>
    <row r="41" spans="2:12" ht="17.45" customHeight="1">
      <c r="B41" s="317" t="s">
        <v>2489</v>
      </c>
      <c r="C41" s="318" t="s">
        <v>2509</v>
      </c>
      <c r="D41" s="319">
        <v>2</v>
      </c>
      <c r="E41" s="317">
        <v>15</v>
      </c>
      <c r="F41" s="15">
        <v>1</v>
      </c>
      <c r="G41" s="320">
        <v>15</v>
      </c>
      <c r="H41" s="317" t="s">
        <v>2493</v>
      </c>
      <c r="I41" s="317" t="s">
        <v>2486</v>
      </c>
      <c r="J41" s="317" t="s">
        <v>2467</v>
      </c>
      <c r="K41" s="324">
        <v>6.0134277913227003E-4</v>
      </c>
      <c r="L41" s="317">
        <v>2</v>
      </c>
    </row>
    <row r="42" spans="2:12" ht="17.45" customHeight="1">
      <c r="B42" s="317" t="s">
        <v>2489</v>
      </c>
      <c r="C42" s="318" t="s">
        <v>2505</v>
      </c>
      <c r="D42" s="319">
        <v>1</v>
      </c>
      <c r="E42" s="317">
        <v>15</v>
      </c>
      <c r="F42" s="15">
        <v>1</v>
      </c>
      <c r="G42" s="320">
        <v>15</v>
      </c>
      <c r="H42" s="317" t="s">
        <v>2493</v>
      </c>
      <c r="I42" s="317" t="s">
        <v>2486</v>
      </c>
      <c r="J42" s="317" t="s">
        <v>2467</v>
      </c>
      <c r="K42" s="324">
        <v>3.0067138956613502E-4</v>
      </c>
      <c r="L42" s="317">
        <v>2</v>
      </c>
    </row>
    <row r="43" spans="2:12" ht="17.45" customHeight="1">
      <c r="B43" s="317" t="s">
        <v>2489</v>
      </c>
      <c r="C43" s="318" t="s">
        <v>2506</v>
      </c>
      <c r="D43" s="319">
        <v>1</v>
      </c>
      <c r="E43" s="317">
        <v>15</v>
      </c>
      <c r="F43" s="15">
        <v>1</v>
      </c>
      <c r="G43" s="320">
        <v>15</v>
      </c>
      <c r="H43" s="317" t="s">
        <v>2493</v>
      </c>
      <c r="I43" s="317" t="s">
        <v>2486</v>
      </c>
      <c r="J43" s="317" t="s">
        <v>2467</v>
      </c>
      <c r="K43" s="324">
        <v>3.0067138956613502E-4</v>
      </c>
      <c r="L43" s="317">
        <v>2</v>
      </c>
    </row>
    <row r="44" spans="2:12" ht="17.25" customHeight="1">
      <c r="B44" s="317"/>
      <c r="C44" s="318"/>
      <c r="D44" s="319">
        <v>0</v>
      </c>
      <c r="E44" s="317">
        <v>0</v>
      </c>
      <c r="F44" s="15">
        <v>0</v>
      </c>
      <c r="G44" s="320">
        <v>0</v>
      </c>
      <c r="H44" s="317">
        <v>0</v>
      </c>
      <c r="I44" s="317">
        <v>0</v>
      </c>
      <c r="J44" s="317">
        <v>0</v>
      </c>
      <c r="K44" s="324">
        <v>0</v>
      </c>
      <c r="L44" s="317">
        <v>0</v>
      </c>
    </row>
    <row r="45" spans="2:12" ht="17.45" customHeight="1">
      <c r="B45" s="317" t="s">
        <v>2497</v>
      </c>
      <c r="C45" s="318" t="s">
        <v>2510</v>
      </c>
      <c r="D45" s="319">
        <v>10</v>
      </c>
      <c r="E45" s="317">
        <v>25</v>
      </c>
      <c r="F45" s="15">
        <v>1</v>
      </c>
      <c r="G45" s="320">
        <v>25</v>
      </c>
      <c r="H45" s="317" t="s">
        <v>2495</v>
      </c>
      <c r="I45" s="317" t="s">
        <v>2486</v>
      </c>
      <c r="J45" s="317" t="s">
        <v>2467</v>
      </c>
      <c r="K45" s="324">
        <v>1.9202662567205299E-3</v>
      </c>
      <c r="L45" s="317">
        <v>2</v>
      </c>
    </row>
    <row r="46" spans="2:12" ht="17.45" customHeight="1">
      <c r="B46" s="317" t="s">
        <v>2497</v>
      </c>
      <c r="C46" s="318" t="s">
        <v>2510</v>
      </c>
      <c r="D46" s="319">
        <v>10</v>
      </c>
      <c r="E46" s="317">
        <v>25</v>
      </c>
      <c r="F46" s="15">
        <v>1</v>
      </c>
      <c r="G46" s="320">
        <v>25</v>
      </c>
      <c r="H46" s="317" t="s">
        <v>2495</v>
      </c>
      <c r="I46" s="317" t="s">
        <v>2486</v>
      </c>
      <c r="J46" s="317" t="s">
        <v>2467</v>
      </c>
      <c r="K46" s="324">
        <v>1.9202662567205299E-3</v>
      </c>
      <c r="L46" s="317">
        <v>2</v>
      </c>
    </row>
    <row r="47" spans="2:12" ht="17.45" customHeight="1">
      <c r="B47" s="317" t="s">
        <v>2497</v>
      </c>
      <c r="C47" s="318" t="s">
        <v>2511</v>
      </c>
      <c r="D47" s="319">
        <v>10</v>
      </c>
      <c r="E47" s="317">
        <v>25</v>
      </c>
      <c r="F47" s="15">
        <v>1</v>
      </c>
      <c r="G47" s="320">
        <v>25</v>
      </c>
      <c r="H47" s="317" t="s">
        <v>2495</v>
      </c>
      <c r="I47" s="317" t="s">
        <v>2486</v>
      </c>
      <c r="J47" s="317" t="s">
        <v>2467</v>
      </c>
      <c r="K47" s="324">
        <v>1.9202662567205299E-3</v>
      </c>
      <c r="L47" s="317">
        <v>2</v>
      </c>
    </row>
    <row r="48" spans="2:12" ht="17.45" customHeight="1">
      <c r="B48" s="317" t="s">
        <v>2497</v>
      </c>
      <c r="C48" s="318" t="s">
        <v>2511</v>
      </c>
      <c r="D48" s="319">
        <v>10</v>
      </c>
      <c r="E48" s="317">
        <v>25</v>
      </c>
      <c r="F48" s="15">
        <v>1</v>
      </c>
      <c r="G48" s="320">
        <v>25</v>
      </c>
      <c r="H48" s="317" t="s">
        <v>2495</v>
      </c>
      <c r="I48" s="317" t="s">
        <v>2486</v>
      </c>
      <c r="J48" s="317" t="s">
        <v>2467</v>
      </c>
      <c r="K48" s="324">
        <v>1.9202662567205299E-3</v>
      </c>
      <c r="L48" s="317">
        <v>2</v>
      </c>
    </row>
    <row r="49" spans="2:12" ht="17.45" customHeight="1">
      <c r="B49" s="317" t="s">
        <v>2497</v>
      </c>
      <c r="C49" s="318" t="s">
        <v>2511</v>
      </c>
      <c r="D49" s="319">
        <v>10</v>
      </c>
      <c r="E49" s="317">
        <v>25</v>
      </c>
      <c r="F49" s="15">
        <v>1</v>
      </c>
      <c r="G49" s="320">
        <v>25</v>
      </c>
      <c r="H49" s="317" t="s">
        <v>2495</v>
      </c>
      <c r="I49" s="317" t="s">
        <v>2486</v>
      </c>
      <c r="J49" s="317" t="s">
        <v>2467</v>
      </c>
      <c r="K49" s="324">
        <v>1.9202662567205299E-3</v>
      </c>
      <c r="L49" s="317">
        <v>2</v>
      </c>
    </row>
    <row r="50" spans="2:12" ht="17.45" customHeight="1">
      <c r="B50" s="317" t="s">
        <v>2497</v>
      </c>
      <c r="C50" s="318" t="s">
        <v>2511</v>
      </c>
      <c r="D50" s="319">
        <v>10</v>
      </c>
      <c r="E50" s="317">
        <v>25</v>
      </c>
      <c r="F50" s="15">
        <v>1</v>
      </c>
      <c r="G50" s="320">
        <v>25</v>
      </c>
      <c r="H50" s="317" t="s">
        <v>2495</v>
      </c>
      <c r="I50" s="317" t="s">
        <v>2486</v>
      </c>
      <c r="J50" s="317" t="s">
        <v>2467</v>
      </c>
      <c r="K50" s="324">
        <v>1.9202662567205299E-3</v>
      </c>
      <c r="L50" s="317">
        <v>2</v>
      </c>
    </row>
    <row r="51" spans="2:12" ht="17.45" customHeight="1">
      <c r="B51" s="317" t="s">
        <v>2497</v>
      </c>
      <c r="C51" s="318" t="s">
        <v>2510</v>
      </c>
      <c r="D51" s="319">
        <v>10</v>
      </c>
      <c r="E51" s="317">
        <v>25</v>
      </c>
      <c r="F51" s="15">
        <v>1</v>
      </c>
      <c r="G51" s="320">
        <v>25</v>
      </c>
      <c r="H51" s="317" t="s">
        <v>2495</v>
      </c>
      <c r="I51" s="317" t="s">
        <v>2486</v>
      </c>
      <c r="J51" s="317" t="s">
        <v>2467</v>
      </c>
      <c r="K51" s="324">
        <v>1.9202662567205299E-3</v>
      </c>
      <c r="L51" s="317">
        <v>2</v>
      </c>
    </row>
    <row r="52" spans="2:12" ht="17.45" customHeight="1">
      <c r="B52" s="317" t="s">
        <v>2497</v>
      </c>
      <c r="C52" s="318" t="s">
        <v>2510</v>
      </c>
      <c r="D52" s="319">
        <v>10</v>
      </c>
      <c r="E52" s="317">
        <v>25</v>
      </c>
      <c r="F52" s="15">
        <v>1</v>
      </c>
      <c r="G52" s="320">
        <v>25</v>
      </c>
      <c r="H52" s="317" t="s">
        <v>2495</v>
      </c>
      <c r="I52" s="317" t="s">
        <v>2486</v>
      </c>
      <c r="J52" s="317" t="s">
        <v>2467</v>
      </c>
      <c r="K52" s="324">
        <v>1.9202662567205299E-3</v>
      </c>
      <c r="L52" s="317">
        <v>2</v>
      </c>
    </row>
    <row r="53" spans="2:12" ht="17.45" customHeight="1">
      <c r="B53" s="317" t="s">
        <v>2497</v>
      </c>
      <c r="C53" s="318" t="s">
        <v>2511</v>
      </c>
      <c r="D53" s="319">
        <v>10</v>
      </c>
      <c r="E53" s="317">
        <v>25</v>
      </c>
      <c r="F53" s="15">
        <v>1</v>
      </c>
      <c r="G53" s="320">
        <v>25</v>
      </c>
      <c r="H53" s="317" t="s">
        <v>2495</v>
      </c>
      <c r="I53" s="317" t="s">
        <v>2486</v>
      </c>
      <c r="J53" s="317" t="s">
        <v>2467</v>
      </c>
      <c r="K53" s="324">
        <v>1.9202662567205299E-3</v>
      </c>
      <c r="L53" s="317">
        <v>2</v>
      </c>
    </row>
    <row r="54" spans="2:12" ht="17.45" customHeight="1">
      <c r="B54" s="317" t="s">
        <v>2497</v>
      </c>
      <c r="C54" s="318" t="s">
        <v>2511</v>
      </c>
      <c r="D54" s="319">
        <v>10</v>
      </c>
      <c r="E54" s="317">
        <v>25</v>
      </c>
      <c r="F54" s="15">
        <v>1</v>
      </c>
      <c r="G54" s="320">
        <v>25</v>
      </c>
      <c r="H54" s="317" t="s">
        <v>2495</v>
      </c>
      <c r="I54" s="317" t="s">
        <v>2486</v>
      </c>
      <c r="J54" s="317" t="s">
        <v>2467</v>
      </c>
      <c r="K54" s="324">
        <v>1.9202662567205299E-3</v>
      </c>
      <c r="L54" s="317">
        <v>2</v>
      </c>
    </row>
    <row r="55" spans="2:12" ht="17.45" customHeight="1">
      <c r="B55" s="317" t="s">
        <v>2497</v>
      </c>
      <c r="C55" s="318" t="s">
        <v>2512</v>
      </c>
      <c r="D55" s="319">
        <v>10</v>
      </c>
      <c r="E55" s="317">
        <v>25</v>
      </c>
      <c r="F55" s="15">
        <v>1</v>
      </c>
      <c r="G55" s="320">
        <v>25</v>
      </c>
      <c r="H55" s="317" t="s">
        <v>2495</v>
      </c>
      <c r="I55" s="317" t="s">
        <v>2486</v>
      </c>
      <c r="J55" s="317" t="s">
        <v>2467</v>
      </c>
      <c r="K55" s="324">
        <v>1.9202662567205299E-3</v>
      </c>
      <c r="L55" s="317">
        <v>2</v>
      </c>
    </row>
    <row r="56" spans="2:12" ht="17.45" customHeight="1">
      <c r="B56" s="317" t="s">
        <v>2497</v>
      </c>
      <c r="C56" s="318" t="s">
        <v>2512</v>
      </c>
      <c r="D56" s="319">
        <v>10</v>
      </c>
      <c r="E56" s="317">
        <v>25</v>
      </c>
      <c r="F56" s="15">
        <v>1</v>
      </c>
      <c r="G56" s="320">
        <v>25</v>
      </c>
      <c r="H56" s="317" t="s">
        <v>2495</v>
      </c>
      <c r="I56" s="317" t="s">
        <v>2486</v>
      </c>
      <c r="J56" s="317" t="s">
        <v>2467</v>
      </c>
      <c r="K56" s="324">
        <v>1.9202662567205299E-3</v>
      </c>
      <c r="L56" s="317">
        <v>2</v>
      </c>
    </row>
    <row r="57" spans="2:12" ht="17.45" customHeight="1">
      <c r="B57" s="317"/>
      <c r="C57" s="318"/>
      <c r="D57" s="319"/>
      <c r="E57" s="317"/>
      <c r="F57" s="15"/>
      <c r="G57" s="320"/>
      <c r="H57" s="317"/>
      <c r="I57" s="317"/>
      <c r="J57" s="317"/>
      <c r="K57" s="324"/>
      <c r="L57" s="317"/>
    </row>
    <row r="58" spans="2:12" ht="16.5" customHeight="1">
      <c r="B58" s="317" t="s">
        <v>2472</v>
      </c>
      <c r="C58" s="318" t="s">
        <v>2513</v>
      </c>
      <c r="D58" s="319">
        <v>8.89</v>
      </c>
      <c r="E58" s="317">
        <v>60</v>
      </c>
      <c r="F58" s="15">
        <v>1</v>
      </c>
      <c r="G58" s="320">
        <v>60</v>
      </c>
      <c r="H58" s="317" t="s">
        <v>2488</v>
      </c>
      <c r="I58" s="317" t="s">
        <v>2466</v>
      </c>
      <c r="J58" s="317" t="s">
        <v>2467</v>
      </c>
      <c r="K58" s="324">
        <v>7.1112210871482496E-3</v>
      </c>
      <c r="L58" s="317">
        <v>2</v>
      </c>
    </row>
    <row r="59" spans="2:12" ht="17.45" customHeight="1">
      <c r="B59" s="317" t="s">
        <v>2472</v>
      </c>
      <c r="C59" s="318" t="s">
        <v>2514</v>
      </c>
      <c r="D59" s="319">
        <v>6.59</v>
      </c>
      <c r="E59" s="317">
        <v>65</v>
      </c>
      <c r="F59" s="15">
        <v>1</v>
      </c>
      <c r="G59" s="320">
        <v>65</v>
      </c>
      <c r="H59" s="317" t="s">
        <v>2488</v>
      </c>
      <c r="I59" s="317" t="s">
        <v>2466</v>
      </c>
      <c r="J59" s="317" t="s">
        <v>2467</v>
      </c>
      <c r="K59" s="324">
        <v>5.7107078227970603E-3</v>
      </c>
      <c r="L59" s="317">
        <v>2</v>
      </c>
    </row>
    <row r="60" spans="2:12" ht="17.45" customHeight="1">
      <c r="B60" s="317" t="s">
        <v>2472</v>
      </c>
      <c r="C60" s="318" t="s">
        <v>2515</v>
      </c>
      <c r="D60" s="319">
        <v>5.01</v>
      </c>
      <c r="E60" s="317">
        <v>80</v>
      </c>
      <c r="F60" s="15">
        <v>1</v>
      </c>
      <c r="G60" s="320">
        <v>80</v>
      </c>
      <c r="H60" s="317" t="s">
        <v>2488</v>
      </c>
      <c r="I60" s="317" t="s">
        <v>2466</v>
      </c>
      <c r="J60" s="317" t="s">
        <v>2467</v>
      </c>
      <c r="K60" s="324">
        <v>5.3434147201518898E-3</v>
      </c>
      <c r="L60" s="317">
        <v>2</v>
      </c>
    </row>
    <row r="61" spans="2:12" ht="17.45" customHeight="1">
      <c r="B61" s="317" t="s">
        <v>2472</v>
      </c>
      <c r="C61" s="318" t="s">
        <v>2516</v>
      </c>
      <c r="D61" s="319">
        <v>0.23</v>
      </c>
      <c r="E61" s="317">
        <v>50</v>
      </c>
      <c r="F61" s="15">
        <v>1</v>
      </c>
      <c r="G61" s="320">
        <v>50</v>
      </c>
      <c r="H61" s="317" t="s">
        <v>2493</v>
      </c>
      <c r="I61" s="317" t="s">
        <v>2486</v>
      </c>
      <c r="J61" s="317" t="s">
        <v>2467</v>
      </c>
      <c r="K61" s="324">
        <v>2.30514732000704E-4</v>
      </c>
      <c r="L61" s="317">
        <v>2</v>
      </c>
    </row>
    <row r="62" spans="2:12" ht="17.45" customHeight="1">
      <c r="B62" s="317" t="s">
        <v>2472</v>
      </c>
      <c r="C62" s="318" t="s">
        <v>2517</v>
      </c>
      <c r="D62" s="319">
        <v>1.78</v>
      </c>
      <c r="E62" s="317">
        <v>50</v>
      </c>
      <c r="F62" s="15">
        <v>1</v>
      </c>
      <c r="G62" s="320">
        <v>50</v>
      </c>
      <c r="H62" s="317" t="s">
        <v>2493</v>
      </c>
      <c r="I62" s="317" t="s">
        <v>2486</v>
      </c>
      <c r="J62" s="317" t="s">
        <v>2467</v>
      </c>
      <c r="K62" s="324">
        <v>1.7839835780924E-3</v>
      </c>
      <c r="L62" s="317">
        <v>2</v>
      </c>
    </row>
    <row r="63" spans="2:12" ht="17.45" customHeight="1">
      <c r="B63" s="317" t="s">
        <v>2472</v>
      </c>
      <c r="C63" s="318" t="s">
        <v>2518</v>
      </c>
      <c r="D63" s="319">
        <v>6</v>
      </c>
      <c r="E63" s="317">
        <v>150</v>
      </c>
      <c r="F63" s="15">
        <v>1</v>
      </c>
      <c r="G63" s="320">
        <v>150</v>
      </c>
      <c r="H63" s="317" t="s">
        <v>2488</v>
      </c>
      <c r="I63" s="317" t="s">
        <v>2466</v>
      </c>
      <c r="J63" s="317" t="s">
        <v>2467</v>
      </c>
      <c r="K63" s="324">
        <v>1.19986857488441E-2</v>
      </c>
      <c r="L63" s="317">
        <v>2</v>
      </c>
    </row>
    <row r="64" spans="2:12" ht="17.45" customHeight="1">
      <c r="B64" s="317" t="s">
        <v>2472</v>
      </c>
      <c r="C64" s="318" t="s">
        <v>2519</v>
      </c>
      <c r="D64" s="319">
        <v>5</v>
      </c>
      <c r="E64" s="317">
        <v>15</v>
      </c>
      <c r="F64" s="15">
        <v>4</v>
      </c>
      <c r="G64" s="320">
        <v>60</v>
      </c>
      <c r="H64" s="317" t="s">
        <v>2520</v>
      </c>
      <c r="I64" s="317" t="s">
        <v>2486</v>
      </c>
      <c r="J64" s="317" t="s">
        <v>2467</v>
      </c>
      <c r="K64" s="324">
        <v>3.7819440361337801E-4</v>
      </c>
      <c r="L64" s="317">
        <v>8</v>
      </c>
    </row>
    <row r="65" spans="2:12" ht="17.45" customHeight="1">
      <c r="B65" s="317" t="s">
        <v>2472</v>
      </c>
      <c r="C65" s="318" t="s">
        <v>2521</v>
      </c>
      <c r="D65" s="319">
        <v>4</v>
      </c>
      <c r="E65" s="317">
        <v>60</v>
      </c>
      <c r="F65" s="15">
        <v>1</v>
      </c>
      <c r="G65" s="320">
        <v>60</v>
      </c>
      <c r="H65" s="317" t="s">
        <v>2522</v>
      </c>
      <c r="I65" s="317" t="s">
        <v>2466</v>
      </c>
      <c r="J65" s="317" t="s">
        <v>2467</v>
      </c>
      <c r="K65" s="324">
        <v>3.0083239453942601E-3</v>
      </c>
      <c r="L65" s="317">
        <v>2</v>
      </c>
    </row>
    <row r="66" spans="2:12" ht="17.45" customHeight="1">
      <c r="B66" s="317"/>
      <c r="C66" s="318"/>
      <c r="D66" s="319"/>
      <c r="E66" s="317"/>
      <c r="F66" s="15"/>
      <c r="G66" s="320"/>
      <c r="H66" s="317"/>
      <c r="I66" s="317"/>
      <c r="J66" s="317"/>
      <c r="K66" s="324"/>
      <c r="L66" s="317"/>
    </row>
    <row r="67" spans="2:12" ht="17.45" customHeight="1">
      <c r="B67" s="317" t="s">
        <v>2519</v>
      </c>
      <c r="C67" s="318" t="s">
        <v>2523</v>
      </c>
      <c r="D67" s="319">
        <v>5</v>
      </c>
      <c r="E67" s="317">
        <v>15</v>
      </c>
      <c r="F67" s="15">
        <v>4</v>
      </c>
      <c r="G67" s="320">
        <v>60</v>
      </c>
      <c r="H67" s="317" t="s">
        <v>2524</v>
      </c>
      <c r="I67" s="317" t="s">
        <v>2486</v>
      </c>
      <c r="J67" s="317" t="s">
        <v>2467</v>
      </c>
      <c r="K67" s="324">
        <v>1.6163087459635501E-4</v>
      </c>
      <c r="L67" s="317">
        <v>8</v>
      </c>
    </row>
    <row r="68" spans="2:12" ht="17.45" customHeight="1">
      <c r="B68" s="317" t="s">
        <v>2523</v>
      </c>
      <c r="C68" s="318" t="s">
        <v>2525</v>
      </c>
      <c r="D68" s="319">
        <v>2</v>
      </c>
      <c r="E68" s="317">
        <v>62</v>
      </c>
      <c r="F68" s="15">
        <v>1</v>
      </c>
      <c r="G68" s="320">
        <v>62</v>
      </c>
      <c r="H68" s="317" t="s">
        <v>2493</v>
      </c>
      <c r="I68" s="317" t="s">
        <v>2486</v>
      </c>
      <c r="J68" s="317" t="s">
        <v>2467</v>
      </c>
      <c r="K68" s="324">
        <v>2.4855501537467202E-3</v>
      </c>
      <c r="L68" s="317">
        <v>2</v>
      </c>
    </row>
    <row r="69" spans="2:12" ht="17.45" customHeight="1">
      <c r="B69" s="317" t="s">
        <v>2523</v>
      </c>
      <c r="C69" s="318" t="s">
        <v>2517</v>
      </c>
      <c r="D69" s="319">
        <v>2</v>
      </c>
      <c r="E69" s="317">
        <v>35</v>
      </c>
      <c r="F69" s="15">
        <v>1</v>
      </c>
      <c r="G69" s="320">
        <v>35</v>
      </c>
      <c r="H69" s="317" t="s">
        <v>2493</v>
      </c>
      <c r="I69" s="317" t="s">
        <v>2486</v>
      </c>
      <c r="J69" s="317" t="s">
        <v>2467</v>
      </c>
      <c r="K69" s="324">
        <v>1.4031331513086301E-3</v>
      </c>
      <c r="L69" s="317">
        <v>2</v>
      </c>
    </row>
    <row r="70" spans="2:12" ht="17.45" customHeight="1">
      <c r="B70" s="317" t="s">
        <v>2523</v>
      </c>
      <c r="C70" s="318" t="s">
        <v>2526</v>
      </c>
      <c r="D70" s="319">
        <v>2</v>
      </c>
      <c r="E70" s="317">
        <v>35</v>
      </c>
      <c r="F70" s="15">
        <v>1</v>
      </c>
      <c r="G70" s="320">
        <v>35</v>
      </c>
      <c r="H70" s="317" t="s">
        <v>2522</v>
      </c>
      <c r="I70" s="317" t="s">
        <v>2486</v>
      </c>
      <c r="J70" s="317" t="s">
        <v>2467</v>
      </c>
      <c r="K70" s="324">
        <v>5.3767455188174801E-4</v>
      </c>
      <c r="L70" s="317">
        <v>2</v>
      </c>
    </row>
    <row r="71" spans="2:12" ht="17.45" customHeight="1">
      <c r="B71" s="317" t="s">
        <v>2518</v>
      </c>
      <c r="C71" s="318" t="s">
        <v>2527</v>
      </c>
      <c r="D71" s="319">
        <v>1</v>
      </c>
      <c r="E71" s="317">
        <v>65</v>
      </c>
      <c r="F71" s="15">
        <v>1</v>
      </c>
      <c r="G71" s="320">
        <v>65</v>
      </c>
      <c r="H71" s="317" t="s">
        <v>2493</v>
      </c>
      <c r="I71" s="317" t="s">
        <v>2486</v>
      </c>
      <c r="J71" s="317" t="s">
        <v>2467</v>
      </c>
      <c r="K71" s="324">
        <v>1.30290935478659E-3</v>
      </c>
      <c r="L71" s="317">
        <v>2</v>
      </c>
    </row>
    <row r="72" spans="2:12" ht="17.45" customHeight="1">
      <c r="B72" s="317"/>
      <c r="C72" s="318"/>
      <c r="D72" s="319"/>
      <c r="E72" s="317"/>
      <c r="F72" s="15"/>
      <c r="G72" s="320"/>
      <c r="H72" s="317"/>
      <c r="I72" s="317"/>
      <c r="J72" s="317"/>
      <c r="K72" s="324"/>
      <c r="L72" s="317"/>
    </row>
    <row r="73" spans="2:12" ht="17.45" customHeight="1">
      <c r="B73" s="317" t="s">
        <v>2478</v>
      </c>
      <c r="C73" s="318" t="s">
        <v>2528</v>
      </c>
      <c r="D73" s="319">
        <v>2</v>
      </c>
      <c r="E73" s="317">
        <v>20</v>
      </c>
      <c r="F73" s="15">
        <v>1</v>
      </c>
      <c r="G73" s="320">
        <v>20</v>
      </c>
      <c r="H73" s="317" t="s">
        <v>2493</v>
      </c>
      <c r="I73" s="317" t="s">
        <v>2486</v>
      </c>
      <c r="J73" s="317" t="s">
        <v>2467</v>
      </c>
      <c r="K73" s="324">
        <v>0</v>
      </c>
      <c r="L73" s="317">
        <v>2</v>
      </c>
    </row>
    <row r="74" spans="2:12" ht="17.45" customHeight="1">
      <c r="B74" s="317" t="s">
        <v>2478</v>
      </c>
      <c r="C74" s="318" t="s">
        <v>2529</v>
      </c>
      <c r="D74" s="319">
        <v>1.5</v>
      </c>
      <c r="E74" s="317">
        <v>20</v>
      </c>
      <c r="F74" s="15">
        <v>1</v>
      </c>
      <c r="G74" s="320">
        <v>20</v>
      </c>
      <c r="H74" s="317" t="s">
        <v>2493</v>
      </c>
      <c r="I74" s="317" t="s">
        <v>2486</v>
      </c>
      <c r="J74" s="317" t="s">
        <v>2467</v>
      </c>
      <c r="K74" s="324">
        <v>0</v>
      </c>
      <c r="L74" s="317">
        <v>2</v>
      </c>
    </row>
    <row r="75" spans="2:12" ht="17.45" customHeight="1">
      <c r="B75" s="317" t="s">
        <v>2478</v>
      </c>
      <c r="C75" s="318" t="s">
        <v>2530</v>
      </c>
      <c r="D75" s="319">
        <v>3</v>
      </c>
      <c r="E75" s="317">
        <v>20</v>
      </c>
      <c r="F75" s="15">
        <v>1</v>
      </c>
      <c r="G75" s="320">
        <v>20</v>
      </c>
      <c r="H75" s="317" t="s">
        <v>2493</v>
      </c>
      <c r="I75" s="317" t="s">
        <v>2486</v>
      </c>
      <c r="J75" s="317" t="s">
        <v>2467</v>
      </c>
      <c r="K75" s="324">
        <v>0</v>
      </c>
      <c r="L75" s="317">
        <v>2</v>
      </c>
    </row>
    <row r="76" spans="2:12" ht="25.5">
      <c r="B76" s="317" t="s">
        <v>2478</v>
      </c>
      <c r="C76" s="325" t="s">
        <v>2531</v>
      </c>
      <c r="D76" s="319">
        <v>1</v>
      </c>
      <c r="E76" s="317">
        <v>20</v>
      </c>
      <c r="F76" s="15">
        <v>1</v>
      </c>
      <c r="G76" s="320">
        <v>20</v>
      </c>
      <c r="H76" s="317" t="s">
        <v>2493</v>
      </c>
      <c r="I76" s="317" t="s">
        <v>2486</v>
      </c>
      <c r="J76" s="317" t="s">
        <v>2467</v>
      </c>
      <c r="K76" s="324">
        <v>0</v>
      </c>
      <c r="L76" s="317">
        <v>2</v>
      </c>
    </row>
    <row r="77" spans="2:12" ht="25.5">
      <c r="B77" s="317" t="s">
        <v>2478</v>
      </c>
      <c r="C77" s="325" t="s">
        <v>2532</v>
      </c>
      <c r="D77" s="319">
        <v>1.26</v>
      </c>
      <c r="E77" s="317">
        <v>20</v>
      </c>
      <c r="F77" s="15">
        <v>1</v>
      </c>
      <c r="G77" s="320">
        <v>20</v>
      </c>
      <c r="H77" s="317" t="s">
        <v>2493</v>
      </c>
      <c r="I77" s="317" t="s">
        <v>2486</v>
      </c>
      <c r="J77" s="317" t="s">
        <v>2467</v>
      </c>
      <c r="K77" s="324">
        <v>0</v>
      </c>
      <c r="L77" s="317">
        <v>2</v>
      </c>
    </row>
    <row r="78" spans="2:12" ht="17.45" customHeight="1">
      <c r="B78" s="317" t="s">
        <v>2478</v>
      </c>
      <c r="C78" s="318" t="s">
        <v>2533</v>
      </c>
      <c r="D78" s="319">
        <v>1</v>
      </c>
      <c r="E78" s="317">
        <v>20</v>
      </c>
      <c r="F78" s="15">
        <v>1</v>
      </c>
      <c r="G78" s="320">
        <v>20</v>
      </c>
      <c r="H78" s="317" t="s">
        <v>2493</v>
      </c>
      <c r="I78" s="317" t="s">
        <v>2486</v>
      </c>
      <c r="J78" s="317" t="s">
        <v>2467</v>
      </c>
      <c r="K78" s="324">
        <v>0</v>
      </c>
      <c r="L78" s="317">
        <v>2</v>
      </c>
    </row>
    <row r="79" spans="2:12" ht="17.45" customHeight="1">
      <c r="B79" s="317" t="s">
        <v>2478</v>
      </c>
      <c r="C79" s="318" t="s">
        <v>2534</v>
      </c>
      <c r="D79" s="319">
        <v>0.66</v>
      </c>
      <c r="E79" s="317">
        <v>20</v>
      </c>
      <c r="F79" s="15">
        <v>1</v>
      </c>
      <c r="G79" s="320">
        <v>20</v>
      </c>
      <c r="H79" s="317" t="s">
        <v>2493</v>
      </c>
      <c r="I79" s="317" t="s">
        <v>2486</v>
      </c>
      <c r="J79" s="317" t="s">
        <v>2467</v>
      </c>
      <c r="K79" s="324">
        <v>0</v>
      </c>
      <c r="L79" s="317">
        <v>2</v>
      </c>
    </row>
    <row r="80" spans="2:12" ht="17.45" customHeight="1">
      <c r="B80" s="317" t="s">
        <v>2478</v>
      </c>
      <c r="C80" s="318" t="s">
        <v>2535</v>
      </c>
      <c r="D80" s="319">
        <v>9.8000000000000007</v>
      </c>
      <c r="E80" s="317">
        <v>20</v>
      </c>
      <c r="F80" s="15">
        <v>1</v>
      </c>
      <c r="G80" s="320">
        <v>20</v>
      </c>
      <c r="H80" s="317" t="s">
        <v>2536</v>
      </c>
      <c r="I80" s="317" t="s">
        <v>2486</v>
      </c>
      <c r="J80" s="317" t="s">
        <v>2467</v>
      </c>
      <c r="K80" s="324">
        <v>0</v>
      </c>
      <c r="L80" s="317">
        <v>2</v>
      </c>
    </row>
    <row r="81" spans="2:12" ht="17.45" customHeight="1">
      <c r="B81" s="317" t="s">
        <v>2478</v>
      </c>
      <c r="C81" s="318" t="s">
        <v>2537</v>
      </c>
      <c r="D81" s="319">
        <v>2</v>
      </c>
      <c r="E81" s="317">
        <v>20</v>
      </c>
      <c r="F81" s="15">
        <v>1</v>
      </c>
      <c r="G81" s="320">
        <v>20</v>
      </c>
      <c r="H81" s="317" t="s">
        <v>2538</v>
      </c>
      <c r="I81" s="317" t="s">
        <v>2486</v>
      </c>
      <c r="J81" s="317" t="s">
        <v>2467</v>
      </c>
      <c r="K81" s="324">
        <v>0</v>
      </c>
      <c r="L81" s="317">
        <v>2</v>
      </c>
    </row>
    <row r="82" spans="2:12" ht="17.45" customHeight="1">
      <c r="B82" s="317" t="s">
        <v>2478</v>
      </c>
      <c r="C82" s="318" t="s">
        <v>2539</v>
      </c>
      <c r="D82" s="319">
        <v>3</v>
      </c>
      <c r="E82" s="317">
        <v>20</v>
      </c>
      <c r="F82" s="15">
        <v>1</v>
      </c>
      <c r="G82" s="320">
        <v>20</v>
      </c>
      <c r="H82" s="317" t="s">
        <v>2538</v>
      </c>
      <c r="I82" s="317" t="s">
        <v>2486</v>
      </c>
      <c r="J82" s="317" t="s">
        <v>2467</v>
      </c>
      <c r="K82" s="324">
        <v>0</v>
      </c>
      <c r="L82" s="317">
        <v>2</v>
      </c>
    </row>
    <row r="83" spans="2:12" ht="17.45" customHeight="1">
      <c r="B83" s="317" t="s">
        <v>2478</v>
      </c>
      <c r="C83" s="318" t="s">
        <v>2540</v>
      </c>
      <c r="D83" s="319">
        <v>2.6</v>
      </c>
      <c r="E83" s="317">
        <v>20</v>
      </c>
      <c r="F83" s="15">
        <v>1</v>
      </c>
      <c r="G83" s="320">
        <v>20</v>
      </c>
      <c r="H83" s="317" t="s">
        <v>2493</v>
      </c>
      <c r="I83" s="317" t="s">
        <v>2486</v>
      </c>
      <c r="J83" s="317" t="s">
        <v>2467</v>
      </c>
      <c r="K83" s="324">
        <v>0</v>
      </c>
      <c r="L83" s="317">
        <v>2</v>
      </c>
    </row>
    <row r="84" spans="2:12" ht="17.45" customHeight="1">
      <c r="B84" s="317" t="s">
        <v>2478</v>
      </c>
      <c r="C84" s="318" t="s">
        <v>2541</v>
      </c>
      <c r="D84" s="319">
        <v>2</v>
      </c>
      <c r="E84" s="317">
        <v>20</v>
      </c>
      <c r="F84" s="15">
        <v>1</v>
      </c>
      <c r="G84" s="320">
        <v>20</v>
      </c>
      <c r="H84" s="317" t="s">
        <v>2493</v>
      </c>
      <c r="I84" s="317" t="s">
        <v>2486</v>
      </c>
      <c r="J84" s="317" t="s">
        <v>2467</v>
      </c>
      <c r="K84" s="324">
        <v>0</v>
      </c>
      <c r="L84" s="317">
        <v>2</v>
      </c>
    </row>
    <row r="85" spans="2:12" ht="17.45" customHeight="1">
      <c r="B85" s="317" t="s">
        <v>2478</v>
      </c>
      <c r="C85" s="318" t="s">
        <v>2542</v>
      </c>
      <c r="D85" s="319">
        <v>3</v>
      </c>
      <c r="E85" s="317">
        <v>20</v>
      </c>
      <c r="F85" s="15">
        <v>1</v>
      </c>
      <c r="G85" s="320">
        <v>20</v>
      </c>
      <c r="H85" s="317" t="s">
        <v>2493</v>
      </c>
      <c r="I85" s="317" t="s">
        <v>2486</v>
      </c>
      <c r="J85" s="317" t="s">
        <v>2467</v>
      </c>
      <c r="K85" s="324">
        <v>0</v>
      </c>
      <c r="L85" s="317">
        <v>2</v>
      </c>
    </row>
    <row r="86" spans="2:12" ht="17.45" customHeight="1">
      <c r="B86" s="317" t="s">
        <v>2478</v>
      </c>
      <c r="C86" s="318" t="s">
        <v>2543</v>
      </c>
      <c r="D86" s="319">
        <v>1</v>
      </c>
      <c r="E86" s="317">
        <v>20</v>
      </c>
      <c r="F86" s="15">
        <v>1</v>
      </c>
      <c r="G86" s="320">
        <v>20</v>
      </c>
      <c r="H86" s="317" t="s">
        <v>2493</v>
      </c>
      <c r="I86" s="317" t="s">
        <v>2486</v>
      </c>
      <c r="J86" s="317" t="s">
        <v>2467</v>
      </c>
      <c r="K86" s="324">
        <v>0</v>
      </c>
      <c r="L86" s="317">
        <v>2</v>
      </c>
    </row>
    <row r="87" spans="2:12" ht="17.45" customHeight="1">
      <c r="B87" s="317"/>
      <c r="C87" s="318"/>
      <c r="D87" s="319"/>
      <c r="E87" s="317"/>
      <c r="F87" s="15"/>
      <c r="G87" s="320"/>
      <c r="H87" s="317"/>
      <c r="I87" s="317"/>
      <c r="J87" s="317"/>
      <c r="K87" s="324"/>
      <c r="L87" s="317"/>
    </row>
    <row r="88" spans="2:12" ht="17.45" customHeight="1">
      <c r="B88" s="317" t="s">
        <v>2474</v>
      </c>
      <c r="C88" s="318" t="s">
        <v>2513</v>
      </c>
      <c r="D88" s="319">
        <v>16</v>
      </c>
      <c r="E88" s="317">
        <v>25</v>
      </c>
      <c r="F88" s="15">
        <v>4</v>
      </c>
      <c r="G88" s="320">
        <v>100</v>
      </c>
      <c r="H88" s="317" t="s">
        <v>2488</v>
      </c>
      <c r="I88" s="317" t="s">
        <v>2466</v>
      </c>
      <c r="J88" s="317" t="s">
        <v>2467</v>
      </c>
      <c r="K88" s="324">
        <v>1.33318730542712E-3</v>
      </c>
      <c r="L88" s="317">
        <v>8</v>
      </c>
    </row>
    <row r="89" spans="2:12" ht="17.45" customHeight="1">
      <c r="B89" s="317" t="s">
        <v>2474</v>
      </c>
      <c r="C89" s="318" t="s">
        <v>2514</v>
      </c>
      <c r="D89" s="319">
        <v>16</v>
      </c>
      <c r="E89" s="317">
        <v>35</v>
      </c>
      <c r="F89" s="15">
        <v>4</v>
      </c>
      <c r="G89" s="320">
        <v>140</v>
      </c>
      <c r="H89" s="317" t="s">
        <v>2488</v>
      </c>
      <c r="I89" s="317" t="s">
        <v>2466</v>
      </c>
      <c r="J89" s="317" t="s">
        <v>2467</v>
      </c>
      <c r="K89" s="324">
        <v>1.8664622275979599E-3</v>
      </c>
      <c r="L89" s="317">
        <v>8</v>
      </c>
    </row>
    <row r="90" spans="2:12" ht="17.45" customHeight="1">
      <c r="B90" s="317" t="s">
        <v>2474</v>
      </c>
      <c r="C90" s="318" t="s">
        <v>2516</v>
      </c>
      <c r="D90" s="319">
        <v>2</v>
      </c>
      <c r="E90" s="317">
        <v>40</v>
      </c>
      <c r="F90" s="15">
        <v>1</v>
      </c>
      <c r="G90" s="320">
        <v>40</v>
      </c>
      <c r="H90" s="317" t="s">
        <v>2493</v>
      </c>
      <c r="I90" s="317" t="s">
        <v>2486</v>
      </c>
      <c r="J90" s="317" t="s">
        <v>2467</v>
      </c>
      <c r="K90" s="324">
        <v>1.6035807443527199E-3</v>
      </c>
      <c r="L90" s="317">
        <v>2</v>
      </c>
    </row>
    <row r="91" spans="2:12" ht="17.45" customHeight="1">
      <c r="B91" s="317" t="s">
        <v>2474</v>
      </c>
      <c r="C91" s="318" t="s">
        <v>2544</v>
      </c>
      <c r="D91" s="319">
        <v>5</v>
      </c>
      <c r="E91" s="317">
        <v>40</v>
      </c>
      <c r="F91" s="15">
        <v>1</v>
      </c>
      <c r="G91" s="320">
        <v>40</v>
      </c>
      <c r="H91" s="317" t="s">
        <v>2488</v>
      </c>
      <c r="I91" s="317" t="s">
        <v>2486</v>
      </c>
      <c r="J91" s="317" t="s">
        <v>2467</v>
      </c>
      <c r="K91" s="324">
        <v>4.0089518608818001E-3</v>
      </c>
      <c r="L91" s="317">
        <v>2</v>
      </c>
    </row>
    <row r="92" spans="2:12" ht="17.45" customHeight="1">
      <c r="B92" s="317" t="s">
        <v>2471</v>
      </c>
      <c r="C92" s="318" t="s">
        <v>2545</v>
      </c>
      <c r="D92" s="319">
        <v>25</v>
      </c>
      <c r="E92" s="317">
        <v>260</v>
      </c>
      <c r="F92" s="15">
        <v>1</v>
      </c>
      <c r="G92" s="320">
        <v>260</v>
      </c>
      <c r="H92" s="317" t="s">
        <v>2469</v>
      </c>
      <c r="I92" s="317" t="s">
        <v>2466</v>
      </c>
      <c r="J92" s="317" t="s">
        <v>2467</v>
      </c>
      <c r="K92" s="324">
        <v>2.14155606001992E-2</v>
      </c>
      <c r="L92" s="317">
        <v>2</v>
      </c>
    </row>
    <row r="93" spans="2:12" ht="17.45" customHeight="1">
      <c r="B93" s="317" t="s">
        <v>2474</v>
      </c>
      <c r="C93" s="318" t="s">
        <v>2519</v>
      </c>
      <c r="D93" s="319">
        <v>7.5</v>
      </c>
      <c r="E93" s="317">
        <v>15</v>
      </c>
      <c r="F93" s="15">
        <v>4</v>
      </c>
      <c r="G93" s="320">
        <v>60</v>
      </c>
      <c r="H93" s="317" t="s">
        <v>2546</v>
      </c>
      <c r="I93" s="317" t="s">
        <v>2486</v>
      </c>
      <c r="J93" s="317" t="s">
        <v>2467</v>
      </c>
      <c r="K93" s="324">
        <v>3.41348733597315E-4</v>
      </c>
      <c r="L93" s="317">
        <v>8</v>
      </c>
    </row>
    <row r="94" spans="2:12" ht="17.45" customHeight="1">
      <c r="B94" s="317"/>
      <c r="C94" s="318"/>
      <c r="D94" s="319"/>
      <c r="E94" s="317"/>
      <c r="F94" s="15"/>
      <c r="G94" s="320"/>
      <c r="H94" s="317"/>
      <c r="I94" s="317"/>
      <c r="J94" s="317"/>
      <c r="K94" s="324"/>
      <c r="L94" s="317"/>
    </row>
    <row r="95" spans="2:12" ht="17.45" customHeight="1">
      <c r="B95" s="317" t="s">
        <v>2519</v>
      </c>
      <c r="C95" s="318" t="s">
        <v>2523</v>
      </c>
      <c r="D95" s="319">
        <v>2</v>
      </c>
      <c r="E95" s="317">
        <v>15</v>
      </c>
      <c r="F95" s="15">
        <v>4</v>
      </c>
      <c r="G95" s="320">
        <v>60</v>
      </c>
      <c r="H95" s="317" t="s">
        <v>2546</v>
      </c>
      <c r="I95" s="317" t="s">
        <v>2486</v>
      </c>
      <c r="J95" s="317" t="s">
        <v>2467</v>
      </c>
      <c r="K95" s="324">
        <v>9.1026328959284094E-5</v>
      </c>
      <c r="L95" s="317">
        <v>8</v>
      </c>
    </row>
    <row r="96" spans="2:12" ht="17.45" customHeight="1">
      <c r="B96" s="317" t="s">
        <v>2523</v>
      </c>
      <c r="C96" s="318" t="s">
        <v>2547</v>
      </c>
      <c r="D96" s="319">
        <v>5</v>
      </c>
      <c r="E96" s="317">
        <v>10</v>
      </c>
      <c r="F96" s="15">
        <v>1</v>
      </c>
      <c r="G96" s="320">
        <v>10</v>
      </c>
      <c r="H96" s="317" t="s">
        <v>2522</v>
      </c>
      <c r="I96" s="317" t="s">
        <v>2486</v>
      </c>
      <c r="J96" s="317" t="s">
        <v>2467</v>
      </c>
      <c r="K96" s="324">
        <v>3.8405325134410599E-4</v>
      </c>
      <c r="L96" s="317">
        <v>2</v>
      </c>
    </row>
    <row r="97" spans="2:12" ht="17.45" customHeight="1">
      <c r="B97" s="317" t="s">
        <v>2523</v>
      </c>
      <c r="C97" s="318" t="s">
        <v>2548</v>
      </c>
      <c r="D97" s="319">
        <v>2</v>
      </c>
      <c r="E97" s="317">
        <v>30</v>
      </c>
      <c r="F97" s="15">
        <v>1</v>
      </c>
      <c r="G97" s="320">
        <v>30</v>
      </c>
      <c r="H97" s="317" t="s">
        <v>2493</v>
      </c>
      <c r="I97" s="317" t="s">
        <v>2486</v>
      </c>
      <c r="J97" s="317" t="s">
        <v>2467</v>
      </c>
      <c r="K97" s="324">
        <v>1.2026855582645401E-3</v>
      </c>
      <c r="L97" s="317">
        <v>2</v>
      </c>
    </row>
    <row r="98" spans="2:12" ht="17.45" customHeight="1">
      <c r="B98" s="317" t="s">
        <v>2523</v>
      </c>
      <c r="C98" s="318" t="s">
        <v>2549</v>
      </c>
      <c r="D98" s="319">
        <v>0.25</v>
      </c>
      <c r="E98" s="317">
        <v>30</v>
      </c>
      <c r="F98" s="15">
        <v>1</v>
      </c>
      <c r="G98" s="320">
        <v>30</v>
      </c>
      <c r="H98" s="317" t="s">
        <v>2485</v>
      </c>
      <c r="I98" s="317" t="s">
        <v>2486</v>
      </c>
      <c r="J98" s="317" t="s">
        <v>2467</v>
      </c>
      <c r="K98" s="324">
        <v>9.0084262297000499E-5</v>
      </c>
      <c r="L98" s="317">
        <v>2</v>
      </c>
    </row>
    <row r="99" spans="2:12" ht="17.45" customHeight="1">
      <c r="B99" s="317"/>
      <c r="C99" s="318"/>
      <c r="D99" s="319"/>
      <c r="E99" s="317"/>
      <c r="F99" s="15"/>
      <c r="G99" s="320"/>
      <c r="H99" s="317"/>
      <c r="I99" s="317"/>
      <c r="J99" s="317"/>
      <c r="K99" s="324"/>
      <c r="L99" s="317"/>
    </row>
    <row r="100" spans="2:12" ht="17.45" customHeight="1">
      <c r="B100" s="317" t="s">
        <v>2545</v>
      </c>
      <c r="C100" s="318" t="s">
        <v>2550</v>
      </c>
      <c r="D100" s="319">
        <v>7.46</v>
      </c>
      <c r="E100" s="317">
        <v>30</v>
      </c>
      <c r="F100" s="15">
        <v>1</v>
      </c>
      <c r="G100" s="320">
        <v>30</v>
      </c>
      <c r="H100" s="317" t="s">
        <v>2495</v>
      </c>
      <c r="I100" s="317" t="s">
        <v>2486</v>
      </c>
      <c r="J100" s="317" t="s">
        <v>2467</v>
      </c>
      <c r="K100" s="324">
        <v>1.7190223530162199E-3</v>
      </c>
      <c r="L100" s="317">
        <v>2</v>
      </c>
    </row>
    <row r="101" spans="2:12" ht="17.45" customHeight="1">
      <c r="B101" s="317" t="s">
        <v>2545</v>
      </c>
      <c r="C101" s="318" t="s">
        <v>2551</v>
      </c>
      <c r="D101" s="319">
        <v>7.46</v>
      </c>
      <c r="E101" s="317">
        <v>30</v>
      </c>
      <c r="F101" s="15">
        <v>1</v>
      </c>
      <c r="G101" s="320">
        <v>30</v>
      </c>
      <c r="H101" s="317" t="s">
        <v>2495</v>
      </c>
      <c r="I101" s="317" t="s">
        <v>2486</v>
      </c>
      <c r="J101" s="317" t="s">
        <v>2467</v>
      </c>
      <c r="K101" s="324">
        <v>1.7190223530162199E-3</v>
      </c>
      <c r="L101" s="317">
        <v>2</v>
      </c>
    </row>
    <row r="102" spans="2:12" ht="17.45" customHeight="1">
      <c r="B102" s="317" t="s">
        <v>2545</v>
      </c>
      <c r="C102" s="318" t="s">
        <v>2552</v>
      </c>
      <c r="D102" s="319">
        <v>5.968</v>
      </c>
      <c r="E102" s="317">
        <v>35</v>
      </c>
      <c r="F102" s="15">
        <v>1</v>
      </c>
      <c r="G102" s="320">
        <v>35</v>
      </c>
      <c r="H102" s="317" t="s">
        <v>2495</v>
      </c>
      <c r="I102" s="317" t="s">
        <v>2486</v>
      </c>
      <c r="J102" s="317" t="s">
        <v>2467</v>
      </c>
      <c r="K102" s="324">
        <v>1.6044208628151399E-3</v>
      </c>
      <c r="L102" s="317">
        <v>2</v>
      </c>
    </row>
    <row r="103" spans="2:12" ht="17.45" customHeight="1">
      <c r="B103" s="317" t="s">
        <v>2545</v>
      </c>
      <c r="C103" s="318" t="s">
        <v>2553</v>
      </c>
      <c r="D103" s="319">
        <v>5.968</v>
      </c>
      <c r="E103" s="317">
        <v>35</v>
      </c>
      <c r="F103" s="15">
        <v>1</v>
      </c>
      <c r="G103" s="320">
        <v>35</v>
      </c>
      <c r="H103" s="317" t="s">
        <v>2495</v>
      </c>
      <c r="I103" s="317" t="s">
        <v>2486</v>
      </c>
      <c r="J103" s="317" t="s">
        <v>2467</v>
      </c>
      <c r="K103" s="324">
        <v>1.6044208628151399E-3</v>
      </c>
      <c r="L103" s="317">
        <v>2</v>
      </c>
    </row>
    <row r="104" spans="2:12" ht="17.45" customHeight="1">
      <c r="B104" s="317"/>
      <c r="C104" s="318"/>
      <c r="D104" s="319"/>
      <c r="E104" s="317"/>
      <c r="F104" s="15"/>
      <c r="G104" s="320"/>
      <c r="H104" s="317"/>
      <c r="I104" s="317"/>
      <c r="J104" s="317"/>
      <c r="K104" s="324"/>
      <c r="L104" s="317"/>
    </row>
    <row r="105" spans="2:12" ht="17.45" customHeight="1">
      <c r="B105" s="317" t="s">
        <v>2554</v>
      </c>
      <c r="C105" s="318" t="s">
        <v>2513</v>
      </c>
      <c r="D105" s="319">
        <v>16</v>
      </c>
      <c r="E105" s="317">
        <v>15</v>
      </c>
      <c r="F105" s="15">
        <v>1</v>
      </c>
      <c r="G105" s="320">
        <v>15</v>
      </c>
      <c r="H105" s="317" t="s">
        <v>2503</v>
      </c>
      <c r="I105" s="317" t="s">
        <v>2486</v>
      </c>
      <c r="J105" s="317" t="s">
        <v>2467</v>
      </c>
      <c r="K105" s="324">
        <v>2.8826963935040199E-3</v>
      </c>
      <c r="L105" s="317">
        <v>2</v>
      </c>
    </row>
    <row r="106" spans="2:12" ht="17.45" customHeight="1">
      <c r="B106" s="317" t="s">
        <v>2554</v>
      </c>
      <c r="C106" s="318" t="s">
        <v>2514</v>
      </c>
      <c r="D106" s="319">
        <v>16</v>
      </c>
      <c r="E106" s="317">
        <v>20</v>
      </c>
      <c r="F106" s="15">
        <v>1</v>
      </c>
      <c r="G106" s="320">
        <v>20</v>
      </c>
      <c r="H106" s="317" t="s">
        <v>2503</v>
      </c>
      <c r="I106" s="317" t="s">
        <v>2486</v>
      </c>
      <c r="J106" s="317" t="s">
        <v>2467</v>
      </c>
      <c r="K106" s="324">
        <v>3.8435951913386901E-3</v>
      </c>
      <c r="L106" s="317">
        <v>2</v>
      </c>
    </row>
    <row r="107" spans="2:12" ht="18.600000000000001" customHeight="1">
      <c r="B107" s="317" t="s">
        <v>2554</v>
      </c>
      <c r="C107" s="318" t="s">
        <v>2515</v>
      </c>
      <c r="D107" s="319">
        <v>2</v>
      </c>
      <c r="E107" s="317">
        <v>25</v>
      </c>
      <c r="F107" s="15">
        <v>1</v>
      </c>
      <c r="G107" s="320">
        <v>25</v>
      </c>
      <c r="H107" s="317" t="s">
        <v>2503</v>
      </c>
      <c r="I107" s="317" t="s">
        <v>2486</v>
      </c>
      <c r="J107" s="317" t="s">
        <v>2467</v>
      </c>
      <c r="K107" s="324">
        <v>6.0056174864667005E-4</v>
      </c>
      <c r="L107" s="317">
        <v>2</v>
      </c>
    </row>
    <row r="108" spans="2:12" ht="17.45" customHeight="1">
      <c r="B108" s="317" t="s">
        <v>2554</v>
      </c>
      <c r="C108" s="318" t="s">
        <v>2555</v>
      </c>
      <c r="D108" s="319">
        <v>2</v>
      </c>
      <c r="E108" s="317">
        <v>30</v>
      </c>
      <c r="F108" s="15">
        <v>1</v>
      </c>
      <c r="G108" s="320">
        <v>30</v>
      </c>
      <c r="H108" s="317" t="s">
        <v>2503</v>
      </c>
      <c r="I108" s="317" t="s">
        <v>2486</v>
      </c>
      <c r="J108" s="317" t="s">
        <v>2467</v>
      </c>
      <c r="K108" s="324">
        <v>7.2067409837600399E-4</v>
      </c>
      <c r="L108" s="317">
        <v>2</v>
      </c>
    </row>
    <row r="109" spans="2:12" ht="17.45" customHeight="1">
      <c r="B109" s="317" t="s">
        <v>2554</v>
      </c>
      <c r="C109" s="318" t="s">
        <v>2516</v>
      </c>
      <c r="D109" s="319">
        <v>2</v>
      </c>
      <c r="E109" s="317">
        <v>32</v>
      </c>
      <c r="F109" s="15">
        <v>1</v>
      </c>
      <c r="G109" s="320">
        <v>32</v>
      </c>
      <c r="H109" s="317" t="s">
        <v>2493</v>
      </c>
      <c r="I109" s="317" t="s">
        <v>2486</v>
      </c>
      <c r="J109" s="317" t="s">
        <v>2467</v>
      </c>
      <c r="K109" s="324">
        <v>1.2828645954821799E-3</v>
      </c>
      <c r="L109" s="317">
        <v>2</v>
      </c>
    </row>
    <row r="110" spans="2:12" ht="17.45" customHeight="1">
      <c r="B110" s="317" t="s">
        <v>2554</v>
      </c>
      <c r="C110" s="318" t="s">
        <v>2556</v>
      </c>
      <c r="D110" s="319">
        <v>2</v>
      </c>
      <c r="E110" s="317">
        <v>30</v>
      </c>
      <c r="F110" s="15">
        <v>1</v>
      </c>
      <c r="G110" s="320">
        <v>30</v>
      </c>
      <c r="H110" s="317" t="s">
        <v>2503</v>
      </c>
      <c r="I110" s="317" t="s">
        <v>2486</v>
      </c>
      <c r="J110" s="317" t="s">
        <v>2467</v>
      </c>
      <c r="K110" s="324">
        <v>7.2067409837600399E-4</v>
      </c>
      <c r="L110" s="317">
        <v>2</v>
      </c>
    </row>
    <row r="111" spans="2:12" ht="17.45" customHeight="1">
      <c r="B111" s="317" t="s">
        <v>2554</v>
      </c>
      <c r="C111" s="318" t="s">
        <v>2518</v>
      </c>
      <c r="D111" s="319">
        <v>2</v>
      </c>
      <c r="E111" s="317">
        <v>65</v>
      </c>
      <c r="F111" s="15">
        <v>1</v>
      </c>
      <c r="G111" s="320">
        <v>65</v>
      </c>
      <c r="H111" s="317" t="s">
        <v>2488</v>
      </c>
      <c r="I111" s="317" t="s">
        <v>2466</v>
      </c>
      <c r="J111" s="317" t="s">
        <v>2467</v>
      </c>
      <c r="K111" s="324">
        <v>1.73314349705525E-3</v>
      </c>
      <c r="L111" s="317">
        <v>2</v>
      </c>
    </row>
    <row r="112" spans="2:12" ht="17.45" customHeight="1">
      <c r="B112" s="317" t="s">
        <v>2554</v>
      </c>
      <c r="C112" s="318" t="s">
        <v>2557</v>
      </c>
      <c r="D112" s="319">
        <v>2</v>
      </c>
      <c r="E112" s="317">
        <v>75</v>
      </c>
      <c r="F112" s="15">
        <v>1</v>
      </c>
      <c r="G112" s="320">
        <v>75</v>
      </c>
      <c r="H112" s="317" t="s">
        <v>2488</v>
      </c>
      <c r="I112" s="317" t="s">
        <v>2466</v>
      </c>
      <c r="J112" s="317" t="s">
        <v>2467</v>
      </c>
      <c r="K112" s="324">
        <v>1.9997809581406801E-3</v>
      </c>
      <c r="L112" s="317">
        <v>2</v>
      </c>
    </row>
    <row r="113" spans="2:12" ht="17.45" customHeight="1">
      <c r="B113" s="317" t="s">
        <v>2554</v>
      </c>
      <c r="C113" s="318" t="s">
        <v>2519</v>
      </c>
      <c r="D113" s="319">
        <v>2</v>
      </c>
      <c r="E113" s="317">
        <v>15</v>
      </c>
      <c r="F113" s="15">
        <v>1</v>
      </c>
      <c r="G113" s="320">
        <v>15</v>
      </c>
      <c r="H113" s="317" t="s">
        <v>2485</v>
      </c>
      <c r="I113" s="317" t="s">
        <v>2486</v>
      </c>
      <c r="J113" s="317" t="s">
        <v>2467</v>
      </c>
      <c r="K113" s="324">
        <v>3.60337049188002E-4</v>
      </c>
      <c r="L113" s="317">
        <v>2</v>
      </c>
    </row>
    <row r="114" spans="2:12" ht="17.45" customHeight="1">
      <c r="B114" s="317" t="s">
        <v>2471</v>
      </c>
      <c r="C114" s="318" t="s">
        <v>2558</v>
      </c>
      <c r="D114" s="319">
        <v>48</v>
      </c>
      <c r="E114" s="317">
        <v>300</v>
      </c>
      <c r="F114" s="15">
        <v>1</v>
      </c>
      <c r="G114" s="320">
        <v>300</v>
      </c>
      <c r="H114" s="317" t="s">
        <v>2473</v>
      </c>
      <c r="I114" s="317" t="s">
        <v>2466</v>
      </c>
      <c r="J114" s="317" t="s">
        <v>2467</v>
      </c>
      <c r="K114" s="324">
        <v>2.87726262877093E-2</v>
      </c>
      <c r="L114" s="317">
        <v>2</v>
      </c>
    </row>
    <row r="115" spans="2:12" ht="17.45" customHeight="1">
      <c r="B115" s="317" t="s">
        <v>2554</v>
      </c>
      <c r="C115" s="318" t="s">
        <v>2559</v>
      </c>
      <c r="D115" s="319">
        <v>11</v>
      </c>
      <c r="E115" s="317">
        <v>60</v>
      </c>
      <c r="F115" s="15">
        <v>1</v>
      </c>
      <c r="G115" s="320">
        <v>60</v>
      </c>
      <c r="H115" s="317" t="s">
        <v>2522</v>
      </c>
      <c r="I115" s="317" t="s">
        <v>2466</v>
      </c>
      <c r="J115" s="317" t="s">
        <v>2467</v>
      </c>
      <c r="K115" s="324">
        <v>8.2728908498342097E-3</v>
      </c>
      <c r="L115" s="317">
        <v>2</v>
      </c>
    </row>
    <row r="116" spans="2:12" ht="17.45" customHeight="1">
      <c r="B116" s="317"/>
      <c r="C116" s="318"/>
      <c r="D116" s="319"/>
      <c r="E116" s="317"/>
      <c r="F116" s="15"/>
      <c r="G116" s="320"/>
      <c r="H116" s="317"/>
      <c r="I116" s="317"/>
      <c r="J116" s="317"/>
      <c r="K116" s="324"/>
      <c r="L116" s="317"/>
    </row>
    <row r="117" spans="2:12" ht="17.45" customHeight="1">
      <c r="B117" s="317" t="s">
        <v>2523</v>
      </c>
      <c r="C117" s="318" t="s">
        <v>2560</v>
      </c>
      <c r="D117" s="319">
        <v>2</v>
      </c>
      <c r="E117" s="317">
        <v>10</v>
      </c>
      <c r="F117" s="15">
        <v>1</v>
      </c>
      <c r="G117" s="320">
        <v>10</v>
      </c>
      <c r="H117" s="317" t="s">
        <v>2493</v>
      </c>
      <c r="I117" s="317" t="s">
        <v>2486</v>
      </c>
      <c r="J117" s="317" t="s">
        <v>2467</v>
      </c>
      <c r="K117" s="324">
        <v>4.0089518608817998E-4</v>
      </c>
      <c r="L117" s="317">
        <v>2</v>
      </c>
    </row>
    <row r="118" spans="2:12" ht="17.25" customHeight="1">
      <c r="B118" s="317" t="s">
        <v>2523</v>
      </c>
      <c r="C118" s="318" t="s">
        <v>2561</v>
      </c>
      <c r="D118" s="319">
        <v>2</v>
      </c>
      <c r="E118" s="317">
        <v>30</v>
      </c>
      <c r="F118" s="15">
        <v>1</v>
      </c>
      <c r="G118" s="320">
        <v>30</v>
      </c>
      <c r="H118" s="317" t="s">
        <v>2493</v>
      </c>
      <c r="I118" s="317" t="s">
        <v>2486</v>
      </c>
      <c r="J118" s="317" t="s">
        <v>2467</v>
      </c>
      <c r="K118" s="324">
        <v>1.2026855582645401E-3</v>
      </c>
      <c r="L118" s="317">
        <v>2</v>
      </c>
    </row>
    <row r="119" spans="2:12" ht="17.25" customHeight="1">
      <c r="B119" s="317" t="s">
        <v>2518</v>
      </c>
      <c r="C119" s="318" t="s">
        <v>2527</v>
      </c>
      <c r="D119" s="319">
        <v>1</v>
      </c>
      <c r="E119" s="317">
        <v>65</v>
      </c>
      <c r="F119" s="15">
        <v>1</v>
      </c>
      <c r="G119" s="320">
        <v>65</v>
      </c>
      <c r="H119" s="317" t="s">
        <v>2493</v>
      </c>
      <c r="I119" s="317" t="s">
        <v>2486</v>
      </c>
      <c r="J119" s="317" t="s">
        <v>2467</v>
      </c>
      <c r="K119" s="324">
        <v>1.30290935478659E-3</v>
      </c>
      <c r="L119" s="317">
        <v>2</v>
      </c>
    </row>
    <row r="120" spans="2:12" ht="17.45" customHeight="1">
      <c r="B120" s="317"/>
      <c r="C120" s="318"/>
      <c r="D120" s="319"/>
      <c r="E120" s="317"/>
      <c r="F120" s="15"/>
      <c r="G120" s="320"/>
      <c r="H120" s="317"/>
      <c r="I120" s="317"/>
      <c r="J120" s="317"/>
      <c r="K120" s="324"/>
      <c r="L120" s="317"/>
    </row>
    <row r="121" spans="2:12" ht="17.45" customHeight="1">
      <c r="B121" s="317" t="s">
        <v>2558</v>
      </c>
      <c r="C121" s="318" t="s">
        <v>2562</v>
      </c>
      <c r="D121" s="319">
        <v>4.476</v>
      </c>
      <c r="E121" s="317">
        <v>30</v>
      </c>
      <c r="F121" s="15">
        <v>1</v>
      </c>
      <c r="G121" s="320">
        <v>30</v>
      </c>
      <c r="H121" s="317" t="s">
        <v>2503</v>
      </c>
      <c r="I121" s="317" t="s">
        <v>2486</v>
      </c>
      <c r="J121" s="317" t="s">
        <v>2467</v>
      </c>
      <c r="K121" s="324">
        <v>1.6128686321655E-3</v>
      </c>
      <c r="L121" s="317">
        <v>2</v>
      </c>
    </row>
    <row r="122" spans="2:12" ht="17.45" customHeight="1">
      <c r="B122" s="317" t="s">
        <v>2558</v>
      </c>
      <c r="C122" s="318" t="s">
        <v>2563</v>
      </c>
      <c r="D122" s="319">
        <v>4.476</v>
      </c>
      <c r="E122" s="317">
        <v>35</v>
      </c>
      <c r="F122" s="15">
        <v>1</v>
      </c>
      <c r="G122" s="320">
        <v>35</v>
      </c>
      <c r="H122" s="317" t="s">
        <v>2503</v>
      </c>
      <c r="I122" s="317" t="s">
        <v>2486</v>
      </c>
      <c r="J122" s="317" t="s">
        <v>2467</v>
      </c>
      <c r="K122" s="324">
        <v>1.8816800708597501E-3</v>
      </c>
      <c r="L122" s="317">
        <v>2</v>
      </c>
    </row>
    <row r="123" spans="2:12" ht="17.45" customHeight="1">
      <c r="B123" s="317" t="s">
        <v>2558</v>
      </c>
      <c r="C123" s="318" t="s">
        <v>2564</v>
      </c>
      <c r="D123" s="319">
        <v>4.476</v>
      </c>
      <c r="E123" s="317">
        <v>25</v>
      </c>
      <c r="F123" s="15">
        <v>1</v>
      </c>
      <c r="G123" s="320">
        <v>25</v>
      </c>
      <c r="H123" s="317" t="s">
        <v>2503</v>
      </c>
      <c r="I123" s="317" t="s">
        <v>2486</v>
      </c>
      <c r="J123" s="317" t="s">
        <v>2467</v>
      </c>
      <c r="K123" s="324">
        <v>1.3440571934712499E-3</v>
      </c>
      <c r="L123" s="317">
        <v>2</v>
      </c>
    </row>
    <row r="124" spans="2:12" ht="17.45" customHeight="1">
      <c r="B124" s="317" t="s">
        <v>2558</v>
      </c>
      <c r="C124" s="318" t="s">
        <v>2565</v>
      </c>
      <c r="D124" s="319">
        <v>7.46</v>
      </c>
      <c r="E124" s="317">
        <v>20</v>
      </c>
      <c r="F124" s="15">
        <v>1</v>
      </c>
      <c r="G124" s="320">
        <v>20</v>
      </c>
      <c r="H124" s="317" t="s">
        <v>2495</v>
      </c>
      <c r="I124" s="317" t="s">
        <v>2486</v>
      </c>
      <c r="J124" s="317" t="s">
        <v>2467</v>
      </c>
      <c r="K124" s="324">
        <v>1.1460149020108099E-3</v>
      </c>
      <c r="L124" s="317">
        <v>2</v>
      </c>
    </row>
    <row r="125" spans="2:12" ht="17.45" customHeight="1">
      <c r="B125" s="317" t="s">
        <v>2558</v>
      </c>
      <c r="C125" s="318" t="s">
        <v>2566</v>
      </c>
      <c r="D125" s="319">
        <v>7.46</v>
      </c>
      <c r="E125" s="317">
        <v>22</v>
      </c>
      <c r="F125" s="15">
        <v>1</v>
      </c>
      <c r="G125" s="320">
        <v>22</v>
      </c>
      <c r="H125" s="317" t="s">
        <v>2495</v>
      </c>
      <c r="I125" s="317" t="s">
        <v>2486</v>
      </c>
      <c r="J125" s="317" t="s">
        <v>2467</v>
      </c>
      <c r="K125" s="324">
        <v>1.2606163922118899E-3</v>
      </c>
      <c r="L125" s="317">
        <v>2</v>
      </c>
    </row>
    <row r="126" spans="2:12" ht="17.45" customHeight="1">
      <c r="B126" s="317" t="s">
        <v>2558</v>
      </c>
      <c r="C126" s="318" t="s">
        <v>2567</v>
      </c>
      <c r="D126" s="319">
        <v>7.46</v>
      </c>
      <c r="E126" s="317">
        <v>25</v>
      </c>
      <c r="F126" s="15">
        <v>1</v>
      </c>
      <c r="G126" s="320">
        <v>25</v>
      </c>
      <c r="H126" s="317" t="s">
        <v>2495</v>
      </c>
      <c r="I126" s="317" t="s">
        <v>2486</v>
      </c>
      <c r="J126" s="317" t="s">
        <v>2467</v>
      </c>
      <c r="K126" s="324">
        <v>1.4325186275135099E-3</v>
      </c>
      <c r="L126" s="317">
        <v>2</v>
      </c>
    </row>
    <row r="127" spans="2:12" ht="17.45" customHeight="1">
      <c r="B127" s="317" t="s">
        <v>2558</v>
      </c>
      <c r="C127" s="318" t="s">
        <v>2568</v>
      </c>
      <c r="D127" s="319">
        <v>11.936</v>
      </c>
      <c r="E127" s="317">
        <v>30</v>
      </c>
      <c r="F127" s="15">
        <v>1</v>
      </c>
      <c r="G127" s="320">
        <v>30</v>
      </c>
      <c r="H127" s="317" t="s">
        <v>2495</v>
      </c>
      <c r="I127" s="317" t="s">
        <v>2486</v>
      </c>
      <c r="J127" s="317" t="s">
        <v>2467</v>
      </c>
      <c r="K127" s="324">
        <v>2.7504357648259498E-3</v>
      </c>
      <c r="L127" s="317">
        <v>2</v>
      </c>
    </row>
    <row r="129" spans="2:12" ht="17.45" customHeight="1">
      <c r="B129" s="317" t="s">
        <v>2557</v>
      </c>
      <c r="C129" s="318" t="s">
        <v>2569</v>
      </c>
      <c r="D129" s="319">
        <v>10</v>
      </c>
      <c r="E129" s="317">
        <v>15</v>
      </c>
      <c r="F129" s="15">
        <v>2</v>
      </c>
      <c r="G129" s="320">
        <v>30</v>
      </c>
      <c r="H129" s="317" t="s">
        <v>2495</v>
      </c>
      <c r="I129" s="317" t="s">
        <v>2486</v>
      </c>
      <c r="J129" s="317" t="s">
        <v>2467</v>
      </c>
      <c r="K129" s="324">
        <v>5.7607987701615898E-4</v>
      </c>
      <c r="L129" s="317">
        <v>4</v>
      </c>
    </row>
    <row r="130" spans="2:12" ht="17.45" customHeight="1">
      <c r="B130" s="317" t="s">
        <v>2557</v>
      </c>
      <c r="C130" s="318" t="s">
        <v>2570</v>
      </c>
      <c r="D130" s="319">
        <v>10</v>
      </c>
      <c r="E130" s="317">
        <v>15</v>
      </c>
      <c r="F130" s="15">
        <v>2</v>
      </c>
      <c r="G130" s="320">
        <v>30</v>
      </c>
      <c r="H130" s="317" t="s">
        <v>2503</v>
      </c>
      <c r="I130" s="317" t="s">
        <v>2486</v>
      </c>
      <c r="J130" s="317" t="s">
        <v>2467</v>
      </c>
      <c r="K130" s="324">
        <v>9.0084262297000501E-4</v>
      </c>
      <c r="L130" s="317">
        <v>4</v>
      </c>
    </row>
    <row r="131" spans="2:12" ht="17.45" customHeight="1">
      <c r="B131" s="317" t="s">
        <v>2557</v>
      </c>
      <c r="C131" s="318" t="s">
        <v>2571</v>
      </c>
      <c r="D131" s="319">
        <v>2</v>
      </c>
      <c r="E131" s="317">
        <v>15</v>
      </c>
      <c r="F131" s="15">
        <v>1</v>
      </c>
      <c r="G131" s="320">
        <v>15</v>
      </c>
      <c r="H131" s="317" t="s">
        <v>2493</v>
      </c>
      <c r="I131" s="317" t="s">
        <v>2486</v>
      </c>
      <c r="J131" s="317" t="s">
        <v>2467</v>
      </c>
      <c r="K131" s="324">
        <v>6.0134277913227003E-4</v>
      </c>
      <c r="L131" s="317">
        <v>2</v>
      </c>
    </row>
    <row r="132" spans="2:12" ht="17.45" customHeight="1">
      <c r="B132" s="317" t="s">
        <v>2557</v>
      </c>
      <c r="C132" s="318" t="s">
        <v>2572</v>
      </c>
      <c r="D132" s="319">
        <v>2</v>
      </c>
      <c r="E132" s="317">
        <v>15</v>
      </c>
      <c r="F132" s="15">
        <v>1</v>
      </c>
      <c r="G132" s="320">
        <v>15</v>
      </c>
      <c r="H132" s="317" t="s">
        <v>2493</v>
      </c>
      <c r="I132" s="317" t="s">
        <v>2486</v>
      </c>
      <c r="J132" s="317" t="s">
        <v>2467</v>
      </c>
      <c r="K132" s="324">
        <v>6.0134277913227003E-4</v>
      </c>
      <c r="L132" s="317">
        <v>2</v>
      </c>
    </row>
    <row r="133" spans="2:12" ht="17.45" customHeight="1">
      <c r="B133" s="317"/>
      <c r="C133" s="318"/>
      <c r="D133" s="319"/>
      <c r="E133" s="317"/>
      <c r="F133" s="15"/>
      <c r="G133" s="320"/>
      <c r="H133" s="317"/>
      <c r="I133" s="317"/>
      <c r="J133" s="317"/>
      <c r="K133" s="324"/>
      <c r="L133" s="317"/>
    </row>
    <row r="134" spans="2:12">
      <c r="G134" s="309">
        <f>SUM(G4:G133)</f>
        <v>5786</v>
      </c>
      <c r="L134" s="309">
        <f>SUM(L4:L133)</f>
        <v>270</v>
      </c>
    </row>
    <row r="136" spans="2:12" ht="26.45" customHeight="1">
      <c r="B136" s="827" t="s">
        <v>2573</v>
      </c>
      <c r="C136" s="828"/>
      <c r="D136" s="828"/>
      <c r="E136" s="829"/>
    </row>
    <row r="137" spans="2:12" ht="29.45" customHeight="1">
      <c r="B137" s="326" t="s">
        <v>2459</v>
      </c>
      <c r="C137" s="326" t="s">
        <v>2574</v>
      </c>
      <c r="D137" s="326" t="s">
        <v>2575</v>
      </c>
      <c r="E137" s="327" t="s">
        <v>2576</v>
      </c>
    </row>
    <row r="138" spans="2:12" ht="29.45" customHeight="1">
      <c r="B138" s="326"/>
      <c r="C138" s="326"/>
      <c r="D138" s="830" t="s">
        <v>2577</v>
      </c>
      <c r="E138" s="830"/>
    </row>
    <row r="139" spans="2:12" ht="21" customHeight="1">
      <c r="B139" s="328" t="s">
        <v>2578</v>
      </c>
      <c r="C139" s="329" t="s">
        <v>2579</v>
      </c>
      <c r="D139" s="330">
        <f>SUMIF($H$8:$H$27,C139,$G$8:$G$27)</f>
        <v>0</v>
      </c>
      <c r="E139" s="330">
        <f>SUMIF($H$8:$H$27,C139,$L$8:$L$27)</f>
        <v>0</v>
      </c>
    </row>
    <row r="140" spans="2:12" ht="21" customHeight="1">
      <c r="B140" s="328" t="s">
        <v>2578</v>
      </c>
      <c r="C140" s="329" t="s">
        <v>2465</v>
      </c>
      <c r="D140" s="330">
        <f>G4*1.1</f>
        <v>55</v>
      </c>
      <c r="E140" s="330">
        <f>L4</f>
        <v>4</v>
      </c>
    </row>
    <row r="141" spans="2:12" ht="21" customHeight="1">
      <c r="B141" s="328" t="s">
        <v>2578</v>
      </c>
      <c r="C141" s="329" t="s">
        <v>2483</v>
      </c>
      <c r="D141" s="330">
        <f>G14*1.1</f>
        <v>302.5</v>
      </c>
      <c r="E141" s="330">
        <f>L14</f>
        <v>2</v>
      </c>
    </row>
    <row r="142" spans="2:12" ht="21" customHeight="1">
      <c r="B142" s="328" t="s">
        <v>2578</v>
      </c>
      <c r="C142" s="329" t="s">
        <v>2469</v>
      </c>
      <c r="D142" s="330">
        <f>(G5+G6)*1.1</f>
        <v>38.5</v>
      </c>
      <c r="E142" s="330">
        <f>L5+L6</f>
        <v>4</v>
      </c>
    </row>
    <row r="143" spans="2:12" ht="21" customHeight="1">
      <c r="B143" s="328" t="s">
        <v>2578</v>
      </c>
      <c r="C143" s="329" t="s">
        <v>2475</v>
      </c>
      <c r="D143" s="330">
        <f>(G18+G23)*1.1</f>
        <v>137.5</v>
      </c>
      <c r="E143" s="330">
        <f>L18+L23</f>
        <v>4</v>
      </c>
    </row>
    <row r="144" spans="2:12" ht="21" customHeight="1">
      <c r="B144" s="328" t="s">
        <v>2578</v>
      </c>
      <c r="C144" s="329" t="s">
        <v>2479</v>
      </c>
      <c r="D144" s="330">
        <f>(G12+G13)*1.1</f>
        <v>220</v>
      </c>
      <c r="E144" s="330">
        <f>L12+L13</f>
        <v>4</v>
      </c>
    </row>
    <row r="145" spans="2:5" ht="21" customHeight="1">
      <c r="B145" s="328" t="s">
        <v>2578</v>
      </c>
      <c r="C145" s="329" t="s">
        <v>2491</v>
      </c>
      <c r="D145" s="330">
        <v>0</v>
      </c>
      <c r="E145" s="330">
        <v>0</v>
      </c>
    </row>
    <row r="146" spans="2:5" ht="21.75" customHeight="1">
      <c r="B146" s="328" t="s">
        <v>2578</v>
      </c>
      <c r="C146" s="329" t="s">
        <v>2580</v>
      </c>
      <c r="D146" s="330">
        <f>G17*1.1</f>
        <v>22</v>
      </c>
      <c r="E146" s="330">
        <f>L17</f>
        <v>2</v>
      </c>
    </row>
    <row r="147" spans="2:5" ht="21" customHeight="1">
      <c r="B147" s="328" t="s">
        <v>2581</v>
      </c>
      <c r="C147" s="329" t="s">
        <v>2582</v>
      </c>
      <c r="D147" s="330">
        <f>(G21+G55+G54+G53+G52+G51+G50+G49+G48+G22+G45+G46+G47+G56)*1.1</f>
        <v>374</v>
      </c>
      <c r="E147" s="330">
        <f>L21+L55+L54+L53+L52+L51+L50+L49+L48+L45+L46+L47+L22+L56</f>
        <v>28</v>
      </c>
    </row>
    <row r="148" spans="2:5" ht="21" customHeight="1">
      <c r="B148" s="328" t="s">
        <v>2581</v>
      </c>
      <c r="C148" s="329" t="s">
        <v>2583</v>
      </c>
      <c r="D148" s="330">
        <f>(G39+G38+G34+G33+G32+G31)*1.1</f>
        <v>132</v>
      </c>
      <c r="E148" s="330">
        <f>L39+L38+L34+L33+L32+L31</f>
        <v>16</v>
      </c>
    </row>
    <row r="149" spans="2:5" ht="21" customHeight="1">
      <c r="B149" s="328" t="s">
        <v>2581</v>
      </c>
      <c r="C149" s="329" t="s">
        <v>2584</v>
      </c>
      <c r="D149" s="330">
        <v>0</v>
      </c>
      <c r="E149" s="330">
        <v>0</v>
      </c>
    </row>
    <row r="150" spans="2:5" ht="21" customHeight="1">
      <c r="B150" s="328" t="s">
        <v>2581</v>
      </c>
      <c r="C150" s="329" t="s">
        <v>2485</v>
      </c>
      <c r="D150" s="330">
        <f>G15*1.1</f>
        <v>77</v>
      </c>
      <c r="E150" s="330">
        <f>L15</f>
        <v>2</v>
      </c>
    </row>
    <row r="151" spans="2:5" ht="21" customHeight="1">
      <c r="B151" s="328" t="s">
        <v>2581</v>
      </c>
      <c r="C151" s="329" t="s">
        <v>2585</v>
      </c>
      <c r="D151" s="330">
        <f>(G20+G25+G26+G28+G29+G35+G36+G40+G41+G42+G43)*1.1</f>
        <v>451</v>
      </c>
      <c r="E151" s="330">
        <f>L20+L25+L26+L28+L29+L35+L36+L40+L41+L42+L43</f>
        <v>22</v>
      </c>
    </row>
    <row r="152" spans="2:5" ht="21" customHeight="1">
      <c r="B152" s="331"/>
      <c r="C152" s="332" t="s">
        <v>1804</v>
      </c>
      <c r="D152" s="333">
        <f>SUM(D139:D151)</f>
        <v>1809.5</v>
      </c>
      <c r="E152" s="333">
        <f>SUM(E139:E151)</f>
        <v>88</v>
      </c>
    </row>
    <row r="153" spans="2:5" ht="21" customHeight="1">
      <c r="B153" s="328"/>
      <c r="C153" s="329"/>
      <c r="D153" s="330"/>
      <c r="E153" s="330"/>
    </row>
    <row r="154" spans="2:5" ht="21" customHeight="1">
      <c r="B154" s="334" t="s">
        <v>2478</v>
      </c>
      <c r="C154" s="329"/>
      <c r="D154" s="330"/>
      <c r="E154" s="330"/>
    </row>
    <row r="155" spans="2:5" ht="21" customHeight="1">
      <c r="B155" s="328" t="s">
        <v>2581</v>
      </c>
      <c r="C155" s="318" t="s">
        <v>2495</v>
      </c>
      <c r="D155" s="330">
        <f>G80*1.1</f>
        <v>22</v>
      </c>
      <c r="E155" s="330">
        <f>L80</f>
        <v>2</v>
      </c>
    </row>
    <row r="156" spans="2:5" ht="21" customHeight="1">
      <c r="B156" s="328" t="s">
        <v>2581</v>
      </c>
      <c r="C156" s="318" t="s">
        <v>2503</v>
      </c>
      <c r="D156" s="330">
        <f>(G82+G81)*1.1</f>
        <v>44</v>
      </c>
      <c r="E156" s="330">
        <f>L82+L81</f>
        <v>4</v>
      </c>
    </row>
    <row r="157" spans="2:5" ht="21" customHeight="1">
      <c r="B157" s="328" t="s">
        <v>2581</v>
      </c>
      <c r="C157" s="329" t="s">
        <v>2493</v>
      </c>
      <c r="D157" s="330">
        <f>(G73+G74+G75+G76+G77+G78+G79+G83+G84+G85+G86)*1.1</f>
        <v>242</v>
      </c>
      <c r="E157" s="330">
        <f>L73+L74+L75+L76+L77+L78+L79+L83+L84+L85+L86</f>
        <v>22</v>
      </c>
    </row>
    <row r="158" spans="2:5" ht="21" customHeight="1">
      <c r="B158" s="331"/>
      <c r="C158" s="332" t="s">
        <v>1804</v>
      </c>
      <c r="D158" s="333">
        <f>SUM(D155:D157)</f>
        <v>308</v>
      </c>
      <c r="E158" s="333">
        <f>SUM(E155:E157)</f>
        <v>28</v>
      </c>
    </row>
    <row r="159" spans="2:5" ht="21" customHeight="1">
      <c r="B159" s="328"/>
      <c r="C159" s="329"/>
      <c r="D159" s="330"/>
      <c r="E159" s="330"/>
    </row>
    <row r="160" spans="2:5" ht="21" customHeight="1">
      <c r="B160" s="334" t="s">
        <v>1546</v>
      </c>
      <c r="C160" s="329"/>
      <c r="D160" s="330"/>
      <c r="E160" s="330"/>
    </row>
    <row r="161" spans="2:5" ht="21" customHeight="1">
      <c r="B161" s="328" t="s">
        <v>2578</v>
      </c>
      <c r="C161" s="329" t="s">
        <v>2473</v>
      </c>
      <c r="D161" s="330">
        <f>G8*1.1</f>
        <v>220</v>
      </c>
      <c r="E161" s="330">
        <f>L8</f>
        <v>2</v>
      </c>
    </row>
    <row r="162" spans="2:5" ht="21" customHeight="1">
      <c r="B162" s="328" t="s">
        <v>2578</v>
      </c>
      <c r="C162" s="329" t="s">
        <v>2479</v>
      </c>
      <c r="D162" s="330">
        <f>G11*1.1</f>
        <v>220</v>
      </c>
      <c r="E162" s="330">
        <f>L11</f>
        <v>2</v>
      </c>
    </row>
    <row r="163" spans="2:5" ht="21" customHeight="1">
      <c r="B163" s="328" t="s">
        <v>2578</v>
      </c>
      <c r="C163" s="318" t="s">
        <v>2488</v>
      </c>
      <c r="D163" s="330">
        <f>(G58+G59+G60+G63+G70+G65)*1.1</f>
        <v>495</v>
      </c>
      <c r="E163" s="330">
        <f>L58+L59+L60+L63+L70+L65</f>
        <v>12</v>
      </c>
    </row>
    <row r="164" spans="2:5" ht="21" customHeight="1">
      <c r="B164" s="328" t="s">
        <v>2581</v>
      </c>
      <c r="C164" s="318" t="s">
        <v>2495</v>
      </c>
      <c r="D164" s="330">
        <v>0</v>
      </c>
      <c r="E164" s="330">
        <v>0</v>
      </c>
    </row>
    <row r="165" spans="2:5" ht="21" customHeight="1">
      <c r="B165" s="328" t="s">
        <v>2581</v>
      </c>
      <c r="C165" s="318" t="s">
        <v>2503</v>
      </c>
      <c r="D165" s="330">
        <v>0</v>
      </c>
      <c r="E165" s="330">
        <v>0</v>
      </c>
    </row>
    <row r="166" spans="2:5" ht="21" customHeight="1">
      <c r="B166" s="328" t="s">
        <v>2581</v>
      </c>
      <c r="C166" s="329" t="s">
        <v>2493</v>
      </c>
      <c r="D166" s="330">
        <f>(G61+G62+G68+G69+G71)*1.1</f>
        <v>288.2</v>
      </c>
      <c r="E166" s="330">
        <f>L61+L62+L68+L69+L71</f>
        <v>10</v>
      </c>
    </row>
    <row r="167" spans="2:5" ht="21" customHeight="1">
      <c r="B167" s="328" t="s">
        <v>2581</v>
      </c>
      <c r="C167" s="329" t="s">
        <v>2586</v>
      </c>
      <c r="D167" s="330">
        <f>(G64+G67)*1.1</f>
        <v>132</v>
      </c>
      <c r="E167" s="330">
        <f>L64+L67</f>
        <v>16</v>
      </c>
    </row>
    <row r="168" spans="2:5" ht="21" customHeight="1">
      <c r="B168" s="331"/>
      <c r="C168" s="332" t="s">
        <v>1804</v>
      </c>
      <c r="D168" s="333">
        <f>SUM(D161:D167)</f>
        <v>1355.2</v>
      </c>
      <c r="E168" s="333">
        <f>SUM(E161:E167)</f>
        <v>42</v>
      </c>
    </row>
    <row r="169" spans="2:5" ht="21" customHeight="1">
      <c r="B169" s="328"/>
      <c r="C169" s="329"/>
      <c r="D169" s="330"/>
      <c r="E169" s="330"/>
    </row>
    <row r="170" spans="2:5" ht="21" customHeight="1">
      <c r="B170" s="334" t="s">
        <v>2587</v>
      </c>
      <c r="C170" s="329"/>
      <c r="D170" s="330"/>
      <c r="E170" s="330"/>
    </row>
    <row r="171" spans="2:5" ht="21" customHeight="1">
      <c r="B171" s="328" t="s">
        <v>2578</v>
      </c>
      <c r="C171" s="329" t="s">
        <v>2469</v>
      </c>
      <c r="D171" s="330">
        <f>G92*1.1</f>
        <v>286</v>
      </c>
      <c r="E171" s="330">
        <f>L91</f>
        <v>2</v>
      </c>
    </row>
    <row r="172" spans="2:5" ht="21" customHeight="1">
      <c r="B172" s="328" t="s">
        <v>2578</v>
      </c>
      <c r="C172" s="329" t="s">
        <v>2475</v>
      </c>
      <c r="D172" s="330">
        <f>G9*1.1</f>
        <v>275</v>
      </c>
      <c r="E172" s="330">
        <f>L9</f>
        <v>2</v>
      </c>
    </row>
    <row r="173" spans="2:5" ht="21" customHeight="1">
      <c r="B173" s="328" t="s">
        <v>2578</v>
      </c>
      <c r="C173" s="318" t="s">
        <v>2488</v>
      </c>
      <c r="D173" s="330">
        <f>(G88+G89+G96)*1.1</f>
        <v>275</v>
      </c>
      <c r="E173" s="330">
        <f>L88+L89+L96</f>
        <v>18</v>
      </c>
    </row>
    <row r="174" spans="2:5" ht="21" customHeight="1">
      <c r="B174" s="328" t="s">
        <v>2581</v>
      </c>
      <c r="C174" s="318" t="s">
        <v>2495</v>
      </c>
      <c r="D174" s="330">
        <f>(G100+G101+G102+G103)*1.1</f>
        <v>143</v>
      </c>
      <c r="E174" s="330">
        <f>L100+L101+L102+L103</f>
        <v>8</v>
      </c>
    </row>
    <row r="175" spans="2:5" ht="21" customHeight="1">
      <c r="B175" s="328" t="s">
        <v>2581</v>
      </c>
      <c r="C175" s="329" t="s">
        <v>2485</v>
      </c>
      <c r="D175" s="330">
        <f>G98*1.1</f>
        <v>33</v>
      </c>
      <c r="E175" s="330">
        <f>L95+L98</f>
        <v>10</v>
      </c>
    </row>
    <row r="176" spans="2:5" ht="21" customHeight="1">
      <c r="B176" s="328" t="s">
        <v>2581</v>
      </c>
      <c r="C176" s="329" t="s">
        <v>2493</v>
      </c>
      <c r="D176" s="330">
        <f>(G90+G91+G97)*1.1</f>
        <v>121</v>
      </c>
      <c r="E176" s="330">
        <f>L90+L91+L97</f>
        <v>6</v>
      </c>
    </row>
    <row r="177" spans="2:5" ht="21" customHeight="1">
      <c r="B177" s="328" t="s">
        <v>2581</v>
      </c>
      <c r="C177" s="329" t="s">
        <v>2588</v>
      </c>
      <c r="D177" s="330">
        <f>(G93+G95)*1.1</f>
        <v>132</v>
      </c>
      <c r="E177" s="330">
        <f>L93+L95</f>
        <v>16</v>
      </c>
    </row>
    <row r="178" spans="2:5" ht="21" customHeight="1">
      <c r="B178" s="331"/>
      <c r="C178" s="332" t="s">
        <v>1804</v>
      </c>
      <c r="D178" s="333">
        <f>SUM(D171:D177)</f>
        <v>1265</v>
      </c>
      <c r="E178" s="333">
        <f>SUM(E172:E177)</f>
        <v>60</v>
      </c>
    </row>
    <row r="179" spans="2:5" ht="21" customHeight="1">
      <c r="B179" s="328"/>
      <c r="C179" s="329"/>
      <c r="D179" s="330"/>
      <c r="E179" s="330"/>
    </row>
    <row r="180" spans="2:5" ht="21" customHeight="1">
      <c r="B180" s="334" t="s">
        <v>2589</v>
      </c>
      <c r="C180" s="329"/>
      <c r="D180" s="330"/>
      <c r="E180" s="330"/>
    </row>
    <row r="181" spans="2:5" ht="21" customHeight="1">
      <c r="B181" s="328" t="s">
        <v>2578</v>
      </c>
      <c r="C181" s="329" t="s">
        <v>2473</v>
      </c>
      <c r="D181" s="330">
        <f>G114*1.1</f>
        <v>330</v>
      </c>
      <c r="E181" s="330">
        <f>L114</f>
        <v>2</v>
      </c>
    </row>
    <row r="182" spans="2:5" ht="21" customHeight="1">
      <c r="B182" s="328" t="s">
        <v>2578</v>
      </c>
      <c r="C182" s="329" t="s">
        <v>2477</v>
      </c>
      <c r="D182" s="330">
        <f>G10*1.1</f>
        <v>319</v>
      </c>
      <c r="E182" s="330">
        <f>L115</f>
        <v>2</v>
      </c>
    </row>
    <row r="183" spans="2:5" ht="21" customHeight="1">
      <c r="B183" s="328" t="s">
        <v>2578</v>
      </c>
      <c r="C183" s="318" t="s">
        <v>2488</v>
      </c>
      <c r="D183" s="330">
        <f>(G111+G112+G115)*1.1</f>
        <v>220</v>
      </c>
      <c r="E183" s="330">
        <f>L111+L112+L16</f>
        <v>4</v>
      </c>
    </row>
    <row r="184" spans="2:5" ht="21" customHeight="1">
      <c r="B184" s="328" t="s">
        <v>2581</v>
      </c>
      <c r="C184" s="318" t="s">
        <v>2495</v>
      </c>
      <c r="D184" s="330">
        <f>(G124+G125+G126+G127+G129)*1.1</f>
        <v>139.69999999999999</v>
      </c>
      <c r="E184" s="330">
        <f>L124+L125+L126+L127+L129</f>
        <v>12</v>
      </c>
    </row>
    <row r="185" spans="2:5" ht="21" customHeight="1">
      <c r="B185" s="328" t="s">
        <v>2581</v>
      </c>
      <c r="C185" s="318" t="s">
        <v>2503</v>
      </c>
      <c r="D185" s="330">
        <f>(G105+G106+G107+G108+G110+G121+G122+G123+G130)*1.1</f>
        <v>264</v>
      </c>
      <c r="E185" s="330">
        <f>L105+L106+L107+L108+L110+L122+L123+L130</f>
        <v>18</v>
      </c>
    </row>
    <row r="186" spans="2:5" ht="21" customHeight="1">
      <c r="B186" s="328" t="s">
        <v>2581</v>
      </c>
      <c r="C186" s="329" t="s">
        <v>2485</v>
      </c>
      <c r="D186" s="330">
        <f>G113*1.1</f>
        <v>16.5</v>
      </c>
      <c r="E186" s="330">
        <f>L113</f>
        <v>2</v>
      </c>
    </row>
    <row r="187" spans="2:5" ht="21" customHeight="1">
      <c r="B187" s="328" t="s">
        <v>2581</v>
      </c>
      <c r="C187" s="329" t="s">
        <v>2493</v>
      </c>
      <c r="D187" s="330">
        <f>(G117+G118+G109+G132+G131+G119)*1.1</f>
        <v>183.7</v>
      </c>
      <c r="E187" s="330">
        <f>L117+L118+L109+L132+L131+L119</f>
        <v>12</v>
      </c>
    </row>
    <row r="188" spans="2:5" ht="21" customHeight="1">
      <c r="B188" s="331"/>
      <c r="C188" s="332" t="s">
        <v>1804</v>
      </c>
      <c r="D188" s="333">
        <f>SUM(D181:D187)</f>
        <v>1472.9</v>
      </c>
      <c r="E188" s="333">
        <f>SUM(E181:E187)</f>
        <v>52</v>
      </c>
    </row>
    <row r="189" spans="2:5" ht="21" customHeight="1">
      <c r="B189" s="335"/>
      <c r="C189" s="336" t="s">
        <v>2590</v>
      </c>
      <c r="D189" s="337">
        <f>D188+D178+D168+D152+D158</f>
        <v>6210.6</v>
      </c>
      <c r="E189" s="337">
        <f>E188+E178+E168+E152+E158</f>
        <v>270</v>
      </c>
    </row>
  </sheetData>
  <sheetProtection formatCells="0" formatColumns="0" formatRows="0" sort="0" autoFilter="0" pivotTables="0"/>
  <autoFilter ref="I1:I210"/>
  <mergeCells count="4">
    <mergeCell ref="B1:L1"/>
    <mergeCell ref="B2:C2"/>
    <mergeCell ref="B136:E136"/>
    <mergeCell ref="D138:E138"/>
  </mergeCells>
  <conditionalFormatting sqref="K4:K133">
    <cfRule type="expression" dxfId="0" priority="1">
      <formula>$K$7&gt;3%</formula>
    </cfRule>
  </conditionalFormatting>
  <dataValidations count="3">
    <dataValidation type="list" allowBlank="1" showInputMessage="1" showErrorMessage="1" sqref="C155:C156 C163:C165 C173:C174 C183:C185 H4:H133">
      <formula1>size</formula1>
    </dataValidation>
    <dataValidation type="list" allowBlank="1" showInputMessage="1" showErrorMessage="1" sqref="I4:I133">
      <formula1>tt</formula1>
    </dataValidation>
    <dataValidation type="list" allowBlank="1" showInputMessage="1" showErrorMessage="1" sqref="J4:J133">
      <formula1>Type</formula1>
    </dataValidation>
  </dataValidations>
  <pageMargins left="0.70866141732283505" right="0.70866141732283505" top="0.74803149606299202" bottom="0.74803149606299202" header="0.31496062992126" footer="0.31496062992126"/>
  <pageSetup scale="52" fitToHeight="0" orientation="landscape"/>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AC137"/>
  <sheetViews>
    <sheetView zoomScale="70" zoomScaleNormal="70" workbookViewId="0">
      <pane ySplit="4" topLeftCell="A41" activePane="bottomLeft" state="frozen"/>
      <selection pane="bottomLeft" activeCell="E16" sqref="E16"/>
    </sheetView>
  </sheetViews>
  <sheetFormatPr defaultColWidth="9.140625" defaultRowHeight="15"/>
  <cols>
    <col min="1" max="1" width="2.85546875" style="217" customWidth="1"/>
    <col min="2" max="2" width="52.28515625" style="218" customWidth="1"/>
    <col min="3" max="3" width="22.5703125" style="217" customWidth="1"/>
    <col min="4" max="4" width="12.5703125" style="217" customWidth="1"/>
    <col min="5" max="5" width="10" style="217" customWidth="1"/>
    <col min="6" max="6" width="12.5703125" style="217" customWidth="1"/>
    <col min="7" max="7" width="10" style="217" customWidth="1"/>
    <col min="8" max="8" width="12.5703125" style="217" customWidth="1"/>
    <col min="9" max="9" width="10" style="217" customWidth="1"/>
    <col min="10" max="10" width="12.5703125" style="217" customWidth="1"/>
    <col min="11" max="11" width="10" style="217" customWidth="1"/>
    <col min="12" max="12" width="12.5703125" style="217" customWidth="1"/>
    <col min="13" max="13" width="10" style="217" customWidth="1"/>
    <col min="14" max="14" width="11.7109375" style="217" customWidth="1"/>
    <col min="15" max="15" width="10" style="217" customWidth="1"/>
    <col min="16" max="17" width="14.7109375" style="217" customWidth="1"/>
    <col min="18" max="18" width="11.7109375" style="217" hidden="1" customWidth="1"/>
    <col min="19" max="19" width="9" style="217" hidden="1" customWidth="1"/>
    <col min="20" max="20" width="11.7109375" style="217" hidden="1" customWidth="1"/>
    <col min="21" max="21" width="9" style="217" hidden="1" customWidth="1"/>
    <col min="22" max="22" width="11.7109375" style="217" hidden="1" customWidth="1"/>
    <col min="23" max="23" width="9" style="217" hidden="1" customWidth="1"/>
    <col min="24" max="24" width="12.140625" style="217" hidden="1" customWidth="1"/>
    <col min="25" max="25" width="9.140625" style="217" hidden="1" customWidth="1"/>
    <col min="26" max="26" width="12.140625" style="217" hidden="1" customWidth="1"/>
    <col min="27" max="27" width="9.140625" style="217" hidden="1" customWidth="1"/>
    <col min="28" max="28" width="12.28515625" style="217" hidden="1" customWidth="1"/>
    <col min="29" max="29" width="9.5703125" style="217" hidden="1" customWidth="1"/>
    <col min="30" max="30" width="9.140625" style="217"/>
    <col min="31" max="32" width="9.140625" style="217" customWidth="1"/>
    <col min="33" max="16384" width="9.140625" style="217"/>
  </cols>
  <sheetData>
    <row r="1" spans="2:29" s="211" customFormat="1">
      <c r="B1" s="255" t="s">
        <v>2591</v>
      </c>
      <c r="C1" s="256" t="s">
        <v>1900</v>
      </c>
      <c r="D1" s="831" t="s">
        <v>2592</v>
      </c>
      <c r="E1" s="831"/>
      <c r="F1" s="831" t="s">
        <v>2593</v>
      </c>
      <c r="G1" s="831"/>
      <c r="H1" s="831" t="s">
        <v>2594</v>
      </c>
      <c r="I1" s="831"/>
      <c r="J1" s="831" t="s">
        <v>2595</v>
      </c>
      <c r="K1" s="831"/>
      <c r="L1" s="831" t="s">
        <v>2596</v>
      </c>
      <c r="M1" s="831"/>
      <c r="N1" s="831" t="s">
        <v>2597</v>
      </c>
      <c r="O1" s="831"/>
      <c r="P1" s="831" t="s">
        <v>2598</v>
      </c>
      <c r="Q1" s="832"/>
      <c r="R1" s="833" t="s">
        <v>2599</v>
      </c>
      <c r="S1" s="833"/>
      <c r="T1" s="833" t="s">
        <v>2600</v>
      </c>
      <c r="U1" s="833"/>
      <c r="V1" s="833" t="s">
        <v>2601</v>
      </c>
      <c r="W1" s="833"/>
      <c r="X1" s="833" t="s">
        <v>2602</v>
      </c>
      <c r="Y1" s="833"/>
      <c r="Z1" s="833" t="s">
        <v>2603</v>
      </c>
      <c r="AA1" s="833"/>
      <c r="AB1" s="833" t="s">
        <v>2604</v>
      </c>
      <c r="AC1" s="833"/>
    </row>
    <row r="2" spans="2:29">
      <c r="B2" s="257"/>
      <c r="C2" s="258"/>
      <c r="D2" s="834" t="s">
        <v>2605</v>
      </c>
      <c r="E2" s="834"/>
      <c r="F2" s="834" t="s">
        <v>2605</v>
      </c>
      <c r="G2" s="834"/>
      <c r="H2" s="834" t="s">
        <v>2605</v>
      </c>
      <c r="I2" s="834"/>
      <c r="J2" s="834" t="s">
        <v>2606</v>
      </c>
      <c r="K2" s="834"/>
      <c r="L2" s="834" t="s">
        <v>2606</v>
      </c>
      <c r="M2" s="834"/>
      <c r="N2" s="834" t="s">
        <v>2606</v>
      </c>
      <c r="O2" s="834"/>
      <c r="P2" s="834" t="s">
        <v>2607</v>
      </c>
      <c r="Q2" s="835"/>
      <c r="R2" s="836" t="s">
        <v>2608</v>
      </c>
      <c r="S2" s="836"/>
      <c r="T2" s="836" t="s">
        <v>2609</v>
      </c>
      <c r="U2" s="836"/>
      <c r="V2" s="836" t="s">
        <v>2610</v>
      </c>
      <c r="W2" s="836"/>
      <c r="X2" s="836"/>
      <c r="Y2" s="836"/>
      <c r="Z2" s="836"/>
      <c r="AA2" s="836"/>
      <c r="AB2" s="836"/>
      <c r="AC2" s="836"/>
    </row>
    <row r="3" spans="2:29" ht="15" customHeight="1">
      <c r="B3" s="257"/>
      <c r="C3" s="258"/>
      <c r="D3" s="834" t="s">
        <v>2611</v>
      </c>
      <c r="E3" s="834"/>
      <c r="F3" s="834" t="s">
        <v>2612</v>
      </c>
      <c r="G3" s="834"/>
      <c r="H3" s="837" t="s">
        <v>2613</v>
      </c>
      <c r="I3" s="837"/>
      <c r="J3" s="834" t="s">
        <v>2614</v>
      </c>
      <c r="K3" s="834"/>
      <c r="L3" s="834" t="s">
        <v>2615</v>
      </c>
      <c r="M3" s="834"/>
      <c r="N3" s="834" t="s">
        <v>2616</v>
      </c>
      <c r="O3" s="834"/>
      <c r="P3" s="834" t="s">
        <v>2617</v>
      </c>
      <c r="Q3" s="835"/>
      <c r="R3" s="836" t="s">
        <v>2618</v>
      </c>
      <c r="S3" s="836"/>
      <c r="T3" s="836" t="s">
        <v>2619</v>
      </c>
      <c r="U3" s="836"/>
      <c r="V3" s="836" t="s">
        <v>2620</v>
      </c>
      <c r="W3" s="836"/>
      <c r="X3" s="836"/>
      <c r="Y3" s="836"/>
      <c r="Z3" s="836"/>
      <c r="AA3" s="836"/>
      <c r="AB3" s="836"/>
      <c r="AC3" s="836"/>
    </row>
    <row r="4" spans="2:29">
      <c r="B4" s="259"/>
      <c r="C4" s="260"/>
      <c r="D4" s="260" t="s">
        <v>2621</v>
      </c>
      <c r="E4" s="260" t="s">
        <v>2622</v>
      </c>
      <c r="F4" s="260" t="s">
        <v>2621</v>
      </c>
      <c r="G4" s="260" t="s">
        <v>2622</v>
      </c>
      <c r="H4" s="260" t="s">
        <v>2621</v>
      </c>
      <c r="I4" s="260" t="s">
        <v>2622</v>
      </c>
      <c r="J4" s="260" t="s">
        <v>2621</v>
      </c>
      <c r="K4" s="260" t="s">
        <v>2622</v>
      </c>
      <c r="L4" s="260" t="s">
        <v>2621</v>
      </c>
      <c r="M4" s="260" t="s">
        <v>2622</v>
      </c>
      <c r="N4" s="260" t="s">
        <v>2621</v>
      </c>
      <c r="O4" s="260" t="s">
        <v>2622</v>
      </c>
      <c r="P4" s="260" t="s">
        <v>2621</v>
      </c>
      <c r="Q4" s="287" t="s">
        <v>2622</v>
      </c>
      <c r="R4" s="217" t="s">
        <v>2621</v>
      </c>
      <c r="S4" s="217" t="s">
        <v>2622</v>
      </c>
      <c r="T4" s="217" t="s">
        <v>2621</v>
      </c>
      <c r="U4" s="217" t="s">
        <v>2622</v>
      </c>
      <c r="V4" s="217" t="s">
        <v>2621</v>
      </c>
      <c r="W4" s="217" t="s">
        <v>2622</v>
      </c>
      <c r="X4" s="217" t="s">
        <v>2621</v>
      </c>
      <c r="Y4" s="217" t="s">
        <v>2622</v>
      </c>
      <c r="Z4" s="217" t="s">
        <v>2621</v>
      </c>
      <c r="AA4" s="217" t="s">
        <v>2622</v>
      </c>
      <c r="AB4" s="217" t="s">
        <v>2621</v>
      </c>
      <c r="AC4" s="217" t="s">
        <v>2622</v>
      </c>
    </row>
    <row r="5" spans="2:29">
      <c r="B5" s="261" t="s">
        <v>2623</v>
      </c>
      <c r="C5" s="262"/>
      <c r="D5" s="262"/>
      <c r="E5" s="262"/>
      <c r="F5" s="262"/>
      <c r="G5" s="262"/>
      <c r="H5" s="262"/>
      <c r="I5" s="262"/>
      <c r="J5" s="262"/>
      <c r="K5" s="262"/>
      <c r="L5" s="262"/>
      <c r="M5" s="262"/>
      <c r="N5" s="262"/>
      <c r="O5" s="262"/>
      <c r="P5" s="262"/>
      <c r="Q5" s="288"/>
    </row>
    <row r="6" spans="2:29">
      <c r="B6" s="263"/>
      <c r="C6" s="264"/>
      <c r="D6" s="264"/>
      <c r="E6" s="264"/>
      <c r="F6" s="264"/>
      <c r="G6" s="264"/>
      <c r="H6" s="264"/>
      <c r="I6" s="264"/>
      <c r="J6" s="264"/>
      <c r="K6" s="264"/>
      <c r="L6" s="264"/>
      <c r="M6" s="264"/>
      <c r="N6" s="264"/>
      <c r="O6" s="264"/>
      <c r="P6" s="264"/>
      <c r="Q6" s="289"/>
    </row>
    <row r="7" spans="2:29">
      <c r="B7" s="265" t="s">
        <v>2438</v>
      </c>
      <c r="C7" s="264"/>
      <c r="D7" s="264"/>
      <c r="E7" s="264"/>
      <c r="F7" s="264"/>
      <c r="G7" s="264"/>
      <c r="H7" s="264"/>
      <c r="I7" s="264"/>
      <c r="J7" s="264"/>
      <c r="K7" s="264"/>
      <c r="L7" s="264"/>
      <c r="M7" s="264"/>
      <c r="N7" s="264"/>
      <c r="O7" s="264"/>
      <c r="P7" s="264"/>
      <c r="Q7" s="289"/>
    </row>
    <row r="8" spans="2:29">
      <c r="B8" s="266"/>
      <c r="C8" s="264"/>
      <c r="D8" s="264"/>
      <c r="E8" s="264"/>
      <c r="F8" s="264"/>
      <c r="G8" s="264"/>
      <c r="H8" s="264"/>
      <c r="I8" s="264"/>
      <c r="J8" s="264"/>
      <c r="K8" s="264"/>
      <c r="L8" s="264"/>
      <c r="M8" s="264"/>
      <c r="N8" s="264"/>
      <c r="O8" s="264"/>
      <c r="P8" s="264"/>
      <c r="Q8" s="289"/>
    </row>
    <row r="9" spans="2:29">
      <c r="B9" s="266" t="s">
        <v>2624</v>
      </c>
      <c r="C9" s="264">
        <v>1</v>
      </c>
      <c r="D9" s="264">
        <v>0</v>
      </c>
      <c r="E9" s="264">
        <f t="shared" ref="E9:E18" si="0">D9*$C9</f>
        <v>0</v>
      </c>
      <c r="F9" s="264">
        <v>0</v>
      </c>
      <c r="G9" s="264">
        <f>F9*$C9</f>
        <v>0</v>
      </c>
      <c r="H9" s="264">
        <v>0</v>
      </c>
      <c r="I9" s="264">
        <f>H9*$C9</f>
        <v>0</v>
      </c>
      <c r="J9" s="264">
        <v>0</v>
      </c>
      <c r="K9" s="264">
        <f>J9*$C9</f>
        <v>0</v>
      </c>
      <c r="L9" s="264">
        <v>0</v>
      </c>
      <c r="M9" s="264">
        <f>L9*$C9</f>
        <v>0</v>
      </c>
      <c r="N9" s="264">
        <v>0</v>
      </c>
      <c r="O9" s="264">
        <f t="shared" ref="O9:O18" si="1">N9*$C9</f>
        <v>0</v>
      </c>
      <c r="P9" s="264">
        <v>0</v>
      </c>
      <c r="Q9" s="289">
        <f>P9*$C9</f>
        <v>0</v>
      </c>
      <c r="R9" s="217">
        <v>0</v>
      </c>
      <c r="S9" s="217">
        <f>R9*$C9</f>
        <v>0</v>
      </c>
      <c r="T9" s="217">
        <v>0</v>
      </c>
      <c r="U9" s="217">
        <f>T9*$C9</f>
        <v>0</v>
      </c>
      <c r="V9" s="217">
        <v>0</v>
      </c>
      <c r="W9" s="217">
        <f>V9*$C9</f>
        <v>0</v>
      </c>
      <c r="X9" s="217">
        <v>2</v>
      </c>
      <c r="Y9" s="217">
        <f>X9*$C9</f>
        <v>2</v>
      </c>
      <c r="Z9" s="217">
        <v>0</v>
      </c>
      <c r="AA9" s="217">
        <f>Z9*$C9</f>
        <v>0</v>
      </c>
      <c r="AB9" s="217">
        <v>0</v>
      </c>
      <c r="AC9" s="217">
        <f>AB9*$C9</f>
        <v>0</v>
      </c>
    </row>
    <row r="10" spans="2:29">
      <c r="B10" s="266" t="s">
        <v>2625</v>
      </c>
      <c r="C10" s="264">
        <v>1</v>
      </c>
      <c r="D10" s="264">
        <v>0</v>
      </c>
      <c r="E10" s="264">
        <f t="shared" si="0"/>
        <v>0</v>
      </c>
      <c r="F10" s="264">
        <v>0</v>
      </c>
      <c r="G10" s="264">
        <f>F10*$C10</f>
        <v>0</v>
      </c>
      <c r="H10" s="264">
        <v>1</v>
      </c>
      <c r="I10" s="264">
        <f t="shared" ref="I10:I18" si="2">H10*$C10</f>
        <v>1</v>
      </c>
      <c r="J10" s="264">
        <v>0</v>
      </c>
      <c r="K10" s="264">
        <f t="shared" ref="K10:K18" si="3">J10*$C10</f>
        <v>0</v>
      </c>
      <c r="L10" s="264">
        <v>0</v>
      </c>
      <c r="M10" s="264">
        <f t="shared" ref="M10:M11" si="4">L10*$C10</f>
        <v>0</v>
      </c>
      <c r="N10" s="264">
        <v>0</v>
      </c>
      <c r="O10" s="264">
        <f t="shared" si="1"/>
        <v>0</v>
      </c>
      <c r="P10" s="264">
        <v>0</v>
      </c>
      <c r="Q10" s="289">
        <f t="shared" ref="Q10:Q18" si="5">P10*$C10</f>
        <v>0</v>
      </c>
      <c r="R10" s="217">
        <v>0</v>
      </c>
      <c r="S10" s="217">
        <f>R10*$C10</f>
        <v>0</v>
      </c>
      <c r="T10" s="217">
        <v>0</v>
      </c>
      <c r="U10" s="217">
        <f>T10*$C10</f>
        <v>0</v>
      </c>
      <c r="V10" s="217">
        <v>0</v>
      </c>
      <c r="W10" s="217">
        <f>V10*$C10</f>
        <v>0</v>
      </c>
      <c r="X10" s="217">
        <v>2</v>
      </c>
      <c r="Y10" s="217">
        <f>X10*$C10</f>
        <v>2</v>
      </c>
      <c r="Z10" s="217">
        <v>0</v>
      </c>
      <c r="AA10" s="217">
        <f>Z10*$C10</f>
        <v>0</v>
      </c>
      <c r="AB10" s="217">
        <v>0</v>
      </c>
      <c r="AC10" s="217">
        <f>AB10*$C10</f>
        <v>0</v>
      </c>
    </row>
    <row r="11" spans="2:29">
      <c r="B11" s="266" t="s">
        <v>2626</v>
      </c>
      <c r="C11" s="264">
        <v>1</v>
      </c>
      <c r="D11" s="264">
        <v>0</v>
      </c>
      <c r="E11" s="264">
        <f t="shared" si="0"/>
        <v>0</v>
      </c>
      <c r="F11" s="264">
        <v>8</v>
      </c>
      <c r="G11" s="264">
        <f>F11*$C11</f>
        <v>8</v>
      </c>
      <c r="H11" s="264">
        <v>1</v>
      </c>
      <c r="I11" s="264">
        <f t="shared" si="2"/>
        <v>1</v>
      </c>
      <c r="J11" s="264">
        <v>0</v>
      </c>
      <c r="K11" s="264">
        <f t="shared" si="3"/>
        <v>0</v>
      </c>
      <c r="L11" s="264">
        <v>0</v>
      </c>
      <c r="M11" s="264">
        <f t="shared" si="4"/>
        <v>0</v>
      </c>
      <c r="N11" s="264">
        <v>0</v>
      </c>
      <c r="O11" s="264">
        <f t="shared" si="1"/>
        <v>0</v>
      </c>
      <c r="P11" s="264">
        <v>0</v>
      </c>
      <c r="Q11" s="289">
        <f t="shared" si="5"/>
        <v>0</v>
      </c>
      <c r="R11" s="217">
        <v>0</v>
      </c>
      <c r="S11" s="217">
        <f>R11*$C11</f>
        <v>0</v>
      </c>
      <c r="T11" s="217">
        <v>0</v>
      </c>
      <c r="U11" s="217">
        <f>T11*$C11</f>
        <v>0</v>
      </c>
      <c r="V11" s="217">
        <v>0</v>
      </c>
      <c r="W11" s="217">
        <f>V11*$C11</f>
        <v>0</v>
      </c>
      <c r="X11" s="217">
        <v>0</v>
      </c>
      <c r="Y11" s="217">
        <f>X11*$C11</f>
        <v>0</v>
      </c>
      <c r="Z11" s="217">
        <v>0</v>
      </c>
      <c r="AA11" s="217">
        <f>Z11*$C11</f>
        <v>0</v>
      </c>
      <c r="AB11" s="217">
        <v>1</v>
      </c>
      <c r="AC11" s="217">
        <f>AB11*$C11</f>
        <v>1</v>
      </c>
    </row>
    <row r="12" spans="2:29">
      <c r="B12" s="267" t="s">
        <v>2627</v>
      </c>
      <c r="C12" s="268">
        <v>1</v>
      </c>
      <c r="D12" s="264">
        <v>0</v>
      </c>
      <c r="E12" s="268">
        <f t="shared" si="0"/>
        <v>0</v>
      </c>
      <c r="F12" s="264">
        <v>0</v>
      </c>
      <c r="G12" s="268">
        <f>F12*$C12</f>
        <v>0</v>
      </c>
      <c r="H12" s="264">
        <v>0</v>
      </c>
      <c r="I12" s="268">
        <f t="shared" si="2"/>
        <v>0</v>
      </c>
      <c r="J12" s="264">
        <v>0</v>
      </c>
      <c r="K12" s="268">
        <f t="shared" si="3"/>
        <v>0</v>
      </c>
      <c r="L12" s="264">
        <v>2</v>
      </c>
      <c r="M12" s="268">
        <f t="shared" ref="M12:M18" si="6">L12*$C12</f>
        <v>2</v>
      </c>
      <c r="N12" s="264">
        <v>0</v>
      </c>
      <c r="O12" s="268">
        <f t="shared" si="1"/>
        <v>0</v>
      </c>
      <c r="P12" s="264">
        <v>0</v>
      </c>
      <c r="Q12" s="290">
        <f t="shared" si="5"/>
        <v>0</v>
      </c>
      <c r="R12" s="226">
        <v>0</v>
      </c>
      <c r="S12" s="226">
        <f>R12*$C12</f>
        <v>0</v>
      </c>
      <c r="T12" s="226">
        <v>0</v>
      </c>
      <c r="U12" s="226">
        <f>T12*$C12</f>
        <v>0</v>
      </c>
      <c r="V12" s="226">
        <v>0</v>
      </c>
      <c r="W12" s="226">
        <f>V12*$C12</f>
        <v>0</v>
      </c>
      <c r="X12" s="226">
        <v>0</v>
      </c>
      <c r="Y12" s="226">
        <f>X12*$C12</f>
        <v>0</v>
      </c>
      <c r="Z12" s="226">
        <v>0</v>
      </c>
      <c r="AA12" s="226">
        <f>Z12*$C12</f>
        <v>0</v>
      </c>
      <c r="AB12" s="226">
        <v>0</v>
      </c>
      <c r="AC12" s="226">
        <f>AB12*$C12</f>
        <v>0</v>
      </c>
    </row>
    <row r="13" spans="2:29">
      <c r="B13" s="266" t="s">
        <v>2628</v>
      </c>
      <c r="C13" s="264">
        <v>1</v>
      </c>
      <c r="D13" s="264">
        <v>0</v>
      </c>
      <c r="E13" s="264">
        <f t="shared" si="0"/>
        <v>0</v>
      </c>
      <c r="F13" s="264">
        <v>0</v>
      </c>
      <c r="G13" s="264">
        <f t="shared" ref="G13:G18" si="7">F13*$C13</f>
        <v>0</v>
      </c>
      <c r="H13" s="264">
        <v>0</v>
      </c>
      <c r="I13" s="264">
        <f t="shared" si="2"/>
        <v>0</v>
      </c>
      <c r="J13" s="264">
        <v>0</v>
      </c>
      <c r="K13" s="264">
        <f t="shared" si="3"/>
        <v>0</v>
      </c>
      <c r="L13" s="264">
        <v>2</v>
      </c>
      <c r="M13" s="264">
        <f t="shared" si="6"/>
        <v>2</v>
      </c>
      <c r="N13" s="264">
        <v>0</v>
      </c>
      <c r="O13" s="264">
        <f t="shared" si="1"/>
        <v>0</v>
      </c>
      <c r="P13" s="264">
        <v>0</v>
      </c>
      <c r="Q13" s="289">
        <f t="shared" si="5"/>
        <v>0</v>
      </c>
      <c r="R13" s="217">
        <v>0</v>
      </c>
      <c r="S13" s="217">
        <f t="shared" ref="S13:W18" si="8">R13*$C13</f>
        <v>0</v>
      </c>
      <c r="T13" s="217">
        <v>0</v>
      </c>
      <c r="U13" s="217">
        <f t="shared" si="8"/>
        <v>0</v>
      </c>
      <c r="V13" s="217">
        <v>0</v>
      </c>
      <c r="W13" s="217">
        <f t="shared" ref="W13:W14" si="9">V13*$C13</f>
        <v>0</v>
      </c>
      <c r="X13" s="217">
        <v>0</v>
      </c>
      <c r="Y13" s="217">
        <f t="shared" ref="Y13:AA18" si="10">X13*$C13</f>
        <v>0</v>
      </c>
      <c r="Z13" s="217">
        <v>0</v>
      </c>
      <c r="AA13" s="217">
        <f t="shared" si="10"/>
        <v>0</v>
      </c>
      <c r="AB13" s="217">
        <v>1</v>
      </c>
      <c r="AC13" s="217">
        <f t="shared" ref="AC13:AC18" si="11">AB13*$C13</f>
        <v>1</v>
      </c>
    </row>
    <row r="14" spans="2:29">
      <c r="B14" s="266" t="s">
        <v>2629</v>
      </c>
      <c r="C14" s="264">
        <v>1</v>
      </c>
      <c r="D14" s="264">
        <v>1</v>
      </c>
      <c r="E14" s="264">
        <f t="shared" si="0"/>
        <v>1</v>
      </c>
      <c r="F14" s="264">
        <v>0</v>
      </c>
      <c r="G14" s="264">
        <f t="shared" si="7"/>
        <v>0</v>
      </c>
      <c r="H14" s="264">
        <v>0</v>
      </c>
      <c r="I14" s="264">
        <f t="shared" si="2"/>
        <v>0</v>
      </c>
      <c r="J14" s="264">
        <v>0</v>
      </c>
      <c r="K14" s="264">
        <f t="shared" si="3"/>
        <v>0</v>
      </c>
      <c r="L14" s="264">
        <v>0</v>
      </c>
      <c r="M14" s="264">
        <f t="shared" si="6"/>
        <v>0</v>
      </c>
      <c r="N14" s="264">
        <v>0</v>
      </c>
      <c r="O14" s="264">
        <f t="shared" si="1"/>
        <v>0</v>
      </c>
      <c r="P14" s="264">
        <v>0</v>
      </c>
      <c r="Q14" s="289">
        <f t="shared" si="5"/>
        <v>0</v>
      </c>
      <c r="R14" s="217">
        <v>0</v>
      </c>
      <c r="S14" s="217">
        <f t="shared" si="8"/>
        <v>0</v>
      </c>
      <c r="T14" s="217">
        <v>0</v>
      </c>
      <c r="U14" s="217">
        <f t="shared" si="8"/>
        <v>0</v>
      </c>
      <c r="V14" s="217">
        <v>0</v>
      </c>
      <c r="W14" s="217">
        <f t="shared" si="9"/>
        <v>0</v>
      </c>
      <c r="X14" s="217">
        <v>0</v>
      </c>
      <c r="Y14" s="217">
        <f t="shared" si="10"/>
        <v>0</v>
      </c>
      <c r="Z14" s="217">
        <v>0</v>
      </c>
      <c r="AA14" s="217">
        <f t="shared" si="10"/>
        <v>0</v>
      </c>
      <c r="AB14" s="217">
        <v>1</v>
      </c>
      <c r="AC14" s="217">
        <f t="shared" si="11"/>
        <v>1</v>
      </c>
    </row>
    <row r="15" spans="2:29">
      <c r="B15" s="266" t="s">
        <v>2630</v>
      </c>
      <c r="C15" s="264">
        <v>1</v>
      </c>
      <c r="D15" s="264">
        <v>0</v>
      </c>
      <c r="E15" s="264">
        <f t="shared" si="0"/>
        <v>0</v>
      </c>
      <c r="F15" s="264">
        <v>0</v>
      </c>
      <c r="G15" s="264">
        <f t="shared" si="7"/>
        <v>0</v>
      </c>
      <c r="H15" s="264">
        <v>0</v>
      </c>
      <c r="I15" s="264">
        <f t="shared" si="2"/>
        <v>0</v>
      </c>
      <c r="J15" s="264">
        <v>0</v>
      </c>
      <c r="K15" s="264">
        <f t="shared" si="3"/>
        <v>0</v>
      </c>
      <c r="L15" s="264">
        <v>2</v>
      </c>
      <c r="M15" s="264">
        <f t="shared" si="6"/>
        <v>2</v>
      </c>
      <c r="N15" s="264">
        <v>0</v>
      </c>
      <c r="O15" s="264">
        <f t="shared" si="1"/>
        <v>0</v>
      </c>
      <c r="P15" s="264">
        <v>0</v>
      </c>
      <c r="Q15" s="289">
        <f t="shared" si="5"/>
        <v>0</v>
      </c>
    </row>
    <row r="16" spans="2:29">
      <c r="B16" s="266" t="s">
        <v>2631</v>
      </c>
      <c r="C16" s="264">
        <v>1</v>
      </c>
      <c r="D16" s="264">
        <v>0</v>
      </c>
      <c r="E16" s="264">
        <f t="shared" si="0"/>
        <v>0</v>
      </c>
      <c r="F16" s="264">
        <v>0</v>
      </c>
      <c r="G16" s="264">
        <f t="shared" si="7"/>
        <v>0</v>
      </c>
      <c r="H16" s="264">
        <v>2</v>
      </c>
      <c r="I16" s="264">
        <f t="shared" si="2"/>
        <v>2</v>
      </c>
      <c r="J16" s="264">
        <v>0</v>
      </c>
      <c r="K16" s="264">
        <f t="shared" si="3"/>
        <v>0</v>
      </c>
      <c r="L16" s="264">
        <v>0</v>
      </c>
      <c r="M16" s="264">
        <f t="shared" si="6"/>
        <v>0</v>
      </c>
      <c r="N16" s="264">
        <v>0</v>
      </c>
      <c r="O16" s="264">
        <f t="shared" si="1"/>
        <v>0</v>
      </c>
      <c r="P16" s="264">
        <v>0</v>
      </c>
      <c r="Q16" s="289">
        <f t="shared" si="5"/>
        <v>0</v>
      </c>
      <c r="R16" s="217">
        <v>0</v>
      </c>
      <c r="S16" s="217">
        <f t="shared" si="8"/>
        <v>0</v>
      </c>
      <c r="T16" s="217">
        <v>0</v>
      </c>
      <c r="U16" s="217">
        <f t="shared" si="8"/>
        <v>0</v>
      </c>
      <c r="V16" s="217">
        <v>0</v>
      </c>
      <c r="W16" s="217">
        <f t="shared" si="8"/>
        <v>0</v>
      </c>
      <c r="X16" s="217">
        <v>0</v>
      </c>
      <c r="Y16" s="217">
        <f t="shared" si="10"/>
        <v>0</v>
      </c>
      <c r="Z16" s="217">
        <v>0</v>
      </c>
      <c r="AA16" s="217">
        <f t="shared" si="10"/>
        <v>0</v>
      </c>
      <c r="AB16" s="217">
        <v>1</v>
      </c>
      <c r="AC16" s="217">
        <f t="shared" si="11"/>
        <v>1</v>
      </c>
    </row>
    <row r="17" spans="2:29">
      <c r="B17" s="266" t="s">
        <v>2632</v>
      </c>
      <c r="C17" s="264">
        <v>1</v>
      </c>
      <c r="D17" s="264">
        <v>0</v>
      </c>
      <c r="E17" s="264">
        <f t="shared" si="0"/>
        <v>0</v>
      </c>
      <c r="F17" s="264">
        <v>0</v>
      </c>
      <c r="G17" s="264">
        <f t="shared" si="7"/>
        <v>0</v>
      </c>
      <c r="H17" s="264">
        <v>0</v>
      </c>
      <c r="I17" s="264">
        <f t="shared" si="2"/>
        <v>0</v>
      </c>
      <c r="J17" s="264">
        <v>0</v>
      </c>
      <c r="K17" s="264">
        <f t="shared" si="3"/>
        <v>0</v>
      </c>
      <c r="L17" s="264">
        <v>0</v>
      </c>
      <c r="M17" s="264">
        <f t="shared" si="6"/>
        <v>0</v>
      </c>
      <c r="N17" s="264">
        <v>0</v>
      </c>
      <c r="O17" s="264">
        <f t="shared" si="1"/>
        <v>0</v>
      </c>
      <c r="P17" s="264">
        <v>0</v>
      </c>
      <c r="Q17" s="289">
        <f t="shared" si="5"/>
        <v>0</v>
      </c>
      <c r="R17" s="217">
        <v>0</v>
      </c>
      <c r="S17" s="217">
        <f t="shared" si="8"/>
        <v>0</v>
      </c>
      <c r="T17" s="217">
        <v>0</v>
      </c>
      <c r="U17" s="217">
        <f t="shared" si="8"/>
        <v>0</v>
      </c>
      <c r="V17" s="217">
        <v>0</v>
      </c>
      <c r="W17" s="217">
        <f t="shared" si="8"/>
        <v>0</v>
      </c>
      <c r="X17" s="217">
        <v>0</v>
      </c>
      <c r="Y17" s="217">
        <f t="shared" si="10"/>
        <v>0</v>
      </c>
      <c r="Z17" s="217">
        <v>0</v>
      </c>
      <c r="AA17" s="217">
        <f t="shared" si="10"/>
        <v>0</v>
      </c>
      <c r="AB17" s="217">
        <v>1</v>
      </c>
      <c r="AC17" s="217">
        <f t="shared" si="11"/>
        <v>1</v>
      </c>
    </row>
    <row r="18" spans="2:29">
      <c r="B18" s="266" t="s">
        <v>2633</v>
      </c>
      <c r="C18" s="264">
        <v>1</v>
      </c>
      <c r="D18" s="264">
        <v>0</v>
      </c>
      <c r="E18" s="264">
        <f t="shared" si="0"/>
        <v>0</v>
      </c>
      <c r="F18" s="264">
        <v>0</v>
      </c>
      <c r="G18" s="264">
        <f t="shared" si="7"/>
        <v>0</v>
      </c>
      <c r="H18" s="264">
        <v>0</v>
      </c>
      <c r="I18" s="264">
        <f t="shared" si="2"/>
        <v>0</v>
      </c>
      <c r="J18" s="264">
        <v>1</v>
      </c>
      <c r="K18" s="264">
        <f t="shared" si="3"/>
        <v>1</v>
      </c>
      <c r="L18" s="264">
        <v>0</v>
      </c>
      <c r="M18" s="264">
        <f t="shared" si="6"/>
        <v>0</v>
      </c>
      <c r="N18" s="264">
        <v>0</v>
      </c>
      <c r="O18" s="264">
        <f t="shared" si="1"/>
        <v>0</v>
      </c>
      <c r="P18" s="264">
        <v>0</v>
      </c>
      <c r="Q18" s="289">
        <f t="shared" si="5"/>
        <v>0</v>
      </c>
      <c r="R18" s="217">
        <v>0</v>
      </c>
      <c r="S18" s="217">
        <f t="shared" si="8"/>
        <v>0</v>
      </c>
      <c r="T18" s="217">
        <v>0</v>
      </c>
      <c r="U18" s="217">
        <f t="shared" si="8"/>
        <v>0</v>
      </c>
      <c r="V18" s="217">
        <v>0</v>
      </c>
      <c r="W18" s="217">
        <f t="shared" si="8"/>
        <v>0</v>
      </c>
      <c r="X18" s="217">
        <v>0</v>
      </c>
      <c r="Y18" s="217">
        <f t="shared" si="10"/>
        <v>0</v>
      </c>
      <c r="Z18" s="217">
        <v>0</v>
      </c>
      <c r="AA18" s="217">
        <f t="shared" si="10"/>
        <v>0</v>
      </c>
      <c r="AB18" s="217">
        <v>1</v>
      </c>
      <c r="AC18" s="217">
        <f t="shared" si="11"/>
        <v>1</v>
      </c>
    </row>
    <row r="19" spans="2:29">
      <c r="B19" s="263" t="s">
        <v>2634</v>
      </c>
      <c r="C19" s="264"/>
      <c r="D19" s="264"/>
      <c r="E19" s="264"/>
      <c r="F19" s="264"/>
      <c r="G19" s="264"/>
      <c r="H19" s="264"/>
      <c r="I19" s="264"/>
      <c r="J19" s="264"/>
      <c r="K19" s="264"/>
      <c r="L19" s="264"/>
      <c r="M19" s="264"/>
      <c r="N19" s="264"/>
      <c r="O19" s="264"/>
      <c r="P19" s="264"/>
      <c r="Q19" s="289"/>
    </row>
    <row r="20" spans="2:29">
      <c r="B20" s="266" t="s">
        <v>2635</v>
      </c>
      <c r="C20" s="264">
        <v>1</v>
      </c>
      <c r="D20" s="264">
        <v>0</v>
      </c>
      <c r="E20" s="264">
        <f t="shared" ref="E20:E23" si="12">D20*$C20</f>
        <v>0</v>
      </c>
      <c r="F20" s="264">
        <v>0</v>
      </c>
      <c r="G20" s="264">
        <f t="shared" ref="G20:G23" si="13">F20*$C20</f>
        <v>0</v>
      </c>
      <c r="H20" s="264">
        <v>0</v>
      </c>
      <c r="I20" s="264">
        <f t="shared" ref="I20:I23" si="14">H20*$C20</f>
        <v>0</v>
      </c>
      <c r="J20" s="264">
        <v>0</v>
      </c>
      <c r="K20" s="264">
        <f t="shared" ref="K20:K23" si="15">J20*$C20</f>
        <v>0</v>
      </c>
      <c r="L20" s="264">
        <v>0</v>
      </c>
      <c r="M20" s="264">
        <f t="shared" ref="M20:M23" si="16">L20*$C20</f>
        <v>0</v>
      </c>
      <c r="N20" s="264">
        <v>2</v>
      </c>
      <c r="O20" s="264">
        <f t="shared" ref="O20:O23" si="17">N20*$C20</f>
        <v>2</v>
      </c>
      <c r="P20" s="264">
        <v>0</v>
      </c>
      <c r="Q20" s="289">
        <f t="shared" ref="Q20:Q23" si="18">P20*$C20</f>
        <v>0</v>
      </c>
      <c r="R20" s="217">
        <v>0</v>
      </c>
      <c r="S20" s="217">
        <f t="shared" ref="S20:U21" si="19">R20*$C20</f>
        <v>0</v>
      </c>
      <c r="T20" s="217">
        <v>0</v>
      </c>
      <c r="U20" s="217">
        <f t="shared" si="19"/>
        <v>0</v>
      </c>
      <c r="V20" s="217">
        <v>0</v>
      </c>
      <c r="W20" s="217">
        <f t="shared" ref="W20:W23" si="20">V20*$C20</f>
        <v>0</v>
      </c>
      <c r="X20" s="217">
        <v>1</v>
      </c>
      <c r="Y20" s="217">
        <f t="shared" ref="Y20:Y23" si="21">X20*$C20</f>
        <v>1</v>
      </c>
      <c r="Z20" s="217">
        <v>0</v>
      </c>
      <c r="AA20" s="217">
        <f t="shared" ref="AA20:AA23" si="22">Z20*$C20</f>
        <v>0</v>
      </c>
      <c r="AB20" s="217">
        <v>0</v>
      </c>
      <c r="AC20" s="217">
        <f t="shared" ref="AC20:AC23" si="23">AB20*$C20</f>
        <v>0</v>
      </c>
    </row>
    <row r="21" spans="2:29">
      <c r="B21" s="266" t="s">
        <v>2636</v>
      </c>
      <c r="C21" s="264">
        <v>1</v>
      </c>
      <c r="D21" s="264">
        <v>0</v>
      </c>
      <c r="E21" s="264">
        <f t="shared" si="12"/>
        <v>0</v>
      </c>
      <c r="F21" s="264">
        <v>0</v>
      </c>
      <c r="G21" s="264">
        <f t="shared" si="13"/>
        <v>0</v>
      </c>
      <c r="H21" s="264">
        <v>0</v>
      </c>
      <c r="I21" s="264">
        <f t="shared" si="14"/>
        <v>0</v>
      </c>
      <c r="J21" s="264">
        <v>0</v>
      </c>
      <c r="K21" s="264">
        <f t="shared" si="15"/>
        <v>0</v>
      </c>
      <c r="L21" s="264">
        <v>0</v>
      </c>
      <c r="M21" s="264">
        <f t="shared" si="16"/>
        <v>0</v>
      </c>
      <c r="N21" s="264">
        <v>1</v>
      </c>
      <c r="O21" s="264">
        <f t="shared" si="17"/>
        <v>1</v>
      </c>
      <c r="P21" s="264">
        <v>0</v>
      </c>
      <c r="Q21" s="289">
        <f t="shared" si="18"/>
        <v>0</v>
      </c>
      <c r="R21" s="217">
        <v>0</v>
      </c>
      <c r="S21" s="217">
        <f t="shared" si="19"/>
        <v>0</v>
      </c>
      <c r="T21" s="217">
        <v>0</v>
      </c>
      <c r="U21" s="217">
        <f t="shared" si="19"/>
        <v>0</v>
      </c>
      <c r="V21" s="217">
        <v>0</v>
      </c>
      <c r="W21" s="217">
        <f t="shared" si="20"/>
        <v>0</v>
      </c>
      <c r="X21" s="217">
        <v>1</v>
      </c>
      <c r="Y21" s="217">
        <f t="shared" si="21"/>
        <v>1</v>
      </c>
      <c r="Z21" s="217">
        <v>0</v>
      </c>
      <c r="AA21" s="217">
        <f t="shared" si="22"/>
        <v>0</v>
      </c>
      <c r="AB21" s="217">
        <v>0</v>
      </c>
      <c r="AC21" s="217">
        <f t="shared" si="23"/>
        <v>0</v>
      </c>
    </row>
    <row r="22" spans="2:29">
      <c r="B22" s="266" t="s">
        <v>2141</v>
      </c>
      <c r="C22" s="264">
        <v>1</v>
      </c>
      <c r="D22" s="264">
        <v>0</v>
      </c>
      <c r="E22" s="264">
        <f t="shared" si="12"/>
        <v>0</v>
      </c>
      <c r="F22" s="264">
        <v>0</v>
      </c>
      <c r="G22" s="264">
        <f t="shared" si="13"/>
        <v>0</v>
      </c>
      <c r="H22" s="264">
        <v>0</v>
      </c>
      <c r="I22" s="264">
        <f t="shared" si="14"/>
        <v>0</v>
      </c>
      <c r="J22" s="264">
        <v>0</v>
      </c>
      <c r="K22" s="264">
        <f t="shared" si="15"/>
        <v>0</v>
      </c>
      <c r="L22" s="264">
        <v>0</v>
      </c>
      <c r="M22" s="264">
        <f t="shared" si="16"/>
        <v>0</v>
      </c>
      <c r="N22" s="264">
        <v>1</v>
      </c>
      <c r="O22" s="264">
        <f t="shared" si="17"/>
        <v>1</v>
      </c>
      <c r="P22" s="264">
        <v>0</v>
      </c>
      <c r="Q22" s="289">
        <f t="shared" si="18"/>
        <v>0</v>
      </c>
      <c r="R22" s="217">
        <v>0</v>
      </c>
      <c r="S22" s="217">
        <f>R22*$C22</f>
        <v>0</v>
      </c>
      <c r="T22" s="217">
        <v>0</v>
      </c>
      <c r="U22" s="217">
        <f>T22*$C22</f>
        <v>0</v>
      </c>
      <c r="V22" s="217">
        <v>0</v>
      </c>
      <c r="W22" s="217">
        <f t="shared" si="20"/>
        <v>0</v>
      </c>
      <c r="X22" s="217">
        <v>3</v>
      </c>
      <c r="Y22" s="217">
        <f t="shared" si="21"/>
        <v>3</v>
      </c>
      <c r="Z22" s="217">
        <v>0</v>
      </c>
      <c r="AA22" s="217">
        <f t="shared" si="22"/>
        <v>0</v>
      </c>
      <c r="AB22" s="217">
        <v>0</v>
      </c>
      <c r="AC22" s="217">
        <f t="shared" si="23"/>
        <v>0</v>
      </c>
    </row>
    <row r="23" spans="2:29">
      <c r="B23" s="266" t="s">
        <v>2637</v>
      </c>
      <c r="C23" s="264">
        <v>1</v>
      </c>
      <c r="D23" s="264">
        <v>0</v>
      </c>
      <c r="E23" s="264">
        <f t="shared" si="12"/>
        <v>0</v>
      </c>
      <c r="F23" s="264">
        <v>0</v>
      </c>
      <c r="G23" s="264">
        <f t="shared" si="13"/>
        <v>0</v>
      </c>
      <c r="H23" s="264">
        <v>0</v>
      </c>
      <c r="I23" s="264">
        <f t="shared" si="14"/>
        <v>0</v>
      </c>
      <c r="J23" s="264">
        <v>0</v>
      </c>
      <c r="K23" s="264">
        <f t="shared" si="15"/>
        <v>0</v>
      </c>
      <c r="L23" s="264">
        <v>0</v>
      </c>
      <c r="M23" s="264">
        <f t="shared" si="16"/>
        <v>0</v>
      </c>
      <c r="N23" s="264">
        <v>6</v>
      </c>
      <c r="O23" s="264">
        <f t="shared" si="17"/>
        <v>6</v>
      </c>
      <c r="P23" s="264">
        <v>0</v>
      </c>
      <c r="Q23" s="289">
        <f t="shared" si="18"/>
        <v>0</v>
      </c>
      <c r="R23" s="217">
        <v>0</v>
      </c>
      <c r="S23" s="217">
        <f>R23*$C23</f>
        <v>0</v>
      </c>
      <c r="T23" s="217">
        <v>0</v>
      </c>
      <c r="U23" s="217">
        <f>T23*$C23</f>
        <v>0</v>
      </c>
      <c r="V23" s="217">
        <v>0</v>
      </c>
      <c r="W23" s="217">
        <f t="shared" si="20"/>
        <v>0</v>
      </c>
      <c r="X23" s="217">
        <v>21</v>
      </c>
      <c r="Y23" s="217">
        <f t="shared" si="21"/>
        <v>21</v>
      </c>
      <c r="Z23" s="217">
        <v>0</v>
      </c>
      <c r="AA23" s="217">
        <f t="shared" si="22"/>
        <v>0</v>
      </c>
      <c r="AB23" s="217">
        <v>0</v>
      </c>
      <c r="AC23" s="217">
        <f t="shared" si="23"/>
        <v>0</v>
      </c>
    </row>
    <row r="24" spans="2:29">
      <c r="B24" s="266"/>
      <c r="C24" s="264"/>
      <c r="D24" s="264"/>
      <c r="E24" s="264"/>
      <c r="F24" s="264"/>
      <c r="G24" s="264"/>
      <c r="H24" s="264"/>
      <c r="I24" s="264"/>
      <c r="J24" s="264"/>
      <c r="K24" s="264"/>
      <c r="L24" s="264"/>
      <c r="M24" s="264"/>
      <c r="N24" s="264"/>
      <c r="O24" s="264"/>
      <c r="P24" s="264"/>
      <c r="Q24" s="289"/>
    </row>
    <row r="25" spans="2:29">
      <c r="B25" s="265" t="s">
        <v>2638</v>
      </c>
      <c r="C25" s="264"/>
      <c r="D25" s="264"/>
      <c r="E25" s="264"/>
      <c r="F25" s="264"/>
      <c r="G25" s="264"/>
      <c r="H25" s="264"/>
      <c r="I25" s="264"/>
      <c r="J25" s="264"/>
      <c r="K25" s="264"/>
      <c r="L25" s="264"/>
      <c r="M25" s="264"/>
      <c r="N25" s="264"/>
      <c r="O25" s="264"/>
      <c r="P25" s="264"/>
      <c r="Q25" s="289"/>
    </row>
    <row r="26" spans="2:29">
      <c r="B26" s="266"/>
      <c r="C26" s="264"/>
      <c r="D26" s="264"/>
      <c r="E26" s="264"/>
      <c r="F26" s="264"/>
      <c r="G26" s="264"/>
      <c r="H26" s="264"/>
      <c r="I26" s="264"/>
      <c r="J26" s="264"/>
      <c r="K26" s="264"/>
      <c r="L26" s="264"/>
      <c r="M26" s="264"/>
      <c r="N26" s="264"/>
      <c r="O26" s="264"/>
      <c r="P26" s="264"/>
      <c r="Q26" s="289"/>
    </row>
    <row r="27" spans="2:29">
      <c r="B27" s="263" t="s">
        <v>2623</v>
      </c>
      <c r="C27" s="264"/>
      <c r="D27" s="264"/>
      <c r="E27" s="264"/>
      <c r="F27" s="264"/>
      <c r="G27" s="264"/>
      <c r="H27" s="264"/>
      <c r="I27" s="264"/>
      <c r="J27" s="264"/>
      <c r="K27" s="264"/>
      <c r="L27" s="264"/>
      <c r="M27" s="264"/>
      <c r="N27" s="264"/>
      <c r="O27" s="264"/>
      <c r="P27" s="264"/>
      <c r="Q27" s="289"/>
    </row>
    <row r="28" spans="2:29">
      <c r="B28" s="266" t="s">
        <v>2639</v>
      </c>
      <c r="C28" s="264">
        <v>1</v>
      </c>
      <c r="D28" s="264">
        <v>0</v>
      </c>
      <c r="E28" s="264">
        <f t="shared" ref="E28:E34" si="24">D28*$C28</f>
        <v>0</v>
      </c>
      <c r="F28" s="264">
        <v>0</v>
      </c>
      <c r="G28" s="264">
        <f t="shared" ref="G28:G34" si="25">F28*$C28</f>
        <v>0</v>
      </c>
      <c r="H28" s="264">
        <v>0</v>
      </c>
      <c r="I28" s="264">
        <f t="shared" ref="I28:I34" si="26">H28*$C28</f>
        <v>0</v>
      </c>
      <c r="J28" s="264">
        <v>0</v>
      </c>
      <c r="K28" s="264">
        <f t="shared" ref="K28:K34" si="27">J28*$C28</f>
        <v>0</v>
      </c>
      <c r="L28" s="264">
        <v>0</v>
      </c>
      <c r="M28" s="264">
        <f t="shared" ref="M28:M34" si="28">L28*$C28</f>
        <v>0</v>
      </c>
      <c r="N28" s="264">
        <v>3</v>
      </c>
      <c r="O28" s="264">
        <f t="shared" ref="O28:O34" si="29">N28*$C28</f>
        <v>3</v>
      </c>
      <c r="P28" s="264">
        <v>0</v>
      </c>
      <c r="Q28" s="289">
        <f t="shared" ref="Q28:Q34" si="30">P28*$C28</f>
        <v>0</v>
      </c>
      <c r="R28" s="217">
        <v>0</v>
      </c>
      <c r="S28" s="217">
        <f t="shared" ref="S28:S34" si="31">R28*$C28</f>
        <v>0</v>
      </c>
      <c r="T28" s="217">
        <v>0</v>
      </c>
      <c r="U28" s="217">
        <f t="shared" ref="U28:U34" si="32">T28*$C28</f>
        <v>0</v>
      </c>
      <c r="V28" s="217">
        <v>0</v>
      </c>
      <c r="W28" s="217">
        <f t="shared" ref="W28:W34" si="33">V28*$C28</f>
        <v>0</v>
      </c>
      <c r="X28" s="217">
        <v>3</v>
      </c>
      <c r="Y28" s="217">
        <f t="shared" ref="Y28:Y34" si="34">X28*$C28</f>
        <v>3</v>
      </c>
      <c r="Z28" s="217">
        <v>0</v>
      </c>
      <c r="AA28" s="217">
        <f t="shared" ref="AA28:AA34" si="35">Z28*$C28</f>
        <v>0</v>
      </c>
      <c r="AB28" s="217">
        <v>0</v>
      </c>
      <c r="AC28" s="217">
        <f t="shared" ref="AC28:AC34" si="36">AB28*$C28</f>
        <v>0</v>
      </c>
    </row>
    <row r="29" spans="2:29">
      <c r="B29" s="266" t="s">
        <v>2640</v>
      </c>
      <c r="C29" s="264">
        <v>1</v>
      </c>
      <c r="D29" s="264">
        <v>0</v>
      </c>
      <c r="E29" s="264">
        <f t="shared" si="24"/>
        <v>0</v>
      </c>
      <c r="F29" s="264">
        <v>0</v>
      </c>
      <c r="G29" s="264">
        <f t="shared" si="25"/>
        <v>0</v>
      </c>
      <c r="H29" s="264">
        <v>0</v>
      </c>
      <c r="I29" s="264">
        <f t="shared" si="26"/>
        <v>0</v>
      </c>
      <c r="J29" s="264">
        <v>0</v>
      </c>
      <c r="K29" s="264">
        <f t="shared" si="27"/>
        <v>0</v>
      </c>
      <c r="L29" s="264">
        <v>1</v>
      </c>
      <c r="M29" s="264">
        <f t="shared" si="28"/>
        <v>1</v>
      </c>
      <c r="N29" s="264">
        <v>0</v>
      </c>
      <c r="O29" s="264">
        <f t="shared" si="29"/>
        <v>0</v>
      </c>
      <c r="P29" s="264">
        <v>0</v>
      </c>
      <c r="Q29" s="289">
        <f t="shared" si="30"/>
        <v>0</v>
      </c>
      <c r="R29" s="217">
        <v>0</v>
      </c>
      <c r="S29" s="217">
        <f t="shared" si="31"/>
        <v>0</v>
      </c>
      <c r="T29" s="217">
        <v>0</v>
      </c>
      <c r="U29" s="217">
        <f t="shared" si="32"/>
        <v>0</v>
      </c>
      <c r="V29" s="217">
        <v>0</v>
      </c>
      <c r="W29" s="217">
        <f t="shared" si="33"/>
        <v>0</v>
      </c>
      <c r="X29" s="217">
        <v>0</v>
      </c>
      <c r="Y29" s="217">
        <f t="shared" si="34"/>
        <v>0</v>
      </c>
      <c r="Z29" s="217">
        <v>0</v>
      </c>
      <c r="AA29" s="217">
        <f t="shared" si="35"/>
        <v>0</v>
      </c>
      <c r="AB29" s="217">
        <v>0</v>
      </c>
      <c r="AC29" s="217">
        <f t="shared" si="36"/>
        <v>0</v>
      </c>
    </row>
    <row r="30" spans="2:29">
      <c r="B30" s="266" t="s">
        <v>2627</v>
      </c>
      <c r="C30" s="264">
        <v>1</v>
      </c>
      <c r="D30" s="264">
        <v>0</v>
      </c>
      <c r="E30" s="264">
        <f t="shared" si="24"/>
        <v>0</v>
      </c>
      <c r="F30" s="264">
        <v>0</v>
      </c>
      <c r="G30" s="264">
        <f t="shared" si="25"/>
        <v>0</v>
      </c>
      <c r="H30" s="264">
        <v>0</v>
      </c>
      <c r="I30" s="264">
        <f t="shared" si="26"/>
        <v>0</v>
      </c>
      <c r="J30" s="264">
        <v>0</v>
      </c>
      <c r="K30" s="264">
        <f t="shared" si="27"/>
        <v>0</v>
      </c>
      <c r="L30" s="264">
        <v>2</v>
      </c>
      <c r="M30" s="264">
        <f t="shared" si="28"/>
        <v>2</v>
      </c>
      <c r="N30" s="264">
        <v>0</v>
      </c>
      <c r="O30" s="264">
        <f t="shared" si="29"/>
        <v>0</v>
      </c>
      <c r="P30" s="264">
        <v>0</v>
      </c>
      <c r="Q30" s="289">
        <f t="shared" si="30"/>
        <v>0</v>
      </c>
      <c r="R30" s="217">
        <v>0</v>
      </c>
      <c r="S30" s="217">
        <f t="shared" si="31"/>
        <v>0</v>
      </c>
      <c r="T30" s="217">
        <v>0</v>
      </c>
      <c r="U30" s="217">
        <f t="shared" si="32"/>
        <v>0</v>
      </c>
      <c r="V30" s="217">
        <v>0</v>
      </c>
      <c r="W30" s="217">
        <f t="shared" si="33"/>
        <v>0</v>
      </c>
      <c r="X30" s="217">
        <v>0</v>
      </c>
      <c r="Y30" s="217">
        <f t="shared" si="34"/>
        <v>0</v>
      </c>
      <c r="Z30" s="217">
        <v>0</v>
      </c>
      <c r="AA30" s="217">
        <f t="shared" si="35"/>
        <v>0</v>
      </c>
      <c r="AB30" s="217">
        <v>0</v>
      </c>
      <c r="AC30" s="217">
        <f t="shared" si="36"/>
        <v>0</v>
      </c>
    </row>
    <row r="31" spans="2:29">
      <c r="B31" s="266" t="s">
        <v>2629</v>
      </c>
      <c r="C31" s="264">
        <v>1</v>
      </c>
      <c r="D31" s="264">
        <v>1</v>
      </c>
      <c r="E31" s="264">
        <f t="shared" si="24"/>
        <v>1</v>
      </c>
      <c r="F31" s="264">
        <v>0</v>
      </c>
      <c r="G31" s="264">
        <f t="shared" si="25"/>
        <v>0</v>
      </c>
      <c r="H31" s="264">
        <v>0</v>
      </c>
      <c r="I31" s="264">
        <f t="shared" si="26"/>
        <v>0</v>
      </c>
      <c r="J31" s="264">
        <v>0</v>
      </c>
      <c r="K31" s="264">
        <f t="shared" si="27"/>
        <v>0</v>
      </c>
      <c r="L31" s="264">
        <v>0</v>
      </c>
      <c r="M31" s="264">
        <f t="shared" si="28"/>
        <v>0</v>
      </c>
      <c r="N31" s="264">
        <v>0</v>
      </c>
      <c r="O31" s="264">
        <f t="shared" si="29"/>
        <v>0</v>
      </c>
      <c r="P31" s="264">
        <v>0</v>
      </c>
      <c r="Q31" s="289">
        <f t="shared" si="30"/>
        <v>0</v>
      </c>
      <c r="R31" s="217">
        <v>0</v>
      </c>
      <c r="S31" s="217">
        <f t="shared" si="31"/>
        <v>0</v>
      </c>
      <c r="T31" s="217">
        <v>0</v>
      </c>
      <c r="U31" s="217">
        <f t="shared" si="32"/>
        <v>0</v>
      </c>
      <c r="V31" s="217">
        <v>0</v>
      </c>
      <c r="W31" s="217">
        <f t="shared" si="33"/>
        <v>0</v>
      </c>
      <c r="X31" s="217">
        <v>0</v>
      </c>
      <c r="Y31" s="217">
        <f t="shared" si="34"/>
        <v>0</v>
      </c>
      <c r="Z31" s="217">
        <v>0</v>
      </c>
      <c r="AA31" s="217">
        <f t="shared" si="35"/>
        <v>0</v>
      </c>
      <c r="AB31" s="217">
        <v>1</v>
      </c>
      <c r="AC31" s="217">
        <f t="shared" si="36"/>
        <v>1</v>
      </c>
    </row>
    <row r="32" spans="2:29">
      <c r="B32" s="266" t="s">
        <v>2633</v>
      </c>
      <c r="C32" s="264">
        <v>1</v>
      </c>
      <c r="D32" s="264">
        <v>0</v>
      </c>
      <c r="E32" s="264">
        <f t="shared" si="24"/>
        <v>0</v>
      </c>
      <c r="F32" s="264">
        <v>0</v>
      </c>
      <c r="G32" s="264">
        <f t="shared" si="25"/>
        <v>0</v>
      </c>
      <c r="H32" s="264">
        <v>0</v>
      </c>
      <c r="I32" s="264">
        <f t="shared" si="26"/>
        <v>0</v>
      </c>
      <c r="J32" s="264">
        <v>1</v>
      </c>
      <c r="K32" s="264">
        <f t="shared" si="27"/>
        <v>1</v>
      </c>
      <c r="L32" s="264">
        <v>0</v>
      </c>
      <c r="M32" s="264">
        <f t="shared" si="28"/>
        <v>0</v>
      </c>
      <c r="N32" s="264">
        <v>0</v>
      </c>
      <c r="O32" s="264">
        <f t="shared" si="29"/>
        <v>0</v>
      </c>
      <c r="P32" s="264">
        <v>0</v>
      </c>
      <c r="Q32" s="289">
        <f t="shared" si="30"/>
        <v>0</v>
      </c>
      <c r="R32" s="217">
        <v>0</v>
      </c>
      <c r="S32" s="217">
        <f t="shared" si="31"/>
        <v>0</v>
      </c>
      <c r="T32" s="217">
        <v>0</v>
      </c>
      <c r="U32" s="217">
        <f t="shared" si="32"/>
        <v>0</v>
      </c>
      <c r="V32" s="217">
        <v>0</v>
      </c>
      <c r="W32" s="217">
        <f t="shared" si="33"/>
        <v>0</v>
      </c>
      <c r="X32" s="217">
        <v>0</v>
      </c>
      <c r="Y32" s="217">
        <f t="shared" si="34"/>
        <v>0</v>
      </c>
      <c r="Z32" s="217">
        <v>0</v>
      </c>
      <c r="AA32" s="217">
        <f t="shared" si="35"/>
        <v>0</v>
      </c>
      <c r="AB32" s="217">
        <v>1</v>
      </c>
      <c r="AC32" s="217">
        <f t="shared" si="36"/>
        <v>1</v>
      </c>
    </row>
    <row r="33" spans="2:29">
      <c r="B33" s="266" t="s">
        <v>2641</v>
      </c>
      <c r="C33" s="264">
        <v>1</v>
      </c>
      <c r="D33" s="264">
        <v>0</v>
      </c>
      <c r="E33" s="264">
        <f t="shared" si="24"/>
        <v>0</v>
      </c>
      <c r="F33" s="264">
        <v>10</v>
      </c>
      <c r="G33" s="264">
        <f t="shared" si="25"/>
        <v>10</v>
      </c>
      <c r="H33" s="264">
        <v>0</v>
      </c>
      <c r="I33" s="264">
        <f t="shared" si="26"/>
        <v>0</v>
      </c>
      <c r="J33" s="264">
        <v>0</v>
      </c>
      <c r="K33" s="264">
        <f t="shared" si="27"/>
        <v>0</v>
      </c>
      <c r="L33" s="264">
        <v>0</v>
      </c>
      <c r="M33" s="264">
        <f t="shared" si="28"/>
        <v>0</v>
      </c>
      <c r="N33" s="264">
        <v>0</v>
      </c>
      <c r="O33" s="264">
        <f t="shared" si="29"/>
        <v>0</v>
      </c>
      <c r="P33" s="264">
        <v>0</v>
      </c>
      <c r="Q33" s="289">
        <f t="shared" si="30"/>
        <v>0</v>
      </c>
      <c r="R33" s="217">
        <v>0</v>
      </c>
      <c r="S33" s="217">
        <f t="shared" si="31"/>
        <v>0</v>
      </c>
      <c r="T33" s="217">
        <v>0</v>
      </c>
      <c r="U33" s="217">
        <f t="shared" si="32"/>
        <v>0</v>
      </c>
      <c r="V33" s="217">
        <v>0</v>
      </c>
      <c r="W33" s="217">
        <f t="shared" si="33"/>
        <v>0</v>
      </c>
      <c r="X33" s="217">
        <v>0</v>
      </c>
      <c r="Y33" s="217">
        <f t="shared" si="34"/>
        <v>0</v>
      </c>
      <c r="Z33" s="217">
        <v>0</v>
      </c>
      <c r="AA33" s="217">
        <f t="shared" si="35"/>
        <v>0</v>
      </c>
      <c r="AB33" s="217">
        <v>0</v>
      </c>
      <c r="AC33" s="217">
        <f t="shared" si="36"/>
        <v>0</v>
      </c>
    </row>
    <row r="34" spans="2:29">
      <c r="B34" s="266" t="s">
        <v>2630</v>
      </c>
      <c r="C34" s="264">
        <v>1</v>
      </c>
      <c r="D34" s="264">
        <v>0</v>
      </c>
      <c r="E34" s="264">
        <f t="shared" si="24"/>
        <v>0</v>
      </c>
      <c r="F34" s="264">
        <v>0</v>
      </c>
      <c r="G34" s="264">
        <f t="shared" si="25"/>
        <v>0</v>
      </c>
      <c r="H34" s="264">
        <v>0</v>
      </c>
      <c r="I34" s="264">
        <f t="shared" si="26"/>
        <v>0</v>
      </c>
      <c r="J34" s="264">
        <v>0</v>
      </c>
      <c r="K34" s="264">
        <f t="shared" si="27"/>
        <v>0</v>
      </c>
      <c r="L34" s="264">
        <v>5</v>
      </c>
      <c r="M34" s="264">
        <f t="shared" si="28"/>
        <v>5</v>
      </c>
      <c r="N34" s="264">
        <v>0</v>
      </c>
      <c r="O34" s="264">
        <f t="shared" si="29"/>
        <v>0</v>
      </c>
      <c r="P34" s="264">
        <v>0</v>
      </c>
      <c r="Q34" s="289">
        <f t="shared" si="30"/>
        <v>0</v>
      </c>
      <c r="R34" s="217">
        <v>0</v>
      </c>
      <c r="S34" s="217">
        <f t="shared" si="31"/>
        <v>0</v>
      </c>
      <c r="T34" s="217">
        <v>0</v>
      </c>
      <c r="U34" s="217">
        <f t="shared" si="32"/>
        <v>0</v>
      </c>
      <c r="V34" s="217">
        <v>0</v>
      </c>
      <c r="W34" s="217">
        <f t="shared" si="33"/>
        <v>0</v>
      </c>
      <c r="X34" s="217">
        <v>0</v>
      </c>
      <c r="Y34" s="217">
        <f t="shared" si="34"/>
        <v>0</v>
      </c>
      <c r="Z34" s="217">
        <v>0</v>
      </c>
      <c r="AA34" s="217">
        <f t="shared" si="35"/>
        <v>0</v>
      </c>
      <c r="AB34" s="217">
        <v>0</v>
      </c>
      <c r="AC34" s="217">
        <f t="shared" si="36"/>
        <v>0</v>
      </c>
    </row>
    <row r="35" spans="2:29">
      <c r="B35" s="266"/>
      <c r="C35" s="264"/>
      <c r="D35" s="264"/>
      <c r="E35" s="264"/>
      <c r="F35" s="264"/>
      <c r="G35" s="264"/>
      <c r="H35" s="264"/>
      <c r="I35" s="264"/>
      <c r="J35" s="264"/>
      <c r="K35" s="264"/>
      <c r="L35" s="264"/>
      <c r="M35" s="264"/>
      <c r="N35" s="264"/>
      <c r="O35" s="264"/>
      <c r="P35" s="264"/>
      <c r="Q35" s="289"/>
    </row>
    <row r="36" spans="2:29">
      <c r="B36" s="265" t="s">
        <v>2642</v>
      </c>
      <c r="C36" s="264"/>
      <c r="D36" s="264"/>
      <c r="E36" s="264"/>
      <c r="F36" s="264"/>
      <c r="G36" s="264"/>
      <c r="H36" s="264"/>
      <c r="I36" s="264"/>
      <c r="J36" s="264"/>
      <c r="K36" s="264"/>
      <c r="L36" s="264"/>
      <c r="M36" s="264"/>
      <c r="N36" s="264"/>
      <c r="O36" s="264"/>
      <c r="P36" s="264"/>
      <c r="Q36" s="289"/>
    </row>
    <row r="37" spans="2:29">
      <c r="B37" s="266"/>
      <c r="C37" s="264"/>
      <c r="D37" s="264"/>
      <c r="E37" s="264"/>
      <c r="F37" s="264"/>
      <c r="G37" s="264"/>
      <c r="H37" s="264"/>
      <c r="I37" s="264"/>
      <c r="J37" s="264"/>
      <c r="K37" s="264"/>
      <c r="L37" s="264"/>
      <c r="M37" s="264"/>
      <c r="N37" s="264"/>
      <c r="O37" s="264"/>
      <c r="P37" s="264"/>
      <c r="Q37" s="289"/>
    </row>
    <row r="38" spans="2:29">
      <c r="B38" s="263" t="s">
        <v>2623</v>
      </c>
      <c r="C38" s="264"/>
      <c r="D38" s="264"/>
      <c r="E38" s="264"/>
      <c r="F38" s="264"/>
      <c r="G38" s="264"/>
      <c r="H38" s="264"/>
      <c r="I38" s="264"/>
      <c r="J38" s="264"/>
      <c r="K38" s="264"/>
      <c r="L38" s="264"/>
      <c r="M38" s="264"/>
      <c r="N38" s="264"/>
      <c r="O38" s="264"/>
      <c r="P38" s="264"/>
      <c r="Q38" s="289"/>
    </row>
    <row r="39" spans="2:29">
      <c r="B39" s="266" t="s">
        <v>2639</v>
      </c>
      <c r="C39" s="264">
        <v>1</v>
      </c>
      <c r="D39" s="264">
        <v>0</v>
      </c>
      <c r="E39" s="264">
        <f t="shared" ref="E39:E44" si="37">D39*$C39</f>
        <v>0</v>
      </c>
      <c r="F39" s="264">
        <v>0</v>
      </c>
      <c r="G39" s="264">
        <f t="shared" ref="G39:G44" si="38">F39*$C39</f>
        <v>0</v>
      </c>
      <c r="H39" s="264">
        <v>0</v>
      </c>
      <c r="I39" s="264">
        <f t="shared" ref="I39:I44" si="39">H39*$C39</f>
        <v>0</v>
      </c>
      <c r="J39" s="264">
        <v>0</v>
      </c>
      <c r="K39" s="264">
        <f t="shared" ref="K39:K44" si="40">J39*$C39</f>
        <v>0</v>
      </c>
      <c r="L39" s="264">
        <v>0</v>
      </c>
      <c r="M39" s="264">
        <f t="shared" ref="M39:M44" si="41">L39*$C39</f>
        <v>0</v>
      </c>
      <c r="N39" s="264">
        <v>2</v>
      </c>
      <c r="O39" s="264">
        <f t="shared" ref="O39:O44" si="42">N39*$C39</f>
        <v>2</v>
      </c>
      <c r="P39" s="264">
        <v>0</v>
      </c>
      <c r="Q39" s="289">
        <f t="shared" ref="Q39:Q44" si="43">P39*$C39</f>
        <v>0</v>
      </c>
      <c r="R39" s="217">
        <v>0</v>
      </c>
      <c r="S39" s="217">
        <f t="shared" ref="S39:S44" si="44">R39*$C39</f>
        <v>0</v>
      </c>
      <c r="T39" s="217">
        <v>0</v>
      </c>
      <c r="U39" s="217">
        <f t="shared" ref="U39:U44" si="45">T39*$C39</f>
        <v>0</v>
      </c>
      <c r="V39" s="217">
        <v>0</v>
      </c>
      <c r="W39" s="217">
        <f t="shared" ref="W39:W44" si="46">V39*$C39</f>
        <v>0</v>
      </c>
      <c r="X39" s="217">
        <v>3</v>
      </c>
      <c r="Y39" s="217">
        <f t="shared" ref="Y39:Y44" si="47">X39*$C39</f>
        <v>3</v>
      </c>
      <c r="Z39" s="217">
        <v>0</v>
      </c>
      <c r="AA39" s="217">
        <f t="shared" ref="AA39:AA44" si="48">Z39*$C39</f>
        <v>0</v>
      </c>
      <c r="AB39" s="217">
        <v>0</v>
      </c>
      <c r="AC39" s="217">
        <f t="shared" ref="AC39:AC44" si="49">AB39*$C39</f>
        <v>0</v>
      </c>
    </row>
    <row r="40" spans="2:29">
      <c r="B40" s="266" t="s">
        <v>2640</v>
      </c>
      <c r="C40" s="264">
        <v>1</v>
      </c>
      <c r="D40" s="264">
        <v>0</v>
      </c>
      <c r="E40" s="264">
        <f t="shared" si="37"/>
        <v>0</v>
      </c>
      <c r="F40" s="264">
        <v>0</v>
      </c>
      <c r="G40" s="264">
        <f t="shared" si="38"/>
        <v>0</v>
      </c>
      <c r="H40" s="264">
        <v>0</v>
      </c>
      <c r="I40" s="264">
        <f t="shared" si="39"/>
        <v>0</v>
      </c>
      <c r="J40" s="264">
        <v>0</v>
      </c>
      <c r="K40" s="264">
        <f t="shared" si="40"/>
        <v>0</v>
      </c>
      <c r="L40" s="264">
        <v>1</v>
      </c>
      <c r="M40" s="264">
        <f t="shared" si="41"/>
        <v>1</v>
      </c>
      <c r="N40" s="264">
        <v>0</v>
      </c>
      <c r="O40" s="264">
        <f t="shared" si="42"/>
        <v>0</v>
      </c>
      <c r="P40" s="264">
        <v>0</v>
      </c>
      <c r="Q40" s="289">
        <f t="shared" si="43"/>
        <v>0</v>
      </c>
      <c r="R40" s="217">
        <v>0</v>
      </c>
      <c r="S40" s="217">
        <f t="shared" si="44"/>
        <v>0</v>
      </c>
      <c r="T40" s="217">
        <v>0</v>
      </c>
      <c r="U40" s="217">
        <f t="shared" si="45"/>
        <v>0</v>
      </c>
      <c r="V40" s="217">
        <v>0</v>
      </c>
      <c r="W40" s="217">
        <f t="shared" si="46"/>
        <v>0</v>
      </c>
      <c r="X40" s="217">
        <v>0</v>
      </c>
      <c r="Y40" s="217">
        <f t="shared" si="47"/>
        <v>0</v>
      </c>
      <c r="Z40" s="217">
        <v>0</v>
      </c>
      <c r="AA40" s="217">
        <f t="shared" si="48"/>
        <v>0</v>
      </c>
      <c r="AB40" s="217">
        <v>0</v>
      </c>
      <c r="AC40" s="217">
        <f t="shared" si="49"/>
        <v>0</v>
      </c>
    </row>
    <row r="41" spans="2:29">
      <c r="B41" s="266" t="s">
        <v>2627</v>
      </c>
      <c r="C41" s="264">
        <v>1</v>
      </c>
      <c r="D41" s="264">
        <v>0</v>
      </c>
      <c r="E41" s="264">
        <f t="shared" si="37"/>
        <v>0</v>
      </c>
      <c r="F41" s="264">
        <v>0</v>
      </c>
      <c r="G41" s="264">
        <f t="shared" si="38"/>
        <v>0</v>
      </c>
      <c r="H41" s="264">
        <v>0</v>
      </c>
      <c r="I41" s="264">
        <f t="shared" si="39"/>
        <v>0</v>
      </c>
      <c r="J41" s="264">
        <v>0</v>
      </c>
      <c r="K41" s="264">
        <f t="shared" si="40"/>
        <v>0</v>
      </c>
      <c r="L41" s="264">
        <v>4</v>
      </c>
      <c r="M41" s="264">
        <f t="shared" si="41"/>
        <v>4</v>
      </c>
      <c r="N41" s="264">
        <v>0</v>
      </c>
      <c r="O41" s="264">
        <f t="shared" si="42"/>
        <v>0</v>
      </c>
      <c r="P41" s="264">
        <v>0</v>
      </c>
      <c r="Q41" s="289">
        <f t="shared" si="43"/>
        <v>0</v>
      </c>
      <c r="R41" s="217">
        <v>0</v>
      </c>
      <c r="S41" s="217">
        <f t="shared" si="44"/>
        <v>0</v>
      </c>
      <c r="T41" s="217">
        <v>0</v>
      </c>
      <c r="U41" s="217">
        <f t="shared" si="45"/>
        <v>0</v>
      </c>
      <c r="V41" s="217">
        <v>0</v>
      </c>
      <c r="W41" s="217">
        <f t="shared" si="46"/>
        <v>0</v>
      </c>
      <c r="X41" s="217">
        <v>0</v>
      </c>
      <c r="Y41" s="217">
        <f t="shared" si="47"/>
        <v>0</v>
      </c>
      <c r="Z41" s="217">
        <v>0</v>
      </c>
      <c r="AA41" s="217">
        <f t="shared" si="48"/>
        <v>0</v>
      </c>
      <c r="AB41" s="217">
        <v>0</v>
      </c>
      <c r="AC41" s="217">
        <f t="shared" si="49"/>
        <v>0</v>
      </c>
    </row>
    <row r="42" spans="2:29">
      <c r="B42" s="266" t="s">
        <v>2629</v>
      </c>
      <c r="C42" s="264">
        <v>1</v>
      </c>
      <c r="D42" s="264">
        <v>1</v>
      </c>
      <c r="E42" s="264">
        <f t="shared" si="37"/>
        <v>1</v>
      </c>
      <c r="F42" s="264">
        <v>0</v>
      </c>
      <c r="G42" s="264">
        <f t="shared" si="38"/>
        <v>0</v>
      </c>
      <c r="H42" s="264">
        <v>0</v>
      </c>
      <c r="I42" s="264">
        <f t="shared" si="39"/>
        <v>0</v>
      </c>
      <c r="J42" s="264">
        <v>0</v>
      </c>
      <c r="K42" s="264">
        <f t="shared" si="40"/>
        <v>0</v>
      </c>
      <c r="L42" s="264">
        <v>0</v>
      </c>
      <c r="M42" s="264">
        <f t="shared" si="41"/>
        <v>0</v>
      </c>
      <c r="N42" s="264">
        <v>0</v>
      </c>
      <c r="O42" s="264">
        <f t="shared" si="42"/>
        <v>0</v>
      </c>
      <c r="P42" s="264">
        <v>0</v>
      </c>
      <c r="Q42" s="289">
        <f t="shared" si="43"/>
        <v>0</v>
      </c>
      <c r="R42" s="217">
        <v>0</v>
      </c>
      <c r="S42" s="217">
        <f t="shared" si="44"/>
        <v>0</v>
      </c>
      <c r="T42" s="217">
        <v>0</v>
      </c>
      <c r="U42" s="217">
        <f t="shared" si="45"/>
        <v>0</v>
      </c>
      <c r="V42" s="217">
        <v>0</v>
      </c>
      <c r="W42" s="217">
        <f t="shared" si="46"/>
        <v>0</v>
      </c>
      <c r="X42" s="217">
        <v>0</v>
      </c>
      <c r="Y42" s="217">
        <f t="shared" si="47"/>
        <v>0</v>
      </c>
      <c r="Z42" s="217">
        <v>0</v>
      </c>
      <c r="AA42" s="217">
        <f t="shared" si="48"/>
        <v>0</v>
      </c>
      <c r="AB42" s="217">
        <v>1</v>
      </c>
      <c r="AC42" s="217">
        <f t="shared" si="49"/>
        <v>1</v>
      </c>
    </row>
    <row r="43" spans="2:29">
      <c r="B43" s="266" t="s">
        <v>2633</v>
      </c>
      <c r="C43" s="264">
        <v>1</v>
      </c>
      <c r="D43" s="264">
        <v>0</v>
      </c>
      <c r="E43" s="264">
        <f t="shared" si="37"/>
        <v>0</v>
      </c>
      <c r="F43" s="264">
        <v>0</v>
      </c>
      <c r="G43" s="264">
        <f t="shared" si="38"/>
        <v>0</v>
      </c>
      <c r="H43" s="264">
        <v>0</v>
      </c>
      <c r="I43" s="264">
        <f t="shared" si="39"/>
        <v>0</v>
      </c>
      <c r="J43" s="264">
        <v>1</v>
      </c>
      <c r="K43" s="264">
        <f t="shared" si="40"/>
        <v>1</v>
      </c>
      <c r="L43" s="264">
        <v>0</v>
      </c>
      <c r="M43" s="264">
        <f t="shared" si="41"/>
        <v>0</v>
      </c>
      <c r="N43" s="264">
        <v>0</v>
      </c>
      <c r="O43" s="264">
        <f t="shared" si="42"/>
        <v>0</v>
      </c>
      <c r="P43" s="264">
        <v>0</v>
      </c>
      <c r="Q43" s="289">
        <f t="shared" si="43"/>
        <v>0</v>
      </c>
      <c r="R43" s="217">
        <v>0</v>
      </c>
      <c r="S43" s="217">
        <f t="shared" si="44"/>
        <v>0</v>
      </c>
      <c r="T43" s="217">
        <v>0</v>
      </c>
      <c r="U43" s="217">
        <f t="shared" si="45"/>
        <v>0</v>
      </c>
      <c r="V43" s="217">
        <v>0</v>
      </c>
      <c r="W43" s="217">
        <f t="shared" si="46"/>
        <v>0</v>
      </c>
      <c r="X43" s="217">
        <v>0</v>
      </c>
      <c r="Y43" s="217">
        <f t="shared" si="47"/>
        <v>0</v>
      </c>
      <c r="Z43" s="217">
        <v>0</v>
      </c>
      <c r="AA43" s="217">
        <f t="shared" si="48"/>
        <v>0</v>
      </c>
      <c r="AB43" s="217">
        <v>1</v>
      </c>
      <c r="AC43" s="217">
        <f t="shared" si="49"/>
        <v>1</v>
      </c>
    </row>
    <row r="44" spans="2:29" ht="17.25" customHeight="1">
      <c r="B44" s="266" t="s">
        <v>2641</v>
      </c>
      <c r="C44" s="264">
        <v>1</v>
      </c>
      <c r="D44" s="264">
        <v>0</v>
      </c>
      <c r="E44" s="264">
        <f t="shared" si="37"/>
        <v>0</v>
      </c>
      <c r="F44" s="264">
        <v>11</v>
      </c>
      <c r="G44" s="264">
        <f t="shared" si="38"/>
        <v>11</v>
      </c>
      <c r="H44" s="264">
        <v>0</v>
      </c>
      <c r="I44" s="264">
        <f t="shared" si="39"/>
        <v>0</v>
      </c>
      <c r="J44" s="264">
        <v>0</v>
      </c>
      <c r="K44" s="264">
        <f t="shared" si="40"/>
        <v>0</v>
      </c>
      <c r="L44" s="264">
        <v>0</v>
      </c>
      <c r="M44" s="264">
        <f t="shared" si="41"/>
        <v>0</v>
      </c>
      <c r="N44" s="264">
        <v>0</v>
      </c>
      <c r="O44" s="264">
        <f t="shared" si="42"/>
        <v>0</v>
      </c>
      <c r="P44" s="264">
        <v>0</v>
      </c>
      <c r="Q44" s="289">
        <f t="shared" si="43"/>
        <v>0</v>
      </c>
      <c r="R44" s="217">
        <v>0</v>
      </c>
      <c r="S44" s="217">
        <f t="shared" si="44"/>
        <v>0</v>
      </c>
      <c r="T44" s="217">
        <v>0</v>
      </c>
      <c r="U44" s="217">
        <f t="shared" si="45"/>
        <v>0</v>
      </c>
      <c r="V44" s="217">
        <v>0</v>
      </c>
      <c r="W44" s="217">
        <f t="shared" si="46"/>
        <v>0</v>
      </c>
      <c r="X44" s="217">
        <v>0</v>
      </c>
      <c r="Y44" s="217">
        <f t="shared" si="47"/>
        <v>0</v>
      </c>
      <c r="Z44" s="217">
        <v>0</v>
      </c>
      <c r="AA44" s="217">
        <f t="shared" si="48"/>
        <v>0</v>
      </c>
      <c r="AB44" s="217">
        <v>0</v>
      </c>
      <c r="AC44" s="217">
        <f t="shared" si="49"/>
        <v>0</v>
      </c>
    </row>
    <row r="45" spans="2:29" ht="17.25" customHeight="1">
      <c r="B45" s="266"/>
      <c r="C45" s="264"/>
      <c r="D45" s="264"/>
      <c r="E45" s="264"/>
      <c r="F45" s="264"/>
      <c r="G45" s="264"/>
      <c r="H45" s="264"/>
      <c r="I45" s="264"/>
      <c r="J45" s="264"/>
      <c r="K45" s="264"/>
      <c r="L45" s="264"/>
      <c r="M45" s="264"/>
      <c r="N45" s="264"/>
      <c r="O45" s="264"/>
      <c r="P45" s="264"/>
      <c r="Q45" s="289"/>
    </row>
    <row r="46" spans="2:29" ht="17.25" customHeight="1">
      <c r="B46" s="265" t="s">
        <v>2643</v>
      </c>
      <c r="C46" s="264"/>
      <c r="D46" s="264"/>
      <c r="E46" s="264"/>
      <c r="F46" s="264"/>
      <c r="G46" s="264"/>
      <c r="H46" s="264"/>
      <c r="I46" s="264"/>
      <c r="J46" s="264"/>
      <c r="K46" s="264"/>
      <c r="L46" s="264"/>
      <c r="M46" s="264"/>
      <c r="N46" s="264"/>
      <c r="O46" s="264"/>
      <c r="P46" s="264"/>
      <c r="Q46" s="289"/>
    </row>
    <row r="47" spans="2:29" ht="17.25" customHeight="1">
      <c r="B47" s="263"/>
      <c r="C47" s="264"/>
      <c r="D47" s="264"/>
      <c r="E47" s="264"/>
      <c r="F47" s="264"/>
      <c r="G47" s="264"/>
      <c r="H47" s="264"/>
      <c r="I47" s="264"/>
      <c r="J47" s="264"/>
      <c r="K47" s="264"/>
      <c r="L47" s="264"/>
      <c r="M47" s="264"/>
      <c r="N47" s="264"/>
      <c r="O47" s="264"/>
      <c r="P47" s="264"/>
      <c r="Q47" s="289"/>
    </row>
    <row r="48" spans="2:29">
      <c r="B48" s="269" t="s">
        <v>2623</v>
      </c>
      <c r="C48" s="258"/>
      <c r="D48" s="258"/>
      <c r="E48" s="258"/>
      <c r="F48" s="258"/>
      <c r="G48" s="258"/>
      <c r="H48" s="258"/>
      <c r="I48" s="258"/>
      <c r="J48" s="258"/>
      <c r="K48" s="258"/>
      <c r="L48" s="258"/>
      <c r="M48" s="258"/>
      <c r="N48" s="258"/>
      <c r="O48" s="258"/>
      <c r="P48" s="258"/>
      <c r="Q48" s="291"/>
    </row>
    <row r="49" spans="2:29">
      <c r="B49" s="257" t="s">
        <v>2627</v>
      </c>
      <c r="C49" s="258">
        <v>1</v>
      </c>
      <c r="D49" s="264">
        <v>0</v>
      </c>
      <c r="E49" s="264">
        <f>D49*$C49</f>
        <v>0</v>
      </c>
      <c r="F49" s="264">
        <v>0</v>
      </c>
      <c r="G49" s="264">
        <f>F49*$C49</f>
        <v>0</v>
      </c>
      <c r="H49" s="264">
        <v>0</v>
      </c>
      <c r="I49" s="264">
        <f>H49*$C49</f>
        <v>0</v>
      </c>
      <c r="J49" s="264">
        <v>0</v>
      </c>
      <c r="K49" s="264">
        <f>J49*$C49</f>
        <v>0</v>
      </c>
      <c r="L49" s="264">
        <v>2</v>
      </c>
      <c r="M49" s="264">
        <f>L49*$C49</f>
        <v>2</v>
      </c>
      <c r="N49" s="264">
        <v>0</v>
      </c>
      <c r="O49" s="264">
        <f>N49*$C49</f>
        <v>0</v>
      </c>
      <c r="P49" s="264">
        <v>0</v>
      </c>
      <c r="Q49" s="289">
        <f>P49*$C49</f>
        <v>0</v>
      </c>
      <c r="R49" s="217">
        <v>0</v>
      </c>
      <c r="S49" s="217">
        <f>R49*$C49</f>
        <v>0</v>
      </c>
      <c r="T49" s="217">
        <v>0</v>
      </c>
      <c r="U49" s="217">
        <f>T49*$C49</f>
        <v>0</v>
      </c>
      <c r="V49" s="217">
        <v>0</v>
      </c>
      <c r="W49" s="217">
        <f>V49*$C49</f>
        <v>0</v>
      </c>
      <c r="X49" s="217">
        <v>0</v>
      </c>
      <c r="Y49" s="217">
        <f>X49*$C49</f>
        <v>0</v>
      </c>
      <c r="Z49" s="217">
        <v>0</v>
      </c>
      <c r="AA49" s="217">
        <f>Z49*$C49</f>
        <v>0</v>
      </c>
      <c r="AB49" s="217">
        <v>0</v>
      </c>
      <c r="AC49" s="217">
        <f>AB49*$C49</f>
        <v>0</v>
      </c>
    </row>
    <row r="50" spans="2:29" ht="17.25" customHeight="1">
      <c r="B50" s="266"/>
      <c r="C50" s="264"/>
      <c r="D50" s="264"/>
      <c r="E50" s="264"/>
      <c r="F50" s="264"/>
      <c r="G50" s="264"/>
      <c r="H50" s="264"/>
      <c r="I50" s="264"/>
      <c r="J50" s="264"/>
      <c r="K50" s="264"/>
      <c r="L50" s="264"/>
      <c r="M50" s="264"/>
      <c r="N50" s="264"/>
      <c r="O50" s="264"/>
      <c r="P50" s="264"/>
      <c r="Q50" s="289"/>
    </row>
    <row r="51" spans="2:29" ht="17.25" customHeight="1">
      <c r="B51" s="270" t="s">
        <v>2644</v>
      </c>
      <c r="C51" s="271"/>
      <c r="D51" s="271"/>
      <c r="E51" s="271">
        <v>9</v>
      </c>
      <c r="F51" s="271"/>
      <c r="G51" s="271">
        <v>15</v>
      </c>
      <c r="H51" s="271"/>
      <c r="I51" s="271">
        <v>24</v>
      </c>
      <c r="J51" s="271"/>
      <c r="K51" s="271">
        <v>10</v>
      </c>
      <c r="L51" s="271"/>
      <c r="M51" s="271">
        <v>20</v>
      </c>
      <c r="N51" s="271"/>
      <c r="O51" s="271">
        <v>36</v>
      </c>
      <c r="P51" s="271"/>
      <c r="Q51" s="292">
        <v>30</v>
      </c>
    </row>
    <row r="52" spans="2:29">
      <c r="B52" s="272" t="s">
        <v>1804</v>
      </c>
      <c r="C52" s="273"/>
      <c r="D52" s="273"/>
      <c r="E52" s="273">
        <f>SUM(E9:E50)</f>
        <v>3</v>
      </c>
      <c r="F52" s="273"/>
      <c r="G52" s="273">
        <f>SUM(G9:G50)</f>
        <v>29</v>
      </c>
      <c r="H52" s="273"/>
      <c r="I52" s="273">
        <f>SUM(I9:I50)</f>
        <v>4</v>
      </c>
      <c r="J52" s="273"/>
      <c r="K52" s="273">
        <f>SUM(K9:K50)</f>
        <v>3</v>
      </c>
      <c r="L52" s="273"/>
      <c r="M52" s="273">
        <f>SUM(M9:M50)</f>
        <v>21</v>
      </c>
      <c r="N52" s="273"/>
      <c r="O52" s="273">
        <f>SUM(O9:O50)</f>
        <v>15</v>
      </c>
      <c r="P52" s="273"/>
      <c r="Q52" s="293">
        <f>SUM(Q9:Q50)</f>
        <v>0</v>
      </c>
    </row>
    <row r="53" spans="2:29">
      <c r="B53" s="270"/>
      <c r="C53" s="274"/>
      <c r="D53" s="275"/>
      <c r="E53" s="276"/>
      <c r="F53" s="276"/>
      <c r="G53" s="276"/>
      <c r="H53" s="276"/>
      <c r="I53" s="276"/>
      <c r="J53" s="276"/>
      <c r="K53" s="276"/>
      <c r="L53" s="276"/>
      <c r="M53" s="276"/>
      <c r="N53" s="276"/>
      <c r="O53" s="276"/>
      <c r="P53" s="276"/>
      <c r="Q53" s="294"/>
    </row>
    <row r="54" spans="2:29">
      <c r="B54" s="272" t="s">
        <v>2645</v>
      </c>
      <c r="C54" s="273"/>
      <c r="D54" s="277"/>
      <c r="E54" s="278">
        <f>E51*E52</f>
        <v>27</v>
      </c>
      <c r="F54" s="278"/>
      <c r="G54" s="278">
        <f>G51*G52</f>
        <v>435</v>
      </c>
      <c r="H54" s="278"/>
      <c r="I54" s="278">
        <f>I51*I52</f>
        <v>96</v>
      </c>
      <c r="J54" s="278"/>
      <c r="K54" s="278">
        <f>K51*K52</f>
        <v>30</v>
      </c>
      <c r="L54" s="278"/>
      <c r="M54" s="278">
        <f>M51*M52</f>
        <v>420</v>
      </c>
      <c r="N54" s="278"/>
      <c r="O54" s="278">
        <f>O51*O52</f>
        <v>540</v>
      </c>
      <c r="P54" s="278"/>
      <c r="Q54" s="278">
        <f>Q51*Q52</f>
        <v>0</v>
      </c>
    </row>
    <row r="55" spans="2:29">
      <c r="B55" s="270"/>
      <c r="C55" s="274"/>
      <c r="D55" s="275"/>
      <c r="E55" s="276"/>
      <c r="F55" s="276"/>
      <c r="G55" s="276"/>
      <c r="H55" s="276"/>
      <c r="I55" s="276"/>
      <c r="J55" s="276"/>
      <c r="K55" s="276"/>
      <c r="L55" s="276"/>
      <c r="M55" s="276"/>
      <c r="N55" s="276"/>
      <c r="O55" s="276"/>
      <c r="P55" s="276"/>
      <c r="Q55" s="294"/>
    </row>
    <row r="56" spans="2:29">
      <c r="B56" s="279" t="s">
        <v>2646</v>
      </c>
      <c r="C56" s="273"/>
      <c r="D56" s="277"/>
      <c r="E56" s="278">
        <f>E54+G54+I54+K54+M54+O54+Q54</f>
        <v>1548</v>
      </c>
      <c r="F56" s="278"/>
      <c r="G56" s="278"/>
      <c r="H56" s="278"/>
      <c r="I56" s="278"/>
      <c r="J56" s="278"/>
      <c r="K56" s="278"/>
      <c r="L56" s="278"/>
      <c r="M56" s="278"/>
      <c r="N56" s="278"/>
      <c r="O56" s="278"/>
      <c r="P56" s="278"/>
      <c r="Q56" s="278"/>
    </row>
    <row r="57" spans="2:29">
      <c r="B57" s="270"/>
      <c r="C57" s="274"/>
      <c r="D57" s="275"/>
      <c r="E57" s="276"/>
      <c r="F57" s="276"/>
      <c r="G57" s="276"/>
      <c r="H57" s="276"/>
      <c r="I57" s="276"/>
      <c r="J57" s="276"/>
      <c r="K57" s="276"/>
      <c r="L57" s="276"/>
      <c r="M57" s="276"/>
      <c r="N57" s="276"/>
      <c r="O57" s="276"/>
      <c r="P57" s="276"/>
      <c r="Q57" s="294"/>
    </row>
    <row r="58" spans="2:29">
      <c r="B58" s="272" t="s">
        <v>2647</v>
      </c>
      <c r="C58" s="273"/>
      <c r="D58" s="277"/>
      <c r="E58" s="278">
        <f>'Point Wiring (SCHOOL BLOCK)'!C100</f>
        <v>3500</v>
      </c>
      <c r="F58" s="278"/>
      <c r="G58" s="278"/>
      <c r="H58" s="278"/>
      <c r="I58" s="278"/>
      <c r="J58" s="278"/>
      <c r="K58" s="278"/>
      <c r="L58" s="278"/>
      <c r="M58" s="278"/>
      <c r="N58" s="278"/>
      <c r="O58" s="278"/>
      <c r="P58" s="278"/>
      <c r="Q58" s="278"/>
    </row>
    <row r="59" spans="2:29">
      <c r="B59" s="280"/>
      <c r="C59" s="281"/>
      <c r="D59" s="838"/>
      <c r="E59" s="839"/>
      <c r="F59" s="839"/>
      <c r="G59" s="839"/>
      <c r="H59" s="839"/>
      <c r="I59" s="839"/>
      <c r="J59" s="839"/>
      <c r="K59" s="839"/>
      <c r="L59" s="839"/>
      <c r="M59" s="839"/>
      <c r="N59" s="839"/>
      <c r="O59" s="839"/>
      <c r="P59" s="839"/>
      <c r="Q59" s="840"/>
    </row>
    <row r="60" spans="2:29" s="1" customFormat="1">
      <c r="B60" s="282" t="s">
        <v>2648</v>
      </c>
      <c r="C60" s="283" t="s">
        <v>2649</v>
      </c>
      <c r="D60" s="838"/>
      <c r="E60" s="839"/>
      <c r="F60" s="839"/>
      <c r="G60" s="839"/>
      <c r="H60" s="839"/>
      <c r="I60" s="839"/>
      <c r="J60" s="839"/>
      <c r="K60" s="839"/>
      <c r="L60" s="839"/>
      <c r="M60" s="839"/>
      <c r="N60" s="839"/>
      <c r="O60" s="839"/>
      <c r="P60" s="839"/>
      <c r="Q60" s="840"/>
      <c r="R60" s="70"/>
      <c r="S60" s="70"/>
      <c r="T60" s="70"/>
      <c r="U60" s="70"/>
      <c r="V60" s="70"/>
      <c r="W60" s="70"/>
      <c r="X60" s="70"/>
      <c r="Y60" s="70"/>
      <c r="Z60" s="70"/>
      <c r="AA60" s="70"/>
      <c r="AB60" s="70"/>
    </row>
    <row r="61" spans="2:29" s="1" customFormat="1">
      <c r="B61" s="284" t="s">
        <v>2650</v>
      </c>
      <c r="C61" s="285">
        <f>(E56+E58)/1000</f>
        <v>5.048</v>
      </c>
      <c r="D61" s="838"/>
      <c r="E61" s="839"/>
      <c r="F61" s="839"/>
      <c r="G61" s="839"/>
      <c r="H61" s="839"/>
      <c r="I61" s="839"/>
      <c r="J61" s="839"/>
      <c r="K61" s="839"/>
      <c r="L61" s="839"/>
      <c r="M61" s="839"/>
      <c r="N61" s="839"/>
      <c r="O61" s="839"/>
      <c r="P61" s="839"/>
      <c r="Q61" s="840"/>
      <c r="R61" s="70"/>
      <c r="S61" s="70"/>
      <c r="T61" s="70"/>
      <c r="U61" s="70"/>
      <c r="V61" s="70"/>
      <c r="W61" s="70"/>
      <c r="X61" s="70"/>
      <c r="Y61" s="70"/>
      <c r="Z61" s="70"/>
      <c r="AA61" s="70"/>
      <c r="AB61" s="70"/>
    </row>
    <row r="62" spans="2:29" s="1" customFormat="1">
      <c r="B62" s="284" t="s">
        <v>2651</v>
      </c>
      <c r="C62" s="285">
        <v>1.5</v>
      </c>
      <c r="D62" s="838"/>
      <c r="E62" s="839"/>
      <c r="F62" s="839"/>
      <c r="G62" s="839"/>
      <c r="H62" s="839"/>
      <c r="I62" s="839"/>
      <c r="J62" s="839"/>
      <c r="K62" s="839"/>
      <c r="L62" s="839"/>
      <c r="M62" s="839"/>
      <c r="N62" s="839"/>
      <c r="O62" s="839"/>
      <c r="P62" s="839"/>
      <c r="Q62" s="840"/>
      <c r="R62" s="70"/>
      <c r="S62" s="70"/>
      <c r="T62" s="70"/>
      <c r="U62" s="70"/>
      <c r="V62" s="70"/>
      <c r="W62" s="70"/>
      <c r="X62" s="70"/>
      <c r="Y62" s="70"/>
      <c r="Z62" s="70"/>
      <c r="AA62" s="70"/>
      <c r="AB62" s="70"/>
    </row>
    <row r="63" spans="2:29" s="1" customFormat="1">
      <c r="B63" s="284" t="s">
        <v>2652</v>
      </c>
      <c r="C63" s="285">
        <f>SUM(C61:C62)</f>
        <v>6.548</v>
      </c>
      <c r="D63" s="838"/>
      <c r="E63" s="839"/>
      <c r="F63" s="839"/>
      <c r="G63" s="839"/>
      <c r="H63" s="839"/>
      <c r="I63" s="839"/>
      <c r="J63" s="839"/>
      <c r="K63" s="839"/>
      <c r="L63" s="839"/>
      <c r="M63" s="839"/>
      <c r="N63" s="839"/>
      <c r="O63" s="839"/>
      <c r="P63" s="839"/>
      <c r="Q63" s="840"/>
      <c r="R63" s="70"/>
      <c r="S63" s="70"/>
      <c r="T63" s="70"/>
      <c r="U63" s="70"/>
      <c r="V63" s="70"/>
      <c r="W63" s="70"/>
      <c r="X63" s="70"/>
      <c r="Y63" s="70"/>
      <c r="Z63" s="70"/>
      <c r="AA63" s="70"/>
      <c r="AB63" s="70"/>
    </row>
    <row r="64" spans="2:29" s="1" customFormat="1">
      <c r="B64" s="284" t="s">
        <v>2653</v>
      </c>
      <c r="C64" s="286">
        <f>C63*0.8</f>
        <v>5.2384000000000004</v>
      </c>
      <c r="D64" s="838"/>
      <c r="E64" s="839"/>
      <c r="F64" s="839"/>
      <c r="G64" s="839"/>
      <c r="H64" s="839"/>
      <c r="I64" s="839"/>
      <c r="J64" s="839"/>
      <c r="K64" s="839"/>
      <c r="L64" s="839"/>
      <c r="M64" s="839"/>
      <c r="N64" s="839"/>
      <c r="O64" s="839"/>
      <c r="P64" s="839"/>
      <c r="Q64" s="840"/>
      <c r="R64" s="70"/>
      <c r="S64" s="70"/>
      <c r="T64" s="70"/>
      <c r="U64" s="70"/>
      <c r="V64" s="70"/>
      <c r="W64" s="70"/>
      <c r="X64" s="70"/>
      <c r="Y64" s="70"/>
      <c r="Z64" s="70"/>
      <c r="AA64" s="70"/>
      <c r="AB64" s="70"/>
    </row>
    <row r="65" spans="2:29" s="1" customFormat="1">
      <c r="B65" s="284" t="s">
        <v>2654</v>
      </c>
      <c r="C65" s="286">
        <f>C64/1</f>
        <v>5.2384000000000004</v>
      </c>
      <c r="D65" s="838"/>
      <c r="E65" s="839"/>
      <c r="F65" s="839"/>
      <c r="G65" s="839"/>
      <c r="H65" s="839"/>
      <c r="I65" s="839"/>
      <c r="J65" s="839"/>
      <c r="K65" s="839"/>
      <c r="L65" s="839"/>
      <c r="M65" s="839"/>
      <c r="N65" s="839"/>
      <c r="O65" s="839"/>
      <c r="P65" s="839"/>
      <c r="Q65" s="840"/>
      <c r="R65" s="70"/>
      <c r="S65" s="70"/>
      <c r="T65" s="70"/>
      <c r="U65" s="70"/>
      <c r="V65" s="70"/>
      <c r="W65" s="70"/>
      <c r="X65" s="70"/>
      <c r="Y65" s="70"/>
      <c r="Z65" s="70"/>
      <c r="AA65" s="70"/>
      <c r="AB65" s="70"/>
    </row>
    <row r="66" spans="2:29" s="1" customFormat="1">
      <c r="B66" s="295" t="s">
        <v>2655</v>
      </c>
      <c r="C66" s="296" t="s">
        <v>2656</v>
      </c>
      <c r="D66" s="841"/>
      <c r="E66" s="842"/>
      <c r="F66" s="842"/>
      <c r="G66" s="842"/>
      <c r="H66" s="842"/>
      <c r="I66" s="842"/>
      <c r="J66" s="842"/>
      <c r="K66" s="842"/>
      <c r="L66" s="842"/>
      <c r="M66" s="842"/>
      <c r="N66" s="842"/>
      <c r="O66" s="842"/>
      <c r="P66" s="842"/>
      <c r="Q66" s="843"/>
      <c r="R66" s="70"/>
      <c r="S66" s="70"/>
      <c r="T66" s="70"/>
      <c r="U66" s="70"/>
      <c r="V66" s="70"/>
      <c r="W66" s="70"/>
      <c r="X66" s="70"/>
      <c r="Y66" s="70"/>
      <c r="Z66" s="70"/>
      <c r="AA66" s="70"/>
      <c r="AB66" s="70"/>
    </row>
    <row r="67" spans="2:29" s="1" customFormat="1">
      <c r="B67" s="297"/>
      <c r="C67" s="298"/>
      <c r="D67" s="276"/>
      <c r="E67" s="276"/>
      <c r="F67" s="276"/>
      <c r="G67" s="276"/>
      <c r="H67" s="276"/>
      <c r="I67" s="276"/>
      <c r="J67" s="276"/>
      <c r="K67" s="276"/>
      <c r="L67" s="276"/>
      <c r="M67" s="276"/>
      <c r="N67" s="276"/>
      <c r="O67" s="276"/>
      <c r="P67" s="276"/>
      <c r="Q67" s="276"/>
      <c r="R67" s="70"/>
      <c r="S67" s="70"/>
      <c r="T67" s="70"/>
      <c r="U67" s="70"/>
      <c r="V67" s="70"/>
      <c r="W67" s="70"/>
      <c r="X67" s="70"/>
      <c r="Y67" s="70"/>
      <c r="Z67" s="70"/>
      <c r="AA67" s="70"/>
      <c r="AB67" s="70"/>
    </row>
    <row r="68" spans="2:29" s="1" customFormat="1">
      <c r="B68" s="297"/>
      <c r="C68" s="298"/>
      <c r="D68" s="276"/>
      <c r="E68" s="276"/>
      <c r="F68" s="276"/>
      <c r="G68" s="276"/>
      <c r="H68" s="276"/>
      <c r="I68" s="276"/>
      <c r="J68" s="276"/>
      <c r="K68" s="276"/>
      <c r="L68" s="276"/>
      <c r="M68" s="276"/>
      <c r="N68" s="276"/>
      <c r="O68" s="276"/>
      <c r="P68" s="276"/>
      <c r="Q68" s="276"/>
      <c r="R68" s="70"/>
      <c r="S68" s="70"/>
      <c r="T68" s="70"/>
      <c r="U68" s="70"/>
      <c r="V68" s="70"/>
      <c r="W68" s="70"/>
      <c r="X68" s="70"/>
      <c r="Y68" s="70"/>
      <c r="Z68" s="70"/>
      <c r="AA68" s="70"/>
      <c r="AB68" s="70"/>
    </row>
    <row r="69" spans="2:29" s="1" customFormat="1">
      <c r="B69" s="297"/>
      <c r="C69" s="298"/>
      <c r="D69" s="276"/>
      <c r="E69" s="276"/>
      <c r="F69" s="276"/>
      <c r="G69" s="276"/>
      <c r="H69" s="276"/>
      <c r="I69" s="276"/>
      <c r="J69" s="276"/>
      <c r="K69" s="276"/>
      <c r="L69" s="276"/>
      <c r="M69" s="276"/>
      <c r="N69" s="276"/>
      <c r="O69" s="276"/>
      <c r="P69" s="276"/>
      <c r="Q69" s="276"/>
      <c r="R69" s="70"/>
      <c r="S69" s="70"/>
      <c r="T69" s="70"/>
      <c r="U69" s="70"/>
      <c r="V69" s="70"/>
      <c r="W69" s="70"/>
      <c r="X69" s="70"/>
      <c r="Y69" s="70"/>
      <c r="Z69" s="70"/>
      <c r="AA69" s="70"/>
      <c r="AB69" s="70"/>
    </row>
    <row r="70" spans="2:29">
      <c r="B70" s="211"/>
    </row>
    <row r="71" spans="2:29">
      <c r="B71" s="261" t="s">
        <v>2657</v>
      </c>
      <c r="C71" s="262"/>
      <c r="D71" s="262"/>
      <c r="E71" s="262"/>
      <c r="F71" s="262"/>
      <c r="G71" s="262"/>
      <c r="H71" s="262"/>
      <c r="I71" s="262"/>
      <c r="J71" s="262"/>
      <c r="K71" s="262"/>
      <c r="L71" s="262"/>
      <c r="M71" s="262"/>
      <c r="N71" s="262"/>
      <c r="O71" s="262"/>
      <c r="P71" s="262"/>
      <c r="Q71" s="288"/>
    </row>
    <row r="72" spans="2:29">
      <c r="B72" s="263"/>
      <c r="C72" s="264"/>
      <c r="D72" s="264"/>
      <c r="E72" s="264"/>
      <c r="F72" s="264"/>
      <c r="G72" s="264"/>
      <c r="H72" s="264"/>
      <c r="I72" s="264"/>
      <c r="J72" s="264"/>
      <c r="K72" s="264"/>
      <c r="L72" s="264"/>
      <c r="M72" s="264"/>
      <c r="N72" s="264"/>
      <c r="O72" s="264"/>
      <c r="P72" s="264"/>
      <c r="Q72" s="289"/>
    </row>
    <row r="73" spans="2:29">
      <c r="B73" s="265" t="s">
        <v>2438</v>
      </c>
      <c r="C73" s="264"/>
      <c r="D73" s="264"/>
      <c r="E73" s="264"/>
      <c r="F73" s="264"/>
      <c r="G73" s="264"/>
      <c r="H73" s="264"/>
      <c r="I73" s="264"/>
      <c r="J73" s="264"/>
      <c r="K73" s="264"/>
      <c r="L73" s="264"/>
      <c r="M73" s="264"/>
      <c r="N73" s="264"/>
      <c r="O73" s="264"/>
      <c r="P73" s="264"/>
      <c r="Q73" s="289"/>
    </row>
    <row r="74" spans="2:29">
      <c r="B74" s="266" t="s">
        <v>2658</v>
      </c>
      <c r="C74" s="264">
        <v>1</v>
      </c>
      <c r="D74" s="264">
        <v>0</v>
      </c>
      <c r="E74" s="264">
        <f>D74*$C74</f>
        <v>0</v>
      </c>
      <c r="F74" s="264">
        <v>0</v>
      </c>
      <c r="G74" s="264">
        <f>F74*$C74</f>
        <v>0</v>
      </c>
      <c r="H74" s="264">
        <v>1</v>
      </c>
      <c r="I74" s="264">
        <f>H74*$C74</f>
        <v>1</v>
      </c>
      <c r="J74" s="264">
        <v>0</v>
      </c>
      <c r="K74" s="264">
        <f>J74*$C74</f>
        <v>0</v>
      </c>
      <c r="L74" s="264">
        <v>0</v>
      </c>
      <c r="M74" s="264">
        <f>L74*$C74</f>
        <v>0</v>
      </c>
      <c r="N74" s="264">
        <v>0</v>
      </c>
      <c r="O74" s="264">
        <f>N74*$C74</f>
        <v>0</v>
      </c>
      <c r="P74" s="264">
        <v>0</v>
      </c>
      <c r="Q74" s="289">
        <f>P74*$C74</f>
        <v>0</v>
      </c>
      <c r="R74" s="217">
        <v>0</v>
      </c>
      <c r="S74" s="217">
        <f>R74*$C74</f>
        <v>0</v>
      </c>
      <c r="T74" s="217">
        <v>0</v>
      </c>
      <c r="U74" s="217">
        <f>T74*$C74</f>
        <v>0</v>
      </c>
      <c r="V74" s="217">
        <v>0</v>
      </c>
      <c r="W74" s="217">
        <f>V74*$C74</f>
        <v>0</v>
      </c>
      <c r="X74" s="217">
        <v>0</v>
      </c>
      <c r="Y74" s="217">
        <f>X74*$C74</f>
        <v>0</v>
      </c>
      <c r="Z74" s="217">
        <v>0</v>
      </c>
      <c r="AA74" s="217">
        <f>Z74*$C74</f>
        <v>0</v>
      </c>
      <c r="AB74" s="217">
        <v>0</v>
      </c>
      <c r="AC74" s="217">
        <f>AB74*$C74</f>
        <v>0</v>
      </c>
    </row>
    <row r="75" spans="2:29">
      <c r="B75" s="266" t="s">
        <v>2629</v>
      </c>
      <c r="C75" s="264">
        <v>1</v>
      </c>
      <c r="D75" s="264">
        <v>0</v>
      </c>
      <c r="E75" s="264">
        <f>D75*$C75</f>
        <v>0</v>
      </c>
      <c r="F75" s="264">
        <v>0</v>
      </c>
      <c r="G75" s="264">
        <f>F75*$C75</f>
        <v>0</v>
      </c>
      <c r="H75" s="264">
        <v>0</v>
      </c>
      <c r="I75" s="264">
        <f>H75*$C75</f>
        <v>0</v>
      </c>
      <c r="J75" s="264">
        <v>1</v>
      </c>
      <c r="K75" s="264">
        <f>J75*$C75</f>
        <v>1</v>
      </c>
      <c r="L75" s="264">
        <v>0</v>
      </c>
      <c r="M75" s="264">
        <f>L75*$C75</f>
        <v>0</v>
      </c>
      <c r="N75" s="264">
        <v>0</v>
      </c>
      <c r="O75" s="264">
        <f>N75*$C75</f>
        <v>0</v>
      </c>
      <c r="P75" s="264">
        <v>0</v>
      </c>
      <c r="Q75" s="289">
        <f>P75*$C75</f>
        <v>0</v>
      </c>
      <c r="R75" s="217">
        <v>0</v>
      </c>
      <c r="S75" s="217">
        <f>R75*$C75</f>
        <v>0</v>
      </c>
      <c r="T75" s="217">
        <v>0</v>
      </c>
      <c r="U75" s="217">
        <f>T75*$C75</f>
        <v>0</v>
      </c>
      <c r="V75" s="217">
        <v>0</v>
      </c>
      <c r="W75" s="217">
        <f>V75*$C75</f>
        <v>0</v>
      </c>
      <c r="X75" s="217">
        <v>0</v>
      </c>
      <c r="Y75" s="217">
        <f>X75*$C75</f>
        <v>0</v>
      </c>
      <c r="Z75" s="217">
        <v>0</v>
      </c>
      <c r="AA75" s="217">
        <f>Z75*$C75</f>
        <v>0</v>
      </c>
      <c r="AB75" s="217">
        <v>1</v>
      </c>
      <c r="AC75" s="217">
        <f>AB75*$C75</f>
        <v>1</v>
      </c>
    </row>
    <row r="76" spans="2:29">
      <c r="B76" s="266" t="s">
        <v>2633</v>
      </c>
      <c r="C76" s="264">
        <v>1</v>
      </c>
      <c r="D76" s="264">
        <v>0</v>
      </c>
      <c r="E76" s="264">
        <f>D76*$C76</f>
        <v>0</v>
      </c>
      <c r="F76" s="264">
        <v>0</v>
      </c>
      <c r="G76" s="264">
        <f>F76*$C76</f>
        <v>0</v>
      </c>
      <c r="H76" s="264">
        <v>0</v>
      </c>
      <c r="I76" s="264">
        <f>H76*$C76</f>
        <v>0</v>
      </c>
      <c r="J76" s="264">
        <v>2</v>
      </c>
      <c r="K76" s="264">
        <f>J76*$C76</f>
        <v>2</v>
      </c>
      <c r="L76" s="264">
        <v>0</v>
      </c>
      <c r="M76" s="264">
        <f>L76*$C76</f>
        <v>0</v>
      </c>
      <c r="N76" s="264">
        <v>0</v>
      </c>
      <c r="O76" s="264">
        <f>N76*$C76</f>
        <v>0</v>
      </c>
      <c r="P76" s="264">
        <v>0</v>
      </c>
      <c r="Q76" s="289">
        <f>P76*$C76</f>
        <v>0</v>
      </c>
      <c r="R76" s="217">
        <v>0</v>
      </c>
      <c r="S76" s="217">
        <f>R76*$C76</f>
        <v>0</v>
      </c>
      <c r="T76" s="217">
        <v>0</v>
      </c>
      <c r="U76" s="217">
        <f>T76*$C76</f>
        <v>0</v>
      </c>
      <c r="V76" s="217">
        <v>0</v>
      </c>
      <c r="W76" s="217">
        <f>V76*$C76</f>
        <v>0</v>
      </c>
      <c r="X76" s="217">
        <v>0</v>
      </c>
      <c r="Y76" s="217">
        <f>X76*$C76</f>
        <v>0</v>
      </c>
      <c r="Z76" s="217">
        <v>0</v>
      </c>
      <c r="AA76" s="217">
        <f>Z76*$C76</f>
        <v>0</v>
      </c>
      <c r="AB76" s="217">
        <v>1</v>
      </c>
      <c r="AC76" s="217">
        <f>AB76*$C76</f>
        <v>1</v>
      </c>
    </row>
    <row r="77" spans="2:29">
      <c r="B77" s="266" t="s">
        <v>2659</v>
      </c>
      <c r="C77" s="264">
        <v>1</v>
      </c>
      <c r="D77" s="264">
        <v>0</v>
      </c>
      <c r="E77" s="264">
        <f>D77*$C77</f>
        <v>0</v>
      </c>
      <c r="F77" s="264">
        <v>0</v>
      </c>
      <c r="G77" s="264">
        <f>F77*$C77</f>
        <v>0</v>
      </c>
      <c r="H77" s="264">
        <v>0</v>
      </c>
      <c r="I77" s="264">
        <f>H77*$C77</f>
        <v>0</v>
      </c>
      <c r="J77" s="264">
        <v>0</v>
      </c>
      <c r="K77" s="264">
        <f>J77*$C77</f>
        <v>0</v>
      </c>
      <c r="L77" s="264">
        <v>0</v>
      </c>
      <c r="M77" s="264">
        <f>L77*$C77</f>
        <v>0</v>
      </c>
      <c r="N77" s="264">
        <v>4</v>
      </c>
      <c r="O77" s="264">
        <f>N77*$C77</f>
        <v>4</v>
      </c>
      <c r="P77" s="264">
        <v>0</v>
      </c>
      <c r="Q77" s="289">
        <f>P77*$C77</f>
        <v>0</v>
      </c>
      <c r="R77" s="217">
        <v>0</v>
      </c>
      <c r="S77" s="217">
        <f>R77*$C77</f>
        <v>0</v>
      </c>
      <c r="T77" s="217">
        <v>0</v>
      </c>
      <c r="U77" s="217">
        <f>T77*$C77</f>
        <v>0</v>
      </c>
      <c r="V77" s="217">
        <v>0</v>
      </c>
      <c r="W77" s="217">
        <f>V77*$C77</f>
        <v>0</v>
      </c>
      <c r="X77" s="217">
        <v>9</v>
      </c>
      <c r="Y77" s="217">
        <f>X77*$C77</f>
        <v>9</v>
      </c>
      <c r="Z77" s="217">
        <v>0</v>
      </c>
      <c r="AA77" s="217">
        <f>Z77*$C77</f>
        <v>0</v>
      </c>
      <c r="AB77" s="217">
        <v>0</v>
      </c>
      <c r="AC77" s="217">
        <f>AB77*$C77</f>
        <v>0</v>
      </c>
    </row>
    <row r="78" spans="2:29">
      <c r="B78" s="266" t="s">
        <v>2660</v>
      </c>
      <c r="C78" s="264">
        <v>1</v>
      </c>
      <c r="D78" s="264">
        <v>0</v>
      </c>
      <c r="E78" s="264">
        <f>D78*$C78</f>
        <v>0</v>
      </c>
      <c r="F78" s="264">
        <v>0</v>
      </c>
      <c r="G78" s="264">
        <f>F78*$C78</f>
        <v>0</v>
      </c>
      <c r="H78" s="264">
        <v>0</v>
      </c>
      <c r="I78" s="264">
        <f>H78*$C78</f>
        <v>0</v>
      </c>
      <c r="J78" s="264">
        <v>0</v>
      </c>
      <c r="K78" s="264">
        <f>J78*$C78</f>
        <v>0</v>
      </c>
      <c r="L78" s="264">
        <v>0</v>
      </c>
      <c r="M78" s="264">
        <f>L78*$C78</f>
        <v>0</v>
      </c>
      <c r="N78" s="264">
        <v>0</v>
      </c>
      <c r="O78" s="264">
        <f>N78*$C78</f>
        <v>0</v>
      </c>
      <c r="P78" s="264">
        <v>3</v>
      </c>
      <c r="Q78" s="289">
        <f>P78*$C78</f>
        <v>3</v>
      </c>
      <c r="R78" s="217">
        <v>0</v>
      </c>
      <c r="S78" s="217">
        <f>R78*$C78</f>
        <v>0</v>
      </c>
      <c r="T78" s="217">
        <v>0</v>
      </c>
      <c r="U78" s="217">
        <f>T78*$C78</f>
        <v>0</v>
      </c>
      <c r="V78" s="217">
        <v>0</v>
      </c>
      <c r="W78" s="217">
        <f>V78*$C78</f>
        <v>0</v>
      </c>
      <c r="X78" s="217">
        <v>6</v>
      </c>
      <c r="Y78" s="217">
        <f>X78*$C78</f>
        <v>6</v>
      </c>
      <c r="Z78" s="217">
        <v>0</v>
      </c>
      <c r="AA78" s="217">
        <f>Z78*$C78</f>
        <v>0</v>
      </c>
      <c r="AB78" s="217">
        <v>0</v>
      </c>
      <c r="AC78" s="217">
        <f>AB78*$C78</f>
        <v>0</v>
      </c>
    </row>
    <row r="79" spans="2:29">
      <c r="B79" s="266"/>
      <c r="C79" s="264"/>
      <c r="D79" s="264"/>
      <c r="E79" s="264"/>
      <c r="F79" s="264"/>
      <c r="G79" s="264"/>
      <c r="H79" s="264"/>
      <c r="I79" s="264"/>
      <c r="J79" s="264"/>
      <c r="K79" s="264"/>
      <c r="L79" s="264"/>
      <c r="M79" s="264"/>
      <c r="N79" s="264"/>
      <c r="O79" s="264"/>
      <c r="P79" s="264"/>
      <c r="Q79" s="289"/>
    </row>
    <row r="80" spans="2:29">
      <c r="B80" s="265" t="s">
        <v>2638</v>
      </c>
      <c r="C80" s="264"/>
      <c r="D80" s="264"/>
      <c r="E80" s="264"/>
      <c r="F80" s="264"/>
      <c r="G80" s="264"/>
      <c r="H80" s="264"/>
      <c r="I80" s="264"/>
      <c r="J80" s="264"/>
      <c r="K80" s="264"/>
      <c r="L80" s="264"/>
      <c r="M80" s="264"/>
      <c r="N80" s="264"/>
      <c r="O80" s="264"/>
      <c r="P80" s="264"/>
      <c r="Q80" s="289"/>
    </row>
    <row r="82" spans="2:29">
      <c r="B82" s="266" t="s">
        <v>2661</v>
      </c>
      <c r="C82" s="264">
        <v>1</v>
      </c>
      <c r="D82" s="264">
        <v>0</v>
      </c>
      <c r="E82" s="264">
        <f>D82*$C82</f>
        <v>0</v>
      </c>
      <c r="F82" s="264">
        <v>0</v>
      </c>
      <c r="G82" s="264">
        <f>F82*$C82</f>
        <v>0</v>
      </c>
      <c r="H82" s="264">
        <v>5</v>
      </c>
      <c r="I82" s="264">
        <f>H82*$C82</f>
        <v>5</v>
      </c>
      <c r="J82" s="264">
        <v>0</v>
      </c>
      <c r="K82" s="264">
        <f>J82*$C82</f>
        <v>0</v>
      </c>
      <c r="L82" s="264">
        <v>0</v>
      </c>
      <c r="M82" s="264">
        <f>L82*$C82</f>
        <v>0</v>
      </c>
      <c r="N82" s="264">
        <v>0</v>
      </c>
      <c r="O82" s="264">
        <v>0</v>
      </c>
      <c r="P82" s="264">
        <v>0</v>
      </c>
      <c r="Q82" s="289">
        <f>P82*$C82</f>
        <v>0</v>
      </c>
      <c r="R82" s="217">
        <v>0</v>
      </c>
      <c r="S82" s="217">
        <f>R82*$C82</f>
        <v>0</v>
      </c>
      <c r="T82" s="217">
        <v>0</v>
      </c>
      <c r="U82" s="217">
        <f>T82*$C82</f>
        <v>0</v>
      </c>
      <c r="V82" s="217">
        <v>0</v>
      </c>
      <c r="W82" s="217">
        <f>V82*$C82</f>
        <v>0</v>
      </c>
      <c r="X82" s="217">
        <v>0</v>
      </c>
      <c r="Y82" s="217">
        <f>X82*$C82</f>
        <v>0</v>
      </c>
      <c r="Z82" s="217">
        <v>0</v>
      </c>
      <c r="AA82" s="217">
        <f>Z82*$C82</f>
        <v>0</v>
      </c>
      <c r="AB82" s="217">
        <v>0</v>
      </c>
      <c r="AC82" s="217">
        <f>AB82*$C82</f>
        <v>0</v>
      </c>
    </row>
    <row r="83" spans="2:29">
      <c r="B83" s="266" t="s">
        <v>2658</v>
      </c>
      <c r="C83" s="264">
        <v>1</v>
      </c>
      <c r="D83" s="264">
        <v>0</v>
      </c>
      <c r="E83" s="264">
        <f>D83*$C83</f>
        <v>0</v>
      </c>
      <c r="F83" s="264">
        <v>0</v>
      </c>
      <c r="G83" s="264">
        <f>F83*$C83</f>
        <v>0</v>
      </c>
      <c r="H83" s="264">
        <v>0</v>
      </c>
      <c r="I83" s="264">
        <f>H83*$C83</f>
        <v>0</v>
      </c>
      <c r="J83" s="264">
        <v>1</v>
      </c>
      <c r="K83" s="264">
        <f>J83*$C83</f>
        <v>1</v>
      </c>
      <c r="L83" s="264">
        <v>0</v>
      </c>
      <c r="M83" s="264">
        <f>L83*$C83</f>
        <v>0</v>
      </c>
      <c r="N83" s="264">
        <v>0</v>
      </c>
      <c r="O83" s="264">
        <v>0</v>
      </c>
      <c r="P83" s="264">
        <v>0</v>
      </c>
      <c r="Q83" s="289">
        <f>P83*$C83</f>
        <v>0</v>
      </c>
      <c r="R83" s="217">
        <v>0</v>
      </c>
      <c r="S83" s="217">
        <f>R83*$C83</f>
        <v>0</v>
      </c>
      <c r="T83" s="217">
        <v>0</v>
      </c>
      <c r="U83" s="217">
        <f>T83*$C83</f>
        <v>0</v>
      </c>
      <c r="V83" s="217">
        <v>0</v>
      </c>
      <c r="W83" s="217">
        <f>V83*$C83</f>
        <v>0</v>
      </c>
      <c r="X83" s="217">
        <v>0</v>
      </c>
      <c r="Y83" s="217">
        <f>X83*$C83</f>
        <v>0</v>
      </c>
      <c r="Z83" s="217">
        <v>0</v>
      </c>
      <c r="AA83" s="217">
        <f>Z83*$C83</f>
        <v>0</v>
      </c>
      <c r="AB83" s="217">
        <v>0</v>
      </c>
      <c r="AC83" s="217">
        <f>AB83*$C83</f>
        <v>0</v>
      </c>
    </row>
    <row r="84" spans="2:29">
      <c r="B84" s="266" t="s">
        <v>2662</v>
      </c>
      <c r="C84" s="264">
        <v>1</v>
      </c>
      <c r="D84" s="264">
        <v>0</v>
      </c>
      <c r="E84" s="264">
        <f>D84*$C84</f>
        <v>0</v>
      </c>
      <c r="F84" s="264">
        <v>0</v>
      </c>
      <c r="G84" s="264">
        <f>F84*$C84</f>
        <v>0</v>
      </c>
      <c r="H84" s="264">
        <v>0</v>
      </c>
      <c r="I84" s="264">
        <f>H84*$C84</f>
        <v>0</v>
      </c>
      <c r="J84" s="264">
        <v>0</v>
      </c>
      <c r="K84" s="264">
        <f>J84*$C84</f>
        <v>0</v>
      </c>
      <c r="L84" s="264">
        <v>0</v>
      </c>
      <c r="M84" s="264">
        <f>L84*$C84</f>
        <v>0</v>
      </c>
      <c r="N84" s="264">
        <v>6</v>
      </c>
      <c r="O84" s="264">
        <v>0</v>
      </c>
      <c r="P84" s="264">
        <v>0</v>
      </c>
      <c r="Q84" s="289">
        <f>P84*$C84</f>
        <v>0</v>
      </c>
      <c r="R84" s="217">
        <v>0</v>
      </c>
      <c r="S84" s="217">
        <f>R84*$C84</f>
        <v>0</v>
      </c>
      <c r="T84" s="217">
        <v>0</v>
      </c>
      <c r="U84" s="217">
        <f>T84*$C84</f>
        <v>0</v>
      </c>
      <c r="V84" s="217">
        <v>0</v>
      </c>
      <c r="W84" s="217">
        <f>V84*$C84</f>
        <v>0</v>
      </c>
      <c r="X84" s="217">
        <v>7</v>
      </c>
      <c r="Y84" s="217">
        <f>X84*$C84</f>
        <v>7</v>
      </c>
      <c r="Z84" s="217">
        <v>0</v>
      </c>
      <c r="AA84" s="217">
        <f>Z84*$C84</f>
        <v>0</v>
      </c>
      <c r="AB84" s="217">
        <v>0</v>
      </c>
      <c r="AC84" s="217">
        <f>AB84*$C84</f>
        <v>0</v>
      </c>
    </row>
    <row r="85" spans="2:29" ht="18" customHeight="1">
      <c r="B85" s="266" t="s">
        <v>2663</v>
      </c>
      <c r="C85" s="264">
        <v>1</v>
      </c>
      <c r="D85" s="264">
        <v>0</v>
      </c>
      <c r="E85" s="264">
        <f>D85*$C85</f>
        <v>0</v>
      </c>
      <c r="F85" s="264">
        <v>0</v>
      </c>
      <c r="G85" s="264">
        <f>F85*$C85</f>
        <v>0</v>
      </c>
      <c r="H85" s="264">
        <v>0</v>
      </c>
      <c r="I85" s="264">
        <f>H85*$C85</f>
        <v>0</v>
      </c>
      <c r="J85" s="264">
        <v>0</v>
      </c>
      <c r="K85" s="264">
        <f>J85*$C85</f>
        <v>0</v>
      </c>
      <c r="L85" s="264">
        <v>0</v>
      </c>
      <c r="M85" s="264">
        <f>L85*$C85</f>
        <v>0</v>
      </c>
      <c r="N85" s="264">
        <v>6</v>
      </c>
      <c r="O85" s="264">
        <v>0</v>
      </c>
      <c r="P85" s="264">
        <v>0</v>
      </c>
      <c r="Q85" s="289">
        <f>P85*$C85</f>
        <v>0</v>
      </c>
      <c r="R85" s="217">
        <v>0</v>
      </c>
      <c r="S85" s="217">
        <f>R85*$C85</f>
        <v>0</v>
      </c>
      <c r="T85" s="217">
        <v>0</v>
      </c>
      <c r="U85" s="217">
        <f>T85*$C85</f>
        <v>0</v>
      </c>
      <c r="V85" s="217">
        <v>0</v>
      </c>
      <c r="W85" s="217">
        <f>V85*$C85</f>
        <v>0</v>
      </c>
      <c r="X85" s="217">
        <v>7</v>
      </c>
      <c r="Y85" s="217">
        <f>X85*$C85</f>
        <v>7</v>
      </c>
      <c r="Z85" s="217">
        <v>0</v>
      </c>
      <c r="AA85" s="217">
        <f>Z85*$C85</f>
        <v>0</v>
      </c>
      <c r="AB85" s="217">
        <v>0</v>
      </c>
      <c r="AC85" s="217">
        <f>AB85*$C85</f>
        <v>0</v>
      </c>
    </row>
    <row r="86" spans="2:29" ht="18" customHeight="1">
      <c r="B86" s="270" t="s">
        <v>2644</v>
      </c>
      <c r="C86" s="271"/>
      <c r="D86" s="271"/>
      <c r="E86" s="271">
        <v>9</v>
      </c>
      <c r="F86" s="271"/>
      <c r="G86" s="271">
        <v>15</v>
      </c>
      <c r="H86" s="271"/>
      <c r="I86" s="271">
        <v>24</v>
      </c>
      <c r="J86" s="271"/>
      <c r="K86" s="271">
        <v>10</v>
      </c>
      <c r="L86" s="271"/>
      <c r="M86" s="271">
        <v>20</v>
      </c>
      <c r="N86" s="271"/>
      <c r="O86" s="271">
        <v>36</v>
      </c>
      <c r="P86" s="271"/>
      <c r="Q86" s="292">
        <v>30</v>
      </c>
    </row>
    <row r="87" spans="2:29" s="214" customFormat="1">
      <c r="B87" s="272" t="s">
        <v>1804</v>
      </c>
      <c r="C87" s="273"/>
      <c r="D87" s="273"/>
      <c r="E87" s="273">
        <f>SUM(E74:E85)</f>
        <v>0</v>
      </c>
      <c r="F87" s="273"/>
      <c r="G87" s="273">
        <f>SUM(G74:G85)</f>
        <v>0</v>
      </c>
      <c r="H87" s="273"/>
      <c r="I87" s="273">
        <f>SUM(I74:I85)</f>
        <v>6</v>
      </c>
      <c r="J87" s="273"/>
      <c r="K87" s="273">
        <f>SUM(K74:K85)</f>
        <v>4</v>
      </c>
      <c r="L87" s="273"/>
      <c r="M87" s="273">
        <f>SUM(M74:M85)</f>
        <v>0</v>
      </c>
      <c r="N87" s="273"/>
      <c r="O87" s="273">
        <f>SUM(O74:O85)</f>
        <v>4</v>
      </c>
      <c r="P87" s="273"/>
      <c r="Q87" s="273">
        <f>SUM(Q74:Q85)</f>
        <v>3</v>
      </c>
      <c r="R87" s="226"/>
      <c r="S87" s="226"/>
      <c r="T87" s="226"/>
      <c r="U87" s="226"/>
      <c r="V87" s="226"/>
      <c r="W87" s="226"/>
      <c r="X87" s="226"/>
      <c r="Y87" s="226"/>
      <c r="Z87" s="226"/>
      <c r="AA87" s="226"/>
      <c r="AB87" s="226"/>
      <c r="AC87" s="226"/>
    </row>
    <row r="88" spans="2:29">
      <c r="B88" s="270"/>
      <c r="C88" s="274"/>
      <c r="D88" s="275"/>
      <c r="E88" s="276"/>
      <c r="F88" s="276"/>
      <c r="G88" s="276"/>
      <c r="H88" s="276"/>
      <c r="I88" s="276"/>
      <c r="J88" s="276"/>
      <c r="K88" s="276"/>
      <c r="L88" s="276"/>
      <c r="M88" s="276"/>
      <c r="N88" s="276"/>
      <c r="O88" s="276"/>
      <c r="P88" s="276"/>
      <c r="Q88" s="294"/>
    </row>
    <row r="89" spans="2:29">
      <c r="B89" s="272" t="s">
        <v>2645</v>
      </c>
      <c r="C89" s="273"/>
      <c r="D89" s="277"/>
      <c r="E89" s="278">
        <f>E86*E87</f>
        <v>0</v>
      </c>
      <c r="F89" s="278"/>
      <c r="G89" s="278">
        <f>G86*G87</f>
        <v>0</v>
      </c>
      <c r="H89" s="278"/>
      <c r="I89" s="278">
        <f>I86*I87</f>
        <v>144</v>
      </c>
      <c r="J89" s="278"/>
      <c r="K89" s="278">
        <f>K86*K87</f>
        <v>40</v>
      </c>
      <c r="L89" s="278"/>
      <c r="M89" s="278">
        <f>M86*M87</f>
        <v>0</v>
      </c>
      <c r="N89" s="278"/>
      <c r="O89" s="278">
        <f>O86*O87</f>
        <v>144</v>
      </c>
      <c r="P89" s="278"/>
      <c r="Q89" s="302">
        <f>Q86*Q87</f>
        <v>90</v>
      </c>
    </row>
    <row r="90" spans="2:29">
      <c r="B90" s="270"/>
      <c r="C90" s="274"/>
      <c r="D90" s="275"/>
      <c r="E90" s="276"/>
      <c r="F90" s="276"/>
      <c r="G90" s="276"/>
      <c r="H90" s="276"/>
      <c r="I90" s="276"/>
      <c r="J90" s="276"/>
      <c r="K90" s="276"/>
      <c r="L90" s="276"/>
      <c r="M90" s="276"/>
      <c r="N90" s="276"/>
      <c r="O90" s="276"/>
      <c r="P90" s="276"/>
      <c r="Q90" s="294"/>
    </row>
    <row r="91" spans="2:29">
      <c r="B91" s="279" t="s">
        <v>2646</v>
      </c>
      <c r="C91" s="273"/>
      <c r="D91" s="277"/>
      <c r="E91" s="278">
        <f>E89+G89+I89+K89+M89+O89+Q89</f>
        <v>418</v>
      </c>
      <c r="F91" s="278"/>
      <c r="G91" s="278"/>
      <c r="H91" s="278"/>
      <c r="I91" s="278"/>
      <c r="J91" s="278"/>
      <c r="K91" s="278"/>
      <c r="L91" s="278"/>
      <c r="M91" s="278"/>
      <c r="N91" s="278"/>
      <c r="O91" s="278"/>
      <c r="P91" s="278"/>
      <c r="Q91" s="278"/>
    </row>
    <row r="92" spans="2:29">
      <c r="B92" s="270"/>
      <c r="C92" s="274"/>
      <c r="D92" s="275"/>
      <c r="E92" s="276"/>
      <c r="F92" s="276"/>
      <c r="G92" s="276"/>
      <c r="H92" s="276"/>
      <c r="I92" s="276"/>
      <c r="J92" s="276"/>
      <c r="K92" s="276"/>
      <c r="L92" s="276"/>
      <c r="M92" s="276"/>
      <c r="N92" s="276"/>
      <c r="O92" s="276"/>
      <c r="P92" s="276"/>
      <c r="Q92" s="294"/>
    </row>
    <row r="93" spans="2:29">
      <c r="B93" s="272" t="s">
        <v>2647</v>
      </c>
      <c r="C93" s="273"/>
      <c r="D93" s="277"/>
      <c r="E93" s="278">
        <f>'Point Wiring (DISTRICT INSTITU)'!C46</f>
        <v>4600</v>
      </c>
      <c r="F93" s="278"/>
      <c r="G93" s="278"/>
      <c r="H93" s="278"/>
      <c r="I93" s="278"/>
      <c r="J93" s="278"/>
      <c r="K93" s="278"/>
      <c r="L93" s="278"/>
      <c r="M93" s="278"/>
      <c r="N93" s="278"/>
      <c r="O93" s="278"/>
      <c r="P93" s="278"/>
      <c r="Q93" s="278"/>
    </row>
    <row r="94" spans="2:29">
      <c r="B94" s="299"/>
      <c r="C94" s="226"/>
      <c r="D94" s="226"/>
      <c r="E94" s="226"/>
      <c r="F94" s="226"/>
      <c r="G94" s="226"/>
      <c r="H94" s="226"/>
      <c r="I94" s="226"/>
      <c r="J94" s="226"/>
      <c r="K94" s="226"/>
      <c r="L94" s="226"/>
      <c r="M94" s="226"/>
      <c r="N94" s="226"/>
      <c r="O94" s="226"/>
      <c r="P94" s="226"/>
      <c r="Q94" s="303"/>
      <c r="R94" s="226"/>
      <c r="S94" s="226"/>
      <c r="T94" s="226"/>
      <c r="U94" s="226"/>
      <c r="V94" s="226"/>
      <c r="W94" s="226"/>
      <c r="X94" s="226"/>
      <c r="Y94" s="226"/>
      <c r="Z94" s="226"/>
      <c r="AA94" s="226"/>
      <c r="AB94" s="226"/>
      <c r="AC94" s="226"/>
    </row>
    <row r="95" spans="2:29">
      <c r="B95" s="261" t="s">
        <v>2664</v>
      </c>
      <c r="C95" s="300"/>
      <c r="D95" s="300"/>
      <c r="E95" s="300"/>
      <c r="F95" s="300"/>
      <c r="G95" s="300"/>
      <c r="H95" s="300"/>
      <c r="I95" s="300"/>
      <c r="J95" s="300"/>
      <c r="K95" s="300"/>
      <c r="L95" s="300"/>
      <c r="M95" s="300"/>
      <c r="N95" s="300"/>
      <c r="O95" s="300"/>
      <c r="P95" s="300"/>
      <c r="Q95" s="304"/>
      <c r="R95" s="226"/>
      <c r="S95" s="226"/>
      <c r="T95" s="226"/>
      <c r="U95" s="226"/>
      <c r="V95" s="226"/>
      <c r="W95" s="226"/>
      <c r="X95" s="226"/>
      <c r="Y95" s="226"/>
      <c r="Z95" s="226"/>
      <c r="AA95" s="226"/>
      <c r="AB95" s="226"/>
      <c r="AC95" s="226"/>
    </row>
    <row r="97" spans="2:29">
      <c r="B97" s="265" t="s">
        <v>2438</v>
      </c>
      <c r="C97" s="268"/>
      <c r="D97" s="268"/>
      <c r="E97" s="268"/>
      <c r="F97" s="268"/>
      <c r="G97" s="268"/>
      <c r="H97" s="268"/>
      <c r="I97" s="268"/>
      <c r="J97" s="268"/>
      <c r="K97" s="268"/>
      <c r="L97" s="268"/>
      <c r="M97" s="268"/>
      <c r="N97" s="268"/>
      <c r="O97" s="268"/>
      <c r="P97" s="268"/>
      <c r="Q97" s="290"/>
      <c r="R97" s="226"/>
      <c r="S97" s="226"/>
      <c r="T97" s="226"/>
      <c r="U97" s="226"/>
      <c r="V97" s="226"/>
      <c r="W97" s="226"/>
      <c r="X97" s="226"/>
      <c r="Y97" s="226"/>
      <c r="Z97" s="226"/>
      <c r="AA97" s="226"/>
      <c r="AB97" s="226"/>
      <c r="AC97" s="226"/>
    </row>
    <row r="98" spans="2:29">
      <c r="B98" s="301"/>
      <c r="C98" s="268"/>
      <c r="D98" s="268"/>
      <c r="E98" s="268"/>
      <c r="F98" s="268"/>
      <c r="G98" s="268"/>
      <c r="H98" s="268"/>
      <c r="I98" s="268"/>
      <c r="J98" s="268"/>
      <c r="K98" s="268"/>
      <c r="L98" s="268"/>
      <c r="M98" s="268"/>
      <c r="N98" s="268"/>
      <c r="O98" s="268"/>
      <c r="P98" s="268"/>
      <c r="Q98" s="290"/>
      <c r="R98" s="226"/>
      <c r="S98" s="226"/>
      <c r="T98" s="226"/>
      <c r="U98" s="226"/>
      <c r="V98" s="226"/>
      <c r="W98" s="226"/>
      <c r="X98" s="226"/>
      <c r="Y98" s="226"/>
      <c r="Z98" s="226"/>
      <c r="AA98" s="226"/>
      <c r="AB98" s="226"/>
      <c r="AC98" s="226"/>
    </row>
    <row r="99" spans="2:29">
      <c r="B99" s="266" t="s">
        <v>2665</v>
      </c>
      <c r="C99" s="264">
        <v>1</v>
      </c>
      <c r="D99" s="264">
        <v>0</v>
      </c>
      <c r="E99" s="264">
        <f>D99*$C99</f>
        <v>0</v>
      </c>
      <c r="F99" s="264">
        <v>0</v>
      </c>
      <c r="G99" s="264">
        <f>F99*$C99</f>
        <v>0</v>
      </c>
      <c r="H99" s="264">
        <v>0</v>
      </c>
      <c r="I99" s="264">
        <f>H99*$C99</f>
        <v>0</v>
      </c>
      <c r="J99" s="264">
        <v>0</v>
      </c>
      <c r="K99" s="264">
        <f>J99*$C99</f>
        <v>0</v>
      </c>
      <c r="L99" s="264">
        <v>4</v>
      </c>
      <c r="M99" s="264">
        <f>L99*$C99</f>
        <v>4</v>
      </c>
      <c r="N99" s="264">
        <v>0</v>
      </c>
      <c r="O99" s="264">
        <f>N99*$C99</f>
        <v>0</v>
      </c>
      <c r="P99" s="264">
        <v>0</v>
      </c>
      <c r="Q99" s="289">
        <f>P99*$C99</f>
        <v>0</v>
      </c>
      <c r="R99" s="217">
        <v>0</v>
      </c>
      <c r="S99" s="217">
        <f>R99*$C99</f>
        <v>0</v>
      </c>
      <c r="T99" s="217">
        <v>0</v>
      </c>
      <c r="U99" s="217">
        <f>T99*$C99</f>
        <v>0</v>
      </c>
      <c r="V99" s="217">
        <v>0</v>
      </c>
      <c r="W99" s="217">
        <f>V99*$C99</f>
        <v>0</v>
      </c>
      <c r="X99" s="217">
        <v>0</v>
      </c>
      <c r="Y99" s="217">
        <f>X99*$C99</f>
        <v>0</v>
      </c>
      <c r="Z99" s="217">
        <v>0</v>
      </c>
      <c r="AA99" s="217">
        <f>Z99*$C99</f>
        <v>0</v>
      </c>
      <c r="AB99" s="217">
        <v>0</v>
      </c>
      <c r="AC99" s="217">
        <f>AB99*$C99</f>
        <v>0</v>
      </c>
    </row>
    <row r="100" spans="2:29">
      <c r="B100" s="266" t="s">
        <v>2641</v>
      </c>
      <c r="C100" s="264">
        <v>1</v>
      </c>
      <c r="D100" s="264">
        <v>0</v>
      </c>
      <c r="E100" s="264">
        <f>D100*$C100</f>
        <v>0</v>
      </c>
      <c r="F100" s="264">
        <v>5</v>
      </c>
      <c r="G100" s="264">
        <f>F100*$C100</f>
        <v>5</v>
      </c>
      <c r="H100" s="264">
        <v>0</v>
      </c>
      <c r="I100" s="264">
        <f>H100*$C100</f>
        <v>0</v>
      </c>
      <c r="J100" s="264">
        <v>0</v>
      </c>
      <c r="K100" s="264">
        <f>J100*$C100</f>
        <v>0</v>
      </c>
      <c r="L100" s="264">
        <v>0</v>
      </c>
      <c r="M100" s="264">
        <f>L100*$C100</f>
        <v>0</v>
      </c>
      <c r="N100" s="264">
        <v>0</v>
      </c>
      <c r="O100" s="264">
        <f>N100*$C100</f>
        <v>0</v>
      </c>
      <c r="P100" s="264">
        <v>0</v>
      </c>
      <c r="Q100" s="289">
        <f>P100*$C100</f>
        <v>0</v>
      </c>
      <c r="R100" s="217">
        <v>0</v>
      </c>
      <c r="S100" s="217">
        <f>R100*$C100</f>
        <v>0</v>
      </c>
      <c r="T100" s="217">
        <v>0</v>
      </c>
      <c r="U100" s="217">
        <f>T100*$C100</f>
        <v>0</v>
      </c>
      <c r="V100" s="217">
        <v>0</v>
      </c>
      <c r="W100" s="217">
        <f>V100*$C100</f>
        <v>0</v>
      </c>
      <c r="X100" s="217">
        <v>0</v>
      </c>
      <c r="Y100" s="217">
        <f>X100*$C100</f>
        <v>0</v>
      </c>
      <c r="Z100" s="217">
        <v>0</v>
      </c>
      <c r="AA100" s="217">
        <f>Z100*$C100</f>
        <v>0</v>
      </c>
      <c r="AB100" s="217">
        <v>0</v>
      </c>
      <c r="AC100" s="217">
        <f>AB100*$C100</f>
        <v>0</v>
      </c>
    </row>
    <row r="101" spans="2:29">
      <c r="B101" s="266"/>
      <c r="C101" s="264"/>
      <c r="D101" s="264"/>
      <c r="E101" s="264"/>
      <c r="F101" s="264"/>
      <c r="G101" s="264"/>
      <c r="H101" s="264"/>
      <c r="I101" s="264"/>
      <c r="J101" s="264"/>
      <c r="K101" s="264"/>
      <c r="L101" s="264"/>
      <c r="M101" s="264"/>
      <c r="N101" s="264"/>
      <c r="O101" s="264"/>
      <c r="P101" s="264"/>
      <c r="Q101" s="289"/>
    </row>
    <row r="102" spans="2:29">
      <c r="B102" s="265" t="s">
        <v>2638</v>
      </c>
      <c r="C102" s="264"/>
      <c r="D102" s="264"/>
      <c r="E102" s="264"/>
      <c r="F102" s="264"/>
      <c r="G102" s="264"/>
      <c r="H102" s="264"/>
      <c r="I102" s="264"/>
      <c r="J102" s="264"/>
      <c r="K102" s="264"/>
      <c r="L102" s="264"/>
      <c r="M102" s="264"/>
      <c r="N102" s="264"/>
      <c r="O102" s="264"/>
      <c r="P102" s="264"/>
      <c r="Q102" s="289"/>
    </row>
    <row r="103" spans="2:29">
      <c r="B103" s="266"/>
      <c r="C103" s="264"/>
      <c r="D103" s="264"/>
      <c r="E103" s="264"/>
      <c r="F103" s="264"/>
      <c r="G103" s="264"/>
      <c r="H103" s="264"/>
      <c r="I103" s="264"/>
      <c r="J103" s="264"/>
      <c r="K103" s="264"/>
      <c r="L103" s="264"/>
      <c r="M103" s="264"/>
      <c r="N103" s="264"/>
      <c r="O103" s="264"/>
      <c r="P103" s="264"/>
      <c r="Q103" s="289"/>
    </row>
    <row r="104" spans="2:29">
      <c r="B104" s="266" t="s">
        <v>2666</v>
      </c>
      <c r="C104" s="264">
        <v>1</v>
      </c>
      <c r="D104" s="264">
        <v>0</v>
      </c>
      <c r="E104" s="264">
        <f>D104*$C104</f>
        <v>0</v>
      </c>
      <c r="F104" s="264">
        <v>0</v>
      </c>
      <c r="G104" s="264">
        <f>F104*$C104</f>
        <v>0</v>
      </c>
      <c r="H104" s="264">
        <v>1</v>
      </c>
      <c r="I104" s="264">
        <f>H104*$C104</f>
        <v>1</v>
      </c>
      <c r="J104" s="264">
        <v>0</v>
      </c>
      <c r="K104" s="264">
        <f>J104*$C104</f>
        <v>0</v>
      </c>
      <c r="L104" s="264">
        <v>0</v>
      </c>
      <c r="M104" s="264">
        <f>L104*$C104</f>
        <v>0</v>
      </c>
      <c r="N104" s="264">
        <v>0</v>
      </c>
      <c r="O104" s="264">
        <v>0</v>
      </c>
      <c r="P104" s="264">
        <v>0</v>
      </c>
      <c r="Q104" s="289">
        <f>P104*$C104</f>
        <v>0</v>
      </c>
      <c r="R104" s="217">
        <v>0</v>
      </c>
      <c r="S104" s="217">
        <f>R104*$C104</f>
        <v>0</v>
      </c>
      <c r="T104" s="217">
        <v>0</v>
      </c>
      <c r="U104" s="217">
        <f>T104*$C104</f>
        <v>0</v>
      </c>
      <c r="V104" s="217">
        <v>0</v>
      </c>
      <c r="W104" s="217">
        <f>V104*$C104</f>
        <v>0</v>
      </c>
      <c r="X104" s="217">
        <v>0</v>
      </c>
      <c r="Y104" s="217">
        <f>X104*$C104</f>
        <v>0</v>
      </c>
      <c r="Z104" s="217">
        <v>0</v>
      </c>
      <c r="AA104" s="217">
        <f>Z104*$C104</f>
        <v>0</v>
      </c>
      <c r="AB104" s="217">
        <v>0</v>
      </c>
      <c r="AC104" s="217">
        <f>AB104*$C104</f>
        <v>0</v>
      </c>
    </row>
    <row r="105" spans="2:29">
      <c r="B105" s="266" t="s">
        <v>2665</v>
      </c>
      <c r="C105" s="264">
        <v>1</v>
      </c>
      <c r="D105" s="264">
        <v>0</v>
      </c>
      <c r="E105" s="264">
        <f>D105*$C105</f>
        <v>0</v>
      </c>
      <c r="F105" s="264">
        <v>0</v>
      </c>
      <c r="G105" s="264">
        <f>F105*$C105</f>
        <v>0</v>
      </c>
      <c r="H105" s="264">
        <v>0</v>
      </c>
      <c r="I105" s="264">
        <f>H105*$C105</f>
        <v>0</v>
      </c>
      <c r="J105" s="264">
        <v>0</v>
      </c>
      <c r="K105" s="264">
        <f>J105*$C105</f>
        <v>0</v>
      </c>
      <c r="L105" s="264">
        <v>4</v>
      </c>
      <c r="M105" s="264">
        <f>L105*$C105</f>
        <v>4</v>
      </c>
      <c r="N105" s="264">
        <v>0</v>
      </c>
      <c r="O105" s="264">
        <v>0</v>
      </c>
      <c r="P105" s="264">
        <v>0</v>
      </c>
      <c r="Q105" s="289">
        <f>P105*$C105</f>
        <v>0</v>
      </c>
      <c r="R105" s="217">
        <v>0</v>
      </c>
      <c r="S105" s="217">
        <f>R105*$C105</f>
        <v>0</v>
      </c>
      <c r="T105" s="217">
        <v>0</v>
      </c>
      <c r="U105" s="217">
        <f>T105*$C105</f>
        <v>0</v>
      </c>
      <c r="V105" s="217">
        <v>0</v>
      </c>
      <c r="W105" s="217">
        <f>V105*$C105</f>
        <v>0</v>
      </c>
      <c r="X105" s="217">
        <v>0</v>
      </c>
      <c r="Y105" s="217">
        <f>X105*$C105</f>
        <v>0</v>
      </c>
      <c r="Z105" s="217">
        <v>0</v>
      </c>
      <c r="AA105" s="217">
        <f>Z105*$C105</f>
        <v>0</v>
      </c>
      <c r="AB105" s="217">
        <v>0</v>
      </c>
      <c r="AC105" s="217">
        <f>AB105*$C105</f>
        <v>0</v>
      </c>
    </row>
    <row r="106" spans="2:29">
      <c r="B106" s="266" t="s">
        <v>2641</v>
      </c>
      <c r="C106" s="264">
        <v>1</v>
      </c>
      <c r="D106" s="264">
        <v>0</v>
      </c>
      <c r="E106" s="264">
        <f>D106*$C106</f>
        <v>0</v>
      </c>
      <c r="F106" s="264">
        <v>6</v>
      </c>
      <c r="G106" s="264">
        <f>F106*$C106</f>
        <v>6</v>
      </c>
      <c r="H106" s="264">
        <v>0</v>
      </c>
      <c r="I106" s="264">
        <f>H106*$C106</f>
        <v>0</v>
      </c>
      <c r="J106" s="264">
        <v>0</v>
      </c>
      <c r="K106" s="264">
        <f>J106*$C106</f>
        <v>0</v>
      </c>
      <c r="L106" s="264">
        <v>0</v>
      </c>
      <c r="M106" s="264">
        <f>L106*$C106</f>
        <v>0</v>
      </c>
      <c r="N106" s="264">
        <v>0</v>
      </c>
      <c r="O106" s="264">
        <v>0</v>
      </c>
      <c r="P106" s="264">
        <v>0</v>
      </c>
      <c r="Q106" s="289">
        <f>P106*$C106</f>
        <v>0</v>
      </c>
      <c r="R106" s="217">
        <v>0</v>
      </c>
      <c r="S106" s="217">
        <f>R106*$C106</f>
        <v>0</v>
      </c>
      <c r="T106" s="217">
        <v>0</v>
      </c>
      <c r="U106" s="217">
        <f>T106*$C106</f>
        <v>0</v>
      </c>
      <c r="V106" s="217">
        <v>0</v>
      </c>
      <c r="W106" s="217">
        <f>V106*$C106</f>
        <v>0</v>
      </c>
      <c r="X106" s="217">
        <v>0</v>
      </c>
      <c r="Y106" s="217">
        <f>X106*$C106</f>
        <v>0</v>
      </c>
      <c r="Z106" s="217">
        <v>0</v>
      </c>
      <c r="AA106" s="217">
        <f>Z106*$C106</f>
        <v>0</v>
      </c>
      <c r="AB106" s="217">
        <v>0</v>
      </c>
      <c r="AC106" s="217">
        <f>AB106*$C106</f>
        <v>0</v>
      </c>
    </row>
    <row r="107" spans="2:29">
      <c r="B107" s="266"/>
      <c r="C107" s="264"/>
      <c r="D107" s="264"/>
      <c r="E107" s="264"/>
      <c r="F107" s="264"/>
      <c r="G107" s="264"/>
      <c r="H107" s="264"/>
      <c r="I107" s="264"/>
      <c r="J107" s="264"/>
      <c r="K107" s="264"/>
      <c r="L107" s="264"/>
      <c r="M107" s="264"/>
      <c r="N107" s="264"/>
      <c r="O107" s="264"/>
      <c r="P107" s="264"/>
      <c r="Q107" s="289"/>
    </row>
    <row r="108" spans="2:29">
      <c r="B108" s="265" t="s">
        <v>2642</v>
      </c>
      <c r="C108" s="264"/>
      <c r="D108" s="264"/>
      <c r="E108" s="264"/>
      <c r="F108" s="264"/>
      <c r="G108" s="264"/>
      <c r="H108" s="264"/>
      <c r="I108" s="264"/>
      <c r="J108" s="264"/>
      <c r="K108" s="264"/>
      <c r="L108" s="264"/>
      <c r="M108" s="264"/>
      <c r="N108" s="264"/>
      <c r="O108" s="264"/>
      <c r="P108" s="264"/>
      <c r="Q108" s="289"/>
    </row>
    <row r="109" spans="2:29">
      <c r="B109" s="266"/>
      <c r="C109" s="264"/>
      <c r="D109" s="264"/>
      <c r="E109" s="264"/>
      <c r="F109" s="264"/>
      <c r="G109" s="264"/>
      <c r="H109" s="264"/>
      <c r="I109" s="264"/>
      <c r="J109" s="264"/>
      <c r="K109" s="264"/>
      <c r="L109" s="264"/>
      <c r="M109" s="264"/>
      <c r="N109" s="264"/>
      <c r="O109" s="264"/>
      <c r="P109" s="264"/>
      <c r="Q109" s="289"/>
    </row>
    <row r="110" spans="2:29">
      <c r="B110" s="266" t="s">
        <v>2627</v>
      </c>
      <c r="C110" s="264">
        <v>1</v>
      </c>
      <c r="D110" s="264">
        <v>0</v>
      </c>
      <c r="E110" s="264">
        <f>D110*$C110</f>
        <v>0</v>
      </c>
      <c r="F110" s="264">
        <v>0</v>
      </c>
      <c r="G110" s="264">
        <f>F110*$C110</f>
        <v>0</v>
      </c>
      <c r="H110" s="264">
        <v>0</v>
      </c>
      <c r="I110" s="264">
        <f>H110*$C110</f>
        <v>0</v>
      </c>
      <c r="J110" s="264">
        <v>0</v>
      </c>
      <c r="K110" s="264">
        <f>J110*$C110</f>
        <v>0</v>
      </c>
      <c r="L110" s="264">
        <v>4</v>
      </c>
      <c r="M110" s="264">
        <f>L110*$C110</f>
        <v>4</v>
      </c>
      <c r="N110" s="264">
        <v>0</v>
      </c>
      <c r="O110" s="264">
        <f>N110*$C110</f>
        <v>0</v>
      </c>
      <c r="P110" s="264">
        <v>0</v>
      </c>
      <c r="Q110" s="289">
        <f>P110*$C110</f>
        <v>0</v>
      </c>
      <c r="R110" s="217">
        <v>0</v>
      </c>
      <c r="S110" s="217">
        <f>R110*$C110</f>
        <v>0</v>
      </c>
      <c r="T110" s="217">
        <v>0</v>
      </c>
      <c r="U110" s="217">
        <f>T110*$C110</f>
        <v>0</v>
      </c>
      <c r="V110" s="217">
        <v>0</v>
      </c>
      <c r="W110" s="217">
        <f>V110*$C110</f>
        <v>0</v>
      </c>
      <c r="X110" s="217">
        <v>0</v>
      </c>
      <c r="Y110" s="217">
        <f>X110*$C110</f>
        <v>0</v>
      </c>
      <c r="Z110" s="217">
        <v>0</v>
      </c>
      <c r="AA110" s="217">
        <f>Z110*$C110</f>
        <v>0</v>
      </c>
      <c r="AB110" s="217">
        <v>0</v>
      </c>
      <c r="AC110" s="217">
        <f>AB110*$C110</f>
        <v>0</v>
      </c>
    </row>
    <row r="111" spans="2:29">
      <c r="B111" s="266" t="s">
        <v>2641</v>
      </c>
      <c r="C111" s="264">
        <v>1</v>
      </c>
      <c r="D111" s="264">
        <v>0</v>
      </c>
      <c r="E111" s="264">
        <f>D111*$C111</f>
        <v>0</v>
      </c>
      <c r="F111" s="264">
        <v>5</v>
      </c>
      <c r="G111" s="264">
        <f>F111*$C111</f>
        <v>5</v>
      </c>
      <c r="H111" s="264">
        <v>0</v>
      </c>
      <c r="I111" s="264">
        <f>H111*$C111</f>
        <v>0</v>
      </c>
      <c r="J111" s="264">
        <v>0</v>
      </c>
      <c r="K111" s="264">
        <f>J111*$C111</f>
        <v>0</v>
      </c>
      <c r="L111" s="264">
        <v>0</v>
      </c>
      <c r="M111" s="264">
        <f>L111*$C111</f>
        <v>0</v>
      </c>
      <c r="N111" s="264">
        <v>0</v>
      </c>
      <c r="O111" s="264">
        <f>N111*$C111</f>
        <v>0</v>
      </c>
      <c r="P111" s="264">
        <v>0</v>
      </c>
      <c r="Q111" s="289">
        <f>P111*$C111</f>
        <v>0</v>
      </c>
      <c r="R111" s="217">
        <v>0</v>
      </c>
      <c r="S111" s="217">
        <f>R111*$C111</f>
        <v>0</v>
      </c>
      <c r="T111" s="217">
        <v>0</v>
      </c>
      <c r="U111" s="217">
        <f>T111*$C111</f>
        <v>0</v>
      </c>
      <c r="V111" s="217">
        <v>0</v>
      </c>
      <c r="W111" s="217">
        <f>V111*$C111</f>
        <v>0</v>
      </c>
      <c r="X111" s="217">
        <v>0</v>
      </c>
      <c r="Y111" s="217">
        <f>X111*$C111</f>
        <v>0</v>
      </c>
      <c r="Z111" s="217">
        <v>0</v>
      </c>
      <c r="AA111" s="217">
        <f>Z111*$C111</f>
        <v>0</v>
      </c>
      <c r="AB111" s="217">
        <v>0</v>
      </c>
      <c r="AC111" s="217">
        <f>AB111*$C111</f>
        <v>0</v>
      </c>
    </row>
    <row r="113" spans="2:29">
      <c r="B113" s="265" t="s">
        <v>2643</v>
      </c>
      <c r="C113" s="264"/>
      <c r="D113" s="264"/>
      <c r="E113" s="264"/>
      <c r="F113" s="264"/>
      <c r="G113" s="264"/>
      <c r="H113" s="264"/>
      <c r="I113" s="264"/>
      <c r="J113" s="264"/>
      <c r="K113" s="264"/>
      <c r="L113" s="264"/>
      <c r="M113" s="264"/>
      <c r="N113" s="264"/>
      <c r="O113" s="264"/>
      <c r="P113" s="264"/>
      <c r="Q113" s="289"/>
    </row>
    <row r="114" spans="2:29">
      <c r="B114" s="266"/>
      <c r="C114" s="264"/>
      <c r="D114" s="264"/>
      <c r="E114" s="264"/>
      <c r="F114" s="264"/>
      <c r="G114" s="264"/>
      <c r="H114" s="264"/>
      <c r="I114" s="264"/>
      <c r="J114" s="264"/>
      <c r="K114" s="264"/>
      <c r="L114" s="264"/>
      <c r="M114" s="264"/>
      <c r="N114" s="264"/>
      <c r="O114" s="264"/>
      <c r="P114" s="264"/>
      <c r="Q114" s="289"/>
    </row>
    <row r="115" spans="2:29">
      <c r="B115" s="266" t="s">
        <v>2665</v>
      </c>
      <c r="C115" s="264">
        <v>1</v>
      </c>
      <c r="D115" s="264">
        <v>0</v>
      </c>
      <c r="E115" s="264">
        <f>D115*$C115</f>
        <v>0</v>
      </c>
      <c r="F115" s="264">
        <v>0</v>
      </c>
      <c r="G115" s="264">
        <f>F115*$C115</f>
        <v>0</v>
      </c>
      <c r="H115" s="264">
        <v>0</v>
      </c>
      <c r="I115" s="264">
        <f>H115*$C115</f>
        <v>0</v>
      </c>
      <c r="J115" s="264">
        <v>0</v>
      </c>
      <c r="K115" s="264">
        <f>J115*$C115</f>
        <v>0</v>
      </c>
      <c r="L115" s="264">
        <v>4</v>
      </c>
      <c r="M115" s="264">
        <f>L115*$C115</f>
        <v>4</v>
      </c>
      <c r="N115" s="264">
        <v>0</v>
      </c>
      <c r="O115" s="264">
        <f>N115*$C115</f>
        <v>0</v>
      </c>
      <c r="P115" s="264">
        <v>0</v>
      </c>
      <c r="Q115" s="289">
        <f>P115*$C115</f>
        <v>0</v>
      </c>
      <c r="R115" s="217">
        <v>0</v>
      </c>
      <c r="S115" s="217">
        <f>R115*$C115</f>
        <v>0</v>
      </c>
      <c r="T115" s="217">
        <v>0</v>
      </c>
      <c r="U115" s="217">
        <f>T115*$C115</f>
        <v>0</v>
      </c>
      <c r="V115" s="217">
        <v>0</v>
      </c>
      <c r="W115" s="217">
        <f>V115*$C115</f>
        <v>0</v>
      </c>
      <c r="X115" s="217">
        <v>0</v>
      </c>
      <c r="Y115" s="217">
        <f>X115*$C115</f>
        <v>0</v>
      </c>
      <c r="Z115" s="217">
        <v>0</v>
      </c>
      <c r="AA115" s="217">
        <f>Z115*$C115</f>
        <v>0</v>
      </c>
      <c r="AB115" s="217">
        <v>0</v>
      </c>
      <c r="AC115" s="217">
        <f>AB115*$C115</f>
        <v>0</v>
      </c>
    </row>
    <row r="116" spans="2:29">
      <c r="B116" s="266" t="s">
        <v>2641</v>
      </c>
      <c r="C116" s="264">
        <v>1</v>
      </c>
      <c r="D116" s="264">
        <v>0</v>
      </c>
      <c r="E116" s="264">
        <f>D116*$C116</f>
        <v>0</v>
      </c>
      <c r="F116" s="264">
        <v>7</v>
      </c>
      <c r="G116" s="264">
        <f>F116*$C116</f>
        <v>7</v>
      </c>
      <c r="H116" s="264">
        <v>0</v>
      </c>
      <c r="I116" s="264">
        <f>H116*$C116</f>
        <v>0</v>
      </c>
      <c r="J116" s="264">
        <v>0</v>
      </c>
      <c r="K116" s="264">
        <f>J116*$C116</f>
        <v>0</v>
      </c>
      <c r="L116" s="264">
        <v>0</v>
      </c>
      <c r="M116" s="264">
        <f>L116*$C116</f>
        <v>0</v>
      </c>
      <c r="N116" s="264">
        <v>0</v>
      </c>
      <c r="O116" s="264">
        <f>N116*$C116</f>
        <v>0</v>
      </c>
      <c r="P116" s="264">
        <v>0</v>
      </c>
      <c r="Q116" s="289">
        <f>P116*$C116</f>
        <v>0</v>
      </c>
      <c r="R116" s="217">
        <v>0</v>
      </c>
      <c r="S116" s="217">
        <f>R116*$C116</f>
        <v>0</v>
      </c>
      <c r="T116" s="217">
        <v>0</v>
      </c>
      <c r="U116" s="217">
        <f>T116*$C116</f>
        <v>0</v>
      </c>
      <c r="V116" s="217">
        <v>0</v>
      </c>
      <c r="W116" s="217">
        <f>V116*$C116</f>
        <v>0</v>
      </c>
      <c r="X116" s="217">
        <v>0</v>
      </c>
      <c r="Y116" s="217">
        <f>X116*$C116</f>
        <v>0</v>
      </c>
      <c r="Z116" s="217">
        <v>0</v>
      </c>
      <c r="AA116" s="217">
        <f>Z116*$C116</f>
        <v>0</v>
      </c>
      <c r="AB116" s="217">
        <v>0</v>
      </c>
      <c r="AC116" s="217">
        <f>AB116*$C116</f>
        <v>0</v>
      </c>
    </row>
    <row r="117" spans="2:29">
      <c r="B117" s="266"/>
      <c r="C117" s="264"/>
      <c r="D117" s="264"/>
      <c r="E117" s="264"/>
      <c r="F117" s="264"/>
      <c r="G117" s="264"/>
      <c r="H117" s="264"/>
      <c r="I117" s="264"/>
      <c r="J117" s="264"/>
      <c r="K117" s="264"/>
      <c r="L117" s="264"/>
      <c r="M117" s="264"/>
      <c r="N117" s="264"/>
      <c r="O117" s="264"/>
      <c r="P117" s="264"/>
      <c r="Q117" s="289"/>
    </row>
    <row r="118" spans="2:29">
      <c r="B118" s="265" t="s">
        <v>2667</v>
      </c>
      <c r="C118" s="264"/>
      <c r="D118" s="264"/>
      <c r="E118" s="264"/>
      <c r="F118" s="264"/>
      <c r="G118" s="264"/>
      <c r="H118" s="264"/>
      <c r="I118" s="264"/>
      <c r="J118" s="264"/>
      <c r="K118" s="264"/>
      <c r="L118" s="264"/>
      <c r="M118" s="264"/>
      <c r="N118" s="264"/>
      <c r="O118" s="264"/>
      <c r="P118" s="264"/>
      <c r="Q118" s="289"/>
    </row>
    <row r="119" spans="2:29">
      <c r="B119" s="266"/>
      <c r="C119" s="264"/>
      <c r="D119" s="264"/>
      <c r="E119" s="264"/>
      <c r="F119" s="264"/>
      <c r="G119" s="264"/>
      <c r="H119" s="264"/>
      <c r="I119" s="264"/>
      <c r="J119" s="264"/>
      <c r="K119" s="264"/>
      <c r="L119" s="264"/>
      <c r="M119" s="264"/>
      <c r="N119" s="264"/>
      <c r="O119" s="264"/>
      <c r="P119" s="264"/>
      <c r="Q119" s="289"/>
    </row>
    <row r="120" spans="2:29">
      <c r="B120" s="266" t="s">
        <v>2665</v>
      </c>
      <c r="C120" s="264">
        <v>1</v>
      </c>
      <c r="D120" s="264">
        <v>0</v>
      </c>
      <c r="E120" s="264">
        <f>D120*$C120</f>
        <v>0</v>
      </c>
      <c r="F120" s="264">
        <v>0</v>
      </c>
      <c r="G120" s="264">
        <f>F120*$C120</f>
        <v>0</v>
      </c>
      <c r="H120" s="264">
        <v>0</v>
      </c>
      <c r="I120" s="264">
        <f>H120*$C120</f>
        <v>0</v>
      </c>
      <c r="J120" s="264">
        <v>0</v>
      </c>
      <c r="K120" s="264">
        <f>J120*$C120</f>
        <v>0</v>
      </c>
      <c r="L120" s="264">
        <v>2</v>
      </c>
      <c r="M120" s="264">
        <f>L120*$C120</f>
        <v>2</v>
      </c>
      <c r="N120" s="264">
        <v>0</v>
      </c>
      <c r="O120" s="264">
        <f>N120*$C120</f>
        <v>0</v>
      </c>
      <c r="P120" s="264">
        <v>0</v>
      </c>
      <c r="Q120" s="289">
        <f>P120*$C120</f>
        <v>0</v>
      </c>
      <c r="R120" s="217">
        <v>0</v>
      </c>
      <c r="S120" s="217">
        <f>R120*$C120</f>
        <v>0</v>
      </c>
      <c r="T120" s="217">
        <v>0</v>
      </c>
      <c r="U120" s="217">
        <f>T120*$C120</f>
        <v>0</v>
      </c>
      <c r="V120" s="217">
        <v>0</v>
      </c>
      <c r="W120" s="217">
        <f>V120*$C120</f>
        <v>0</v>
      </c>
      <c r="X120" s="217">
        <v>0</v>
      </c>
      <c r="Y120" s="217">
        <f>X120*$C120</f>
        <v>0</v>
      </c>
      <c r="Z120" s="217">
        <v>0</v>
      </c>
      <c r="AA120" s="217">
        <f>Z120*$C120</f>
        <v>0</v>
      </c>
      <c r="AB120" s="217">
        <v>0</v>
      </c>
      <c r="AC120" s="217">
        <f>AB120*$C120</f>
        <v>0</v>
      </c>
    </row>
    <row r="121" spans="2:29">
      <c r="B121" s="266"/>
      <c r="C121" s="264"/>
      <c r="D121" s="264"/>
      <c r="E121" s="264"/>
      <c r="F121" s="264"/>
      <c r="G121" s="264"/>
      <c r="H121" s="264"/>
      <c r="I121" s="264"/>
      <c r="J121" s="264"/>
      <c r="K121" s="264"/>
      <c r="L121" s="264"/>
      <c r="M121" s="264"/>
      <c r="N121" s="264"/>
      <c r="O121" s="264"/>
      <c r="P121" s="264"/>
      <c r="Q121" s="289"/>
    </row>
    <row r="122" spans="2:29">
      <c r="B122" s="270" t="s">
        <v>2644</v>
      </c>
      <c r="C122" s="264"/>
      <c r="D122" s="264"/>
      <c r="E122" s="271">
        <v>9</v>
      </c>
      <c r="F122" s="271"/>
      <c r="G122" s="271">
        <v>15</v>
      </c>
      <c r="H122" s="271"/>
      <c r="I122" s="271">
        <v>24</v>
      </c>
      <c r="J122" s="271"/>
      <c r="K122" s="271">
        <v>10</v>
      </c>
      <c r="L122" s="271"/>
      <c r="M122" s="271">
        <v>20</v>
      </c>
      <c r="N122" s="271"/>
      <c r="O122" s="271">
        <v>36</v>
      </c>
      <c r="P122" s="271"/>
      <c r="Q122" s="292">
        <v>30</v>
      </c>
    </row>
    <row r="123" spans="2:29" s="211" customFormat="1">
      <c r="B123" s="272" t="s">
        <v>1804</v>
      </c>
      <c r="C123" s="273"/>
      <c r="D123" s="273"/>
      <c r="E123" s="273">
        <f>SUM(E99:E120)</f>
        <v>0</v>
      </c>
      <c r="F123" s="273"/>
      <c r="G123" s="273">
        <f>SUM(G99:G120)</f>
        <v>23</v>
      </c>
      <c r="H123" s="273"/>
      <c r="I123" s="273">
        <f>SUM(I99:I120)</f>
        <v>1</v>
      </c>
      <c r="J123" s="273"/>
      <c r="K123" s="273">
        <f>SUM(K99:K120)</f>
        <v>0</v>
      </c>
      <c r="L123" s="273"/>
      <c r="M123" s="273">
        <f>SUM(M99:M120)</f>
        <v>18</v>
      </c>
      <c r="N123" s="273"/>
      <c r="O123" s="273">
        <f>SUM(O99:O120)</f>
        <v>0</v>
      </c>
      <c r="P123" s="273"/>
      <c r="Q123" s="273">
        <f>SUM(Q99:Q120)</f>
        <v>0</v>
      </c>
      <c r="S123" s="211" t="e">
        <f>SUM(#REF!,#REF!,#REF!,#REF!,#REF!)</f>
        <v>#REF!</v>
      </c>
      <c r="U123" s="211" t="e">
        <f>SUM(#REF!,#REF!,#REF!,#REF!,#REF!)</f>
        <v>#REF!</v>
      </c>
      <c r="W123" s="211" t="e">
        <f>SUM(#REF!,#REF!,#REF!,#REF!,#REF!)</f>
        <v>#REF!</v>
      </c>
      <c r="Y123" s="211" t="e">
        <f>SUM(#REF!,#REF!,#REF!,#REF!,#REF!)</f>
        <v>#REF!</v>
      </c>
      <c r="AA123" s="211" t="e">
        <f>SUM(#REF!,#REF!,#REF!,#REF!,#REF!)</f>
        <v>#REF!</v>
      </c>
      <c r="AC123" s="211" t="e">
        <f>SUM(#REF!,#REF!,#REF!,#REF!,#REF!)</f>
        <v>#REF!</v>
      </c>
    </row>
    <row r="124" spans="2:29">
      <c r="B124" s="270"/>
      <c r="C124" s="274"/>
      <c r="D124" s="275"/>
    </row>
    <row r="125" spans="2:29">
      <c r="B125" s="272" t="s">
        <v>2645</v>
      </c>
      <c r="C125" s="273"/>
      <c r="D125" s="277"/>
      <c r="E125" s="278">
        <f>E123*E122</f>
        <v>0</v>
      </c>
      <c r="F125" s="278"/>
      <c r="G125" s="278">
        <f>G123*G122</f>
        <v>345</v>
      </c>
      <c r="H125" s="278"/>
      <c r="I125" s="278">
        <f>I123*I122</f>
        <v>24</v>
      </c>
      <c r="J125" s="278"/>
      <c r="K125" s="278">
        <f>K123*K122</f>
        <v>0</v>
      </c>
      <c r="L125" s="278"/>
      <c r="M125" s="278">
        <f>M123*M122</f>
        <v>360</v>
      </c>
      <c r="N125" s="278"/>
      <c r="O125" s="278">
        <f>O123*O122</f>
        <v>0</v>
      </c>
      <c r="P125" s="278"/>
      <c r="Q125" s="278">
        <f>Q123*Q122</f>
        <v>0</v>
      </c>
    </row>
    <row r="126" spans="2:29">
      <c r="B126" s="270"/>
      <c r="C126" s="274"/>
      <c r="D126" s="275"/>
      <c r="E126" s="276"/>
      <c r="F126" s="276"/>
      <c r="G126" s="276"/>
      <c r="H126" s="276"/>
      <c r="I126" s="276"/>
      <c r="J126" s="276"/>
      <c r="K126" s="276"/>
      <c r="L126" s="276"/>
      <c r="M126" s="276"/>
      <c r="N126" s="276"/>
      <c r="O126" s="276"/>
      <c r="P126" s="276"/>
      <c r="Q126" s="294"/>
    </row>
    <row r="127" spans="2:29">
      <c r="B127" s="279" t="s">
        <v>2646</v>
      </c>
      <c r="C127" s="273"/>
      <c r="D127" s="277"/>
      <c r="E127" s="278">
        <f>E125+G125+I125+K125+M125+O125+Q125</f>
        <v>729</v>
      </c>
      <c r="F127" s="278"/>
      <c r="G127" s="278"/>
      <c r="H127" s="278"/>
      <c r="I127" s="278"/>
      <c r="J127" s="278"/>
      <c r="K127" s="278"/>
      <c r="L127" s="278"/>
      <c r="M127" s="278"/>
      <c r="N127" s="278"/>
      <c r="O127" s="278"/>
      <c r="P127" s="278"/>
      <c r="Q127" s="278"/>
    </row>
    <row r="129" spans="2:17">
      <c r="B129" s="272" t="s">
        <v>2647</v>
      </c>
      <c r="C129" s="273"/>
      <c r="D129" s="277"/>
      <c r="E129" s="278">
        <f>'Point Wiring (GUEST BLOCK)'!C79</f>
        <v>300</v>
      </c>
      <c r="F129" s="278"/>
      <c r="G129" s="278"/>
      <c r="H129" s="278"/>
      <c r="I129" s="278"/>
      <c r="J129" s="278"/>
      <c r="K129" s="278"/>
      <c r="L129" s="278"/>
      <c r="M129" s="278"/>
      <c r="N129" s="278"/>
      <c r="O129" s="278"/>
      <c r="P129" s="278"/>
      <c r="Q129" s="278"/>
    </row>
    <row r="130" spans="2:17">
      <c r="B130" s="280"/>
      <c r="C130" s="281"/>
      <c r="D130" s="838"/>
      <c r="E130" s="839"/>
      <c r="F130" s="839"/>
      <c r="G130" s="839"/>
      <c r="H130" s="839"/>
      <c r="I130" s="839"/>
      <c r="J130" s="839"/>
      <c r="K130" s="839"/>
      <c r="L130" s="839"/>
      <c r="M130" s="839"/>
      <c r="N130" s="839"/>
      <c r="O130" s="839"/>
      <c r="P130" s="839"/>
      <c r="Q130" s="840"/>
    </row>
    <row r="131" spans="2:17" s="1" customFormat="1">
      <c r="B131" s="282" t="s">
        <v>2648</v>
      </c>
      <c r="C131" s="283" t="s">
        <v>2649</v>
      </c>
      <c r="D131" s="838"/>
      <c r="E131" s="839"/>
      <c r="F131" s="839"/>
      <c r="G131" s="839"/>
      <c r="H131" s="839"/>
      <c r="I131" s="839"/>
      <c r="J131" s="839"/>
      <c r="K131" s="839"/>
      <c r="L131" s="839"/>
      <c r="M131" s="839"/>
      <c r="N131" s="839"/>
      <c r="O131" s="839"/>
      <c r="P131" s="839"/>
      <c r="Q131" s="840"/>
    </row>
    <row r="132" spans="2:17" s="1" customFormat="1">
      <c r="B132" s="284" t="s">
        <v>2650</v>
      </c>
      <c r="C132" s="286">
        <f>(E91+E93+E127+E129)/1000</f>
        <v>6.0469999999999997</v>
      </c>
      <c r="D132" s="838"/>
      <c r="E132" s="839"/>
      <c r="F132" s="839"/>
      <c r="G132" s="839"/>
      <c r="H132" s="839"/>
      <c r="I132" s="839"/>
      <c r="J132" s="839"/>
      <c r="K132" s="839"/>
      <c r="L132" s="839"/>
      <c r="M132" s="839"/>
      <c r="N132" s="839"/>
      <c r="O132" s="839"/>
      <c r="P132" s="839"/>
      <c r="Q132" s="840"/>
    </row>
    <row r="133" spans="2:17" s="1" customFormat="1">
      <c r="B133" s="284" t="s">
        <v>2668</v>
      </c>
      <c r="C133" s="285">
        <v>1.5</v>
      </c>
      <c r="D133" s="838"/>
      <c r="E133" s="839"/>
      <c r="F133" s="839"/>
      <c r="G133" s="839"/>
      <c r="H133" s="839"/>
      <c r="I133" s="839"/>
      <c r="J133" s="839"/>
      <c r="K133" s="839"/>
      <c r="L133" s="839"/>
      <c r="M133" s="839"/>
      <c r="N133" s="839"/>
      <c r="O133" s="839"/>
      <c r="P133" s="839"/>
      <c r="Q133" s="840"/>
    </row>
    <row r="134" spans="2:17" s="1" customFormat="1">
      <c r="B134" s="284" t="s">
        <v>2652</v>
      </c>
      <c r="C134" s="286">
        <f>SUM(C132:C133)</f>
        <v>7.5469999999999997</v>
      </c>
      <c r="D134" s="838"/>
      <c r="E134" s="839"/>
      <c r="F134" s="839"/>
      <c r="G134" s="839"/>
      <c r="H134" s="839"/>
      <c r="I134" s="839"/>
      <c r="J134" s="839"/>
      <c r="K134" s="839"/>
      <c r="L134" s="839"/>
      <c r="M134" s="839"/>
      <c r="N134" s="839"/>
      <c r="O134" s="839"/>
      <c r="P134" s="839"/>
      <c r="Q134" s="840"/>
    </row>
    <row r="135" spans="2:17" s="1" customFormat="1">
      <c r="B135" s="284" t="s">
        <v>2653</v>
      </c>
      <c r="C135" s="286">
        <f>C134*0.8</f>
        <v>6.0376000000000003</v>
      </c>
      <c r="D135" s="838"/>
      <c r="E135" s="839"/>
      <c r="F135" s="839"/>
      <c r="G135" s="839"/>
      <c r="H135" s="839"/>
      <c r="I135" s="839"/>
      <c r="J135" s="839"/>
      <c r="K135" s="839"/>
      <c r="L135" s="839"/>
      <c r="M135" s="839"/>
      <c r="N135" s="839"/>
      <c r="O135" s="839"/>
      <c r="P135" s="839"/>
      <c r="Q135" s="840"/>
    </row>
    <row r="136" spans="2:17" s="1" customFormat="1">
      <c r="B136" s="284" t="s">
        <v>2654</v>
      </c>
      <c r="C136" s="286">
        <f>C135/1</f>
        <v>6.0376000000000003</v>
      </c>
      <c r="D136" s="838"/>
      <c r="E136" s="839"/>
      <c r="F136" s="839"/>
      <c r="G136" s="839"/>
      <c r="H136" s="839"/>
      <c r="I136" s="839"/>
      <c r="J136" s="839"/>
      <c r="K136" s="839"/>
      <c r="L136" s="839"/>
      <c r="M136" s="839"/>
      <c r="N136" s="839"/>
      <c r="O136" s="839"/>
      <c r="P136" s="839"/>
      <c r="Q136" s="840"/>
    </row>
    <row r="137" spans="2:17" s="1" customFormat="1">
      <c r="B137" s="295" t="s">
        <v>2655</v>
      </c>
      <c r="C137" s="296" t="s">
        <v>2669</v>
      </c>
      <c r="D137" s="841"/>
      <c r="E137" s="842"/>
      <c r="F137" s="842"/>
      <c r="G137" s="842"/>
      <c r="H137" s="842"/>
      <c r="I137" s="842"/>
      <c r="J137" s="842"/>
      <c r="K137" s="842"/>
      <c r="L137" s="842"/>
      <c r="M137" s="842"/>
      <c r="N137" s="842"/>
      <c r="O137" s="842"/>
      <c r="P137" s="842"/>
      <c r="Q137" s="843"/>
    </row>
  </sheetData>
  <autoFilter ref="B1:B123"/>
  <mergeCells count="41">
    <mergeCell ref="X3:Y3"/>
    <mergeCell ref="Z3:AA3"/>
    <mergeCell ref="AB3:AC3"/>
    <mergeCell ref="D59:Q66"/>
    <mergeCell ref="D130:Q137"/>
    <mergeCell ref="N3:O3"/>
    <mergeCell ref="P3:Q3"/>
    <mergeCell ref="R3:S3"/>
    <mergeCell ref="T3:U3"/>
    <mergeCell ref="V3:W3"/>
    <mergeCell ref="D3:E3"/>
    <mergeCell ref="F3:G3"/>
    <mergeCell ref="H3:I3"/>
    <mergeCell ref="J3:K3"/>
    <mergeCell ref="L3:M3"/>
    <mergeCell ref="X1:Y1"/>
    <mergeCell ref="Z1:AA1"/>
    <mergeCell ref="AB1:AC1"/>
    <mergeCell ref="D2:E2"/>
    <mergeCell ref="F2:G2"/>
    <mergeCell ref="H2:I2"/>
    <mergeCell ref="J2:K2"/>
    <mergeCell ref="L2:M2"/>
    <mergeCell ref="N2:O2"/>
    <mergeCell ref="P2:Q2"/>
    <mergeCell ref="R2:S2"/>
    <mergeCell ref="T2:U2"/>
    <mergeCell ref="V2:W2"/>
    <mergeCell ref="X2:Y2"/>
    <mergeCell ref="Z2:AA2"/>
    <mergeCell ref="AB2:AC2"/>
    <mergeCell ref="N1:O1"/>
    <mergeCell ref="P1:Q1"/>
    <mergeCell ref="R1:S1"/>
    <mergeCell ref="T1:U1"/>
    <mergeCell ref="V1:W1"/>
    <mergeCell ref="D1:E1"/>
    <mergeCell ref="F1:G1"/>
    <mergeCell ref="H1:I1"/>
    <mergeCell ref="J1:K1"/>
    <mergeCell ref="L1:M1"/>
  </mergeCells>
  <pageMargins left="0.7" right="0.7" top="0.75" bottom="0.75" header="0.3" footer="0.3"/>
  <pageSetup orientation="portrait"/>
  <headerFooter>
    <oddFooter>&amp;L&amp;1#&amp;"Calibri"&amp;10&amp;K000000Personal - Individual Use</oddFoot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AP275"/>
  <sheetViews>
    <sheetView zoomScale="70" zoomScaleNormal="70" workbookViewId="0">
      <pane ySplit="4" topLeftCell="A5" activePane="bottomLeft" state="frozen"/>
      <selection pane="bottomLeft" activeCell="E16" sqref="E16"/>
    </sheetView>
  </sheetViews>
  <sheetFormatPr defaultColWidth="9.140625" defaultRowHeight="15"/>
  <cols>
    <col min="1" max="1" width="2.85546875" style="217" customWidth="1"/>
    <col min="2" max="2" width="30.85546875" style="218" customWidth="1"/>
    <col min="3" max="3" width="9.28515625" style="217" customWidth="1"/>
    <col min="4" max="4" width="10" style="217" customWidth="1"/>
    <col min="5" max="6" width="11.7109375" style="217" customWidth="1"/>
    <col min="7" max="7" width="9" style="217" customWidth="1"/>
    <col min="8" max="8" width="11.7109375" style="217" customWidth="1"/>
    <col min="9" max="9" width="9" style="217" customWidth="1"/>
    <col min="10" max="10" width="11.7109375" style="217" customWidth="1"/>
    <col min="11" max="11" width="9" style="217" customWidth="1"/>
    <col min="12" max="12" width="11.7109375" style="217" customWidth="1"/>
    <col min="13" max="13" width="9" style="217" customWidth="1"/>
    <col min="14" max="14" width="11.7109375" style="217" customWidth="1"/>
    <col min="15" max="15" width="9" style="217" customWidth="1"/>
    <col min="16" max="16" width="11.7109375" style="217" customWidth="1"/>
    <col min="17" max="17" width="9" style="217" customWidth="1"/>
    <col min="18" max="18" width="11.7109375" style="217" customWidth="1"/>
    <col min="19" max="19" width="9" style="217" customWidth="1"/>
    <col min="20" max="20" width="11.7109375" style="217" customWidth="1"/>
    <col min="21" max="21" width="9" style="217" customWidth="1"/>
    <col min="22" max="25" width="14.7109375" style="217" customWidth="1"/>
    <col min="26" max="26" width="11.7109375" style="217" hidden="1" customWidth="1"/>
    <col min="27" max="27" width="9" style="217" hidden="1" customWidth="1"/>
    <col min="28" max="28" width="11.7109375" style="217" hidden="1" customWidth="1"/>
    <col min="29" max="29" width="9" style="217" hidden="1" customWidth="1"/>
    <col min="30" max="30" width="11.7109375" style="217" hidden="1" customWidth="1"/>
    <col min="31" max="31" width="9" style="217" hidden="1" customWidth="1"/>
    <col min="32" max="32" width="12.140625" style="217" hidden="1" customWidth="1"/>
    <col min="33" max="33" width="9.140625" style="217" hidden="1" customWidth="1"/>
    <col min="34" max="34" width="12.140625" style="217" hidden="1" customWidth="1"/>
    <col min="35" max="35" width="9.140625" style="217" hidden="1" customWidth="1"/>
    <col min="36" max="36" width="12.28515625" style="217" hidden="1" customWidth="1"/>
    <col min="37" max="37" width="9.5703125" style="217" hidden="1" customWidth="1"/>
    <col min="38" max="38" width="12.85546875" style="219" customWidth="1"/>
    <col min="39" max="39" width="9" style="220" customWidth="1"/>
    <col min="40" max="40" width="19.140625" style="221" customWidth="1"/>
    <col min="41" max="41" width="34.42578125" style="221" customWidth="1"/>
    <col min="42" max="42" width="16.7109375" style="217" customWidth="1"/>
    <col min="43" max="16384" width="9.140625" style="217"/>
  </cols>
  <sheetData>
    <row r="1" spans="2:42" s="211" customFormat="1" ht="75">
      <c r="B1" s="222" t="s">
        <v>2591</v>
      </c>
      <c r="C1" s="211" t="s">
        <v>1900</v>
      </c>
      <c r="D1" s="211" t="s">
        <v>2670</v>
      </c>
      <c r="E1" s="211" t="s">
        <v>2671</v>
      </c>
      <c r="F1" s="833" t="s">
        <v>2592</v>
      </c>
      <c r="G1" s="833"/>
      <c r="H1" s="833" t="s">
        <v>2593</v>
      </c>
      <c r="I1" s="833"/>
      <c r="J1" s="833" t="s">
        <v>2594</v>
      </c>
      <c r="K1" s="833"/>
      <c r="L1" s="833" t="s">
        <v>2595</v>
      </c>
      <c r="M1" s="833"/>
      <c r="N1" s="833" t="s">
        <v>2597</v>
      </c>
      <c r="O1" s="833"/>
      <c r="P1" s="833" t="s">
        <v>2596</v>
      </c>
      <c r="Q1" s="833"/>
      <c r="R1" s="833" t="s">
        <v>2597</v>
      </c>
      <c r="S1" s="833"/>
      <c r="T1" s="833" t="s">
        <v>2672</v>
      </c>
      <c r="U1" s="833"/>
      <c r="V1" s="844" t="s">
        <v>2598</v>
      </c>
      <c r="W1" s="844"/>
      <c r="X1" s="844" t="s">
        <v>2673</v>
      </c>
      <c r="Y1" s="844"/>
      <c r="Z1" s="833" t="s">
        <v>2599</v>
      </c>
      <c r="AA1" s="833"/>
      <c r="AB1" s="833" t="s">
        <v>2600</v>
      </c>
      <c r="AC1" s="833"/>
      <c r="AD1" s="833" t="s">
        <v>2601</v>
      </c>
      <c r="AE1" s="833"/>
      <c r="AF1" s="833" t="s">
        <v>2602</v>
      </c>
      <c r="AG1" s="833"/>
      <c r="AH1" s="833" t="s">
        <v>2603</v>
      </c>
      <c r="AI1" s="833"/>
      <c r="AJ1" s="833" t="s">
        <v>2604</v>
      </c>
      <c r="AK1" s="833"/>
      <c r="AL1" s="231" t="s">
        <v>2674</v>
      </c>
      <c r="AM1" s="223" t="s">
        <v>2675</v>
      </c>
      <c r="AN1" s="232" t="s">
        <v>2676</v>
      </c>
      <c r="AO1" s="232" t="s">
        <v>2677</v>
      </c>
      <c r="AP1" s="232" t="s">
        <v>2678</v>
      </c>
    </row>
    <row r="2" spans="2:42">
      <c r="F2" s="836" t="s">
        <v>2605</v>
      </c>
      <c r="G2" s="836"/>
      <c r="H2" s="836" t="s">
        <v>2605</v>
      </c>
      <c r="I2" s="836"/>
      <c r="J2" s="836" t="s">
        <v>2605</v>
      </c>
      <c r="K2" s="836"/>
      <c r="L2" s="836" t="s">
        <v>2606</v>
      </c>
      <c r="M2" s="836"/>
      <c r="N2" s="836" t="s">
        <v>2606</v>
      </c>
      <c r="O2" s="836"/>
      <c r="P2" s="836" t="s">
        <v>2606</v>
      </c>
      <c r="Q2" s="836"/>
      <c r="R2" s="836" t="s">
        <v>2606</v>
      </c>
      <c r="S2" s="836"/>
      <c r="T2" s="836" t="s">
        <v>2679</v>
      </c>
      <c r="U2" s="836"/>
      <c r="V2" s="836" t="s">
        <v>2607</v>
      </c>
      <c r="W2" s="836"/>
      <c r="X2" s="836" t="s">
        <v>2607</v>
      </c>
      <c r="Y2" s="836"/>
      <c r="Z2" s="836" t="s">
        <v>2608</v>
      </c>
      <c r="AA2" s="836"/>
      <c r="AB2" s="836" t="s">
        <v>2609</v>
      </c>
      <c r="AC2" s="836"/>
      <c r="AD2" s="836" t="s">
        <v>2610</v>
      </c>
      <c r="AE2" s="836"/>
      <c r="AF2" s="836"/>
      <c r="AG2" s="836"/>
      <c r="AH2" s="836"/>
      <c r="AI2" s="836"/>
      <c r="AJ2" s="836"/>
      <c r="AK2" s="836"/>
    </row>
    <row r="3" spans="2:42" ht="15" customHeight="1">
      <c r="F3" s="836" t="s">
        <v>2611</v>
      </c>
      <c r="G3" s="836"/>
      <c r="H3" s="836" t="s">
        <v>2612</v>
      </c>
      <c r="I3" s="836"/>
      <c r="J3" s="845" t="s">
        <v>2613</v>
      </c>
      <c r="K3" s="845"/>
      <c r="L3" s="836" t="s">
        <v>2614</v>
      </c>
      <c r="M3" s="836"/>
      <c r="N3" s="836" t="s">
        <v>2616</v>
      </c>
      <c r="O3" s="836"/>
      <c r="P3" s="836" t="s">
        <v>2615</v>
      </c>
      <c r="Q3" s="836"/>
      <c r="R3" s="836" t="s">
        <v>2616</v>
      </c>
      <c r="S3" s="836"/>
      <c r="T3" s="836" t="s">
        <v>2680</v>
      </c>
      <c r="U3" s="836"/>
      <c r="V3" s="836" t="s">
        <v>2617</v>
      </c>
      <c r="W3" s="836"/>
      <c r="X3" s="836" t="s">
        <v>2681</v>
      </c>
      <c r="Y3" s="836"/>
      <c r="Z3" s="836" t="s">
        <v>2618</v>
      </c>
      <c r="AA3" s="836"/>
      <c r="AB3" s="836" t="s">
        <v>2619</v>
      </c>
      <c r="AC3" s="836"/>
      <c r="AD3" s="836" t="s">
        <v>2620</v>
      </c>
      <c r="AE3" s="836"/>
      <c r="AF3" s="836"/>
      <c r="AG3" s="836"/>
      <c r="AH3" s="836"/>
      <c r="AI3" s="836"/>
      <c r="AJ3" s="836"/>
      <c r="AK3" s="836"/>
    </row>
    <row r="4" spans="2:42">
      <c r="B4" s="217"/>
      <c r="F4" s="217" t="s">
        <v>2621</v>
      </c>
      <c r="G4" s="217" t="s">
        <v>2622</v>
      </c>
      <c r="H4" s="217" t="s">
        <v>2621</v>
      </c>
      <c r="I4" s="217" t="s">
        <v>2622</v>
      </c>
      <c r="J4" s="217" t="s">
        <v>2621</v>
      </c>
      <c r="K4" s="217" t="s">
        <v>2622</v>
      </c>
      <c r="L4" s="217" t="s">
        <v>2621</v>
      </c>
      <c r="M4" s="217" t="s">
        <v>2622</v>
      </c>
      <c r="N4" s="217" t="s">
        <v>2621</v>
      </c>
      <c r="O4" s="217" t="s">
        <v>2622</v>
      </c>
      <c r="P4" s="217" t="s">
        <v>2621</v>
      </c>
      <c r="Q4" s="217" t="s">
        <v>2622</v>
      </c>
      <c r="R4" s="217" t="s">
        <v>2621</v>
      </c>
      <c r="S4" s="217" t="s">
        <v>2622</v>
      </c>
      <c r="T4" s="217" t="s">
        <v>2621</v>
      </c>
      <c r="U4" s="217" t="s">
        <v>2622</v>
      </c>
      <c r="V4" s="217" t="s">
        <v>2621</v>
      </c>
      <c r="W4" s="217" t="s">
        <v>2622</v>
      </c>
      <c r="X4" s="217" t="s">
        <v>2621</v>
      </c>
      <c r="Y4" s="217" t="s">
        <v>2622</v>
      </c>
      <c r="Z4" s="217" t="s">
        <v>2621</v>
      </c>
      <c r="AA4" s="217" t="s">
        <v>2622</v>
      </c>
      <c r="AB4" s="217" t="s">
        <v>2621</v>
      </c>
      <c r="AC4" s="217" t="s">
        <v>2622</v>
      </c>
      <c r="AD4" s="217" t="s">
        <v>2621</v>
      </c>
      <c r="AE4" s="217" t="s">
        <v>2622</v>
      </c>
      <c r="AF4" s="217" t="s">
        <v>2621</v>
      </c>
      <c r="AG4" s="217" t="s">
        <v>2622</v>
      </c>
      <c r="AH4" s="217" t="s">
        <v>2621</v>
      </c>
      <c r="AI4" s="217" t="s">
        <v>2622</v>
      </c>
      <c r="AJ4" s="217" t="s">
        <v>2621</v>
      </c>
      <c r="AK4" s="217" t="s">
        <v>2622</v>
      </c>
      <c r="AL4" s="233"/>
    </row>
    <row r="5" spans="2:42">
      <c r="B5" s="222"/>
      <c r="AL5" s="231"/>
    </row>
    <row r="6" spans="2:42" s="212" customFormat="1">
      <c r="B6" s="224" t="s">
        <v>2438</v>
      </c>
      <c r="AL6" s="234"/>
      <c r="AM6" s="235"/>
      <c r="AN6" s="236"/>
      <c r="AO6" s="236"/>
    </row>
    <row r="8" spans="2:42">
      <c r="B8" s="222" t="s">
        <v>2623</v>
      </c>
      <c r="AL8" s="231"/>
    </row>
    <row r="9" spans="2:42">
      <c r="B9" s="218" t="s">
        <v>2624</v>
      </c>
      <c r="C9" s="217">
        <v>1</v>
      </c>
      <c r="D9" s="217">
        <v>4</v>
      </c>
      <c r="E9" s="217">
        <v>8</v>
      </c>
      <c r="F9" s="217">
        <v>0</v>
      </c>
      <c r="G9" s="217">
        <f t="shared" ref="G9:G43" si="0">F9*$C9</f>
        <v>0</v>
      </c>
      <c r="H9" s="217">
        <v>0</v>
      </c>
      <c r="I9" s="217">
        <f>H9*$C9</f>
        <v>0</v>
      </c>
      <c r="J9" s="217">
        <v>0</v>
      </c>
      <c r="K9" s="217">
        <f>J9*$C9</f>
        <v>0</v>
      </c>
      <c r="L9" s="217">
        <v>0</v>
      </c>
      <c r="M9" s="217">
        <f>L9*$C9</f>
        <v>0</v>
      </c>
      <c r="N9" s="217">
        <v>0</v>
      </c>
      <c r="O9" s="217">
        <f>N9*$C9</f>
        <v>0</v>
      </c>
      <c r="P9" s="217">
        <v>0</v>
      </c>
      <c r="Q9" s="217">
        <f>P9*$C9</f>
        <v>0</v>
      </c>
      <c r="R9" s="217">
        <v>6</v>
      </c>
      <c r="S9" s="217">
        <f t="shared" ref="S9:S16" si="1">R9*$C9</f>
        <v>6</v>
      </c>
      <c r="T9" s="217">
        <v>0</v>
      </c>
      <c r="U9" s="217">
        <f>T9*$C9</f>
        <v>0</v>
      </c>
      <c r="V9" s="217">
        <v>0</v>
      </c>
      <c r="W9" s="217">
        <f>V9*$C9</f>
        <v>0</v>
      </c>
      <c r="X9" s="217">
        <v>0</v>
      </c>
      <c r="Y9" s="217">
        <f>X9*$C9</f>
        <v>0</v>
      </c>
      <c r="Z9" s="217">
        <v>0</v>
      </c>
      <c r="AA9" s="217">
        <f>Z9*$C9</f>
        <v>0</v>
      </c>
      <c r="AB9" s="217">
        <v>0</v>
      </c>
      <c r="AC9" s="217">
        <f>AB9*$C9</f>
        <v>0</v>
      </c>
      <c r="AD9" s="217">
        <v>0</v>
      </c>
      <c r="AE9" s="217">
        <f>AD9*$C9</f>
        <v>0</v>
      </c>
      <c r="AF9" s="217">
        <v>2</v>
      </c>
      <c r="AG9" s="217">
        <f>AF9*$C9</f>
        <v>2</v>
      </c>
      <c r="AH9" s="217">
        <v>0</v>
      </c>
      <c r="AI9" s="217">
        <f>AH9*$C9</f>
        <v>0</v>
      </c>
      <c r="AJ9" s="217">
        <v>0</v>
      </c>
      <c r="AK9" s="217">
        <f>AJ9*$C9</f>
        <v>0</v>
      </c>
      <c r="AL9" s="219" t="s">
        <v>2682</v>
      </c>
      <c r="AM9" s="836">
        <v>290</v>
      </c>
      <c r="AO9" s="221" t="s">
        <v>2683</v>
      </c>
      <c r="AP9" s="217" t="s">
        <v>2684</v>
      </c>
    </row>
    <row r="10" spans="2:42">
      <c r="B10" s="218" t="s">
        <v>2685</v>
      </c>
      <c r="C10" s="217">
        <v>1</v>
      </c>
      <c r="D10" s="217">
        <v>1</v>
      </c>
      <c r="F10" s="217">
        <v>0</v>
      </c>
      <c r="G10" s="217">
        <f t="shared" si="0"/>
        <v>0</v>
      </c>
      <c r="H10" s="217">
        <v>0</v>
      </c>
      <c r="I10" s="217">
        <f>H10*$C10</f>
        <v>0</v>
      </c>
      <c r="J10" s="217">
        <v>0</v>
      </c>
      <c r="K10" s="217">
        <f>J10*$C10</f>
        <v>0</v>
      </c>
      <c r="L10" s="217">
        <v>0</v>
      </c>
      <c r="M10" s="217">
        <f>L10*$C10</f>
        <v>0</v>
      </c>
      <c r="N10" s="217">
        <v>0</v>
      </c>
      <c r="O10" s="217">
        <f>N10*$C10</f>
        <v>0</v>
      </c>
      <c r="P10" s="217">
        <v>0</v>
      </c>
      <c r="Q10" s="217">
        <f>P10*$C10</f>
        <v>0</v>
      </c>
      <c r="R10" s="217">
        <v>1</v>
      </c>
      <c r="S10" s="217">
        <f t="shared" si="1"/>
        <v>1</v>
      </c>
      <c r="T10" s="217">
        <v>0</v>
      </c>
      <c r="U10" s="217">
        <f>T10*$C10</f>
        <v>0</v>
      </c>
      <c r="V10" s="217">
        <v>0</v>
      </c>
      <c r="W10" s="217">
        <f>V10*$C10</f>
        <v>0</v>
      </c>
      <c r="X10" s="217">
        <v>0</v>
      </c>
      <c r="Y10" s="217">
        <f>X10*$C10</f>
        <v>0</v>
      </c>
      <c r="Z10" s="217">
        <v>0</v>
      </c>
      <c r="AA10" s="217">
        <f>Z10*$C10</f>
        <v>0</v>
      </c>
      <c r="AB10" s="217">
        <v>0</v>
      </c>
      <c r="AC10" s="217">
        <f>AB10*$C10</f>
        <v>0</v>
      </c>
      <c r="AD10" s="217">
        <v>0</v>
      </c>
      <c r="AE10" s="217">
        <f>AD10*$C10</f>
        <v>0</v>
      </c>
      <c r="AF10" s="217">
        <v>2</v>
      </c>
      <c r="AG10" s="217">
        <f>AF10*$C10</f>
        <v>2</v>
      </c>
      <c r="AH10" s="217">
        <v>0</v>
      </c>
      <c r="AI10" s="217">
        <f>AH10*$C10</f>
        <v>0</v>
      </c>
      <c r="AJ10" s="217">
        <v>0</v>
      </c>
      <c r="AK10" s="217">
        <f>AJ10*$C10</f>
        <v>0</v>
      </c>
      <c r="AL10" s="219" t="s">
        <v>2682</v>
      </c>
      <c r="AM10" s="836"/>
      <c r="AO10" s="221" t="s">
        <v>2683</v>
      </c>
      <c r="AP10" s="217" t="s">
        <v>2684</v>
      </c>
    </row>
    <row r="11" spans="2:42">
      <c r="B11" s="218" t="s">
        <v>2625</v>
      </c>
      <c r="C11" s="217">
        <v>1</v>
      </c>
      <c r="D11" s="217">
        <v>3</v>
      </c>
      <c r="E11" s="217">
        <v>3</v>
      </c>
      <c r="F11" s="217">
        <v>0</v>
      </c>
      <c r="G11" s="217">
        <f t="shared" si="0"/>
        <v>0</v>
      </c>
      <c r="H11" s="217">
        <v>0</v>
      </c>
      <c r="I11" s="217">
        <f>H11*$C11</f>
        <v>0</v>
      </c>
      <c r="J11" s="217">
        <v>4</v>
      </c>
      <c r="K11" s="217">
        <f t="shared" ref="K11:K53" si="2">J11*$C11</f>
        <v>4</v>
      </c>
      <c r="L11" s="217">
        <v>0</v>
      </c>
      <c r="M11" s="217">
        <f t="shared" ref="M11:M53" si="3">L11*$C11</f>
        <v>0</v>
      </c>
      <c r="P11" s="217">
        <v>0</v>
      </c>
      <c r="Q11" s="217">
        <f t="shared" ref="O11:Q53" si="4">P11*$C11</f>
        <v>0</v>
      </c>
      <c r="R11" s="217">
        <v>2</v>
      </c>
      <c r="S11" s="217">
        <f t="shared" si="1"/>
        <v>2</v>
      </c>
      <c r="T11" s="217">
        <v>0</v>
      </c>
      <c r="U11" s="217">
        <f>T11*$C11</f>
        <v>0</v>
      </c>
      <c r="V11" s="217">
        <v>0</v>
      </c>
      <c r="W11" s="217">
        <f t="shared" ref="W11:Y13" si="5">V11*$C11</f>
        <v>0</v>
      </c>
      <c r="X11" s="217">
        <v>0</v>
      </c>
      <c r="Y11" s="217">
        <f t="shared" si="5"/>
        <v>0</v>
      </c>
      <c r="Z11" s="217">
        <v>0</v>
      </c>
      <c r="AA11" s="217">
        <f>Z11*$C11</f>
        <v>0</v>
      </c>
      <c r="AB11" s="217">
        <v>0</v>
      </c>
      <c r="AC11" s="217">
        <f>AB11*$C11</f>
        <v>0</v>
      </c>
      <c r="AD11" s="217">
        <v>0</v>
      </c>
      <c r="AE11" s="217">
        <f>AD11*$C11</f>
        <v>0</v>
      </c>
      <c r="AF11" s="217">
        <v>2</v>
      </c>
      <c r="AG11" s="217">
        <f>AF11*$C11</f>
        <v>2</v>
      </c>
      <c r="AH11" s="217">
        <v>0</v>
      </c>
      <c r="AI11" s="217">
        <f>AH11*$C11</f>
        <v>0</v>
      </c>
      <c r="AJ11" s="217">
        <v>0</v>
      </c>
      <c r="AK11" s="217">
        <f>AJ11*$C11</f>
        <v>0</v>
      </c>
      <c r="AL11" s="219" t="s">
        <v>2682</v>
      </c>
      <c r="AM11" s="220">
        <v>193</v>
      </c>
      <c r="AO11" s="221" t="s">
        <v>2686</v>
      </c>
    </row>
    <row r="12" spans="2:42">
      <c r="B12" s="218" t="s">
        <v>2632</v>
      </c>
      <c r="C12" s="217">
        <v>1</v>
      </c>
      <c r="D12" s="217">
        <v>2</v>
      </c>
      <c r="F12" s="217">
        <v>0</v>
      </c>
      <c r="G12" s="217">
        <f t="shared" si="0"/>
        <v>0</v>
      </c>
      <c r="H12" s="217">
        <v>1</v>
      </c>
      <c r="I12" s="217">
        <f>H12*$C12</f>
        <v>1</v>
      </c>
      <c r="J12" s="217">
        <v>0</v>
      </c>
      <c r="K12" s="217">
        <f t="shared" si="2"/>
        <v>0</v>
      </c>
      <c r="L12" s="217">
        <v>1</v>
      </c>
      <c r="M12" s="217">
        <f t="shared" si="3"/>
        <v>1</v>
      </c>
      <c r="N12" s="217">
        <v>0</v>
      </c>
      <c r="O12" s="217">
        <f t="shared" si="4"/>
        <v>0</v>
      </c>
      <c r="P12" s="217">
        <v>0</v>
      </c>
      <c r="Q12" s="217">
        <f>P12*$C12</f>
        <v>0</v>
      </c>
      <c r="R12" s="217">
        <v>0</v>
      </c>
      <c r="S12" s="217">
        <f t="shared" si="1"/>
        <v>0</v>
      </c>
      <c r="T12" s="217">
        <v>0</v>
      </c>
      <c r="U12" s="217">
        <f>T12*$C12</f>
        <v>0</v>
      </c>
      <c r="V12" s="217">
        <v>0</v>
      </c>
      <c r="W12" s="217">
        <f t="shared" si="5"/>
        <v>0</v>
      </c>
      <c r="X12" s="217">
        <v>0</v>
      </c>
      <c r="Y12" s="217">
        <f t="shared" si="5"/>
        <v>0</v>
      </c>
      <c r="Z12" s="217">
        <v>0</v>
      </c>
      <c r="AA12" s="217">
        <f>Z12*$C12</f>
        <v>0</v>
      </c>
      <c r="AB12" s="217">
        <v>0</v>
      </c>
      <c r="AC12" s="217">
        <f>AB12*$C12</f>
        <v>0</v>
      </c>
      <c r="AD12" s="217">
        <v>0</v>
      </c>
      <c r="AE12" s="217">
        <f>AD12*$C12</f>
        <v>0</v>
      </c>
      <c r="AF12" s="217">
        <v>0</v>
      </c>
      <c r="AG12" s="217">
        <f>AF12*$C12</f>
        <v>0</v>
      </c>
      <c r="AH12" s="217">
        <v>0</v>
      </c>
      <c r="AI12" s="217">
        <f>AH12*$C12</f>
        <v>0</v>
      </c>
      <c r="AJ12" s="217">
        <v>1</v>
      </c>
      <c r="AK12" s="217">
        <f>AJ12*$C12</f>
        <v>1</v>
      </c>
      <c r="AL12" s="219" t="s">
        <v>2687</v>
      </c>
      <c r="AM12" s="220">
        <v>89</v>
      </c>
      <c r="AO12" s="221" t="s">
        <v>2688</v>
      </c>
    </row>
    <row r="13" spans="2:42">
      <c r="B13" s="218" t="s">
        <v>2689</v>
      </c>
      <c r="C13" s="217">
        <v>1</v>
      </c>
      <c r="D13" s="217">
        <v>1</v>
      </c>
      <c r="F13" s="217">
        <v>0</v>
      </c>
      <c r="G13" s="217">
        <f t="shared" si="0"/>
        <v>0</v>
      </c>
      <c r="H13" s="217">
        <v>0</v>
      </c>
      <c r="I13" s="217">
        <f>H13*$C13</f>
        <v>0</v>
      </c>
      <c r="J13" s="217">
        <v>0</v>
      </c>
      <c r="K13" s="217">
        <f t="shared" si="2"/>
        <v>0</v>
      </c>
      <c r="L13" s="217">
        <v>0</v>
      </c>
      <c r="M13" s="217">
        <f t="shared" si="3"/>
        <v>0</v>
      </c>
      <c r="N13" s="217">
        <v>0</v>
      </c>
      <c r="O13" s="217">
        <f t="shared" si="4"/>
        <v>0</v>
      </c>
      <c r="P13" s="217">
        <v>0</v>
      </c>
      <c r="Q13" s="217">
        <f>P13*$C13</f>
        <v>0</v>
      </c>
      <c r="R13" s="217">
        <v>0</v>
      </c>
      <c r="S13" s="217">
        <f t="shared" si="1"/>
        <v>0</v>
      </c>
      <c r="T13" s="217">
        <v>1</v>
      </c>
      <c r="U13" s="217">
        <f>T13*$C13</f>
        <v>1</v>
      </c>
      <c r="V13" s="217">
        <v>0</v>
      </c>
      <c r="W13" s="217">
        <f t="shared" si="5"/>
        <v>0</v>
      </c>
      <c r="X13" s="217">
        <v>0</v>
      </c>
      <c r="Y13" s="217">
        <f t="shared" si="5"/>
        <v>0</v>
      </c>
      <c r="Z13" s="217">
        <v>0</v>
      </c>
      <c r="AA13" s="217">
        <f>Z13*$C13</f>
        <v>0</v>
      </c>
      <c r="AB13" s="217">
        <v>0</v>
      </c>
      <c r="AC13" s="217">
        <f>AB13*$C13</f>
        <v>0</v>
      </c>
      <c r="AD13" s="217">
        <v>0</v>
      </c>
      <c r="AE13" s="217">
        <f>AD13*$C13</f>
        <v>0</v>
      </c>
      <c r="AF13" s="217">
        <v>0</v>
      </c>
      <c r="AG13" s="217">
        <f>AF13*$C13</f>
        <v>0</v>
      </c>
      <c r="AH13" s="217">
        <v>0</v>
      </c>
      <c r="AI13" s="217">
        <f>AH13*$C13</f>
        <v>0</v>
      </c>
      <c r="AJ13" s="217">
        <v>0</v>
      </c>
      <c r="AK13" s="217">
        <f>AJ13*$C13</f>
        <v>0</v>
      </c>
      <c r="AL13" s="219" t="s">
        <v>2687</v>
      </c>
    </row>
    <row r="14" spans="2:42">
      <c r="B14" s="218" t="s">
        <v>2690</v>
      </c>
      <c r="C14" s="217">
        <v>1</v>
      </c>
      <c r="D14" s="217">
        <v>3</v>
      </c>
      <c r="E14" s="217">
        <v>2</v>
      </c>
      <c r="F14" s="217">
        <v>0</v>
      </c>
      <c r="G14" s="217">
        <f t="shared" si="0"/>
        <v>0</v>
      </c>
      <c r="H14" s="217">
        <v>0</v>
      </c>
      <c r="I14" s="217">
        <f t="shared" ref="I14:I53" si="6">H14*$C14</f>
        <v>0</v>
      </c>
      <c r="J14" s="217">
        <v>0</v>
      </c>
      <c r="K14" s="217">
        <f t="shared" si="2"/>
        <v>0</v>
      </c>
      <c r="L14" s="217">
        <v>0</v>
      </c>
      <c r="M14" s="217">
        <f t="shared" si="3"/>
        <v>0</v>
      </c>
      <c r="N14" s="217">
        <v>0</v>
      </c>
      <c r="O14" s="217">
        <f t="shared" si="4"/>
        <v>0</v>
      </c>
      <c r="P14" s="217">
        <v>3</v>
      </c>
      <c r="Q14" s="217">
        <f>P14*$C14</f>
        <v>3</v>
      </c>
      <c r="R14" s="217">
        <v>0</v>
      </c>
      <c r="S14" s="217">
        <f t="shared" si="1"/>
        <v>0</v>
      </c>
      <c r="T14" s="217">
        <v>0</v>
      </c>
      <c r="U14" s="217">
        <f t="shared" ref="U14:Y53" si="7">T14*$C14</f>
        <v>0</v>
      </c>
      <c r="V14" s="217">
        <v>2</v>
      </c>
      <c r="W14" s="217">
        <f t="shared" si="7"/>
        <v>2</v>
      </c>
      <c r="X14" s="217">
        <v>0</v>
      </c>
      <c r="Y14" s="217">
        <f t="shared" si="7"/>
        <v>0</v>
      </c>
      <c r="Z14" s="217">
        <v>0</v>
      </c>
      <c r="AA14" s="217">
        <f t="shared" ref="AA14:AE53" si="8">Z14*$C14</f>
        <v>0</v>
      </c>
      <c r="AB14" s="217">
        <v>0</v>
      </c>
      <c r="AC14" s="217">
        <f t="shared" si="8"/>
        <v>0</v>
      </c>
      <c r="AD14" s="217">
        <v>0</v>
      </c>
      <c r="AE14" s="217">
        <f t="shared" ref="AE14:AE15" si="9">AD14*$C14</f>
        <v>0</v>
      </c>
      <c r="AF14" s="217">
        <v>1</v>
      </c>
      <c r="AG14" s="217">
        <f t="shared" ref="AG14:AI53" si="10">AF14*$C14</f>
        <v>1</v>
      </c>
      <c r="AH14" s="217">
        <v>0</v>
      </c>
      <c r="AI14" s="217">
        <f t="shared" si="10"/>
        <v>0</v>
      </c>
      <c r="AJ14" s="217">
        <v>0</v>
      </c>
      <c r="AK14" s="217">
        <f t="shared" ref="AK14:AK53" si="11">AJ14*$C14</f>
        <v>0</v>
      </c>
      <c r="AL14" s="219" t="s">
        <v>2682</v>
      </c>
      <c r="AM14" s="220">
        <v>278</v>
      </c>
      <c r="AO14" s="221" t="s">
        <v>2691</v>
      </c>
      <c r="AP14" s="217" t="s">
        <v>2692</v>
      </c>
    </row>
    <row r="15" spans="2:42">
      <c r="B15" s="225" t="s">
        <v>2627</v>
      </c>
      <c r="C15" s="226">
        <v>1</v>
      </c>
      <c r="D15" s="226">
        <v>2</v>
      </c>
      <c r="E15" s="226"/>
      <c r="F15" s="226">
        <v>0</v>
      </c>
      <c r="G15" s="226">
        <f t="shared" si="0"/>
        <v>0</v>
      </c>
      <c r="H15" s="226">
        <v>0</v>
      </c>
      <c r="I15" s="226">
        <f t="shared" si="6"/>
        <v>0</v>
      </c>
      <c r="J15" s="226">
        <v>0</v>
      </c>
      <c r="K15" s="226">
        <f t="shared" si="2"/>
        <v>0</v>
      </c>
      <c r="L15" s="226">
        <v>0</v>
      </c>
      <c r="M15" s="226">
        <f t="shared" si="3"/>
        <v>0</v>
      </c>
      <c r="N15" s="226">
        <v>0</v>
      </c>
      <c r="O15" s="226">
        <f t="shared" si="4"/>
        <v>0</v>
      </c>
      <c r="P15" s="226">
        <v>2</v>
      </c>
      <c r="Q15" s="226">
        <f t="shared" ref="Q15:Q53" si="12">P15*$C15</f>
        <v>2</v>
      </c>
      <c r="R15" s="226">
        <v>0</v>
      </c>
      <c r="S15" s="226">
        <f t="shared" si="1"/>
        <v>0</v>
      </c>
      <c r="T15" s="226">
        <v>0</v>
      </c>
      <c r="U15" s="226">
        <f>T15*$C15</f>
        <v>0</v>
      </c>
      <c r="V15" s="226">
        <v>0</v>
      </c>
      <c r="W15" s="226">
        <f t="shared" si="7"/>
        <v>0</v>
      </c>
      <c r="X15" s="226">
        <v>0</v>
      </c>
      <c r="Y15" s="226">
        <f t="shared" si="7"/>
        <v>0</v>
      </c>
      <c r="Z15" s="226">
        <v>0</v>
      </c>
      <c r="AA15" s="226">
        <f>Z15*$C15</f>
        <v>0</v>
      </c>
      <c r="AB15" s="226">
        <v>0</v>
      </c>
      <c r="AC15" s="226">
        <f>AB15*$C15</f>
        <v>0</v>
      </c>
      <c r="AD15" s="226">
        <v>0</v>
      </c>
      <c r="AE15" s="226">
        <f t="shared" si="9"/>
        <v>0</v>
      </c>
      <c r="AF15" s="226">
        <v>0</v>
      </c>
      <c r="AG15" s="226">
        <f>AF15*$C15</f>
        <v>0</v>
      </c>
      <c r="AH15" s="226">
        <v>0</v>
      </c>
      <c r="AI15" s="226">
        <f>AH15*$C15</f>
        <v>0</v>
      </c>
      <c r="AJ15" s="226">
        <v>0</v>
      </c>
      <c r="AK15" s="226">
        <f t="shared" si="11"/>
        <v>0</v>
      </c>
      <c r="AL15" s="237" t="s">
        <v>2687</v>
      </c>
      <c r="AM15" s="238">
        <v>59</v>
      </c>
      <c r="AN15" s="239"/>
      <c r="AO15" s="239"/>
      <c r="AP15" s="226"/>
    </row>
    <row r="16" spans="2:42">
      <c r="B16" s="225" t="s">
        <v>2693</v>
      </c>
      <c r="C16" s="226">
        <v>1</v>
      </c>
      <c r="D16" s="226">
        <v>4</v>
      </c>
      <c r="E16" s="226">
        <v>4</v>
      </c>
      <c r="F16" s="226">
        <v>0</v>
      </c>
      <c r="G16" s="226">
        <f t="shared" si="0"/>
        <v>0</v>
      </c>
      <c r="H16" s="226">
        <v>0</v>
      </c>
      <c r="I16" s="226">
        <f t="shared" si="6"/>
        <v>0</v>
      </c>
      <c r="J16" s="226">
        <v>0</v>
      </c>
      <c r="K16" s="226">
        <f t="shared" si="2"/>
        <v>0</v>
      </c>
      <c r="L16" s="226">
        <v>0</v>
      </c>
      <c r="M16" s="226">
        <f t="shared" si="3"/>
        <v>0</v>
      </c>
      <c r="P16" s="226">
        <v>1</v>
      </c>
      <c r="Q16" s="226">
        <f t="shared" si="12"/>
        <v>1</v>
      </c>
      <c r="R16" s="226">
        <v>8</v>
      </c>
      <c r="S16" s="226">
        <f t="shared" si="1"/>
        <v>8</v>
      </c>
      <c r="T16" s="226">
        <v>0</v>
      </c>
      <c r="U16" s="226">
        <f t="shared" si="7"/>
        <v>0</v>
      </c>
      <c r="V16" s="226">
        <v>0</v>
      </c>
      <c r="W16" s="226">
        <f t="shared" si="7"/>
        <v>0</v>
      </c>
      <c r="X16" s="226">
        <v>0</v>
      </c>
      <c r="Y16" s="226">
        <f t="shared" si="7"/>
        <v>0</v>
      </c>
      <c r="Z16" s="226">
        <v>0</v>
      </c>
      <c r="AA16" s="226">
        <f t="shared" si="8"/>
        <v>0</v>
      </c>
      <c r="AB16" s="226">
        <v>0</v>
      </c>
      <c r="AC16" s="226">
        <f t="shared" si="8"/>
        <v>0</v>
      </c>
      <c r="AD16" s="226">
        <v>0</v>
      </c>
      <c r="AE16" s="226">
        <f t="shared" ref="AE16:AE42" si="13">AD16*$C16</f>
        <v>0</v>
      </c>
      <c r="AF16" s="226">
        <v>5</v>
      </c>
      <c r="AG16" s="226">
        <f t="shared" si="10"/>
        <v>5</v>
      </c>
      <c r="AH16" s="226">
        <v>0</v>
      </c>
      <c r="AI16" s="226">
        <f t="shared" si="10"/>
        <v>0</v>
      </c>
      <c r="AJ16" s="226">
        <v>0</v>
      </c>
      <c r="AK16" s="226">
        <f t="shared" si="11"/>
        <v>0</v>
      </c>
      <c r="AL16" s="237" t="s">
        <v>2694</v>
      </c>
      <c r="AM16" s="238">
        <v>271</v>
      </c>
      <c r="AN16" s="239"/>
      <c r="AO16" s="239"/>
      <c r="AP16" s="226"/>
    </row>
    <row r="17" spans="2:41">
      <c r="B17" s="218" t="s">
        <v>2695</v>
      </c>
      <c r="C17" s="217">
        <v>1</v>
      </c>
      <c r="D17" s="217">
        <v>1</v>
      </c>
      <c r="F17" s="217">
        <v>0</v>
      </c>
      <c r="G17" s="217">
        <f t="shared" si="0"/>
        <v>0</v>
      </c>
      <c r="H17" s="217">
        <v>0</v>
      </c>
      <c r="I17" s="217">
        <f t="shared" si="6"/>
        <v>0</v>
      </c>
      <c r="J17" s="217">
        <v>0</v>
      </c>
      <c r="K17" s="217">
        <f t="shared" si="2"/>
        <v>0</v>
      </c>
      <c r="L17" s="217">
        <v>0</v>
      </c>
      <c r="M17" s="217">
        <f t="shared" si="3"/>
        <v>0</v>
      </c>
      <c r="N17" s="217">
        <v>0</v>
      </c>
      <c r="O17" s="217">
        <f t="shared" si="4"/>
        <v>0</v>
      </c>
      <c r="P17" s="217">
        <v>1</v>
      </c>
      <c r="Q17" s="217">
        <f t="shared" si="12"/>
        <v>1</v>
      </c>
      <c r="R17" s="217">
        <v>0</v>
      </c>
      <c r="S17" s="217">
        <f t="shared" ref="S17:S53" si="14">R17*$C17</f>
        <v>0</v>
      </c>
      <c r="T17" s="217">
        <v>0</v>
      </c>
      <c r="U17" s="217">
        <f t="shared" si="7"/>
        <v>0</v>
      </c>
      <c r="V17" s="217">
        <v>0</v>
      </c>
      <c r="W17" s="217">
        <f t="shared" si="7"/>
        <v>0</v>
      </c>
      <c r="X17" s="217">
        <v>0</v>
      </c>
      <c r="Y17" s="217">
        <f t="shared" si="7"/>
        <v>0</v>
      </c>
      <c r="Z17" s="217">
        <v>0</v>
      </c>
      <c r="AA17" s="217">
        <f t="shared" si="8"/>
        <v>0</v>
      </c>
      <c r="AB17" s="217">
        <v>0</v>
      </c>
      <c r="AC17" s="217">
        <f t="shared" si="8"/>
        <v>0</v>
      </c>
      <c r="AD17" s="217">
        <v>0</v>
      </c>
      <c r="AE17" s="217">
        <f t="shared" si="13"/>
        <v>0</v>
      </c>
      <c r="AF17" s="217">
        <v>0</v>
      </c>
      <c r="AG17" s="217">
        <f t="shared" si="10"/>
        <v>0</v>
      </c>
      <c r="AH17" s="217">
        <v>0</v>
      </c>
      <c r="AI17" s="217">
        <f t="shared" si="10"/>
        <v>0</v>
      </c>
      <c r="AJ17" s="217">
        <v>0</v>
      </c>
      <c r="AK17" s="217">
        <f t="shared" si="11"/>
        <v>0</v>
      </c>
      <c r="AL17" s="219" t="s">
        <v>2687</v>
      </c>
      <c r="AM17" s="220">
        <v>79.5</v>
      </c>
    </row>
    <row r="18" spans="2:41">
      <c r="B18" s="218" t="s">
        <v>2696</v>
      </c>
      <c r="C18" s="217">
        <v>1</v>
      </c>
      <c r="D18" s="217">
        <v>1</v>
      </c>
      <c r="E18" s="217">
        <v>1</v>
      </c>
      <c r="F18" s="217">
        <v>1</v>
      </c>
      <c r="G18" s="217">
        <f t="shared" si="0"/>
        <v>1</v>
      </c>
      <c r="H18" s="217">
        <v>0</v>
      </c>
      <c r="I18" s="217">
        <f t="shared" si="6"/>
        <v>0</v>
      </c>
      <c r="J18" s="217">
        <v>0</v>
      </c>
      <c r="K18" s="217">
        <f t="shared" si="2"/>
        <v>0</v>
      </c>
      <c r="L18" s="217">
        <v>1</v>
      </c>
      <c r="M18" s="217">
        <f t="shared" si="3"/>
        <v>1</v>
      </c>
      <c r="O18" s="217">
        <f t="shared" si="4"/>
        <v>0</v>
      </c>
      <c r="P18" s="217">
        <v>0</v>
      </c>
      <c r="Q18" s="217">
        <f t="shared" si="12"/>
        <v>0</v>
      </c>
      <c r="R18" s="217">
        <v>0</v>
      </c>
      <c r="S18" s="217">
        <f t="shared" si="14"/>
        <v>0</v>
      </c>
      <c r="T18" s="217">
        <v>0</v>
      </c>
      <c r="U18" s="217">
        <f t="shared" si="7"/>
        <v>0</v>
      </c>
      <c r="V18" s="217">
        <v>0</v>
      </c>
      <c r="W18" s="217">
        <f t="shared" si="7"/>
        <v>0</v>
      </c>
      <c r="X18" s="217">
        <v>0</v>
      </c>
      <c r="Y18" s="217">
        <f t="shared" si="7"/>
        <v>0</v>
      </c>
      <c r="Z18" s="217">
        <v>0</v>
      </c>
      <c r="AA18" s="217">
        <f t="shared" si="8"/>
        <v>0</v>
      </c>
      <c r="AB18" s="217">
        <v>0</v>
      </c>
      <c r="AC18" s="217">
        <f t="shared" si="8"/>
        <v>0</v>
      </c>
      <c r="AD18" s="217">
        <v>0</v>
      </c>
      <c r="AE18" s="217">
        <f t="shared" si="13"/>
        <v>0</v>
      </c>
      <c r="AF18" s="217">
        <v>0</v>
      </c>
      <c r="AG18" s="217">
        <f t="shared" si="10"/>
        <v>0</v>
      </c>
      <c r="AH18" s="217">
        <v>0</v>
      </c>
      <c r="AI18" s="217">
        <f t="shared" si="10"/>
        <v>0</v>
      </c>
      <c r="AJ18" s="217">
        <v>1</v>
      </c>
      <c r="AK18" s="217">
        <f t="shared" si="11"/>
        <v>1</v>
      </c>
      <c r="AL18" s="219" t="s">
        <v>2687</v>
      </c>
    </row>
    <row r="19" spans="2:41">
      <c r="B19" s="218" t="s">
        <v>1172</v>
      </c>
      <c r="C19" s="217">
        <v>1</v>
      </c>
      <c r="D19" s="217">
        <v>4</v>
      </c>
      <c r="E19" s="217">
        <v>4</v>
      </c>
      <c r="F19" s="217">
        <v>0</v>
      </c>
      <c r="G19" s="217">
        <f t="shared" si="0"/>
        <v>0</v>
      </c>
      <c r="H19" s="217">
        <v>0</v>
      </c>
      <c r="I19" s="217">
        <f t="shared" si="6"/>
        <v>0</v>
      </c>
      <c r="J19" s="217">
        <v>0</v>
      </c>
      <c r="K19" s="217">
        <f t="shared" si="2"/>
        <v>0</v>
      </c>
      <c r="L19" s="217">
        <v>0</v>
      </c>
      <c r="M19" s="217">
        <f t="shared" si="3"/>
        <v>0</v>
      </c>
      <c r="N19" s="217">
        <v>8</v>
      </c>
      <c r="O19" s="217">
        <f t="shared" si="4"/>
        <v>8</v>
      </c>
      <c r="P19" s="217">
        <v>1</v>
      </c>
      <c r="Q19" s="217">
        <f t="shared" si="12"/>
        <v>1</v>
      </c>
      <c r="R19" s="217">
        <v>0</v>
      </c>
      <c r="S19" s="217">
        <f t="shared" si="14"/>
        <v>0</v>
      </c>
      <c r="T19" s="217">
        <v>0</v>
      </c>
      <c r="U19" s="217">
        <f t="shared" si="7"/>
        <v>0</v>
      </c>
      <c r="V19" s="217">
        <v>0</v>
      </c>
      <c r="W19" s="217">
        <f t="shared" si="7"/>
        <v>0</v>
      </c>
      <c r="X19" s="217">
        <v>0</v>
      </c>
      <c r="Y19" s="217">
        <f t="shared" si="7"/>
        <v>0</v>
      </c>
      <c r="Z19" s="217">
        <v>0</v>
      </c>
      <c r="AA19" s="217">
        <f t="shared" si="8"/>
        <v>0</v>
      </c>
      <c r="AB19" s="217">
        <v>0</v>
      </c>
      <c r="AC19" s="217">
        <f t="shared" si="8"/>
        <v>0</v>
      </c>
      <c r="AD19" s="217">
        <v>0</v>
      </c>
      <c r="AE19" s="217">
        <f t="shared" si="13"/>
        <v>0</v>
      </c>
      <c r="AF19" s="217">
        <v>5</v>
      </c>
      <c r="AG19" s="217">
        <f t="shared" si="10"/>
        <v>5</v>
      </c>
      <c r="AH19" s="217">
        <v>0</v>
      </c>
      <c r="AI19" s="217">
        <f t="shared" si="10"/>
        <v>0</v>
      </c>
      <c r="AJ19" s="217">
        <v>0</v>
      </c>
      <c r="AK19" s="217">
        <f t="shared" si="11"/>
        <v>0</v>
      </c>
      <c r="AL19" s="219" t="s">
        <v>2694</v>
      </c>
      <c r="AM19" s="220">
        <v>272</v>
      </c>
    </row>
    <row r="20" spans="2:41">
      <c r="B20" s="218" t="s">
        <v>2697</v>
      </c>
      <c r="C20" s="217">
        <v>1</v>
      </c>
      <c r="D20" s="217">
        <v>1</v>
      </c>
      <c r="F20" s="217">
        <v>0</v>
      </c>
      <c r="G20" s="217">
        <f t="shared" si="0"/>
        <v>0</v>
      </c>
      <c r="H20" s="217">
        <v>0</v>
      </c>
      <c r="I20" s="217">
        <f t="shared" si="6"/>
        <v>0</v>
      </c>
      <c r="J20" s="217">
        <v>0</v>
      </c>
      <c r="K20" s="217">
        <f t="shared" si="2"/>
        <v>0</v>
      </c>
      <c r="L20" s="217">
        <v>0</v>
      </c>
      <c r="M20" s="217">
        <f t="shared" si="3"/>
        <v>0</v>
      </c>
      <c r="N20" s="217">
        <v>0</v>
      </c>
      <c r="O20" s="217">
        <f t="shared" si="4"/>
        <v>0</v>
      </c>
      <c r="P20" s="217">
        <v>1</v>
      </c>
      <c r="Q20" s="217">
        <f t="shared" si="12"/>
        <v>1</v>
      </c>
      <c r="R20" s="217">
        <v>0</v>
      </c>
      <c r="S20" s="217">
        <f t="shared" si="14"/>
        <v>0</v>
      </c>
      <c r="T20" s="217">
        <v>0</v>
      </c>
      <c r="U20" s="217">
        <f t="shared" si="7"/>
        <v>0</v>
      </c>
      <c r="V20" s="217">
        <v>0</v>
      </c>
      <c r="W20" s="217">
        <f t="shared" si="7"/>
        <v>0</v>
      </c>
      <c r="X20" s="217">
        <v>0</v>
      </c>
      <c r="Y20" s="217">
        <f t="shared" si="7"/>
        <v>0</v>
      </c>
      <c r="Z20" s="217">
        <v>0</v>
      </c>
      <c r="AA20" s="217">
        <f t="shared" si="8"/>
        <v>0</v>
      </c>
      <c r="AB20" s="217">
        <v>0</v>
      </c>
      <c r="AC20" s="217">
        <f t="shared" si="8"/>
        <v>0</v>
      </c>
      <c r="AD20" s="217">
        <v>0</v>
      </c>
      <c r="AE20" s="217">
        <f t="shared" si="13"/>
        <v>0</v>
      </c>
      <c r="AF20" s="217">
        <v>0</v>
      </c>
      <c r="AG20" s="217">
        <f t="shared" si="10"/>
        <v>0</v>
      </c>
      <c r="AH20" s="217">
        <v>0</v>
      </c>
      <c r="AI20" s="217">
        <f t="shared" si="10"/>
        <v>0</v>
      </c>
      <c r="AJ20" s="217">
        <v>0</v>
      </c>
      <c r="AK20" s="217">
        <f t="shared" si="11"/>
        <v>0</v>
      </c>
      <c r="AL20" s="219" t="s">
        <v>2687</v>
      </c>
    </row>
    <row r="21" spans="2:41">
      <c r="B21" s="218" t="s">
        <v>2698</v>
      </c>
      <c r="C21" s="217">
        <v>1</v>
      </c>
      <c r="D21" s="217">
        <v>2</v>
      </c>
      <c r="F21" s="217">
        <v>1</v>
      </c>
      <c r="G21" s="217">
        <f t="shared" si="0"/>
        <v>1</v>
      </c>
      <c r="H21" s="217">
        <v>0</v>
      </c>
      <c r="I21" s="217">
        <f t="shared" si="6"/>
        <v>0</v>
      </c>
      <c r="J21" s="217">
        <v>0</v>
      </c>
      <c r="K21" s="217">
        <f t="shared" si="2"/>
        <v>0</v>
      </c>
      <c r="L21" s="217">
        <v>1</v>
      </c>
      <c r="M21" s="217">
        <f t="shared" si="3"/>
        <v>1</v>
      </c>
      <c r="N21" s="217">
        <v>0</v>
      </c>
      <c r="O21" s="217">
        <f t="shared" si="4"/>
        <v>0</v>
      </c>
      <c r="P21" s="217">
        <v>0</v>
      </c>
      <c r="Q21" s="217">
        <f t="shared" si="12"/>
        <v>0</v>
      </c>
      <c r="R21" s="217">
        <v>0</v>
      </c>
      <c r="S21" s="217">
        <f t="shared" si="14"/>
        <v>0</v>
      </c>
      <c r="T21" s="217">
        <v>0</v>
      </c>
      <c r="U21" s="217">
        <f t="shared" si="7"/>
        <v>0</v>
      </c>
      <c r="V21" s="217">
        <v>0</v>
      </c>
      <c r="W21" s="217">
        <f t="shared" si="7"/>
        <v>0</v>
      </c>
      <c r="X21" s="217">
        <v>0</v>
      </c>
      <c r="Y21" s="217">
        <f t="shared" si="7"/>
        <v>0</v>
      </c>
      <c r="Z21" s="217">
        <v>0</v>
      </c>
      <c r="AA21" s="217">
        <f t="shared" si="8"/>
        <v>0</v>
      </c>
      <c r="AB21" s="217">
        <v>0</v>
      </c>
      <c r="AC21" s="217">
        <f t="shared" si="8"/>
        <v>0</v>
      </c>
      <c r="AD21" s="217">
        <v>0</v>
      </c>
      <c r="AE21" s="217">
        <f t="shared" si="13"/>
        <v>0</v>
      </c>
      <c r="AF21" s="217">
        <v>0</v>
      </c>
      <c r="AG21" s="217">
        <f t="shared" si="10"/>
        <v>0</v>
      </c>
      <c r="AH21" s="217">
        <v>0</v>
      </c>
      <c r="AI21" s="217">
        <f t="shared" si="10"/>
        <v>0</v>
      </c>
      <c r="AJ21" s="217">
        <v>1</v>
      </c>
      <c r="AK21" s="217">
        <f t="shared" si="11"/>
        <v>1</v>
      </c>
      <c r="AL21" s="219" t="s">
        <v>2687</v>
      </c>
    </row>
    <row r="22" spans="2:41">
      <c r="B22" s="218" t="s">
        <v>1173</v>
      </c>
      <c r="C22" s="217">
        <v>1</v>
      </c>
      <c r="D22" s="217">
        <v>3</v>
      </c>
      <c r="E22" s="217">
        <v>4</v>
      </c>
      <c r="F22" s="217">
        <v>0</v>
      </c>
      <c r="G22" s="217">
        <f t="shared" si="0"/>
        <v>0</v>
      </c>
      <c r="H22" s="217">
        <v>0</v>
      </c>
      <c r="I22" s="217">
        <f t="shared" si="6"/>
        <v>0</v>
      </c>
      <c r="J22" s="217">
        <v>0</v>
      </c>
      <c r="K22" s="217">
        <f t="shared" si="2"/>
        <v>0</v>
      </c>
      <c r="L22" s="217">
        <v>0</v>
      </c>
      <c r="M22" s="217">
        <f t="shared" si="3"/>
        <v>0</v>
      </c>
      <c r="N22" s="217">
        <v>6</v>
      </c>
      <c r="O22" s="217">
        <f t="shared" si="4"/>
        <v>6</v>
      </c>
      <c r="P22" s="217">
        <v>1</v>
      </c>
      <c r="Q22" s="217">
        <f t="shared" si="12"/>
        <v>1</v>
      </c>
      <c r="R22" s="217">
        <v>0</v>
      </c>
      <c r="S22" s="217">
        <f t="shared" si="14"/>
        <v>0</v>
      </c>
      <c r="T22" s="217">
        <v>0</v>
      </c>
      <c r="U22" s="217">
        <f t="shared" si="7"/>
        <v>0</v>
      </c>
      <c r="V22" s="217">
        <v>0</v>
      </c>
      <c r="W22" s="217">
        <f t="shared" si="7"/>
        <v>0</v>
      </c>
      <c r="X22" s="217">
        <v>0</v>
      </c>
      <c r="Y22" s="217">
        <f t="shared" si="7"/>
        <v>0</v>
      </c>
      <c r="Z22" s="217">
        <v>0</v>
      </c>
      <c r="AA22" s="217">
        <f t="shared" si="8"/>
        <v>0</v>
      </c>
      <c r="AB22" s="217">
        <v>0</v>
      </c>
      <c r="AC22" s="217">
        <f t="shared" si="8"/>
        <v>0</v>
      </c>
      <c r="AD22" s="217">
        <v>0</v>
      </c>
      <c r="AE22" s="217">
        <f t="shared" si="13"/>
        <v>0</v>
      </c>
      <c r="AF22" s="217">
        <v>4</v>
      </c>
      <c r="AG22" s="217">
        <f t="shared" si="10"/>
        <v>4</v>
      </c>
      <c r="AH22" s="217">
        <v>0</v>
      </c>
      <c r="AI22" s="217">
        <f t="shared" si="10"/>
        <v>0</v>
      </c>
      <c r="AJ22" s="217">
        <v>0</v>
      </c>
      <c r="AK22" s="217">
        <f t="shared" si="11"/>
        <v>0</v>
      </c>
      <c r="AL22" s="219" t="s">
        <v>2694</v>
      </c>
      <c r="AM22" s="220">
        <v>262</v>
      </c>
      <c r="AO22" s="221" t="s">
        <v>2688</v>
      </c>
    </row>
    <row r="23" spans="2:41">
      <c r="B23" s="218" t="s">
        <v>2699</v>
      </c>
      <c r="C23" s="217">
        <v>1</v>
      </c>
      <c r="D23" s="217">
        <v>1</v>
      </c>
      <c r="F23" s="217">
        <v>0</v>
      </c>
      <c r="G23" s="217">
        <f t="shared" si="0"/>
        <v>0</v>
      </c>
      <c r="H23" s="217">
        <v>0</v>
      </c>
      <c r="I23" s="217">
        <f t="shared" si="6"/>
        <v>0</v>
      </c>
      <c r="J23" s="217">
        <v>0</v>
      </c>
      <c r="K23" s="217">
        <f t="shared" si="2"/>
        <v>0</v>
      </c>
      <c r="L23" s="217">
        <v>0</v>
      </c>
      <c r="M23" s="217">
        <f t="shared" si="3"/>
        <v>0</v>
      </c>
      <c r="N23" s="217">
        <v>0</v>
      </c>
      <c r="O23" s="217">
        <f t="shared" si="4"/>
        <v>0</v>
      </c>
      <c r="P23" s="217">
        <v>1</v>
      </c>
      <c r="Q23" s="217">
        <f t="shared" si="12"/>
        <v>1</v>
      </c>
      <c r="R23" s="217">
        <v>0</v>
      </c>
      <c r="S23" s="217">
        <f t="shared" si="14"/>
        <v>0</v>
      </c>
      <c r="T23" s="217">
        <v>0</v>
      </c>
      <c r="U23" s="217">
        <f t="shared" si="7"/>
        <v>0</v>
      </c>
      <c r="V23" s="217">
        <v>0</v>
      </c>
      <c r="W23" s="217">
        <f t="shared" si="7"/>
        <v>0</v>
      </c>
      <c r="X23" s="217">
        <v>0</v>
      </c>
      <c r="Y23" s="217">
        <f t="shared" si="7"/>
        <v>0</v>
      </c>
      <c r="Z23" s="217">
        <v>0</v>
      </c>
      <c r="AA23" s="217">
        <f t="shared" si="8"/>
        <v>0</v>
      </c>
      <c r="AB23" s="217">
        <v>0</v>
      </c>
      <c r="AC23" s="217">
        <f t="shared" si="8"/>
        <v>0</v>
      </c>
      <c r="AD23" s="217">
        <v>0</v>
      </c>
      <c r="AE23" s="217">
        <f t="shared" si="13"/>
        <v>0</v>
      </c>
      <c r="AF23" s="217">
        <v>0</v>
      </c>
      <c r="AG23" s="217">
        <f t="shared" si="10"/>
        <v>0</v>
      </c>
      <c r="AH23" s="217">
        <v>0</v>
      </c>
      <c r="AI23" s="217">
        <f t="shared" si="10"/>
        <v>0</v>
      </c>
      <c r="AJ23" s="217">
        <v>0</v>
      </c>
      <c r="AK23" s="217">
        <f t="shared" si="11"/>
        <v>0</v>
      </c>
      <c r="AL23" s="219" t="s">
        <v>2687</v>
      </c>
    </row>
    <row r="24" spans="2:41">
      <c r="B24" s="218" t="s">
        <v>2700</v>
      </c>
      <c r="C24" s="217">
        <v>1</v>
      </c>
      <c r="D24" s="217">
        <v>2</v>
      </c>
      <c r="F24" s="217">
        <v>1</v>
      </c>
      <c r="G24" s="217">
        <f t="shared" si="0"/>
        <v>1</v>
      </c>
      <c r="H24" s="217">
        <v>0</v>
      </c>
      <c r="I24" s="217">
        <f t="shared" si="6"/>
        <v>0</v>
      </c>
      <c r="J24" s="217">
        <v>0</v>
      </c>
      <c r="K24" s="217">
        <f t="shared" si="2"/>
        <v>0</v>
      </c>
      <c r="L24" s="217">
        <v>1</v>
      </c>
      <c r="M24" s="217">
        <f t="shared" si="3"/>
        <v>1</v>
      </c>
      <c r="N24" s="217">
        <v>0</v>
      </c>
      <c r="O24" s="217">
        <f t="shared" si="4"/>
        <v>0</v>
      </c>
      <c r="P24" s="217">
        <v>0</v>
      </c>
      <c r="Q24" s="217">
        <f t="shared" si="12"/>
        <v>0</v>
      </c>
      <c r="R24" s="217">
        <v>0</v>
      </c>
      <c r="S24" s="217">
        <f t="shared" si="14"/>
        <v>0</v>
      </c>
      <c r="T24" s="217">
        <v>0</v>
      </c>
      <c r="U24" s="217">
        <f t="shared" si="7"/>
        <v>0</v>
      </c>
      <c r="V24" s="217">
        <v>0</v>
      </c>
      <c r="W24" s="217">
        <f t="shared" si="7"/>
        <v>0</v>
      </c>
      <c r="X24" s="217">
        <v>0</v>
      </c>
      <c r="Y24" s="217">
        <f t="shared" si="7"/>
        <v>0</v>
      </c>
      <c r="Z24" s="217">
        <v>0</v>
      </c>
      <c r="AA24" s="217">
        <f t="shared" si="8"/>
        <v>0</v>
      </c>
      <c r="AB24" s="217">
        <v>0</v>
      </c>
      <c r="AC24" s="217">
        <f t="shared" si="8"/>
        <v>0</v>
      </c>
      <c r="AD24" s="217">
        <v>0</v>
      </c>
      <c r="AE24" s="217">
        <f t="shared" si="13"/>
        <v>0</v>
      </c>
      <c r="AF24" s="217">
        <v>0</v>
      </c>
      <c r="AG24" s="217">
        <f t="shared" si="10"/>
        <v>0</v>
      </c>
      <c r="AH24" s="217">
        <v>0</v>
      </c>
      <c r="AI24" s="217">
        <f t="shared" si="10"/>
        <v>0</v>
      </c>
      <c r="AJ24" s="217">
        <v>1</v>
      </c>
      <c r="AK24" s="217">
        <f t="shared" si="11"/>
        <v>1</v>
      </c>
      <c r="AL24" s="219" t="s">
        <v>2687</v>
      </c>
      <c r="AO24" s="221" t="s">
        <v>2688</v>
      </c>
    </row>
    <row r="25" spans="2:41">
      <c r="B25" s="218" t="s">
        <v>720</v>
      </c>
      <c r="C25" s="217">
        <v>1</v>
      </c>
      <c r="D25" s="217">
        <v>3</v>
      </c>
      <c r="E25" s="217">
        <v>4</v>
      </c>
      <c r="F25" s="217">
        <v>0</v>
      </c>
      <c r="G25" s="217">
        <f t="shared" si="0"/>
        <v>0</v>
      </c>
      <c r="H25" s="217">
        <v>0</v>
      </c>
      <c r="I25" s="217">
        <f t="shared" si="6"/>
        <v>0</v>
      </c>
      <c r="J25" s="217">
        <v>0</v>
      </c>
      <c r="K25" s="217">
        <f t="shared" si="2"/>
        <v>0</v>
      </c>
      <c r="L25" s="217">
        <v>0</v>
      </c>
      <c r="M25" s="217">
        <f t="shared" si="3"/>
        <v>0</v>
      </c>
      <c r="N25" s="217">
        <v>6</v>
      </c>
      <c r="O25" s="217">
        <f t="shared" si="4"/>
        <v>6</v>
      </c>
      <c r="P25" s="217">
        <v>1</v>
      </c>
      <c r="Q25" s="217">
        <f t="shared" si="12"/>
        <v>1</v>
      </c>
      <c r="R25" s="217">
        <v>0</v>
      </c>
      <c r="S25" s="217">
        <f t="shared" si="14"/>
        <v>0</v>
      </c>
      <c r="T25" s="217">
        <v>0</v>
      </c>
      <c r="U25" s="217">
        <f t="shared" si="7"/>
        <v>0</v>
      </c>
      <c r="V25" s="217">
        <v>0</v>
      </c>
      <c r="W25" s="217">
        <f t="shared" si="7"/>
        <v>0</v>
      </c>
      <c r="X25" s="217">
        <v>0</v>
      </c>
      <c r="Y25" s="217">
        <f t="shared" si="7"/>
        <v>0</v>
      </c>
      <c r="Z25" s="217">
        <v>0</v>
      </c>
      <c r="AA25" s="217">
        <f t="shared" si="8"/>
        <v>0</v>
      </c>
      <c r="AB25" s="217">
        <v>0</v>
      </c>
      <c r="AC25" s="217">
        <f t="shared" si="8"/>
        <v>0</v>
      </c>
      <c r="AD25" s="217">
        <v>0</v>
      </c>
      <c r="AE25" s="217">
        <f t="shared" si="13"/>
        <v>0</v>
      </c>
      <c r="AF25" s="217">
        <v>4</v>
      </c>
      <c r="AG25" s="217">
        <f t="shared" si="10"/>
        <v>4</v>
      </c>
      <c r="AH25" s="217">
        <v>0</v>
      </c>
      <c r="AI25" s="217">
        <f t="shared" si="10"/>
        <v>0</v>
      </c>
      <c r="AJ25" s="217">
        <v>0</v>
      </c>
      <c r="AK25" s="217">
        <f t="shared" si="11"/>
        <v>0</v>
      </c>
      <c r="AL25" s="219" t="s">
        <v>2694</v>
      </c>
      <c r="AM25" s="220">
        <v>260</v>
      </c>
      <c r="AO25" s="221" t="s">
        <v>2688</v>
      </c>
    </row>
    <row r="26" spans="2:41">
      <c r="B26" s="218" t="s">
        <v>2701</v>
      </c>
      <c r="C26" s="217">
        <v>1</v>
      </c>
      <c r="D26" s="217">
        <v>1</v>
      </c>
      <c r="F26" s="217">
        <v>0</v>
      </c>
      <c r="G26" s="217">
        <f t="shared" si="0"/>
        <v>0</v>
      </c>
      <c r="H26" s="217">
        <v>0</v>
      </c>
      <c r="I26" s="217">
        <f t="shared" si="6"/>
        <v>0</v>
      </c>
      <c r="J26" s="217">
        <v>1</v>
      </c>
      <c r="K26" s="217">
        <f t="shared" si="2"/>
        <v>1</v>
      </c>
      <c r="L26" s="217">
        <v>0</v>
      </c>
      <c r="M26" s="217">
        <f t="shared" si="3"/>
        <v>0</v>
      </c>
      <c r="N26" s="217">
        <v>0</v>
      </c>
      <c r="O26" s="217">
        <f t="shared" si="4"/>
        <v>0</v>
      </c>
      <c r="P26" s="217">
        <v>0</v>
      </c>
      <c r="Q26" s="217">
        <f t="shared" si="12"/>
        <v>0</v>
      </c>
      <c r="R26" s="217">
        <v>0</v>
      </c>
      <c r="S26" s="217">
        <f t="shared" si="14"/>
        <v>0</v>
      </c>
      <c r="T26" s="217">
        <v>0</v>
      </c>
      <c r="U26" s="217">
        <f t="shared" si="7"/>
        <v>0</v>
      </c>
      <c r="V26" s="217">
        <v>0</v>
      </c>
      <c r="W26" s="217">
        <f t="shared" si="7"/>
        <v>0</v>
      </c>
      <c r="X26" s="217">
        <v>0</v>
      </c>
      <c r="Y26" s="217">
        <f t="shared" si="7"/>
        <v>0</v>
      </c>
      <c r="Z26" s="217">
        <v>0</v>
      </c>
      <c r="AA26" s="217">
        <f t="shared" si="8"/>
        <v>0</v>
      </c>
      <c r="AB26" s="217">
        <v>0</v>
      </c>
      <c r="AC26" s="217">
        <f t="shared" si="8"/>
        <v>0</v>
      </c>
      <c r="AD26" s="217">
        <v>0</v>
      </c>
      <c r="AE26" s="217">
        <f t="shared" si="13"/>
        <v>0</v>
      </c>
      <c r="AF26" s="217">
        <v>0</v>
      </c>
      <c r="AG26" s="217">
        <f t="shared" si="10"/>
        <v>0</v>
      </c>
      <c r="AH26" s="217">
        <v>0</v>
      </c>
      <c r="AI26" s="217">
        <f t="shared" si="10"/>
        <v>0</v>
      </c>
      <c r="AJ26" s="217">
        <v>0</v>
      </c>
      <c r="AK26" s="217">
        <f t="shared" si="11"/>
        <v>0</v>
      </c>
      <c r="AL26" s="219" t="s">
        <v>2687</v>
      </c>
      <c r="AM26" s="220">
        <v>52</v>
      </c>
      <c r="AO26" s="221" t="s">
        <v>2688</v>
      </c>
    </row>
    <row r="27" spans="2:41">
      <c r="B27" s="218" t="s">
        <v>2702</v>
      </c>
      <c r="C27" s="217">
        <v>1</v>
      </c>
      <c r="D27" s="217">
        <v>2</v>
      </c>
      <c r="F27" s="217">
        <v>1</v>
      </c>
      <c r="G27" s="217">
        <f t="shared" si="0"/>
        <v>1</v>
      </c>
      <c r="H27" s="217">
        <v>0</v>
      </c>
      <c r="I27" s="217">
        <f t="shared" si="6"/>
        <v>0</v>
      </c>
      <c r="J27" s="217">
        <v>0</v>
      </c>
      <c r="K27" s="217">
        <f t="shared" si="2"/>
        <v>0</v>
      </c>
      <c r="L27" s="217">
        <v>1</v>
      </c>
      <c r="M27" s="217">
        <f t="shared" si="3"/>
        <v>1</v>
      </c>
      <c r="N27" s="217">
        <v>0</v>
      </c>
      <c r="O27" s="217">
        <f t="shared" si="4"/>
        <v>0</v>
      </c>
      <c r="P27" s="217">
        <v>0</v>
      </c>
      <c r="Q27" s="217">
        <f t="shared" si="12"/>
        <v>0</v>
      </c>
      <c r="R27" s="217">
        <v>0</v>
      </c>
      <c r="S27" s="217">
        <f t="shared" si="14"/>
        <v>0</v>
      </c>
      <c r="T27" s="217">
        <v>0</v>
      </c>
      <c r="U27" s="217">
        <f t="shared" si="7"/>
        <v>0</v>
      </c>
      <c r="V27" s="217">
        <v>0</v>
      </c>
      <c r="W27" s="217">
        <f t="shared" si="7"/>
        <v>0</v>
      </c>
      <c r="X27" s="217">
        <v>0</v>
      </c>
      <c r="Y27" s="217">
        <f t="shared" si="7"/>
        <v>0</v>
      </c>
      <c r="Z27" s="217">
        <v>0</v>
      </c>
      <c r="AA27" s="217">
        <f t="shared" si="8"/>
        <v>0</v>
      </c>
      <c r="AB27" s="217">
        <v>0</v>
      </c>
      <c r="AC27" s="217">
        <f t="shared" si="8"/>
        <v>0</v>
      </c>
      <c r="AD27" s="217">
        <v>0</v>
      </c>
      <c r="AE27" s="217">
        <f t="shared" si="13"/>
        <v>0</v>
      </c>
      <c r="AF27" s="217">
        <v>0</v>
      </c>
      <c r="AG27" s="217">
        <f t="shared" si="10"/>
        <v>0</v>
      </c>
      <c r="AH27" s="217">
        <v>0</v>
      </c>
      <c r="AI27" s="217">
        <f t="shared" si="10"/>
        <v>0</v>
      </c>
      <c r="AJ27" s="217">
        <v>1</v>
      </c>
      <c r="AK27" s="217">
        <f t="shared" si="11"/>
        <v>1</v>
      </c>
      <c r="AL27" s="219" t="s">
        <v>2687</v>
      </c>
      <c r="AM27" s="220">
        <v>74</v>
      </c>
      <c r="AO27" s="221" t="s">
        <v>2688</v>
      </c>
    </row>
    <row r="28" spans="2:41">
      <c r="B28" s="218" t="s">
        <v>2703</v>
      </c>
      <c r="C28" s="217">
        <v>1</v>
      </c>
      <c r="D28" s="217">
        <v>3</v>
      </c>
      <c r="E28" s="217">
        <v>4</v>
      </c>
      <c r="F28" s="217">
        <v>0</v>
      </c>
      <c r="G28" s="217">
        <f t="shared" si="0"/>
        <v>0</v>
      </c>
      <c r="H28" s="217">
        <v>0</v>
      </c>
      <c r="I28" s="217">
        <f t="shared" si="6"/>
        <v>0</v>
      </c>
      <c r="J28" s="217">
        <v>0</v>
      </c>
      <c r="K28" s="217">
        <f t="shared" si="2"/>
        <v>0</v>
      </c>
      <c r="L28" s="217">
        <v>0</v>
      </c>
      <c r="M28" s="217">
        <f t="shared" si="3"/>
        <v>0</v>
      </c>
      <c r="N28" s="217">
        <v>6</v>
      </c>
      <c r="O28" s="217">
        <f t="shared" si="4"/>
        <v>6</v>
      </c>
      <c r="P28" s="217">
        <v>1</v>
      </c>
      <c r="Q28" s="217">
        <f t="shared" si="12"/>
        <v>1</v>
      </c>
      <c r="R28" s="217">
        <v>0</v>
      </c>
      <c r="S28" s="217">
        <f t="shared" si="14"/>
        <v>0</v>
      </c>
      <c r="T28" s="217">
        <v>0</v>
      </c>
      <c r="U28" s="217">
        <f t="shared" si="7"/>
        <v>0</v>
      </c>
      <c r="V28" s="217">
        <v>0</v>
      </c>
      <c r="W28" s="217">
        <f t="shared" si="7"/>
        <v>0</v>
      </c>
      <c r="X28" s="217">
        <v>0</v>
      </c>
      <c r="Y28" s="217">
        <f t="shared" si="7"/>
        <v>0</v>
      </c>
      <c r="Z28" s="217">
        <v>0</v>
      </c>
      <c r="AA28" s="217">
        <f t="shared" si="8"/>
        <v>0</v>
      </c>
      <c r="AB28" s="217">
        <v>0</v>
      </c>
      <c r="AC28" s="217">
        <f t="shared" si="8"/>
        <v>0</v>
      </c>
      <c r="AD28" s="217">
        <v>0</v>
      </c>
      <c r="AE28" s="217">
        <f t="shared" si="13"/>
        <v>0</v>
      </c>
      <c r="AF28" s="217">
        <v>4</v>
      </c>
      <c r="AG28" s="217">
        <f t="shared" si="10"/>
        <v>4</v>
      </c>
      <c r="AH28" s="217">
        <v>0</v>
      </c>
      <c r="AI28" s="217">
        <f t="shared" si="10"/>
        <v>0</v>
      </c>
      <c r="AJ28" s="217">
        <v>0</v>
      </c>
      <c r="AK28" s="217">
        <f t="shared" si="11"/>
        <v>0</v>
      </c>
      <c r="AL28" s="219" t="s">
        <v>2694</v>
      </c>
    </row>
    <row r="29" spans="2:41">
      <c r="B29" s="218" t="s">
        <v>2704</v>
      </c>
      <c r="C29" s="217">
        <v>1</v>
      </c>
      <c r="D29" s="217">
        <v>1</v>
      </c>
      <c r="F29" s="217">
        <v>0</v>
      </c>
      <c r="G29" s="217">
        <f t="shared" si="0"/>
        <v>0</v>
      </c>
      <c r="H29" s="217">
        <v>0</v>
      </c>
      <c r="I29" s="217">
        <f t="shared" si="6"/>
        <v>0</v>
      </c>
      <c r="J29" s="217">
        <v>1</v>
      </c>
      <c r="K29" s="217">
        <f t="shared" si="2"/>
        <v>1</v>
      </c>
      <c r="L29" s="217">
        <v>0</v>
      </c>
      <c r="M29" s="217">
        <f t="shared" si="3"/>
        <v>0</v>
      </c>
      <c r="N29" s="217">
        <v>0</v>
      </c>
      <c r="O29" s="217">
        <f t="shared" si="4"/>
        <v>0</v>
      </c>
      <c r="P29" s="217">
        <v>0</v>
      </c>
      <c r="Q29" s="217">
        <f t="shared" si="12"/>
        <v>0</v>
      </c>
      <c r="R29" s="217">
        <v>0</v>
      </c>
      <c r="S29" s="217">
        <f t="shared" si="14"/>
        <v>0</v>
      </c>
      <c r="T29" s="217">
        <v>0</v>
      </c>
      <c r="U29" s="217">
        <f t="shared" si="7"/>
        <v>0</v>
      </c>
      <c r="V29" s="217">
        <v>0</v>
      </c>
      <c r="W29" s="217">
        <f t="shared" si="7"/>
        <v>0</v>
      </c>
      <c r="X29" s="217">
        <v>0</v>
      </c>
      <c r="Y29" s="217">
        <f t="shared" si="7"/>
        <v>0</v>
      </c>
      <c r="Z29" s="217">
        <v>0</v>
      </c>
      <c r="AA29" s="217">
        <f t="shared" si="8"/>
        <v>0</v>
      </c>
      <c r="AB29" s="217">
        <v>0</v>
      </c>
      <c r="AC29" s="217">
        <f t="shared" si="8"/>
        <v>0</v>
      </c>
      <c r="AD29" s="217">
        <v>0</v>
      </c>
      <c r="AE29" s="217">
        <f t="shared" si="13"/>
        <v>0</v>
      </c>
      <c r="AF29" s="217">
        <v>0</v>
      </c>
      <c r="AG29" s="217">
        <f t="shared" si="10"/>
        <v>0</v>
      </c>
      <c r="AH29" s="217">
        <v>0</v>
      </c>
      <c r="AI29" s="217">
        <f t="shared" si="10"/>
        <v>0</v>
      </c>
      <c r="AJ29" s="217">
        <v>0</v>
      </c>
      <c r="AK29" s="217">
        <f t="shared" si="11"/>
        <v>0</v>
      </c>
      <c r="AL29" s="219" t="s">
        <v>2687</v>
      </c>
      <c r="AM29" s="220">
        <v>52</v>
      </c>
      <c r="AO29" s="221" t="s">
        <v>2688</v>
      </c>
    </row>
    <row r="30" spans="2:41">
      <c r="B30" s="218" t="s">
        <v>2705</v>
      </c>
      <c r="C30" s="217">
        <v>1</v>
      </c>
      <c r="D30" s="217">
        <v>2</v>
      </c>
      <c r="F30" s="217">
        <v>1</v>
      </c>
      <c r="G30" s="217">
        <f t="shared" si="0"/>
        <v>1</v>
      </c>
      <c r="H30" s="217">
        <v>0</v>
      </c>
      <c r="I30" s="217">
        <f t="shared" si="6"/>
        <v>0</v>
      </c>
      <c r="J30" s="217">
        <v>0</v>
      </c>
      <c r="K30" s="217">
        <f t="shared" si="2"/>
        <v>0</v>
      </c>
      <c r="L30" s="217">
        <v>1</v>
      </c>
      <c r="M30" s="217">
        <f t="shared" si="3"/>
        <v>1</v>
      </c>
      <c r="N30" s="217">
        <v>0</v>
      </c>
      <c r="O30" s="217">
        <f t="shared" si="4"/>
        <v>0</v>
      </c>
      <c r="P30" s="217">
        <v>0</v>
      </c>
      <c r="Q30" s="217">
        <f t="shared" si="12"/>
        <v>0</v>
      </c>
      <c r="R30" s="217">
        <v>0</v>
      </c>
      <c r="S30" s="217">
        <f t="shared" si="14"/>
        <v>0</v>
      </c>
      <c r="T30" s="217">
        <v>0</v>
      </c>
      <c r="U30" s="217">
        <f t="shared" si="7"/>
        <v>0</v>
      </c>
      <c r="V30" s="217">
        <v>0</v>
      </c>
      <c r="W30" s="217">
        <f t="shared" si="7"/>
        <v>0</v>
      </c>
      <c r="X30" s="217">
        <v>0</v>
      </c>
      <c r="Y30" s="217">
        <f t="shared" si="7"/>
        <v>0</v>
      </c>
      <c r="Z30" s="217">
        <v>0</v>
      </c>
      <c r="AA30" s="217">
        <f t="shared" si="8"/>
        <v>0</v>
      </c>
      <c r="AB30" s="217">
        <v>0</v>
      </c>
      <c r="AC30" s="217">
        <f t="shared" si="8"/>
        <v>0</v>
      </c>
      <c r="AD30" s="217">
        <v>0</v>
      </c>
      <c r="AE30" s="217">
        <f t="shared" si="13"/>
        <v>0</v>
      </c>
      <c r="AF30" s="217">
        <v>0</v>
      </c>
      <c r="AG30" s="217">
        <f t="shared" si="10"/>
        <v>0</v>
      </c>
      <c r="AH30" s="217">
        <v>0</v>
      </c>
      <c r="AI30" s="217">
        <f t="shared" si="10"/>
        <v>0</v>
      </c>
      <c r="AJ30" s="217">
        <v>1</v>
      </c>
      <c r="AK30" s="217">
        <f t="shared" si="11"/>
        <v>1</v>
      </c>
      <c r="AL30" s="219" t="s">
        <v>2687</v>
      </c>
    </row>
    <row r="31" spans="2:41">
      <c r="B31" s="218" t="s">
        <v>2706</v>
      </c>
      <c r="C31" s="217">
        <v>1</v>
      </c>
      <c r="D31" s="217">
        <v>3</v>
      </c>
      <c r="E31" s="217">
        <v>4</v>
      </c>
      <c r="F31" s="217">
        <v>0</v>
      </c>
      <c r="G31" s="217">
        <f t="shared" si="0"/>
        <v>0</v>
      </c>
      <c r="H31" s="217">
        <v>0</v>
      </c>
      <c r="I31" s="217">
        <f t="shared" si="6"/>
        <v>0</v>
      </c>
      <c r="J31" s="217">
        <v>0</v>
      </c>
      <c r="K31" s="217">
        <f t="shared" si="2"/>
        <v>0</v>
      </c>
      <c r="L31" s="217">
        <v>0</v>
      </c>
      <c r="M31" s="217">
        <f t="shared" si="3"/>
        <v>0</v>
      </c>
      <c r="N31" s="217">
        <v>6</v>
      </c>
      <c r="O31" s="217">
        <f t="shared" si="4"/>
        <v>6</v>
      </c>
      <c r="P31" s="217">
        <v>1</v>
      </c>
      <c r="Q31" s="217">
        <f t="shared" si="12"/>
        <v>1</v>
      </c>
      <c r="R31" s="217">
        <v>0</v>
      </c>
      <c r="S31" s="217">
        <f t="shared" si="14"/>
        <v>0</v>
      </c>
      <c r="T31" s="217">
        <v>0</v>
      </c>
      <c r="U31" s="217">
        <f t="shared" si="7"/>
        <v>0</v>
      </c>
      <c r="V31" s="217">
        <v>0</v>
      </c>
      <c r="W31" s="217">
        <f t="shared" si="7"/>
        <v>0</v>
      </c>
      <c r="X31" s="217">
        <v>0</v>
      </c>
      <c r="Y31" s="217">
        <f t="shared" si="7"/>
        <v>0</v>
      </c>
      <c r="Z31" s="217">
        <v>0</v>
      </c>
      <c r="AA31" s="217">
        <f t="shared" si="8"/>
        <v>0</v>
      </c>
      <c r="AB31" s="217">
        <v>0</v>
      </c>
      <c r="AC31" s="217">
        <f t="shared" si="8"/>
        <v>0</v>
      </c>
      <c r="AD31" s="217">
        <v>0</v>
      </c>
      <c r="AE31" s="217">
        <f t="shared" si="13"/>
        <v>0</v>
      </c>
      <c r="AF31" s="217">
        <v>4</v>
      </c>
      <c r="AG31" s="217">
        <f t="shared" si="10"/>
        <v>4</v>
      </c>
      <c r="AH31" s="217">
        <v>0</v>
      </c>
      <c r="AI31" s="217">
        <f t="shared" si="10"/>
        <v>0</v>
      </c>
      <c r="AJ31" s="217">
        <v>0</v>
      </c>
      <c r="AK31" s="217">
        <f t="shared" si="11"/>
        <v>0</v>
      </c>
      <c r="AL31" s="219" t="s">
        <v>2694</v>
      </c>
    </row>
    <row r="32" spans="2:41">
      <c r="B32" s="218" t="s">
        <v>2707</v>
      </c>
      <c r="C32" s="217">
        <v>1</v>
      </c>
      <c r="D32" s="217">
        <v>1</v>
      </c>
      <c r="F32" s="217">
        <v>0</v>
      </c>
      <c r="G32" s="217">
        <f t="shared" si="0"/>
        <v>0</v>
      </c>
      <c r="H32" s="217">
        <v>0</v>
      </c>
      <c r="I32" s="217">
        <f t="shared" si="6"/>
        <v>0</v>
      </c>
      <c r="J32" s="217">
        <v>1</v>
      </c>
      <c r="K32" s="217">
        <f t="shared" si="2"/>
        <v>1</v>
      </c>
      <c r="L32" s="217">
        <v>0</v>
      </c>
      <c r="M32" s="217">
        <f t="shared" si="3"/>
        <v>0</v>
      </c>
      <c r="N32" s="217">
        <v>0</v>
      </c>
      <c r="O32" s="217">
        <f t="shared" si="4"/>
        <v>0</v>
      </c>
      <c r="P32" s="217">
        <v>0</v>
      </c>
      <c r="Q32" s="217">
        <f t="shared" si="12"/>
        <v>0</v>
      </c>
      <c r="R32" s="217">
        <v>0</v>
      </c>
      <c r="S32" s="217">
        <f t="shared" si="14"/>
        <v>0</v>
      </c>
      <c r="T32" s="217">
        <v>0</v>
      </c>
      <c r="U32" s="217">
        <f t="shared" si="7"/>
        <v>0</v>
      </c>
      <c r="V32" s="217">
        <v>0</v>
      </c>
      <c r="W32" s="217">
        <f t="shared" si="7"/>
        <v>0</v>
      </c>
      <c r="X32" s="217">
        <v>0</v>
      </c>
      <c r="Y32" s="217">
        <f t="shared" si="7"/>
        <v>0</v>
      </c>
      <c r="Z32" s="217">
        <v>0</v>
      </c>
      <c r="AA32" s="217">
        <f t="shared" si="8"/>
        <v>0</v>
      </c>
      <c r="AB32" s="217">
        <v>0</v>
      </c>
      <c r="AC32" s="217">
        <f t="shared" si="8"/>
        <v>0</v>
      </c>
      <c r="AD32" s="217">
        <v>0</v>
      </c>
      <c r="AE32" s="217">
        <f t="shared" si="13"/>
        <v>0</v>
      </c>
      <c r="AF32" s="217">
        <v>0</v>
      </c>
      <c r="AG32" s="217">
        <f t="shared" si="10"/>
        <v>0</v>
      </c>
      <c r="AH32" s="217">
        <v>0</v>
      </c>
      <c r="AI32" s="217">
        <f t="shared" si="10"/>
        <v>0</v>
      </c>
      <c r="AJ32" s="217">
        <v>0</v>
      </c>
      <c r="AK32" s="217">
        <f t="shared" si="11"/>
        <v>0</v>
      </c>
      <c r="AL32" s="219" t="s">
        <v>2687</v>
      </c>
      <c r="AM32" s="220">
        <v>52</v>
      </c>
    </row>
    <row r="33" spans="2:42">
      <c r="B33" s="218" t="s">
        <v>2708</v>
      </c>
      <c r="C33" s="217">
        <v>1</v>
      </c>
      <c r="D33" s="217">
        <v>2</v>
      </c>
      <c r="F33" s="217">
        <v>1</v>
      </c>
      <c r="G33" s="217">
        <f t="shared" si="0"/>
        <v>1</v>
      </c>
      <c r="H33" s="217">
        <v>0</v>
      </c>
      <c r="I33" s="217">
        <f t="shared" si="6"/>
        <v>0</v>
      </c>
      <c r="J33" s="217">
        <v>0</v>
      </c>
      <c r="K33" s="217">
        <f t="shared" si="2"/>
        <v>0</v>
      </c>
      <c r="L33" s="217">
        <v>1</v>
      </c>
      <c r="M33" s="217">
        <f t="shared" si="3"/>
        <v>1</v>
      </c>
      <c r="N33" s="217">
        <v>0</v>
      </c>
      <c r="O33" s="217">
        <f t="shared" si="4"/>
        <v>0</v>
      </c>
      <c r="P33" s="217">
        <v>0</v>
      </c>
      <c r="Q33" s="217">
        <f t="shared" si="12"/>
        <v>0</v>
      </c>
      <c r="R33" s="217">
        <v>0</v>
      </c>
      <c r="S33" s="217">
        <f t="shared" si="14"/>
        <v>0</v>
      </c>
      <c r="T33" s="217">
        <v>0</v>
      </c>
      <c r="U33" s="217">
        <f t="shared" si="7"/>
        <v>0</v>
      </c>
      <c r="V33" s="217">
        <v>0</v>
      </c>
      <c r="W33" s="217">
        <f t="shared" si="7"/>
        <v>0</v>
      </c>
      <c r="X33" s="217">
        <v>0</v>
      </c>
      <c r="Y33" s="217">
        <f t="shared" si="7"/>
        <v>0</v>
      </c>
      <c r="Z33" s="217">
        <v>0</v>
      </c>
      <c r="AA33" s="217">
        <f t="shared" si="8"/>
        <v>0</v>
      </c>
      <c r="AB33" s="217">
        <v>0</v>
      </c>
      <c r="AC33" s="217">
        <f t="shared" si="8"/>
        <v>0</v>
      </c>
      <c r="AD33" s="217">
        <v>0</v>
      </c>
      <c r="AE33" s="217">
        <f t="shared" si="13"/>
        <v>0</v>
      </c>
      <c r="AF33" s="217">
        <v>0</v>
      </c>
      <c r="AG33" s="217">
        <f t="shared" si="10"/>
        <v>0</v>
      </c>
      <c r="AH33" s="217">
        <v>0</v>
      </c>
      <c r="AI33" s="217">
        <f t="shared" si="10"/>
        <v>0</v>
      </c>
      <c r="AJ33" s="217">
        <v>1</v>
      </c>
      <c r="AK33" s="217">
        <f t="shared" si="11"/>
        <v>1</v>
      </c>
      <c r="AL33" s="219" t="s">
        <v>2687</v>
      </c>
    </row>
    <row r="34" spans="2:42">
      <c r="B34" s="218" t="s">
        <v>2709</v>
      </c>
      <c r="C34" s="217">
        <v>1</v>
      </c>
      <c r="D34" s="217">
        <v>3</v>
      </c>
      <c r="E34" s="217">
        <v>4</v>
      </c>
      <c r="F34" s="217">
        <v>0</v>
      </c>
      <c r="G34" s="217">
        <f t="shared" si="0"/>
        <v>0</v>
      </c>
      <c r="H34" s="217">
        <v>0</v>
      </c>
      <c r="I34" s="217">
        <f t="shared" si="6"/>
        <v>0</v>
      </c>
      <c r="J34" s="217">
        <v>0</v>
      </c>
      <c r="K34" s="217">
        <f t="shared" si="2"/>
        <v>0</v>
      </c>
      <c r="L34" s="217">
        <v>0</v>
      </c>
      <c r="M34" s="217">
        <f t="shared" si="3"/>
        <v>0</v>
      </c>
      <c r="N34" s="217">
        <v>6</v>
      </c>
      <c r="O34" s="217">
        <f t="shared" si="4"/>
        <v>6</v>
      </c>
      <c r="P34" s="217">
        <v>1</v>
      </c>
      <c r="Q34" s="217">
        <f t="shared" si="12"/>
        <v>1</v>
      </c>
      <c r="R34" s="217">
        <v>0</v>
      </c>
      <c r="S34" s="217">
        <f t="shared" si="14"/>
        <v>0</v>
      </c>
      <c r="T34" s="217">
        <v>0</v>
      </c>
      <c r="U34" s="217">
        <f t="shared" si="7"/>
        <v>0</v>
      </c>
      <c r="V34" s="217">
        <v>0</v>
      </c>
      <c r="W34" s="217">
        <f t="shared" si="7"/>
        <v>0</v>
      </c>
      <c r="X34" s="217">
        <v>0</v>
      </c>
      <c r="Y34" s="217">
        <f t="shared" si="7"/>
        <v>0</v>
      </c>
      <c r="Z34" s="217">
        <v>0</v>
      </c>
      <c r="AA34" s="217">
        <f t="shared" si="8"/>
        <v>0</v>
      </c>
      <c r="AB34" s="217">
        <v>0</v>
      </c>
      <c r="AC34" s="217">
        <f t="shared" si="8"/>
        <v>0</v>
      </c>
      <c r="AD34" s="217">
        <v>0</v>
      </c>
      <c r="AE34" s="217">
        <f t="shared" si="13"/>
        <v>0</v>
      </c>
      <c r="AF34" s="217">
        <v>4</v>
      </c>
      <c r="AG34" s="217">
        <f t="shared" si="10"/>
        <v>4</v>
      </c>
      <c r="AH34" s="217">
        <v>0</v>
      </c>
      <c r="AI34" s="217">
        <f t="shared" si="10"/>
        <v>0</v>
      </c>
      <c r="AJ34" s="217">
        <v>0</v>
      </c>
      <c r="AK34" s="217">
        <f t="shared" si="11"/>
        <v>0</v>
      </c>
      <c r="AL34" s="219" t="s">
        <v>2694</v>
      </c>
    </row>
    <row r="35" spans="2:42">
      <c r="B35" s="218" t="s">
        <v>2710</v>
      </c>
      <c r="C35" s="217">
        <v>1</v>
      </c>
      <c r="D35" s="217">
        <v>1</v>
      </c>
      <c r="F35" s="217">
        <v>0</v>
      </c>
      <c r="G35" s="217">
        <f t="shared" si="0"/>
        <v>0</v>
      </c>
      <c r="H35" s="217">
        <v>0</v>
      </c>
      <c r="I35" s="217">
        <f t="shared" si="6"/>
        <v>0</v>
      </c>
      <c r="J35" s="217">
        <v>1</v>
      </c>
      <c r="K35" s="217">
        <f t="shared" si="2"/>
        <v>1</v>
      </c>
      <c r="L35" s="217">
        <v>0</v>
      </c>
      <c r="M35" s="217">
        <f t="shared" si="3"/>
        <v>0</v>
      </c>
      <c r="N35" s="217">
        <v>0</v>
      </c>
      <c r="O35" s="217">
        <f t="shared" si="4"/>
        <v>0</v>
      </c>
      <c r="P35" s="217">
        <v>0</v>
      </c>
      <c r="Q35" s="217">
        <f t="shared" si="12"/>
        <v>0</v>
      </c>
      <c r="R35" s="217">
        <v>0</v>
      </c>
      <c r="S35" s="217">
        <f t="shared" si="14"/>
        <v>0</v>
      </c>
      <c r="T35" s="217">
        <v>0</v>
      </c>
      <c r="U35" s="217">
        <f t="shared" si="7"/>
        <v>0</v>
      </c>
      <c r="V35" s="217">
        <v>0</v>
      </c>
      <c r="W35" s="217">
        <f t="shared" si="7"/>
        <v>0</v>
      </c>
      <c r="X35" s="217">
        <v>0</v>
      </c>
      <c r="Y35" s="217">
        <f t="shared" si="7"/>
        <v>0</v>
      </c>
      <c r="Z35" s="217">
        <v>0</v>
      </c>
      <c r="AA35" s="217">
        <f t="shared" si="8"/>
        <v>0</v>
      </c>
      <c r="AB35" s="217">
        <v>0</v>
      </c>
      <c r="AC35" s="217">
        <f t="shared" si="8"/>
        <v>0</v>
      </c>
      <c r="AD35" s="217">
        <v>0</v>
      </c>
      <c r="AE35" s="217">
        <f t="shared" si="13"/>
        <v>0</v>
      </c>
      <c r="AF35" s="217">
        <v>0</v>
      </c>
      <c r="AG35" s="217">
        <f t="shared" si="10"/>
        <v>0</v>
      </c>
      <c r="AH35" s="217">
        <v>0</v>
      </c>
      <c r="AI35" s="217">
        <f t="shared" si="10"/>
        <v>0</v>
      </c>
      <c r="AJ35" s="217">
        <v>0</v>
      </c>
      <c r="AK35" s="217">
        <f t="shared" si="11"/>
        <v>0</v>
      </c>
      <c r="AL35" s="219" t="s">
        <v>2687</v>
      </c>
    </row>
    <row r="36" spans="2:42">
      <c r="B36" s="218" t="s">
        <v>2711</v>
      </c>
      <c r="C36" s="217">
        <v>1</v>
      </c>
      <c r="D36" s="217">
        <v>2</v>
      </c>
      <c r="F36" s="217">
        <v>1</v>
      </c>
      <c r="G36" s="217">
        <f t="shared" si="0"/>
        <v>1</v>
      </c>
      <c r="H36" s="217">
        <v>0</v>
      </c>
      <c r="I36" s="217">
        <f t="shared" si="6"/>
        <v>0</v>
      </c>
      <c r="J36" s="217">
        <v>0</v>
      </c>
      <c r="K36" s="217">
        <f t="shared" si="2"/>
        <v>0</v>
      </c>
      <c r="L36" s="217">
        <v>1</v>
      </c>
      <c r="M36" s="217">
        <f t="shared" si="3"/>
        <v>1</v>
      </c>
      <c r="N36" s="217">
        <v>0</v>
      </c>
      <c r="O36" s="217">
        <f t="shared" si="4"/>
        <v>0</v>
      </c>
      <c r="P36" s="217">
        <v>0</v>
      </c>
      <c r="Q36" s="217">
        <f t="shared" si="12"/>
        <v>0</v>
      </c>
      <c r="R36" s="217">
        <v>0</v>
      </c>
      <c r="S36" s="217">
        <f t="shared" si="14"/>
        <v>0</v>
      </c>
      <c r="T36" s="217">
        <v>0</v>
      </c>
      <c r="U36" s="217">
        <f t="shared" si="7"/>
        <v>0</v>
      </c>
      <c r="V36" s="217">
        <v>0</v>
      </c>
      <c r="W36" s="217">
        <f t="shared" si="7"/>
        <v>0</v>
      </c>
      <c r="X36" s="217">
        <v>0</v>
      </c>
      <c r="Y36" s="217">
        <f t="shared" si="7"/>
        <v>0</v>
      </c>
      <c r="Z36" s="217">
        <v>0</v>
      </c>
      <c r="AA36" s="217">
        <f t="shared" si="8"/>
        <v>0</v>
      </c>
      <c r="AB36" s="217">
        <v>0</v>
      </c>
      <c r="AC36" s="217">
        <f t="shared" si="8"/>
        <v>0</v>
      </c>
      <c r="AD36" s="217">
        <v>0</v>
      </c>
      <c r="AE36" s="217">
        <f t="shared" si="13"/>
        <v>0</v>
      </c>
      <c r="AF36" s="217">
        <v>0</v>
      </c>
      <c r="AG36" s="217">
        <f t="shared" si="10"/>
        <v>0</v>
      </c>
      <c r="AH36" s="217">
        <v>0</v>
      </c>
      <c r="AI36" s="217">
        <f t="shared" si="10"/>
        <v>0</v>
      </c>
      <c r="AJ36" s="217">
        <v>1</v>
      </c>
      <c r="AK36" s="217">
        <f t="shared" si="11"/>
        <v>1</v>
      </c>
      <c r="AL36" s="219" t="s">
        <v>2687</v>
      </c>
    </row>
    <row r="37" spans="2:42">
      <c r="B37" s="218" t="s">
        <v>2712</v>
      </c>
      <c r="C37" s="217">
        <v>1</v>
      </c>
      <c r="D37" s="217">
        <v>3</v>
      </c>
      <c r="E37" s="217">
        <v>4</v>
      </c>
      <c r="F37" s="217">
        <v>0</v>
      </c>
      <c r="G37" s="217">
        <f t="shared" si="0"/>
        <v>0</v>
      </c>
      <c r="H37" s="217">
        <v>0</v>
      </c>
      <c r="I37" s="217">
        <f t="shared" si="6"/>
        <v>0</v>
      </c>
      <c r="J37" s="217">
        <v>0</v>
      </c>
      <c r="K37" s="217">
        <f t="shared" si="2"/>
        <v>0</v>
      </c>
      <c r="L37" s="217">
        <v>0</v>
      </c>
      <c r="M37" s="217">
        <f t="shared" si="3"/>
        <v>0</v>
      </c>
      <c r="N37" s="217">
        <v>6</v>
      </c>
      <c r="O37" s="217">
        <f t="shared" si="4"/>
        <v>6</v>
      </c>
      <c r="P37" s="217">
        <v>1</v>
      </c>
      <c r="Q37" s="217">
        <f t="shared" si="12"/>
        <v>1</v>
      </c>
      <c r="R37" s="217">
        <v>0</v>
      </c>
      <c r="S37" s="217">
        <f t="shared" si="14"/>
        <v>0</v>
      </c>
      <c r="T37" s="217">
        <v>0</v>
      </c>
      <c r="U37" s="217">
        <f t="shared" si="7"/>
        <v>0</v>
      </c>
      <c r="V37" s="217">
        <v>0</v>
      </c>
      <c r="W37" s="217">
        <f t="shared" si="7"/>
        <v>0</v>
      </c>
      <c r="X37" s="217">
        <v>0</v>
      </c>
      <c r="Y37" s="217">
        <f t="shared" si="7"/>
        <v>0</v>
      </c>
      <c r="Z37" s="217">
        <v>0</v>
      </c>
      <c r="AA37" s="217">
        <f t="shared" si="8"/>
        <v>0</v>
      </c>
      <c r="AB37" s="217">
        <v>0</v>
      </c>
      <c r="AC37" s="217">
        <f t="shared" si="8"/>
        <v>0</v>
      </c>
      <c r="AD37" s="217">
        <v>0</v>
      </c>
      <c r="AE37" s="217">
        <f t="shared" si="13"/>
        <v>0</v>
      </c>
      <c r="AF37" s="217">
        <v>4</v>
      </c>
      <c r="AG37" s="217">
        <f t="shared" si="10"/>
        <v>4</v>
      </c>
      <c r="AH37" s="217">
        <v>0</v>
      </c>
      <c r="AI37" s="217">
        <f t="shared" si="10"/>
        <v>0</v>
      </c>
      <c r="AJ37" s="217">
        <v>0</v>
      </c>
      <c r="AK37" s="217">
        <f t="shared" si="11"/>
        <v>0</v>
      </c>
      <c r="AL37" s="219" t="s">
        <v>2694</v>
      </c>
    </row>
    <row r="38" spans="2:42">
      <c r="B38" s="218" t="s">
        <v>2713</v>
      </c>
      <c r="C38" s="217">
        <v>1</v>
      </c>
      <c r="D38" s="217">
        <v>1</v>
      </c>
      <c r="F38" s="217">
        <v>0</v>
      </c>
      <c r="G38" s="217">
        <f t="shared" si="0"/>
        <v>0</v>
      </c>
      <c r="H38" s="217">
        <v>0</v>
      </c>
      <c r="I38" s="217">
        <f t="shared" si="6"/>
        <v>0</v>
      </c>
      <c r="J38" s="217">
        <v>1</v>
      </c>
      <c r="K38" s="217">
        <f t="shared" si="2"/>
        <v>1</v>
      </c>
      <c r="L38" s="217">
        <v>0</v>
      </c>
      <c r="M38" s="217">
        <f t="shared" si="3"/>
        <v>0</v>
      </c>
      <c r="N38" s="217">
        <v>0</v>
      </c>
      <c r="O38" s="217">
        <f t="shared" si="4"/>
        <v>0</v>
      </c>
      <c r="P38" s="217">
        <v>0</v>
      </c>
      <c r="Q38" s="217">
        <f t="shared" si="12"/>
        <v>0</v>
      </c>
      <c r="R38" s="217">
        <v>0</v>
      </c>
      <c r="S38" s="217">
        <f t="shared" si="14"/>
        <v>0</v>
      </c>
      <c r="T38" s="217">
        <v>0</v>
      </c>
      <c r="U38" s="217">
        <f t="shared" si="7"/>
        <v>0</v>
      </c>
      <c r="V38" s="217">
        <v>0</v>
      </c>
      <c r="W38" s="217">
        <f t="shared" si="7"/>
        <v>0</v>
      </c>
      <c r="X38" s="217">
        <v>0</v>
      </c>
      <c r="Y38" s="217">
        <f t="shared" si="7"/>
        <v>0</v>
      </c>
      <c r="Z38" s="217">
        <v>0</v>
      </c>
      <c r="AA38" s="217">
        <f t="shared" si="8"/>
        <v>0</v>
      </c>
      <c r="AB38" s="217">
        <v>0</v>
      </c>
      <c r="AC38" s="217">
        <f t="shared" si="8"/>
        <v>0</v>
      </c>
      <c r="AD38" s="217">
        <v>0</v>
      </c>
      <c r="AE38" s="217">
        <f t="shared" si="13"/>
        <v>0</v>
      </c>
      <c r="AF38" s="217">
        <v>0</v>
      </c>
      <c r="AG38" s="217">
        <f t="shared" si="10"/>
        <v>0</v>
      </c>
      <c r="AH38" s="217">
        <v>0</v>
      </c>
      <c r="AI38" s="217">
        <f t="shared" si="10"/>
        <v>0</v>
      </c>
      <c r="AJ38" s="217">
        <v>0</v>
      </c>
      <c r="AK38" s="217">
        <f t="shared" si="11"/>
        <v>0</v>
      </c>
      <c r="AL38" s="219" t="s">
        <v>2687</v>
      </c>
      <c r="AM38" s="220">
        <v>52</v>
      </c>
      <c r="AO38" s="221" t="s">
        <v>2688</v>
      </c>
    </row>
    <row r="39" spans="2:42">
      <c r="B39" s="218" t="s">
        <v>2714</v>
      </c>
      <c r="C39" s="217">
        <v>1</v>
      </c>
      <c r="D39" s="217">
        <v>2</v>
      </c>
      <c r="F39" s="217">
        <v>1</v>
      </c>
      <c r="G39" s="217">
        <f t="shared" si="0"/>
        <v>1</v>
      </c>
      <c r="H39" s="217">
        <v>0</v>
      </c>
      <c r="I39" s="217">
        <f t="shared" si="6"/>
        <v>0</v>
      </c>
      <c r="J39" s="217">
        <v>0</v>
      </c>
      <c r="K39" s="217">
        <f t="shared" si="2"/>
        <v>0</v>
      </c>
      <c r="L39" s="217">
        <v>1</v>
      </c>
      <c r="M39" s="217">
        <f t="shared" si="3"/>
        <v>1</v>
      </c>
      <c r="N39" s="217">
        <v>0</v>
      </c>
      <c r="O39" s="217">
        <f t="shared" si="4"/>
        <v>0</v>
      </c>
      <c r="P39" s="217">
        <v>0</v>
      </c>
      <c r="Q39" s="217">
        <f t="shared" si="12"/>
        <v>0</v>
      </c>
      <c r="R39" s="217">
        <v>0</v>
      </c>
      <c r="S39" s="217">
        <f t="shared" si="14"/>
        <v>0</v>
      </c>
      <c r="T39" s="217">
        <v>0</v>
      </c>
      <c r="U39" s="217">
        <f t="shared" si="7"/>
        <v>0</v>
      </c>
      <c r="V39" s="217">
        <v>0</v>
      </c>
      <c r="W39" s="217">
        <f t="shared" si="7"/>
        <v>0</v>
      </c>
      <c r="X39" s="217">
        <v>0</v>
      </c>
      <c r="Y39" s="217">
        <f t="shared" si="7"/>
        <v>0</v>
      </c>
      <c r="Z39" s="217">
        <v>0</v>
      </c>
      <c r="AA39" s="217">
        <f t="shared" si="8"/>
        <v>0</v>
      </c>
      <c r="AB39" s="217">
        <v>0</v>
      </c>
      <c r="AC39" s="217">
        <f t="shared" si="8"/>
        <v>0</v>
      </c>
      <c r="AD39" s="217">
        <v>0</v>
      </c>
      <c r="AE39" s="217">
        <f t="shared" si="13"/>
        <v>0</v>
      </c>
      <c r="AF39" s="217">
        <v>0</v>
      </c>
      <c r="AG39" s="217">
        <f t="shared" si="10"/>
        <v>0</v>
      </c>
      <c r="AH39" s="217">
        <v>0</v>
      </c>
      <c r="AI39" s="217">
        <f t="shared" si="10"/>
        <v>0</v>
      </c>
      <c r="AJ39" s="217">
        <v>1</v>
      </c>
      <c r="AK39" s="217">
        <f t="shared" si="11"/>
        <v>1</v>
      </c>
      <c r="AL39" s="219" t="s">
        <v>2687</v>
      </c>
    </row>
    <row r="40" spans="2:42">
      <c r="B40" s="218" t="s">
        <v>2715</v>
      </c>
      <c r="C40" s="217">
        <v>1</v>
      </c>
      <c r="D40" s="217">
        <v>3</v>
      </c>
      <c r="E40" s="217">
        <v>4</v>
      </c>
      <c r="F40" s="217">
        <v>0</v>
      </c>
      <c r="G40" s="217">
        <f t="shared" si="0"/>
        <v>0</v>
      </c>
      <c r="H40" s="217">
        <v>0</v>
      </c>
      <c r="I40" s="217">
        <f t="shared" si="6"/>
        <v>0</v>
      </c>
      <c r="J40" s="217">
        <v>0</v>
      </c>
      <c r="K40" s="217">
        <f t="shared" si="2"/>
        <v>0</v>
      </c>
      <c r="L40" s="217">
        <v>0</v>
      </c>
      <c r="M40" s="217">
        <f t="shared" si="3"/>
        <v>0</v>
      </c>
      <c r="N40" s="217">
        <v>6</v>
      </c>
      <c r="O40" s="217">
        <f t="shared" si="4"/>
        <v>6</v>
      </c>
      <c r="P40" s="217">
        <v>1</v>
      </c>
      <c r="Q40" s="217">
        <f t="shared" si="12"/>
        <v>1</v>
      </c>
      <c r="R40" s="217">
        <v>0</v>
      </c>
      <c r="S40" s="217">
        <f t="shared" si="14"/>
        <v>0</v>
      </c>
      <c r="T40" s="217">
        <v>0</v>
      </c>
      <c r="U40" s="217">
        <f t="shared" si="7"/>
        <v>0</v>
      </c>
      <c r="V40" s="217">
        <v>0</v>
      </c>
      <c r="W40" s="217">
        <f t="shared" si="7"/>
        <v>0</v>
      </c>
      <c r="X40" s="217">
        <v>0</v>
      </c>
      <c r="Y40" s="217">
        <f t="shared" si="7"/>
        <v>0</v>
      </c>
      <c r="Z40" s="217">
        <v>0</v>
      </c>
      <c r="AA40" s="217">
        <f t="shared" si="8"/>
        <v>0</v>
      </c>
      <c r="AB40" s="217">
        <v>0</v>
      </c>
      <c r="AC40" s="217">
        <f t="shared" si="8"/>
        <v>0</v>
      </c>
      <c r="AD40" s="217">
        <v>0</v>
      </c>
      <c r="AE40" s="217">
        <f t="shared" si="13"/>
        <v>0</v>
      </c>
      <c r="AF40" s="217">
        <v>4</v>
      </c>
      <c r="AG40" s="217">
        <f t="shared" si="10"/>
        <v>4</v>
      </c>
      <c r="AH40" s="217">
        <v>0</v>
      </c>
      <c r="AI40" s="217">
        <f t="shared" si="10"/>
        <v>0</v>
      </c>
      <c r="AJ40" s="217">
        <v>0</v>
      </c>
      <c r="AK40" s="217">
        <f t="shared" si="11"/>
        <v>0</v>
      </c>
      <c r="AL40" s="219" t="s">
        <v>2694</v>
      </c>
    </row>
    <row r="41" spans="2:42">
      <c r="B41" s="218" t="s">
        <v>2716</v>
      </c>
      <c r="C41" s="217">
        <v>1</v>
      </c>
      <c r="D41" s="217">
        <v>1</v>
      </c>
      <c r="F41" s="217">
        <v>0</v>
      </c>
      <c r="G41" s="217">
        <f t="shared" si="0"/>
        <v>0</v>
      </c>
      <c r="H41" s="217">
        <v>0</v>
      </c>
      <c r="I41" s="217">
        <f t="shared" si="6"/>
        <v>0</v>
      </c>
      <c r="J41" s="217">
        <v>1</v>
      </c>
      <c r="K41" s="217">
        <f t="shared" si="2"/>
        <v>1</v>
      </c>
      <c r="L41" s="217">
        <v>0</v>
      </c>
      <c r="M41" s="217">
        <f t="shared" si="3"/>
        <v>0</v>
      </c>
      <c r="N41" s="217">
        <v>0</v>
      </c>
      <c r="O41" s="217">
        <f t="shared" si="4"/>
        <v>0</v>
      </c>
      <c r="P41" s="217">
        <v>0</v>
      </c>
      <c r="Q41" s="217">
        <f t="shared" si="12"/>
        <v>0</v>
      </c>
      <c r="R41" s="217">
        <v>0</v>
      </c>
      <c r="S41" s="217">
        <f t="shared" si="14"/>
        <v>0</v>
      </c>
      <c r="T41" s="217">
        <v>0</v>
      </c>
      <c r="U41" s="217">
        <f t="shared" si="7"/>
        <v>0</v>
      </c>
      <c r="V41" s="217">
        <v>0</v>
      </c>
      <c r="W41" s="217">
        <f t="shared" si="7"/>
        <v>0</v>
      </c>
      <c r="X41" s="217">
        <v>0</v>
      </c>
      <c r="Y41" s="217">
        <f t="shared" si="7"/>
        <v>0</v>
      </c>
      <c r="Z41" s="217">
        <v>0</v>
      </c>
      <c r="AA41" s="217">
        <f t="shared" si="8"/>
        <v>0</v>
      </c>
      <c r="AB41" s="217">
        <v>0</v>
      </c>
      <c r="AC41" s="217">
        <f t="shared" si="8"/>
        <v>0</v>
      </c>
      <c r="AD41" s="217">
        <v>0</v>
      </c>
      <c r="AE41" s="217">
        <f t="shared" si="13"/>
        <v>0</v>
      </c>
      <c r="AF41" s="217">
        <v>0</v>
      </c>
      <c r="AG41" s="217">
        <f t="shared" si="10"/>
        <v>0</v>
      </c>
      <c r="AH41" s="217">
        <v>0</v>
      </c>
      <c r="AI41" s="217">
        <f t="shared" si="10"/>
        <v>0</v>
      </c>
      <c r="AJ41" s="217">
        <v>0</v>
      </c>
      <c r="AK41" s="217">
        <f t="shared" si="11"/>
        <v>0</v>
      </c>
      <c r="AL41" s="219" t="s">
        <v>2687</v>
      </c>
      <c r="AM41" s="220">
        <v>52</v>
      </c>
    </row>
    <row r="42" spans="2:42">
      <c r="B42" s="218" t="s">
        <v>2717</v>
      </c>
      <c r="C42" s="217">
        <v>1</v>
      </c>
      <c r="D42" s="217">
        <v>3</v>
      </c>
      <c r="E42" s="217">
        <v>4</v>
      </c>
      <c r="F42" s="217">
        <v>1</v>
      </c>
      <c r="G42" s="217">
        <f t="shared" si="0"/>
        <v>1</v>
      </c>
      <c r="H42" s="217">
        <v>0</v>
      </c>
      <c r="I42" s="217">
        <f t="shared" si="6"/>
        <v>0</v>
      </c>
      <c r="J42" s="217">
        <v>0</v>
      </c>
      <c r="K42" s="217">
        <f t="shared" si="2"/>
        <v>0</v>
      </c>
      <c r="L42" s="217">
        <v>1</v>
      </c>
      <c r="M42" s="217">
        <f t="shared" si="3"/>
        <v>1</v>
      </c>
      <c r="N42" s="217">
        <v>0</v>
      </c>
      <c r="O42" s="217">
        <f t="shared" si="4"/>
        <v>0</v>
      </c>
      <c r="P42" s="217">
        <v>0</v>
      </c>
      <c r="Q42" s="217">
        <f t="shared" si="12"/>
        <v>0</v>
      </c>
      <c r="R42" s="217">
        <v>0</v>
      </c>
      <c r="S42" s="217">
        <f t="shared" si="14"/>
        <v>0</v>
      </c>
      <c r="T42" s="217">
        <v>0</v>
      </c>
      <c r="U42" s="217">
        <f t="shared" si="7"/>
        <v>0</v>
      </c>
      <c r="V42" s="217">
        <v>0</v>
      </c>
      <c r="W42" s="217">
        <f t="shared" si="7"/>
        <v>0</v>
      </c>
      <c r="X42" s="217">
        <v>0</v>
      </c>
      <c r="Y42" s="217">
        <f t="shared" si="7"/>
        <v>0</v>
      </c>
      <c r="Z42" s="217">
        <v>0</v>
      </c>
      <c r="AA42" s="217">
        <f t="shared" si="8"/>
        <v>0</v>
      </c>
      <c r="AB42" s="217">
        <v>0</v>
      </c>
      <c r="AC42" s="217">
        <f t="shared" si="8"/>
        <v>0</v>
      </c>
      <c r="AD42" s="217">
        <v>0</v>
      </c>
      <c r="AE42" s="217">
        <f t="shared" si="13"/>
        <v>0</v>
      </c>
      <c r="AF42" s="217">
        <v>0</v>
      </c>
      <c r="AG42" s="217">
        <f t="shared" si="10"/>
        <v>0</v>
      </c>
      <c r="AH42" s="217">
        <v>0</v>
      </c>
      <c r="AI42" s="217">
        <f t="shared" si="10"/>
        <v>0</v>
      </c>
      <c r="AJ42" s="217">
        <v>1</v>
      </c>
      <c r="AK42" s="217">
        <f t="shared" si="11"/>
        <v>1</v>
      </c>
      <c r="AL42" s="219" t="s">
        <v>2687</v>
      </c>
    </row>
    <row r="43" spans="2:42">
      <c r="B43" s="218" t="s">
        <v>2718</v>
      </c>
      <c r="C43" s="217">
        <v>1</v>
      </c>
      <c r="D43" s="217">
        <v>3</v>
      </c>
      <c r="E43" s="217">
        <v>6</v>
      </c>
      <c r="F43" s="217">
        <v>0</v>
      </c>
      <c r="G43" s="217">
        <f t="shared" si="0"/>
        <v>0</v>
      </c>
      <c r="H43" s="217">
        <v>0</v>
      </c>
      <c r="I43" s="217">
        <f t="shared" si="6"/>
        <v>0</v>
      </c>
      <c r="J43" s="217">
        <v>0</v>
      </c>
      <c r="K43" s="217">
        <f t="shared" si="2"/>
        <v>0</v>
      </c>
      <c r="L43" s="217">
        <v>0</v>
      </c>
      <c r="M43" s="217">
        <f t="shared" si="3"/>
        <v>0</v>
      </c>
      <c r="N43" s="217">
        <v>0</v>
      </c>
      <c r="O43" s="217">
        <f t="shared" si="4"/>
        <v>0</v>
      </c>
      <c r="P43" s="217">
        <v>0</v>
      </c>
      <c r="Q43" s="217">
        <f t="shared" si="12"/>
        <v>0</v>
      </c>
      <c r="R43" s="217">
        <v>9</v>
      </c>
      <c r="S43" s="217">
        <f t="shared" si="14"/>
        <v>9</v>
      </c>
      <c r="T43" s="217">
        <v>0</v>
      </c>
      <c r="U43" s="217">
        <f t="shared" si="7"/>
        <v>0</v>
      </c>
      <c r="V43" s="217">
        <v>0</v>
      </c>
      <c r="W43" s="217">
        <f t="shared" si="7"/>
        <v>0</v>
      </c>
      <c r="X43" s="217">
        <v>0</v>
      </c>
      <c r="Y43" s="217">
        <f t="shared" si="7"/>
        <v>0</v>
      </c>
      <c r="Z43" s="217">
        <v>0</v>
      </c>
      <c r="AA43" s="217">
        <f t="shared" si="8"/>
        <v>0</v>
      </c>
      <c r="AB43" s="217">
        <v>0</v>
      </c>
      <c r="AC43" s="217">
        <f t="shared" si="8"/>
        <v>0</v>
      </c>
      <c r="AD43" s="217">
        <v>0</v>
      </c>
      <c r="AE43" s="217">
        <f t="shared" si="8"/>
        <v>0</v>
      </c>
      <c r="AF43" s="217">
        <v>4</v>
      </c>
      <c r="AG43" s="217">
        <f t="shared" si="10"/>
        <v>4</v>
      </c>
      <c r="AH43" s="217">
        <v>0</v>
      </c>
      <c r="AI43" s="217">
        <f t="shared" si="10"/>
        <v>0</v>
      </c>
      <c r="AJ43" s="217">
        <v>0</v>
      </c>
      <c r="AK43" s="217">
        <f t="shared" si="11"/>
        <v>0</v>
      </c>
      <c r="AL43" s="219" t="s">
        <v>2682</v>
      </c>
      <c r="AM43" s="220">
        <v>390</v>
      </c>
      <c r="AO43" s="221" t="s">
        <v>2719</v>
      </c>
      <c r="AP43" s="217" t="s">
        <v>2720</v>
      </c>
    </row>
    <row r="44" spans="2:42">
      <c r="B44" s="218" t="s">
        <v>2721</v>
      </c>
      <c r="C44" s="217">
        <v>1</v>
      </c>
      <c r="D44" s="217">
        <v>4</v>
      </c>
      <c r="E44" s="217">
        <v>7</v>
      </c>
      <c r="F44" s="217">
        <v>0</v>
      </c>
      <c r="G44" s="217">
        <v>0</v>
      </c>
      <c r="H44" s="217">
        <v>0</v>
      </c>
      <c r="I44" s="217">
        <f t="shared" si="6"/>
        <v>0</v>
      </c>
      <c r="J44" s="217">
        <v>0</v>
      </c>
      <c r="K44" s="217">
        <v>0</v>
      </c>
      <c r="L44" s="217">
        <v>0</v>
      </c>
      <c r="M44" s="217">
        <f t="shared" si="3"/>
        <v>0</v>
      </c>
      <c r="N44" s="217">
        <v>0</v>
      </c>
      <c r="O44" s="217">
        <f t="shared" si="4"/>
        <v>0</v>
      </c>
      <c r="P44" s="217">
        <v>0</v>
      </c>
      <c r="Q44" s="217">
        <f t="shared" si="12"/>
        <v>0</v>
      </c>
      <c r="R44" s="217">
        <v>11</v>
      </c>
      <c r="S44" s="217">
        <f t="shared" si="14"/>
        <v>11</v>
      </c>
      <c r="T44" s="217">
        <v>0</v>
      </c>
      <c r="U44" s="217">
        <f t="shared" si="7"/>
        <v>0</v>
      </c>
      <c r="V44" s="217">
        <v>0</v>
      </c>
      <c r="W44" s="217">
        <f t="shared" si="7"/>
        <v>0</v>
      </c>
      <c r="X44" s="217">
        <v>0</v>
      </c>
      <c r="Y44" s="217">
        <f t="shared" si="7"/>
        <v>0</v>
      </c>
      <c r="Z44" s="217">
        <v>0</v>
      </c>
      <c r="AA44" s="217">
        <f t="shared" si="8"/>
        <v>0</v>
      </c>
      <c r="AB44" s="217">
        <v>0</v>
      </c>
      <c r="AC44" s="217">
        <f t="shared" si="8"/>
        <v>0</v>
      </c>
      <c r="AD44" s="217">
        <v>0</v>
      </c>
      <c r="AE44" s="217">
        <f t="shared" si="8"/>
        <v>0</v>
      </c>
      <c r="AF44" s="217">
        <v>4</v>
      </c>
      <c r="AG44" s="217">
        <f t="shared" si="10"/>
        <v>4</v>
      </c>
      <c r="AH44" s="217">
        <v>0</v>
      </c>
      <c r="AI44" s="217">
        <f t="shared" si="10"/>
        <v>0</v>
      </c>
      <c r="AJ44" s="217">
        <v>0</v>
      </c>
      <c r="AK44" s="217">
        <f t="shared" si="11"/>
        <v>0</v>
      </c>
      <c r="AL44" s="219" t="s">
        <v>2682</v>
      </c>
      <c r="AM44" s="220">
        <v>303</v>
      </c>
      <c r="AO44" s="221" t="s">
        <v>2719</v>
      </c>
      <c r="AP44" s="217" t="s">
        <v>2720</v>
      </c>
    </row>
    <row r="45" spans="2:42">
      <c r="B45" s="218" t="s">
        <v>2722</v>
      </c>
      <c r="C45" s="217">
        <v>1</v>
      </c>
      <c r="D45" s="217">
        <v>3</v>
      </c>
      <c r="E45" s="217">
        <v>10</v>
      </c>
      <c r="F45" s="217">
        <v>0</v>
      </c>
      <c r="G45" s="217">
        <f t="shared" ref="G45:G53" si="15">F45*$C45</f>
        <v>0</v>
      </c>
      <c r="H45" s="217">
        <v>0</v>
      </c>
      <c r="I45" s="217">
        <f t="shared" si="6"/>
        <v>0</v>
      </c>
      <c r="J45" s="217">
        <v>0</v>
      </c>
      <c r="K45" s="217">
        <f t="shared" si="2"/>
        <v>0</v>
      </c>
      <c r="L45" s="217">
        <v>1</v>
      </c>
      <c r="M45" s="217">
        <f t="shared" si="3"/>
        <v>1</v>
      </c>
      <c r="N45" s="217">
        <v>0</v>
      </c>
      <c r="O45" s="217">
        <f t="shared" si="4"/>
        <v>0</v>
      </c>
      <c r="P45" s="217">
        <v>12</v>
      </c>
      <c r="Q45" s="217">
        <f t="shared" si="12"/>
        <v>12</v>
      </c>
      <c r="R45" s="217">
        <v>0</v>
      </c>
      <c r="S45" s="217">
        <f t="shared" si="14"/>
        <v>0</v>
      </c>
      <c r="T45" s="217">
        <v>0</v>
      </c>
      <c r="U45" s="217">
        <f t="shared" si="7"/>
        <v>0</v>
      </c>
      <c r="V45" s="217">
        <v>0</v>
      </c>
      <c r="W45" s="217">
        <f t="shared" si="7"/>
        <v>0</v>
      </c>
      <c r="X45" s="217">
        <v>0</v>
      </c>
      <c r="Y45" s="217">
        <f t="shared" si="7"/>
        <v>0</v>
      </c>
      <c r="Z45" s="217">
        <v>0</v>
      </c>
      <c r="AA45" s="217">
        <f t="shared" si="8"/>
        <v>0</v>
      </c>
      <c r="AB45" s="217">
        <v>0</v>
      </c>
      <c r="AC45" s="217">
        <f t="shared" si="8"/>
        <v>0</v>
      </c>
      <c r="AD45" s="217">
        <v>0</v>
      </c>
      <c r="AE45" s="217">
        <f t="shared" si="8"/>
        <v>0</v>
      </c>
      <c r="AF45" s="217">
        <v>7</v>
      </c>
      <c r="AG45" s="217">
        <f t="shared" si="10"/>
        <v>7</v>
      </c>
      <c r="AH45" s="217">
        <v>0</v>
      </c>
      <c r="AI45" s="217">
        <f t="shared" si="10"/>
        <v>0</v>
      </c>
      <c r="AJ45" s="217">
        <v>0</v>
      </c>
      <c r="AK45" s="217">
        <f t="shared" si="11"/>
        <v>0</v>
      </c>
      <c r="AL45" s="219" t="s">
        <v>2723</v>
      </c>
      <c r="AM45" s="240">
        <v>101</v>
      </c>
    </row>
    <row r="46" spans="2:42">
      <c r="B46" s="218" t="s">
        <v>2724</v>
      </c>
      <c r="C46" s="217">
        <v>1</v>
      </c>
      <c r="D46" s="217">
        <v>1</v>
      </c>
      <c r="F46" s="217">
        <v>0</v>
      </c>
      <c r="G46" s="217">
        <f t="shared" si="15"/>
        <v>0</v>
      </c>
      <c r="H46" s="217">
        <v>1</v>
      </c>
      <c r="I46" s="217">
        <f t="shared" si="6"/>
        <v>1</v>
      </c>
      <c r="J46" s="217">
        <v>0</v>
      </c>
      <c r="K46" s="217">
        <f t="shared" si="2"/>
        <v>0</v>
      </c>
      <c r="L46" s="217">
        <v>0</v>
      </c>
      <c r="M46" s="217">
        <f t="shared" si="3"/>
        <v>0</v>
      </c>
      <c r="N46" s="217">
        <v>0</v>
      </c>
      <c r="O46" s="217">
        <f t="shared" si="4"/>
        <v>0</v>
      </c>
      <c r="P46" s="217">
        <v>0</v>
      </c>
      <c r="Q46" s="217">
        <f t="shared" si="12"/>
        <v>0</v>
      </c>
      <c r="R46" s="217">
        <v>0</v>
      </c>
      <c r="S46" s="217">
        <f t="shared" si="14"/>
        <v>0</v>
      </c>
      <c r="T46" s="217">
        <v>0</v>
      </c>
      <c r="U46" s="217">
        <f t="shared" si="7"/>
        <v>0</v>
      </c>
      <c r="V46" s="217">
        <v>0</v>
      </c>
      <c r="W46" s="217">
        <f t="shared" si="7"/>
        <v>0</v>
      </c>
      <c r="X46" s="217">
        <v>0</v>
      </c>
      <c r="Y46" s="217">
        <f t="shared" si="7"/>
        <v>0</v>
      </c>
      <c r="Z46" s="217">
        <v>0</v>
      </c>
      <c r="AA46" s="217">
        <f t="shared" si="8"/>
        <v>0</v>
      </c>
      <c r="AB46" s="217">
        <v>0</v>
      </c>
      <c r="AC46" s="217">
        <f t="shared" si="8"/>
        <v>0</v>
      </c>
      <c r="AD46" s="217">
        <v>0</v>
      </c>
      <c r="AE46" s="217">
        <f t="shared" si="8"/>
        <v>0</v>
      </c>
      <c r="AF46" s="217">
        <v>0</v>
      </c>
      <c r="AG46" s="217">
        <f t="shared" si="10"/>
        <v>0</v>
      </c>
      <c r="AH46" s="217">
        <v>0</v>
      </c>
      <c r="AI46" s="217">
        <f t="shared" si="10"/>
        <v>0</v>
      </c>
      <c r="AJ46" s="217">
        <v>0</v>
      </c>
      <c r="AK46" s="217">
        <f t="shared" si="11"/>
        <v>0</v>
      </c>
      <c r="AL46" s="219" t="s">
        <v>2687</v>
      </c>
      <c r="AM46" s="220">
        <v>72</v>
      </c>
      <c r="AO46" s="221" t="s">
        <v>2688</v>
      </c>
    </row>
    <row r="47" spans="2:42">
      <c r="B47" s="218" t="s">
        <v>2725</v>
      </c>
      <c r="C47" s="217">
        <v>1</v>
      </c>
      <c r="D47" s="217">
        <v>1</v>
      </c>
      <c r="F47" s="217">
        <v>0</v>
      </c>
      <c r="G47" s="217">
        <f t="shared" si="15"/>
        <v>0</v>
      </c>
      <c r="H47" s="217">
        <v>0</v>
      </c>
      <c r="I47" s="217">
        <f t="shared" si="6"/>
        <v>0</v>
      </c>
      <c r="J47" s="217">
        <v>0</v>
      </c>
      <c r="K47" s="217">
        <f t="shared" si="2"/>
        <v>0</v>
      </c>
      <c r="L47" s="217">
        <v>0</v>
      </c>
      <c r="M47" s="217">
        <f t="shared" si="3"/>
        <v>0</v>
      </c>
      <c r="N47" s="217">
        <v>0</v>
      </c>
      <c r="O47" s="217">
        <f t="shared" si="4"/>
        <v>0</v>
      </c>
      <c r="P47" s="217">
        <v>0</v>
      </c>
      <c r="Q47" s="217">
        <f t="shared" si="12"/>
        <v>0</v>
      </c>
      <c r="R47" s="217">
        <v>0</v>
      </c>
      <c r="S47" s="217">
        <f t="shared" si="14"/>
        <v>0</v>
      </c>
      <c r="T47" s="217">
        <v>1</v>
      </c>
      <c r="U47" s="217">
        <f t="shared" si="7"/>
        <v>1</v>
      </c>
      <c r="V47" s="217">
        <v>0</v>
      </c>
      <c r="W47" s="217">
        <f t="shared" si="7"/>
        <v>0</v>
      </c>
      <c r="X47" s="217">
        <v>0</v>
      </c>
      <c r="Y47" s="217">
        <f t="shared" si="7"/>
        <v>0</v>
      </c>
      <c r="Z47" s="217">
        <v>0</v>
      </c>
      <c r="AA47" s="217">
        <f t="shared" si="8"/>
        <v>0</v>
      </c>
      <c r="AB47" s="217">
        <v>0</v>
      </c>
      <c r="AC47" s="217">
        <f t="shared" si="8"/>
        <v>0</v>
      </c>
      <c r="AD47" s="217">
        <v>0</v>
      </c>
      <c r="AE47" s="217">
        <f t="shared" si="8"/>
        <v>0</v>
      </c>
      <c r="AF47" s="217">
        <v>0</v>
      </c>
      <c r="AG47" s="217">
        <f t="shared" si="10"/>
        <v>0</v>
      </c>
      <c r="AH47" s="217">
        <v>0</v>
      </c>
      <c r="AI47" s="217">
        <f t="shared" si="10"/>
        <v>0</v>
      </c>
      <c r="AJ47" s="217">
        <v>0</v>
      </c>
      <c r="AK47" s="217">
        <f t="shared" si="11"/>
        <v>0</v>
      </c>
      <c r="AL47" s="219" t="s">
        <v>2687</v>
      </c>
    </row>
    <row r="48" spans="2:42">
      <c r="B48" s="218" t="s">
        <v>2726</v>
      </c>
      <c r="C48" s="217">
        <v>1</v>
      </c>
      <c r="D48" s="217">
        <v>1</v>
      </c>
      <c r="F48" s="217">
        <v>0</v>
      </c>
      <c r="G48" s="217">
        <f t="shared" si="15"/>
        <v>0</v>
      </c>
      <c r="H48" s="217">
        <v>0</v>
      </c>
      <c r="I48" s="217">
        <f t="shared" si="6"/>
        <v>0</v>
      </c>
      <c r="J48" s="217">
        <v>0</v>
      </c>
      <c r="K48" s="217">
        <f t="shared" si="2"/>
        <v>0</v>
      </c>
      <c r="L48" s="217">
        <v>0</v>
      </c>
      <c r="M48" s="217">
        <f t="shared" si="3"/>
        <v>0</v>
      </c>
      <c r="N48" s="217">
        <v>0</v>
      </c>
      <c r="O48" s="217">
        <f t="shared" si="4"/>
        <v>0</v>
      </c>
      <c r="P48" s="217">
        <v>0</v>
      </c>
      <c r="Q48" s="217">
        <f t="shared" si="12"/>
        <v>0</v>
      </c>
      <c r="R48" s="217">
        <v>0</v>
      </c>
      <c r="S48" s="217">
        <f t="shared" si="14"/>
        <v>0</v>
      </c>
      <c r="T48" s="217">
        <v>1</v>
      </c>
      <c r="U48" s="217">
        <f t="shared" si="7"/>
        <v>1</v>
      </c>
      <c r="V48" s="217">
        <v>0</v>
      </c>
      <c r="W48" s="217">
        <f t="shared" si="7"/>
        <v>0</v>
      </c>
      <c r="X48" s="217">
        <v>0</v>
      </c>
      <c r="Y48" s="217">
        <f t="shared" si="7"/>
        <v>0</v>
      </c>
      <c r="Z48" s="217">
        <v>0</v>
      </c>
      <c r="AA48" s="217">
        <f t="shared" si="8"/>
        <v>0</v>
      </c>
      <c r="AB48" s="217">
        <v>0</v>
      </c>
      <c r="AC48" s="217">
        <f t="shared" si="8"/>
        <v>0</v>
      </c>
      <c r="AD48" s="217">
        <v>0</v>
      </c>
      <c r="AE48" s="217">
        <f t="shared" si="8"/>
        <v>0</v>
      </c>
      <c r="AF48" s="217">
        <v>0</v>
      </c>
      <c r="AG48" s="217">
        <f t="shared" si="10"/>
        <v>0</v>
      </c>
      <c r="AH48" s="217">
        <v>0</v>
      </c>
      <c r="AI48" s="217">
        <f t="shared" si="10"/>
        <v>0</v>
      </c>
      <c r="AJ48" s="217">
        <v>0</v>
      </c>
      <c r="AK48" s="217">
        <f t="shared" si="11"/>
        <v>0</v>
      </c>
      <c r="AL48" s="219" t="s">
        <v>2687</v>
      </c>
    </row>
    <row r="49" spans="2:42">
      <c r="B49" s="218" t="s">
        <v>2727</v>
      </c>
      <c r="C49" s="217">
        <v>1</v>
      </c>
      <c r="D49" s="217">
        <v>1</v>
      </c>
      <c r="F49" s="217">
        <v>0</v>
      </c>
      <c r="G49" s="217">
        <f t="shared" si="15"/>
        <v>0</v>
      </c>
      <c r="H49" s="217">
        <v>0</v>
      </c>
      <c r="I49" s="217">
        <f t="shared" si="6"/>
        <v>0</v>
      </c>
      <c r="J49" s="217">
        <v>0</v>
      </c>
      <c r="K49" s="217">
        <f t="shared" si="2"/>
        <v>0</v>
      </c>
      <c r="L49" s="217">
        <v>0</v>
      </c>
      <c r="M49" s="217">
        <f t="shared" si="3"/>
        <v>0</v>
      </c>
      <c r="N49" s="217">
        <v>0</v>
      </c>
      <c r="O49" s="217">
        <f t="shared" si="4"/>
        <v>0</v>
      </c>
      <c r="P49" s="217">
        <v>0</v>
      </c>
      <c r="Q49" s="217">
        <f t="shared" si="12"/>
        <v>0</v>
      </c>
      <c r="R49" s="217">
        <v>0</v>
      </c>
      <c r="S49" s="217">
        <f t="shared" si="14"/>
        <v>0</v>
      </c>
      <c r="T49" s="217">
        <v>1</v>
      </c>
      <c r="U49" s="217">
        <f t="shared" si="7"/>
        <v>1</v>
      </c>
      <c r="V49" s="217">
        <v>0</v>
      </c>
      <c r="W49" s="217">
        <f t="shared" si="7"/>
        <v>0</v>
      </c>
      <c r="X49" s="217">
        <v>0</v>
      </c>
      <c r="Y49" s="217">
        <f t="shared" si="7"/>
        <v>0</v>
      </c>
      <c r="Z49" s="217">
        <v>0</v>
      </c>
      <c r="AA49" s="217">
        <f t="shared" si="8"/>
        <v>0</v>
      </c>
      <c r="AB49" s="217">
        <v>0</v>
      </c>
      <c r="AC49" s="217">
        <f t="shared" si="8"/>
        <v>0</v>
      </c>
      <c r="AD49" s="217">
        <v>0</v>
      </c>
      <c r="AE49" s="217">
        <f t="shared" si="8"/>
        <v>0</v>
      </c>
      <c r="AF49" s="217">
        <v>0</v>
      </c>
      <c r="AG49" s="217">
        <f t="shared" si="10"/>
        <v>0</v>
      </c>
      <c r="AH49" s="217">
        <v>0</v>
      </c>
      <c r="AI49" s="217">
        <f t="shared" si="10"/>
        <v>0</v>
      </c>
      <c r="AJ49" s="217">
        <v>0</v>
      </c>
      <c r="AK49" s="217">
        <f t="shared" si="11"/>
        <v>0</v>
      </c>
      <c r="AL49" s="219" t="s">
        <v>2687</v>
      </c>
    </row>
    <row r="50" spans="2:42">
      <c r="B50" s="218" t="s">
        <v>2629</v>
      </c>
      <c r="C50" s="217">
        <v>1</v>
      </c>
      <c r="D50" s="217">
        <v>4</v>
      </c>
      <c r="E50" s="217">
        <v>3</v>
      </c>
      <c r="F50" s="217">
        <v>2</v>
      </c>
      <c r="G50" s="217">
        <f t="shared" si="15"/>
        <v>2</v>
      </c>
      <c r="H50" s="217">
        <v>1</v>
      </c>
      <c r="I50" s="217">
        <f t="shared" si="6"/>
        <v>1</v>
      </c>
      <c r="J50" s="217">
        <v>0</v>
      </c>
      <c r="K50" s="217">
        <f t="shared" si="2"/>
        <v>0</v>
      </c>
      <c r="L50" s="217">
        <v>2</v>
      </c>
      <c r="M50" s="217">
        <f t="shared" si="3"/>
        <v>2</v>
      </c>
      <c r="N50" s="217">
        <v>0</v>
      </c>
      <c r="O50" s="217">
        <f t="shared" si="4"/>
        <v>0</v>
      </c>
      <c r="P50" s="217">
        <v>2</v>
      </c>
      <c r="Q50" s="217">
        <f t="shared" si="12"/>
        <v>2</v>
      </c>
      <c r="R50" s="217">
        <v>0</v>
      </c>
      <c r="S50" s="217">
        <f t="shared" si="14"/>
        <v>0</v>
      </c>
      <c r="T50" s="217">
        <v>0</v>
      </c>
      <c r="U50" s="217">
        <f t="shared" si="7"/>
        <v>0</v>
      </c>
      <c r="V50" s="217">
        <v>0</v>
      </c>
      <c r="W50" s="217">
        <f t="shared" si="7"/>
        <v>0</v>
      </c>
      <c r="X50" s="217">
        <v>0</v>
      </c>
      <c r="Y50" s="217">
        <f t="shared" si="7"/>
        <v>0</v>
      </c>
      <c r="Z50" s="217">
        <v>0</v>
      </c>
      <c r="AA50" s="217">
        <f t="shared" si="8"/>
        <v>0</v>
      </c>
      <c r="AB50" s="217">
        <v>0</v>
      </c>
      <c r="AC50" s="217">
        <f t="shared" si="8"/>
        <v>0</v>
      </c>
      <c r="AD50" s="217">
        <v>0</v>
      </c>
      <c r="AE50" s="217">
        <f t="shared" si="8"/>
        <v>0</v>
      </c>
      <c r="AF50" s="217">
        <v>0</v>
      </c>
      <c r="AG50" s="217">
        <f t="shared" si="10"/>
        <v>0</v>
      </c>
      <c r="AH50" s="217">
        <v>0</v>
      </c>
      <c r="AI50" s="217">
        <f t="shared" si="10"/>
        <v>0</v>
      </c>
      <c r="AJ50" s="217">
        <v>1</v>
      </c>
      <c r="AK50" s="217">
        <f t="shared" si="11"/>
        <v>1</v>
      </c>
      <c r="AL50" s="219" t="s">
        <v>2687</v>
      </c>
      <c r="AM50" s="220">
        <v>62</v>
      </c>
      <c r="AO50" s="221" t="s">
        <v>2688</v>
      </c>
    </row>
    <row r="51" spans="2:42">
      <c r="B51" s="218" t="s">
        <v>2632</v>
      </c>
      <c r="C51" s="217">
        <v>1</v>
      </c>
      <c r="D51" s="217">
        <v>2</v>
      </c>
      <c r="F51" s="217">
        <v>1</v>
      </c>
      <c r="G51" s="217">
        <f t="shared" si="15"/>
        <v>1</v>
      </c>
      <c r="H51" s="217">
        <v>0</v>
      </c>
      <c r="I51" s="217">
        <f t="shared" si="6"/>
        <v>0</v>
      </c>
      <c r="J51" s="217">
        <v>0</v>
      </c>
      <c r="K51" s="217">
        <f t="shared" si="2"/>
        <v>0</v>
      </c>
      <c r="L51" s="217">
        <v>1</v>
      </c>
      <c r="M51" s="217">
        <f t="shared" si="3"/>
        <v>1</v>
      </c>
      <c r="N51" s="217">
        <v>0</v>
      </c>
      <c r="O51" s="217">
        <f t="shared" si="4"/>
        <v>0</v>
      </c>
      <c r="P51" s="217">
        <v>0</v>
      </c>
      <c r="Q51" s="217">
        <f t="shared" si="12"/>
        <v>0</v>
      </c>
      <c r="R51" s="217">
        <v>0</v>
      </c>
      <c r="S51" s="217">
        <f t="shared" si="14"/>
        <v>0</v>
      </c>
      <c r="T51" s="217">
        <v>0</v>
      </c>
      <c r="U51" s="217">
        <f t="shared" si="7"/>
        <v>0</v>
      </c>
      <c r="V51" s="217">
        <v>0</v>
      </c>
      <c r="W51" s="217">
        <f t="shared" si="7"/>
        <v>0</v>
      </c>
      <c r="X51" s="217">
        <v>0</v>
      </c>
      <c r="Y51" s="217">
        <f t="shared" si="7"/>
        <v>0</v>
      </c>
      <c r="Z51" s="217">
        <v>0</v>
      </c>
      <c r="AA51" s="217">
        <f t="shared" si="8"/>
        <v>0</v>
      </c>
      <c r="AB51" s="217">
        <v>0</v>
      </c>
      <c r="AC51" s="217">
        <f t="shared" si="8"/>
        <v>0</v>
      </c>
      <c r="AD51" s="217">
        <v>0</v>
      </c>
      <c r="AE51" s="217">
        <f t="shared" si="8"/>
        <v>0</v>
      </c>
      <c r="AF51" s="217">
        <v>0</v>
      </c>
      <c r="AG51" s="217">
        <f t="shared" si="10"/>
        <v>0</v>
      </c>
      <c r="AH51" s="217">
        <v>0</v>
      </c>
      <c r="AI51" s="217">
        <f t="shared" si="10"/>
        <v>0</v>
      </c>
      <c r="AJ51" s="217">
        <v>1</v>
      </c>
      <c r="AK51" s="217">
        <f t="shared" si="11"/>
        <v>1</v>
      </c>
      <c r="AL51" s="219" t="s">
        <v>2687</v>
      </c>
    </row>
    <row r="52" spans="2:42">
      <c r="B52" s="218" t="s">
        <v>2633</v>
      </c>
      <c r="C52" s="217">
        <v>1</v>
      </c>
      <c r="D52" s="217">
        <v>4</v>
      </c>
      <c r="E52" s="217">
        <v>3</v>
      </c>
      <c r="F52" s="217">
        <v>0</v>
      </c>
      <c r="G52" s="217">
        <f t="shared" si="15"/>
        <v>0</v>
      </c>
      <c r="H52" s="217">
        <v>3</v>
      </c>
      <c r="I52" s="217">
        <f t="shared" si="6"/>
        <v>3</v>
      </c>
      <c r="J52" s="217">
        <v>0</v>
      </c>
      <c r="K52" s="217">
        <f t="shared" si="2"/>
        <v>0</v>
      </c>
      <c r="L52" s="217">
        <v>2</v>
      </c>
      <c r="M52" s="217">
        <f t="shared" si="3"/>
        <v>2</v>
      </c>
      <c r="N52" s="217">
        <v>0</v>
      </c>
      <c r="O52" s="217">
        <f t="shared" si="4"/>
        <v>0</v>
      </c>
      <c r="P52" s="217">
        <v>2</v>
      </c>
      <c r="Q52" s="217">
        <f t="shared" si="12"/>
        <v>2</v>
      </c>
      <c r="R52" s="217">
        <v>0</v>
      </c>
      <c r="S52" s="217">
        <f t="shared" si="14"/>
        <v>0</v>
      </c>
      <c r="T52" s="217">
        <v>0</v>
      </c>
      <c r="U52" s="217">
        <f t="shared" si="7"/>
        <v>0</v>
      </c>
      <c r="V52" s="217">
        <v>0</v>
      </c>
      <c r="W52" s="217">
        <f t="shared" si="7"/>
        <v>0</v>
      </c>
      <c r="X52" s="217">
        <v>0</v>
      </c>
      <c r="Y52" s="217">
        <f t="shared" si="7"/>
        <v>0</v>
      </c>
      <c r="Z52" s="217">
        <v>0</v>
      </c>
      <c r="AA52" s="217">
        <f t="shared" si="8"/>
        <v>0</v>
      </c>
      <c r="AB52" s="217">
        <v>0</v>
      </c>
      <c r="AC52" s="217">
        <f t="shared" si="8"/>
        <v>0</v>
      </c>
      <c r="AD52" s="217">
        <v>0</v>
      </c>
      <c r="AE52" s="217">
        <f t="shared" si="8"/>
        <v>0</v>
      </c>
      <c r="AF52" s="217">
        <v>0</v>
      </c>
      <c r="AG52" s="217">
        <f t="shared" si="10"/>
        <v>0</v>
      </c>
      <c r="AH52" s="217">
        <v>0</v>
      </c>
      <c r="AI52" s="217">
        <f t="shared" si="10"/>
        <v>0</v>
      </c>
      <c r="AJ52" s="217">
        <v>1</v>
      </c>
      <c r="AK52" s="217">
        <f t="shared" si="11"/>
        <v>1</v>
      </c>
      <c r="AL52" s="219" t="s">
        <v>2687</v>
      </c>
      <c r="AM52" s="220">
        <v>76</v>
      </c>
      <c r="AO52" s="221" t="s">
        <v>2688</v>
      </c>
    </row>
    <row r="53" spans="2:42">
      <c r="B53" s="218" t="s">
        <v>2641</v>
      </c>
      <c r="C53" s="217">
        <v>1</v>
      </c>
      <c r="D53" s="217">
        <v>14</v>
      </c>
      <c r="E53" s="217">
        <v>24</v>
      </c>
      <c r="F53" s="217">
        <v>0</v>
      </c>
      <c r="G53" s="217">
        <f t="shared" si="15"/>
        <v>0</v>
      </c>
      <c r="H53" s="217">
        <v>28</v>
      </c>
      <c r="I53" s="217">
        <f t="shared" si="6"/>
        <v>28</v>
      </c>
      <c r="J53" s="217">
        <v>0</v>
      </c>
      <c r="K53" s="217">
        <f t="shared" si="2"/>
        <v>0</v>
      </c>
      <c r="L53" s="217">
        <v>0</v>
      </c>
      <c r="M53" s="217">
        <f t="shared" si="3"/>
        <v>0</v>
      </c>
      <c r="N53" s="217">
        <v>0</v>
      </c>
      <c r="O53" s="217">
        <f t="shared" si="4"/>
        <v>0</v>
      </c>
      <c r="P53" s="217">
        <v>10</v>
      </c>
      <c r="Q53" s="217">
        <f t="shared" si="12"/>
        <v>10</v>
      </c>
      <c r="R53" s="217">
        <v>0</v>
      </c>
      <c r="S53" s="217">
        <f t="shared" si="14"/>
        <v>0</v>
      </c>
      <c r="T53" s="217">
        <v>0</v>
      </c>
      <c r="U53" s="217">
        <f t="shared" si="7"/>
        <v>0</v>
      </c>
      <c r="V53" s="217">
        <v>0</v>
      </c>
      <c r="W53" s="217">
        <f t="shared" si="7"/>
        <v>0</v>
      </c>
      <c r="X53" s="217">
        <v>0</v>
      </c>
      <c r="Y53" s="217">
        <f t="shared" si="7"/>
        <v>0</v>
      </c>
      <c r="Z53" s="217">
        <v>0</v>
      </c>
      <c r="AA53" s="217">
        <f t="shared" si="8"/>
        <v>0</v>
      </c>
      <c r="AB53" s="217">
        <v>0</v>
      </c>
      <c r="AC53" s="217">
        <f t="shared" si="8"/>
        <v>0</v>
      </c>
      <c r="AD53" s="217">
        <v>0</v>
      </c>
      <c r="AE53" s="217">
        <f t="shared" si="8"/>
        <v>0</v>
      </c>
      <c r="AF53" s="217">
        <v>0</v>
      </c>
      <c r="AG53" s="217">
        <f t="shared" si="10"/>
        <v>0</v>
      </c>
      <c r="AH53" s="217">
        <v>0</v>
      </c>
      <c r="AI53" s="217">
        <f t="shared" si="10"/>
        <v>0</v>
      </c>
      <c r="AJ53" s="217">
        <v>0</v>
      </c>
      <c r="AK53" s="217">
        <f t="shared" si="11"/>
        <v>0</v>
      </c>
      <c r="AL53" s="219" t="s">
        <v>2687</v>
      </c>
      <c r="AM53" s="220">
        <v>53</v>
      </c>
      <c r="AO53" s="221" t="s">
        <v>2688</v>
      </c>
    </row>
    <row r="54" spans="2:42">
      <c r="B54" s="227" t="s">
        <v>1804</v>
      </c>
      <c r="D54" s="228">
        <f>SUM(D9:D53)</f>
        <v>110</v>
      </c>
      <c r="E54" s="228">
        <f>SUM(E9:E53)</f>
        <v>107</v>
      </c>
    </row>
    <row r="55" spans="2:42">
      <c r="B55" s="222" t="s">
        <v>2634</v>
      </c>
      <c r="AL55" s="231"/>
    </row>
    <row r="56" spans="2:42">
      <c r="B56" s="218" t="s">
        <v>2728</v>
      </c>
      <c r="C56" s="217">
        <v>1</v>
      </c>
      <c r="D56" s="217">
        <v>4</v>
      </c>
      <c r="E56" s="217">
        <v>2</v>
      </c>
      <c r="F56" s="217">
        <v>0</v>
      </c>
      <c r="G56" s="217">
        <f t="shared" ref="G56:G61" si="16">F56*$C56</f>
        <v>0</v>
      </c>
      <c r="H56" s="217">
        <v>4</v>
      </c>
      <c r="I56" s="217">
        <f>H56*$C56</f>
        <v>4</v>
      </c>
      <c r="J56" s="217">
        <v>0</v>
      </c>
      <c r="K56" s="217">
        <f t="shared" ref="K56:K61" si="17">J56*$C56</f>
        <v>0</v>
      </c>
      <c r="L56" s="217">
        <v>2</v>
      </c>
      <c r="M56" s="217">
        <f>L56*$C56</f>
        <v>2</v>
      </c>
      <c r="N56" s="217">
        <v>0</v>
      </c>
      <c r="O56" s="217">
        <f t="shared" ref="O56:O61" si="18">N56*$C56</f>
        <v>0</v>
      </c>
      <c r="P56" s="217">
        <v>0</v>
      </c>
      <c r="Q56" s="217">
        <f t="shared" ref="Q56:Q61" si="19">P56*$C56</f>
        <v>0</v>
      </c>
      <c r="R56" s="217">
        <v>0</v>
      </c>
      <c r="S56" s="217">
        <f t="shared" ref="S56:S61" si="20">R56*$C56</f>
        <v>0</v>
      </c>
      <c r="T56" s="217">
        <v>0</v>
      </c>
      <c r="U56" s="217">
        <f>T56*$C56</f>
        <v>0</v>
      </c>
      <c r="V56" s="217">
        <v>0</v>
      </c>
      <c r="W56" s="217">
        <f t="shared" ref="W56:W61" si="21">V56*$C56</f>
        <v>0</v>
      </c>
      <c r="X56" s="217">
        <v>0</v>
      </c>
      <c r="Y56" s="217">
        <f t="shared" ref="Y56:Y61" si="22">X56*$C56</f>
        <v>0</v>
      </c>
      <c r="Z56" s="217">
        <v>0</v>
      </c>
      <c r="AA56" s="217">
        <f>Z56*$C56</f>
        <v>0</v>
      </c>
      <c r="AB56" s="217">
        <v>0</v>
      </c>
      <c r="AC56" s="217">
        <f>AB56*$C56</f>
        <v>0</v>
      </c>
      <c r="AD56" s="217">
        <v>0</v>
      </c>
      <c r="AE56" s="217">
        <f>AD56*$C56</f>
        <v>0</v>
      </c>
      <c r="AF56" s="217">
        <v>0</v>
      </c>
      <c r="AG56" s="217">
        <f>AF56*$C56</f>
        <v>0</v>
      </c>
      <c r="AH56" s="217">
        <v>0</v>
      </c>
      <c r="AI56" s="217">
        <f>AH56*$C56</f>
        <v>0</v>
      </c>
      <c r="AJ56" s="217">
        <v>0</v>
      </c>
      <c r="AK56" s="217">
        <f>AJ56*$C56</f>
        <v>0</v>
      </c>
      <c r="AL56" s="219" t="s">
        <v>2694</v>
      </c>
    </row>
    <row r="57" spans="2:42" ht="30">
      <c r="B57" s="218" t="s">
        <v>2635</v>
      </c>
      <c r="C57" s="217">
        <v>1</v>
      </c>
      <c r="D57" s="217">
        <v>3</v>
      </c>
      <c r="E57" s="217">
        <v>3</v>
      </c>
      <c r="F57" s="217">
        <v>0</v>
      </c>
      <c r="G57" s="217">
        <f t="shared" si="16"/>
        <v>0</v>
      </c>
      <c r="H57" s="217">
        <v>0</v>
      </c>
      <c r="I57" s="217">
        <f t="shared" ref="I57:I61" si="23">H57*$C57</f>
        <v>0</v>
      </c>
      <c r="J57" s="217">
        <v>0</v>
      </c>
      <c r="K57" s="217">
        <f t="shared" si="17"/>
        <v>0</v>
      </c>
      <c r="L57" s="217">
        <v>0</v>
      </c>
      <c r="M57" s="217">
        <f t="shared" ref="M57:M61" si="24">L57*$C57</f>
        <v>0</v>
      </c>
      <c r="N57" s="217">
        <v>0</v>
      </c>
      <c r="O57" s="217">
        <f t="shared" si="18"/>
        <v>0</v>
      </c>
      <c r="P57" s="217">
        <v>0</v>
      </c>
      <c r="Q57" s="217">
        <f t="shared" si="19"/>
        <v>0</v>
      </c>
      <c r="R57" s="217">
        <v>6</v>
      </c>
      <c r="S57" s="217">
        <f t="shared" si="20"/>
        <v>6</v>
      </c>
      <c r="T57" s="217">
        <v>0</v>
      </c>
      <c r="U57" s="217">
        <f t="shared" ref="U57:U61" si="25">T57*$C57</f>
        <v>0</v>
      </c>
      <c r="V57" s="217">
        <v>0</v>
      </c>
      <c r="W57" s="217">
        <f t="shared" si="21"/>
        <v>0</v>
      </c>
      <c r="X57" s="217">
        <v>0</v>
      </c>
      <c r="Y57" s="217">
        <f t="shared" si="22"/>
        <v>0</v>
      </c>
      <c r="Z57" s="217">
        <v>0</v>
      </c>
      <c r="AA57" s="217">
        <f t="shared" ref="AA57:AC58" si="26">Z57*$C57</f>
        <v>0</v>
      </c>
      <c r="AB57" s="217">
        <v>0</v>
      </c>
      <c r="AC57" s="217">
        <f t="shared" si="26"/>
        <v>0</v>
      </c>
      <c r="AD57" s="217">
        <v>0</v>
      </c>
      <c r="AE57" s="217">
        <f t="shared" ref="AE57:AE61" si="27">AD57*$C57</f>
        <v>0</v>
      </c>
      <c r="AF57" s="217">
        <v>1</v>
      </c>
      <c r="AG57" s="217">
        <f t="shared" ref="AG57:AG61" si="28">AF57*$C57</f>
        <v>1</v>
      </c>
      <c r="AH57" s="217">
        <v>0</v>
      </c>
      <c r="AI57" s="217">
        <f t="shared" ref="AI57:AI61" si="29">AH57*$C57</f>
        <v>0</v>
      </c>
      <c r="AJ57" s="217">
        <v>0</v>
      </c>
      <c r="AK57" s="217">
        <f t="shared" ref="AK57:AK61" si="30">AJ57*$C57</f>
        <v>0</v>
      </c>
      <c r="AL57" s="219" t="s">
        <v>2687</v>
      </c>
      <c r="AM57" s="241">
        <v>298</v>
      </c>
      <c r="AP57" s="221" t="s">
        <v>2729</v>
      </c>
    </row>
    <row r="58" spans="2:42">
      <c r="B58" s="218" t="s">
        <v>2636</v>
      </c>
      <c r="C58" s="217">
        <v>1</v>
      </c>
      <c r="D58" s="217">
        <v>2</v>
      </c>
      <c r="F58" s="217">
        <v>0</v>
      </c>
      <c r="G58" s="217">
        <f t="shared" si="16"/>
        <v>0</v>
      </c>
      <c r="H58" s="217">
        <v>0</v>
      </c>
      <c r="I58" s="217">
        <f t="shared" si="23"/>
        <v>0</v>
      </c>
      <c r="J58" s="217">
        <v>0</v>
      </c>
      <c r="K58" s="217">
        <f t="shared" si="17"/>
        <v>0</v>
      </c>
      <c r="L58" s="217">
        <v>0</v>
      </c>
      <c r="M58" s="217">
        <f t="shared" si="24"/>
        <v>0</v>
      </c>
      <c r="N58" s="217">
        <v>0</v>
      </c>
      <c r="O58" s="217">
        <f t="shared" si="18"/>
        <v>0</v>
      </c>
      <c r="P58" s="217">
        <v>0</v>
      </c>
      <c r="Q58" s="217">
        <f t="shared" si="19"/>
        <v>0</v>
      </c>
      <c r="R58" s="217">
        <v>2</v>
      </c>
      <c r="S58" s="217">
        <f t="shared" si="20"/>
        <v>2</v>
      </c>
      <c r="T58" s="217">
        <v>0</v>
      </c>
      <c r="U58" s="217">
        <f t="shared" si="25"/>
        <v>0</v>
      </c>
      <c r="V58" s="217">
        <v>0</v>
      </c>
      <c r="W58" s="217">
        <f t="shared" si="21"/>
        <v>0</v>
      </c>
      <c r="X58" s="217">
        <v>0</v>
      </c>
      <c r="Y58" s="217">
        <f t="shared" si="22"/>
        <v>0</v>
      </c>
      <c r="Z58" s="217">
        <v>0</v>
      </c>
      <c r="AA58" s="217">
        <f t="shared" si="26"/>
        <v>0</v>
      </c>
      <c r="AB58" s="217">
        <v>0</v>
      </c>
      <c r="AC58" s="217">
        <f t="shared" si="26"/>
        <v>0</v>
      </c>
      <c r="AD58" s="217">
        <v>0</v>
      </c>
      <c r="AE58" s="217">
        <f t="shared" si="27"/>
        <v>0</v>
      </c>
      <c r="AF58" s="217">
        <v>1</v>
      </c>
      <c r="AG58" s="217">
        <f t="shared" si="28"/>
        <v>1</v>
      </c>
      <c r="AH58" s="217">
        <v>0</v>
      </c>
      <c r="AI58" s="217">
        <f t="shared" si="29"/>
        <v>0</v>
      </c>
      <c r="AJ58" s="217">
        <v>0</v>
      </c>
      <c r="AK58" s="217">
        <f t="shared" si="30"/>
        <v>0</v>
      </c>
      <c r="AL58" s="219" t="s">
        <v>2687</v>
      </c>
      <c r="AM58" s="241">
        <v>152</v>
      </c>
      <c r="AO58" s="221" t="s">
        <v>2719</v>
      </c>
      <c r="AP58" s="221" t="s">
        <v>2729</v>
      </c>
    </row>
    <row r="59" spans="2:42">
      <c r="B59" s="218" t="s">
        <v>2141</v>
      </c>
      <c r="C59" s="217">
        <v>1</v>
      </c>
      <c r="D59" s="217">
        <v>5</v>
      </c>
      <c r="E59" s="217">
        <v>7</v>
      </c>
      <c r="F59" s="217">
        <v>0</v>
      </c>
      <c r="G59" s="217">
        <f t="shared" si="16"/>
        <v>0</v>
      </c>
      <c r="H59" s="217">
        <v>0</v>
      </c>
      <c r="I59" s="217">
        <f t="shared" si="23"/>
        <v>0</v>
      </c>
      <c r="J59" s="217">
        <v>0</v>
      </c>
      <c r="K59" s="217">
        <f t="shared" si="17"/>
        <v>0</v>
      </c>
      <c r="L59" s="217">
        <v>0</v>
      </c>
      <c r="M59" s="217">
        <f t="shared" si="24"/>
        <v>0</v>
      </c>
      <c r="N59" s="217">
        <v>0</v>
      </c>
      <c r="O59" s="217">
        <f t="shared" si="18"/>
        <v>0</v>
      </c>
      <c r="P59" s="217">
        <v>0</v>
      </c>
      <c r="Q59" s="217">
        <f t="shared" si="19"/>
        <v>0</v>
      </c>
      <c r="R59" s="217">
        <v>12</v>
      </c>
      <c r="S59" s="217">
        <f t="shared" si="20"/>
        <v>12</v>
      </c>
      <c r="T59" s="217">
        <v>0</v>
      </c>
      <c r="U59" s="217">
        <f t="shared" si="25"/>
        <v>0</v>
      </c>
      <c r="V59" s="217">
        <v>0</v>
      </c>
      <c r="W59" s="217">
        <f t="shared" si="21"/>
        <v>0</v>
      </c>
      <c r="X59" s="217">
        <v>0</v>
      </c>
      <c r="Y59" s="217">
        <f t="shared" si="22"/>
        <v>0</v>
      </c>
      <c r="Z59" s="217">
        <v>0</v>
      </c>
      <c r="AA59" s="217">
        <f>Z59*$C59</f>
        <v>0</v>
      </c>
      <c r="AB59" s="217">
        <v>0</v>
      </c>
      <c r="AC59" s="217">
        <f>AB59*$C59</f>
        <v>0</v>
      </c>
      <c r="AD59" s="217">
        <v>0</v>
      </c>
      <c r="AE59" s="217">
        <f t="shared" si="27"/>
        <v>0</v>
      </c>
      <c r="AF59" s="217">
        <v>3</v>
      </c>
      <c r="AG59" s="217">
        <f t="shared" si="28"/>
        <v>3</v>
      </c>
      <c r="AH59" s="217">
        <v>0</v>
      </c>
      <c r="AI59" s="217">
        <f t="shared" si="29"/>
        <v>0</v>
      </c>
      <c r="AJ59" s="217">
        <v>0</v>
      </c>
      <c r="AK59" s="217">
        <f t="shared" si="30"/>
        <v>0</v>
      </c>
      <c r="AL59" s="219" t="s">
        <v>2694</v>
      </c>
      <c r="AM59" s="220">
        <v>326</v>
      </c>
      <c r="AO59" s="221" t="s">
        <v>2719</v>
      </c>
      <c r="AP59" s="221" t="s">
        <v>2729</v>
      </c>
    </row>
    <row r="60" spans="2:42">
      <c r="B60" s="218" t="s">
        <v>2730</v>
      </c>
      <c r="C60" s="217">
        <v>1</v>
      </c>
      <c r="D60" s="217">
        <v>2</v>
      </c>
      <c r="F60" s="217">
        <v>0</v>
      </c>
      <c r="G60" s="217">
        <f t="shared" si="16"/>
        <v>0</v>
      </c>
      <c r="H60" s="217">
        <v>0</v>
      </c>
      <c r="I60" s="217">
        <f t="shared" si="23"/>
        <v>0</v>
      </c>
      <c r="J60" s="217">
        <v>0</v>
      </c>
      <c r="K60" s="217">
        <f t="shared" si="17"/>
        <v>0</v>
      </c>
      <c r="L60" s="217">
        <v>0</v>
      </c>
      <c r="M60" s="217">
        <f t="shared" si="24"/>
        <v>0</v>
      </c>
      <c r="N60" s="217">
        <v>0</v>
      </c>
      <c r="O60" s="217">
        <f t="shared" si="18"/>
        <v>0</v>
      </c>
      <c r="P60" s="217">
        <v>2</v>
      </c>
      <c r="Q60" s="217">
        <f t="shared" si="19"/>
        <v>2</v>
      </c>
      <c r="R60" s="217">
        <v>0</v>
      </c>
      <c r="S60" s="217">
        <f t="shared" si="20"/>
        <v>0</v>
      </c>
      <c r="T60" s="217">
        <v>0</v>
      </c>
      <c r="U60" s="217">
        <f t="shared" si="25"/>
        <v>0</v>
      </c>
      <c r="V60" s="217">
        <v>0</v>
      </c>
      <c r="W60" s="217">
        <f t="shared" si="21"/>
        <v>0</v>
      </c>
      <c r="X60" s="217">
        <v>0</v>
      </c>
      <c r="Y60" s="217">
        <f t="shared" si="22"/>
        <v>0</v>
      </c>
      <c r="Z60" s="217">
        <v>0</v>
      </c>
      <c r="AA60" s="217">
        <f>Z60*$C60</f>
        <v>0</v>
      </c>
      <c r="AB60" s="217">
        <v>0</v>
      </c>
      <c r="AC60" s="217">
        <f>AB60*$C60</f>
        <v>0</v>
      </c>
      <c r="AD60" s="217">
        <v>0</v>
      </c>
      <c r="AE60" s="217">
        <f t="shared" si="27"/>
        <v>0</v>
      </c>
      <c r="AF60" s="217">
        <v>0</v>
      </c>
      <c r="AG60" s="217">
        <f t="shared" si="28"/>
        <v>0</v>
      </c>
      <c r="AH60" s="217">
        <v>0</v>
      </c>
      <c r="AI60" s="217">
        <f t="shared" si="29"/>
        <v>0</v>
      </c>
      <c r="AJ60" s="217">
        <v>0</v>
      </c>
      <c r="AK60" s="217">
        <f t="shared" si="30"/>
        <v>0</v>
      </c>
      <c r="AL60" s="219" t="s">
        <v>2687</v>
      </c>
      <c r="AM60" s="220">
        <v>65</v>
      </c>
      <c r="AO60" s="221" t="s">
        <v>2683</v>
      </c>
      <c r="AP60" s="221" t="s">
        <v>2731</v>
      </c>
    </row>
    <row r="61" spans="2:42">
      <c r="B61" s="218" t="s">
        <v>2637</v>
      </c>
      <c r="C61" s="217">
        <v>1</v>
      </c>
      <c r="D61" s="217">
        <v>6</v>
      </c>
      <c r="E61" s="217">
        <v>18</v>
      </c>
      <c r="F61" s="217">
        <v>0</v>
      </c>
      <c r="G61" s="217">
        <f t="shared" si="16"/>
        <v>0</v>
      </c>
      <c r="H61" s="217">
        <v>0</v>
      </c>
      <c r="I61" s="217">
        <f t="shared" si="23"/>
        <v>0</v>
      </c>
      <c r="J61" s="217">
        <v>0</v>
      </c>
      <c r="K61" s="217">
        <f t="shared" si="17"/>
        <v>0</v>
      </c>
      <c r="L61" s="217">
        <v>0</v>
      </c>
      <c r="M61" s="217">
        <f t="shared" si="24"/>
        <v>0</v>
      </c>
      <c r="N61" s="217">
        <v>24</v>
      </c>
      <c r="O61" s="217">
        <f t="shared" si="18"/>
        <v>24</v>
      </c>
      <c r="P61" s="217">
        <v>0</v>
      </c>
      <c r="Q61" s="217">
        <f t="shared" si="19"/>
        <v>0</v>
      </c>
      <c r="R61" s="217">
        <v>0</v>
      </c>
      <c r="S61" s="217">
        <f t="shared" si="20"/>
        <v>0</v>
      </c>
      <c r="T61" s="217">
        <v>0</v>
      </c>
      <c r="U61" s="217">
        <f t="shared" si="25"/>
        <v>0</v>
      </c>
      <c r="V61" s="217">
        <v>0</v>
      </c>
      <c r="W61" s="217">
        <f t="shared" si="21"/>
        <v>0</v>
      </c>
      <c r="X61" s="217">
        <v>0</v>
      </c>
      <c r="Y61" s="217">
        <f t="shared" si="22"/>
        <v>0</v>
      </c>
      <c r="Z61" s="217">
        <v>0</v>
      </c>
      <c r="AA61" s="217">
        <f>Z61*$C61</f>
        <v>0</v>
      </c>
      <c r="AB61" s="217">
        <v>0</v>
      </c>
      <c r="AC61" s="217">
        <f>AB61*$C61</f>
        <v>0</v>
      </c>
      <c r="AD61" s="217">
        <v>0</v>
      </c>
      <c r="AE61" s="217">
        <f t="shared" si="27"/>
        <v>0</v>
      </c>
      <c r="AF61" s="217">
        <v>21</v>
      </c>
      <c r="AG61" s="217">
        <f t="shared" si="28"/>
        <v>21</v>
      </c>
      <c r="AH61" s="217">
        <v>0</v>
      </c>
      <c r="AI61" s="217">
        <f t="shared" si="29"/>
        <v>0</v>
      </c>
      <c r="AJ61" s="217">
        <v>0</v>
      </c>
      <c r="AK61" s="217">
        <f t="shared" si="30"/>
        <v>0</v>
      </c>
      <c r="AL61" s="219" t="s">
        <v>2732</v>
      </c>
      <c r="AM61" s="220">
        <v>203</v>
      </c>
    </row>
    <row r="62" spans="2:42">
      <c r="B62" s="227" t="s">
        <v>1804</v>
      </c>
      <c r="D62" s="229">
        <f>SUM(D9:D61)</f>
        <v>242</v>
      </c>
      <c r="E62" s="229">
        <f>SUM(E9:E61)</f>
        <v>244</v>
      </c>
    </row>
    <row r="63" spans="2:42">
      <c r="C63" s="217">
        <f>SUM(C9:C62)</f>
        <v>51</v>
      </c>
    </row>
    <row r="64" spans="2:42" s="213" customFormat="1">
      <c r="B64" s="230" t="s">
        <v>2733</v>
      </c>
      <c r="G64" s="213">
        <f>SUM(G9:G61)</f>
        <v>12</v>
      </c>
      <c r="I64" s="213">
        <f>SUM(I9:I61)</f>
        <v>38</v>
      </c>
      <c r="K64" s="213">
        <f>SUM(K9:K61)</f>
        <v>10</v>
      </c>
      <c r="M64" s="213">
        <f>SUM(M9:M61)</f>
        <v>18</v>
      </c>
      <c r="O64" s="213">
        <f>SUM(O9:O61)</f>
        <v>74</v>
      </c>
      <c r="Q64" s="213">
        <f>SUM(Q9:Q61)</f>
        <v>45</v>
      </c>
      <c r="S64" s="213">
        <f>SUM(S9:S61)</f>
        <v>57</v>
      </c>
      <c r="U64" s="213">
        <f>SUM(U9:U61)</f>
        <v>4</v>
      </c>
      <c r="W64" s="213">
        <f>SUM(W9:W61)</f>
        <v>2</v>
      </c>
      <c r="Y64" s="213">
        <f>SUM(Y9:Y61)</f>
        <v>0</v>
      </c>
      <c r="AA64" s="213">
        <f>SUM(AA9:AA61)</f>
        <v>0</v>
      </c>
      <c r="AC64" s="213">
        <f>SUM(AC9:AC61)</f>
        <v>0</v>
      </c>
      <c r="AE64" s="213">
        <f>SUM(AE9:AE61)</f>
        <v>0</v>
      </c>
      <c r="AG64" s="213">
        <f>SUM(AG9:AG61)</f>
        <v>86</v>
      </c>
      <c r="AI64" s="213">
        <f>SUM(AI9:AI61)</f>
        <v>0</v>
      </c>
      <c r="AK64" s="213">
        <f>SUM(AK9:AK61)</f>
        <v>13</v>
      </c>
      <c r="AL64" s="242"/>
      <c r="AM64" s="243"/>
      <c r="AN64" s="244"/>
      <c r="AO64" s="244"/>
    </row>
    <row r="66" spans="2:41">
      <c r="B66" s="211" t="s">
        <v>2657</v>
      </c>
      <c r="AL66" s="231"/>
    </row>
    <row r="67" spans="2:41">
      <c r="B67" s="218" t="s">
        <v>2734</v>
      </c>
      <c r="C67" s="217">
        <v>1</v>
      </c>
      <c r="D67" s="217">
        <v>1</v>
      </c>
      <c r="E67" s="217">
        <v>1</v>
      </c>
      <c r="F67" s="217">
        <v>0</v>
      </c>
      <c r="G67" s="217">
        <f t="shared" ref="G67:G86" si="31">F67*$C67</f>
        <v>0</v>
      </c>
      <c r="H67" s="217">
        <v>2</v>
      </c>
      <c r="I67" s="217">
        <f>H67*$C67</f>
        <v>2</v>
      </c>
      <c r="J67" s="217">
        <v>0</v>
      </c>
      <c r="K67" s="217">
        <f t="shared" ref="K67:K86" si="32">J67*$C67</f>
        <v>0</v>
      </c>
      <c r="L67" s="217">
        <v>0</v>
      </c>
      <c r="M67" s="217">
        <f>L67*$C67</f>
        <v>0</v>
      </c>
      <c r="N67" s="217">
        <v>0</v>
      </c>
      <c r="O67" s="217">
        <f t="shared" ref="O67:O86" si="33">N67*$C67</f>
        <v>0</v>
      </c>
      <c r="P67" s="217">
        <v>0</v>
      </c>
      <c r="Q67" s="217">
        <f t="shared" ref="Q67:Q86" si="34">P67*$C67</f>
        <v>0</v>
      </c>
      <c r="R67" s="217">
        <v>0</v>
      </c>
      <c r="S67" s="217">
        <f>R67*$C67</f>
        <v>0</v>
      </c>
      <c r="T67" s="217">
        <v>0</v>
      </c>
      <c r="U67" s="217">
        <f t="shared" ref="U67:U86" si="35">T67*$C67</f>
        <v>0</v>
      </c>
      <c r="V67" s="217">
        <v>0</v>
      </c>
      <c r="W67" s="217">
        <f t="shared" ref="W67:Y82" si="36">V67*$C67</f>
        <v>0</v>
      </c>
      <c r="X67" s="217">
        <v>0</v>
      </c>
      <c r="Y67" s="217">
        <f t="shared" si="36"/>
        <v>0</v>
      </c>
      <c r="Z67" s="217">
        <v>0</v>
      </c>
      <c r="AA67" s="217">
        <f t="shared" ref="AA67:AA86" si="37">Z67*$C67</f>
        <v>0</v>
      </c>
      <c r="AB67" s="217">
        <v>0</v>
      </c>
      <c r="AC67" s="217">
        <f t="shared" ref="AC67:AC86" si="38">AB67*$C67</f>
        <v>0</v>
      </c>
      <c r="AD67" s="217">
        <v>0</v>
      </c>
      <c r="AE67" s="217">
        <f t="shared" ref="AE67:AE73" si="39">AD67*$C67</f>
        <v>0</v>
      </c>
      <c r="AF67" s="217">
        <v>0</v>
      </c>
      <c r="AG67" s="217">
        <f t="shared" ref="AG67:AG86" si="40">AF67*$C67</f>
        <v>0</v>
      </c>
      <c r="AH67" s="217">
        <v>0</v>
      </c>
      <c r="AI67" s="217">
        <f t="shared" ref="AI67:AI86" si="41">AH67*$C67</f>
        <v>0</v>
      </c>
      <c r="AJ67" s="217">
        <v>0</v>
      </c>
      <c r="AK67" s="217">
        <f t="shared" ref="AK67:AK86" si="42">AJ67*$C67</f>
        <v>0</v>
      </c>
      <c r="AL67" s="219" t="s">
        <v>2687</v>
      </c>
    </row>
    <row r="68" spans="2:41" s="214" customFormat="1">
      <c r="B68" s="225" t="s">
        <v>2735</v>
      </c>
      <c r="C68" s="226">
        <v>1</v>
      </c>
      <c r="D68" s="226">
        <v>6</v>
      </c>
      <c r="E68" s="226">
        <v>12</v>
      </c>
      <c r="F68" s="226">
        <v>0</v>
      </c>
      <c r="G68" s="226">
        <f t="shared" si="31"/>
        <v>0</v>
      </c>
      <c r="H68" s="226">
        <v>0</v>
      </c>
      <c r="I68" s="226">
        <f t="shared" ref="I68:K86" si="43">H68*$C68</f>
        <v>0</v>
      </c>
      <c r="J68" s="226">
        <v>18</v>
      </c>
      <c r="K68" s="226">
        <f t="shared" si="32"/>
        <v>18</v>
      </c>
      <c r="L68" s="226">
        <v>0</v>
      </c>
      <c r="M68" s="226">
        <f t="shared" ref="M68:M86" si="44">L68*$C68</f>
        <v>0</v>
      </c>
      <c r="N68" s="226">
        <v>0</v>
      </c>
      <c r="O68" s="226">
        <f t="shared" si="33"/>
        <v>0</v>
      </c>
      <c r="P68" s="226">
        <v>0</v>
      </c>
      <c r="Q68" s="226">
        <f t="shared" si="34"/>
        <v>0</v>
      </c>
      <c r="R68" s="226">
        <v>0</v>
      </c>
      <c r="S68" s="226">
        <f t="shared" ref="S68:S86" si="45">R68*$C68</f>
        <v>0</v>
      </c>
      <c r="T68" s="226">
        <v>0</v>
      </c>
      <c r="U68" s="226">
        <f t="shared" si="35"/>
        <v>0</v>
      </c>
      <c r="V68" s="226">
        <v>0</v>
      </c>
      <c r="W68" s="226">
        <f t="shared" si="36"/>
        <v>0</v>
      </c>
      <c r="X68" s="226">
        <v>0</v>
      </c>
      <c r="Y68" s="226">
        <f t="shared" si="36"/>
        <v>0</v>
      </c>
      <c r="Z68" s="226">
        <v>0</v>
      </c>
      <c r="AA68" s="226">
        <f t="shared" si="37"/>
        <v>0</v>
      </c>
      <c r="AB68" s="226">
        <v>0</v>
      </c>
      <c r="AC68" s="226">
        <f t="shared" si="38"/>
        <v>0</v>
      </c>
      <c r="AD68" s="226">
        <v>0</v>
      </c>
      <c r="AE68" s="226">
        <f t="shared" si="39"/>
        <v>0</v>
      </c>
      <c r="AF68" s="226">
        <v>0</v>
      </c>
      <c r="AG68" s="226">
        <f t="shared" si="40"/>
        <v>0</v>
      </c>
      <c r="AH68" s="226">
        <v>0</v>
      </c>
      <c r="AI68" s="226">
        <f t="shared" si="41"/>
        <v>0</v>
      </c>
      <c r="AJ68" s="226">
        <v>0</v>
      </c>
      <c r="AK68" s="226">
        <f t="shared" si="42"/>
        <v>0</v>
      </c>
      <c r="AL68" s="237" t="s">
        <v>2687</v>
      </c>
      <c r="AM68" s="238">
        <v>105</v>
      </c>
      <c r="AN68" s="239"/>
      <c r="AO68" s="239"/>
    </row>
    <row r="69" spans="2:41">
      <c r="B69" s="218" t="s">
        <v>2736</v>
      </c>
      <c r="C69" s="217">
        <v>1</v>
      </c>
      <c r="D69" s="217">
        <v>4</v>
      </c>
      <c r="E69" s="217">
        <v>3</v>
      </c>
      <c r="F69" s="217">
        <v>0</v>
      </c>
      <c r="G69" s="217">
        <f t="shared" si="31"/>
        <v>0</v>
      </c>
      <c r="H69" s="217">
        <v>7</v>
      </c>
      <c r="I69" s="217">
        <f t="shared" si="43"/>
        <v>7</v>
      </c>
      <c r="J69" s="217">
        <v>0</v>
      </c>
      <c r="K69" s="217">
        <f t="shared" si="32"/>
        <v>0</v>
      </c>
      <c r="L69" s="217">
        <v>1</v>
      </c>
      <c r="M69" s="217">
        <f t="shared" si="44"/>
        <v>1</v>
      </c>
      <c r="N69" s="217">
        <v>0</v>
      </c>
      <c r="O69" s="217">
        <f t="shared" si="33"/>
        <v>0</v>
      </c>
      <c r="P69" s="217">
        <v>0</v>
      </c>
      <c r="Q69" s="217">
        <f t="shared" si="34"/>
        <v>0</v>
      </c>
      <c r="R69" s="217">
        <v>0</v>
      </c>
      <c r="S69" s="217">
        <f t="shared" si="45"/>
        <v>0</v>
      </c>
      <c r="T69" s="217">
        <v>0</v>
      </c>
      <c r="U69" s="217">
        <f t="shared" si="35"/>
        <v>0</v>
      </c>
      <c r="V69" s="217">
        <v>0</v>
      </c>
      <c r="W69" s="217">
        <f t="shared" si="36"/>
        <v>0</v>
      </c>
      <c r="X69" s="217">
        <v>0</v>
      </c>
      <c r="Y69" s="217">
        <f t="shared" si="36"/>
        <v>0</v>
      </c>
      <c r="Z69" s="217">
        <v>0</v>
      </c>
      <c r="AA69" s="217">
        <f t="shared" si="37"/>
        <v>0</v>
      </c>
      <c r="AB69" s="217">
        <v>0</v>
      </c>
      <c r="AC69" s="217">
        <f t="shared" si="38"/>
        <v>0</v>
      </c>
      <c r="AD69" s="217">
        <v>0</v>
      </c>
      <c r="AE69" s="217">
        <f t="shared" si="39"/>
        <v>0</v>
      </c>
      <c r="AF69" s="217">
        <v>0</v>
      </c>
      <c r="AG69" s="217">
        <f t="shared" si="40"/>
        <v>0</v>
      </c>
      <c r="AH69" s="217">
        <v>0</v>
      </c>
      <c r="AI69" s="217">
        <f t="shared" si="41"/>
        <v>0</v>
      </c>
      <c r="AJ69" s="217">
        <v>0</v>
      </c>
      <c r="AK69" s="217">
        <f t="shared" si="42"/>
        <v>0</v>
      </c>
      <c r="AL69" s="219" t="s">
        <v>2687</v>
      </c>
      <c r="AM69" s="220">
        <v>46.1</v>
      </c>
    </row>
    <row r="70" spans="2:41">
      <c r="B70" s="218" t="s">
        <v>2627</v>
      </c>
      <c r="C70" s="217">
        <v>1</v>
      </c>
      <c r="D70" s="217">
        <v>1</v>
      </c>
      <c r="F70" s="217">
        <v>0</v>
      </c>
      <c r="G70" s="217">
        <f t="shared" si="31"/>
        <v>0</v>
      </c>
      <c r="H70" s="217">
        <v>0</v>
      </c>
      <c r="I70" s="217">
        <f t="shared" si="43"/>
        <v>0</v>
      </c>
      <c r="J70" s="217">
        <v>0</v>
      </c>
      <c r="K70" s="217">
        <f t="shared" si="32"/>
        <v>0</v>
      </c>
      <c r="L70" s="217">
        <v>1</v>
      </c>
      <c r="M70" s="217">
        <f t="shared" si="44"/>
        <v>1</v>
      </c>
      <c r="N70" s="217">
        <v>0</v>
      </c>
      <c r="O70" s="217">
        <f t="shared" si="33"/>
        <v>0</v>
      </c>
      <c r="P70" s="217">
        <v>0</v>
      </c>
      <c r="Q70" s="217">
        <f t="shared" si="34"/>
        <v>0</v>
      </c>
      <c r="R70" s="217">
        <v>0</v>
      </c>
      <c r="S70" s="217">
        <f t="shared" si="45"/>
        <v>0</v>
      </c>
      <c r="T70" s="217">
        <v>0</v>
      </c>
      <c r="U70" s="217">
        <f t="shared" si="35"/>
        <v>0</v>
      </c>
      <c r="V70" s="217">
        <v>0</v>
      </c>
      <c r="W70" s="217">
        <f t="shared" si="36"/>
        <v>0</v>
      </c>
      <c r="X70" s="217">
        <v>0</v>
      </c>
      <c r="Y70" s="217">
        <f t="shared" si="36"/>
        <v>0</v>
      </c>
      <c r="Z70" s="217">
        <v>0</v>
      </c>
      <c r="AA70" s="217">
        <f t="shared" si="37"/>
        <v>0</v>
      </c>
      <c r="AB70" s="217">
        <v>0</v>
      </c>
      <c r="AC70" s="217">
        <f t="shared" si="38"/>
        <v>0</v>
      </c>
      <c r="AD70" s="217">
        <v>0</v>
      </c>
      <c r="AE70" s="217">
        <f t="shared" si="39"/>
        <v>0</v>
      </c>
      <c r="AF70" s="217">
        <v>0</v>
      </c>
      <c r="AG70" s="217">
        <f t="shared" si="40"/>
        <v>0</v>
      </c>
      <c r="AH70" s="217">
        <v>0</v>
      </c>
      <c r="AI70" s="217">
        <f t="shared" si="41"/>
        <v>0</v>
      </c>
      <c r="AJ70" s="217">
        <v>0</v>
      </c>
      <c r="AK70" s="217">
        <f t="shared" si="42"/>
        <v>0</v>
      </c>
      <c r="AL70" s="219" t="s">
        <v>2687</v>
      </c>
    </row>
    <row r="71" spans="2:41">
      <c r="B71" s="218" t="s">
        <v>2658</v>
      </c>
      <c r="C71" s="217">
        <v>1</v>
      </c>
      <c r="D71" s="217">
        <v>2</v>
      </c>
      <c r="F71" s="217">
        <v>0</v>
      </c>
      <c r="G71" s="217">
        <f t="shared" si="31"/>
        <v>0</v>
      </c>
      <c r="H71" s="217">
        <v>2</v>
      </c>
      <c r="I71" s="217">
        <f t="shared" si="43"/>
        <v>2</v>
      </c>
      <c r="J71" s="217">
        <v>0</v>
      </c>
      <c r="K71" s="217">
        <f t="shared" si="32"/>
        <v>0</v>
      </c>
      <c r="L71" s="217">
        <v>0</v>
      </c>
      <c r="M71" s="217">
        <f t="shared" si="44"/>
        <v>0</v>
      </c>
      <c r="N71" s="217">
        <v>0</v>
      </c>
      <c r="O71" s="217">
        <f t="shared" si="33"/>
        <v>0</v>
      </c>
      <c r="P71" s="217">
        <v>0</v>
      </c>
      <c r="Q71" s="217">
        <f t="shared" si="34"/>
        <v>0</v>
      </c>
      <c r="R71" s="217">
        <v>0</v>
      </c>
      <c r="S71" s="217">
        <f t="shared" si="45"/>
        <v>0</v>
      </c>
      <c r="T71" s="217">
        <v>0</v>
      </c>
      <c r="U71" s="217">
        <f t="shared" si="35"/>
        <v>0</v>
      </c>
      <c r="V71" s="217">
        <v>0</v>
      </c>
      <c r="W71" s="217">
        <f t="shared" si="36"/>
        <v>0</v>
      </c>
      <c r="X71" s="217">
        <v>0</v>
      </c>
      <c r="Y71" s="217">
        <f t="shared" si="36"/>
        <v>0</v>
      </c>
      <c r="Z71" s="217">
        <v>0</v>
      </c>
      <c r="AA71" s="217">
        <f t="shared" si="37"/>
        <v>0</v>
      </c>
      <c r="AB71" s="217">
        <v>0</v>
      </c>
      <c r="AC71" s="217">
        <f t="shared" si="38"/>
        <v>0</v>
      </c>
      <c r="AD71" s="217">
        <v>0</v>
      </c>
      <c r="AE71" s="217">
        <f t="shared" si="39"/>
        <v>0</v>
      </c>
      <c r="AF71" s="217">
        <v>0</v>
      </c>
      <c r="AG71" s="217">
        <f t="shared" si="40"/>
        <v>0</v>
      </c>
      <c r="AH71" s="217">
        <v>0</v>
      </c>
      <c r="AI71" s="217">
        <f t="shared" si="41"/>
        <v>0</v>
      </c>
      <c r="AJ71" s="217">
        <v>0</v>
      </c>
      <c r="AK71" s="217">
        <f t="shared" si="42"/>
        <v>0</v>
      </c>
      <c r="AL71" s="219" t="s">
        <v>2687</v>
      </c>
      <c r="AM71" s="220">
        <v>83</v>
      </c>
    </row>
    <row r="72" spans="2:41">
      <c r="B72" s="218" t="s">
        <v>2632</v>
      </c>
      <c r="C72" s="217">
        <v>1</v>
      </c>
      <c r="D72" s="217">
        <v>2</v>
      </c>
      <c r="F72" s="217">
        <v>0</v>
      </c>
      <c r="G72" s="217">
        <f t="shared" si="31"/>
        <v>0</v>
      </c>
      <c r="H72" s="217">
        <v>1</v>
      </c>
      <c r="I72" s="217">
        <f t="shared" si="43"/>
        <v>1</v>
      </c>
      <c r="J72" s="217">
        <v>0</v>
      </c>
      <c r="K72" s="217">
        <f t="shared" si="32"/>
        <v>0</v>
      </c>
      <c r="L72" s="217">
        <v>1</v>
      </c>
      <c r="M72" s="217">
        <f t="shared" si="44"/>
        <v>1</v>
      </c>
      <c r="N72" s="217">
        <v>0</v>
      </c>
      <c r="O72" s="217">
        <f t="shared" si="33"/>
        <v>0</v>
      </c>
      <c r="P72" s="217">
        <v>0</v>
      </c>
      <c r="Q72" s="217">
        <f t="shared" si="34"/>
        <v>0</v>
      </c>
      <c r="R72" s="217">
        <v>0</v>
      </c>
      <c r="S72" s="217">
        <f t="shared" si="45"/>
        <v>0</v>
      </c>
      <c r="T72" s="217">
        <v>0</v>
      </c>
      <c r="U72" s="217">
        <f t="shared" si="35"/>
        <v>0</v>
      </c>
      <c r="V72" s="217">
        <v>0</v>
      </c>
      <c r="W72" s="217">
        <f t="shared" si="36"/>
        <v>0</v>
      </c>
      <c r="X72" s="217">
        <v>0</v>
      </c>
      <c r="Y72" s="217">
        <f t="shared" si="36"/>
        <v>0</v>
      </c>
      <c r="Z72" s="217">
        <v>0</v>
      </c>
      <c r="AA72" s="217">
        <f t="shared" si="37"/>
        <v>0</v>
      </c>
      <c r="AB72" s="217">
        <v>0</v>
      </c>
      <c r="AC72" s="217">
        <f t="shared" si="38"/>
        <v>0</v>
      </c>
      <c r="AD72" s="217">
        <v>0</v>
      </c>
      <c r="AE72" s="217">
        <f t="shared" si="39"/>
        <v>0</v>
      </c>
      <c r="AF72" s="217">
        <v>0</v>
      </c>
      <c r="AG72" s="217">
        <f t="shared" si="40"/>
        <v>0</v>
      </c>
      <c r="AH72" s="217">
        <v>0</v>
      </c>
      <c r="AI72" s="217">
        <f t="shared" si="41"/>
        <v>0</v>
      </c>
      <c r="AJ72" s="217">
        <v>1</v>
      </c>
      <c r="AK72" s="217">
        <f t="shared" si="42"/>
        <v>1</v>
      </c>
      <c r="AL72" s="219" t="s">
        <v>2687</v>
      </c>
    </row>
    <row r="73" spans="2:41">
      <c r="B73" s="218" t="s">
        <v>2724</v>
      </c>
      <c r="C73" s="217">
        <v>1</v>
      </c>
      <c r="D73" s="217">
        <v>1</v>
      </c>
      <c r="F73" s="217">
        <v>0</v>
      </c>
      <c r="G73" s="217">
        <f t="shared" si="31"/>
        <v>0</v>
      </c>
      <c r="H73" s="217">
        <v>1</v>
      </c>
      <c r="I73" s="217">
        <f>H73*$C73</f>
        <v>1</v>
      </c>
      <c r="J73" s="217">
        <v>0</v>
      </c>
      <c r="K73" s="217">
        <f t="shared" si="32"/>
        <v>0</v>
      </c>
      <c r="L73" s="217">
        <v>0</v>
      </c>
      <c r="M73" s="217">
        <f t="shared" si="44"/>
        <v>0</v>
      </c>
      <c r="N73" s="217">
        <v>0</v>
      </c>
      <c r="O73" s="217">
        <f t="shared" si="33"/>
        <v>0</v>
      </c>
      <c r="P73" s="217">
        <v>0</v>
      </c>
      <c r="Q73" s="217">
        <f t="shared" si="34"/>
        <v>0</v>
      </c>
      <c r="R73" s="217">
        <v>0</v>
      </c>
      <c r="S73" s="217">
        <f t="shared" si="45"/>
        <v>0</v>
      </c>
      <c r="T73" s="217">
        <v>0</v>
      </c>
      <c r="U73" s="217">
        <f t="shared" si="35"/>
        <v>0</v>
      </c>
      <c r="V73" s="217">
        <v>0</v>
      </c>
      <c r="W73" s="217">
        <f t="shared" si="36"/>
        <v>0</v>
      </c>
      <c r="X73" s="217">
        <v>0</v>
      </c>
      <c r="Y73" s="217">
        <f t="shared" si="36"/>
        <v>0</v>
      </c>
      <c r="Z73" s="217">
        <v>0</v>
      </c>
      <c r="AA73" s="217">
        <f t="shared" si="37"/>
        <v>0</v>
      </c>
      <c r="AB73" s="217">
        <v>0</v>
      </c>
      <c r="AC73" s="217">
        <f t="shared" si="38"/>
        <v>0</v>
      </c>
      <c r="AD73" s="217">
        <v>0</v>
      </c>
      <c r="AE73" s="217">
        <f t="shared" si="39"/>
        <v>0</v>
      </c>
      <c r="AF73" s="217">
        <v>0</v>
      </c>
      <c r="AG73" s="217">
        <f t="shared" si="40"/>
        <v>0</v>
      </c>
      <c r="AH73" s="217">
        <v>0</v>
      </c>
      <c r="AI73" s="217">
        <f t="shared" si="41"/>
        <v>0</v>
      </c>
      <c r="AJ73" s="217">
        <v>0</v>
      </c>
      <c r="AK73" s="217">
        <f t="shared" si="42"/>
        <v>0</v>
      </c>
      <c r="AL73" s="219" t="s">
        <v>2687</v>
      </c>
    </row>
    <row r="74" spans="2:41">
      <c r="B74" s="218" t="s">
        <v>2737</v>
      </c>
      <c r="C74" s="217">
        <v>1</v>
      </c>
      <c r="D74" s="217">
        <v>1</v>
      </c>
      <c r="F74" s="217">
        <v>0</v>
      </c>
      <c r="G74" s="217">
        <f t="shared" si="31"/>
        <v>0</v>
      </c>
      <c r="H74" s="217">
        <v>0</v>
      </c>
      <c r="I74" s="217">
        <f t="shared" ref="I74:I75" si="46">H74*$C74</f>
        <v>0</v>
      </c>
      <c r="J74" s="217">
        <v>0</v>
      </c>
      <c r="K74" s="217">
        <f t="shared" si="32"/>
        <v>0</v>
      </c>
      <c r="L74" s="217">
        <v>0</v>
      </c>
      <c r="M74" s="217">
        <f t="shared" ref="M74:M75" si="47">L74*$C74</f>
        <v>0</v>
      </c>
      <c r="N74" s="217">
        <v>0</v>
      </c>
      <c r="O74" s="217">
        <f t="shared" si="33"/>
        <v>0</v>
      </c>
      <c r="P74" s="217">
        <v>0</v>
      </c>
      <c r="Q74" s="217">
        <f t="shared" si="34"/>
        <v>0</v>
      </c>
      <c r="R74" s="217">
        <v>1</v>
      </c>
      <c r="S74" s="217">
        <f t="shared" si="45"/>
        <v>1</v>
      </c>
      <c r="T74" s="217">
        <v>0</v>
      </c>
      <c r="U74" s="217">
        <f t="shared" ref="U74:U75" si="48">T74*$C74</f>
        <v>0</v>
      </c>
      <c r="V74" s="217">
        <v>0</v>
      </c>
      <c r="W74" s="217">
        <f t="shared" si="36"/>
        <v>0</v>
      </c>
      <c r="X74" s="217">
        <v>0</v>
      </c>
      <c r="Y74" s="217">
        <f t="shared" si="36"/>
        <v>0</v>
      </c>
      <c r="Z74" s="217">
        <v>0</v>
      </c>
      <c r="AA74" s="217">
        <f t="shared" ref="AA74:AA75" si="49">Z74*$C74</f>
        <v>0</v>
      </c>
      <c r="AB74" s="217">
        <v>0</v>
      </c>
      <c r="AC74" s="217">
        <f t="shared" ref="AC74:AC75" si="50">AB74*$C74</f>
        <v>0</v>
      </c>
      <c r="AD74" s="217">
        <v>0</v>
      </c>
      <c r="AE74" s="217">
        <f t="shared" ref="AE74:AE75" si="51">AD74*$C74</f>
        <v>0</v>
      </c>
      <c r="AF74" s="217">
        <v>0</v>
      </c>
      <c r="AG74" s="217">
        <f t="shared" ref="AG74:AG75" si="52">AF74*$C74</f>
        <v>0</v>
      </c>
      <c r="AH74" s="217">
        <v>0</v>
      </c>
      <c r="AI74" s="217">
        <f t="shared" ref="AI74:AI75" si="53">AH74*$C74</f>
        <v>0</v>
      </c>
      <c r="AJ74" s="217">
        <v>0</v>
      </c>
      <c r="AK74" s="217">
        <f t="shared" ref="AK74:AK75" si="54">AJ74*$C74</f>
        <v>0</v>
      </c>
      <c r="AL74" s="219" t="s">
        <v>2723</v>
      </c>
      <c r="AM74" s="220">
        <v>125</v>
      </c>
      <c r="AO74" s="221" t="s">
        <v>2688</v>
      </c>
    </row>
    <row r="75" spans="2:41">
      <c r="B75" s="218" t="s">
        <v>2629</v>
      </c>
      <c r="C75" s="217">
        <v>1</v>
      </c>
      <c r="D75" s="217">
        <v>4</v>
      </c>
      <c r="E75" s="217">
        <v>1</v>
      </c>
      <c r="F75" s="217">
        <v>0</v>
      </c>
      <c r="G75" s="217">
        <f t="shared" si="31"/>
        <v>0</v>
      </c>
      <c r="H75" s="217">
        <v>3</v>
      </c>
      <c r="I75" s="217">
        <f t="shared" si="46"/>
        <v>3</v>
      </c>
      <c r="J75" s="217">
        <v>0</v>
      </c>
      <c r="K75" s="217">
        <f t="shared" si="32"/>
        <v>0</v>
      </c>
      <c r="L75" s="217">
        <v>1</v>
      </c>
      <c r="M75" s="217">
        <f t="shared" si="47"/>
        <v>1</v>
      </c>
      <c r="N75" s="217">
        <v>0</v>
      </c>
      <c r="O75" s="217">
        <f t="shared" si="33"/>
        <v>0</v>
      </c>
      <c r="P75" s="217">
        <v>1</v>
      </c>
      <c r="Q75" s="217">
        <f t="shared" si="34"/>
        <v>1</v>
      </c>
      <c r="R75" s="217">
        <v>0</v>
      </c>
      <c r="S75" s="217">
        <f t="shared" si="45"/>
        <v>0</v>
      </c>
      <c r="T75" s="217">
        <v>0</v>
      </c>
      <c r="U75" s="217">
        <f t="shared" si="48"/>
        <v>0</v>
      </c>
      <c r="V75" s="217">
        <v>0</v>
      </c>
      <c r="W75" s="217">
        <f t="shared" si="36"/>
        <v>0</v>
      </c>
      <c r="X75" s="217">
        <v>0</v>
      </c>
      <c r="Y75" s="217">
        <f t="shared" si="36"/>
        <v>0</v>
      </c>
      <c r="Z75" s="217">
        <v>0</v>
      </c>
      <c r="AA75" s="217">
        <f t="shared" si="49"/>
        <v>0</v>
      </c>
      <c r="AB75" s="217">
        <v>0</v>
      </c>
      <c r="AC75" s="217">
        <f t="shared" si="50"/>
        <v>0</v>
      </c>
      <c r="AD75" s="217">
        <v>0</v>
      </c>
      <c r="AE75" s="217">
        <f t="shared" si="51"/>
        <v>0</v>
      </c>
      <c r="AF75" s="217">
        <v>0</v>
      </c>
      <c r="AG75" s="217">
        <f t="shared" si="52"/>
        <v>0</v>
      </c>
      <c r="AH75" s="217">
        <v>0</v>
      </c>
      <c r="AI75" s="217">
        <f t="shared" si="53"/>
        <v>0</v>
      </c>
      <c r="AJ75" s="217">
        <v>1</v>
      </c>
      <c r="AK75" s="217">
        <f t="shared" si="54"/>
        <v>1</v>
      </c>
      <c r="AL75" s="219" t="s">
        <v>2687</v>
      </c>
    </row>
    <row r="76" spans="2:41">
      <c r="B76" s="218" t="s">
        <v>2633</v>
      </c>
      <c r="C76" s="217">
        <v>1</v>
      </c>
      <c r="D76" s="217">
        <v>3</v>
      </c>
      <c r="E76" s="217">
        <v>3</v>
      </c>
      <c r="F76" s="217">
        <v>0</v>
      </c>
      <c r="G76" s="217">
        <f t="shared" si="31"/>
        <v>0</v>
      </c>
      <c r="H76" s="217">
        <v>4</v>
      </c>
      <c r="I76" s="217">
        <f t="shared" si="43"/>
        <v>4</v>
      </c>
      <c r="J76" s="217">
        <v>0</v>
      </c>
      <c r="K76" s="217">
        <f t="shared" si="32"/>
        <v>0</v>
      </c>
      <c r="L76" s="217">
        <v>1</v>
      </c>
      <c r="M76" s="217">
        <f t="shared" si="44"/>
        <v>1</v>
      </c>
      <c r="N76" s="217">
        <v>0</v>
      </c>
      <c r="O76" s="217">
        <f t="shared" si="33"/>
        <v>0</v>
      </c>
      <c r="P76" s="217">
        <v>1</v>
      </c>
      <c r="Q76" s="217">
        <f t="shared" si="34"/>
        <v>1</v>
      </c>
      <c r="R76" s="217">
        <v>0</v>
      </c>
      <c r="S76" s="217">
        <f t="shared" si="45"/>
        <v>0</v>
      </c>
      <c r="T76" s="217">
        <v>0</v>
      </c>
      <c r="U76" s="217">
        <f t="shared" si="35"/>
        <v>0</v>
      </c>
      <c r="V76" s="217">
        <v>0</v>
      </c>
      <c r="W76" s="217">
        <f t="shared" si="36"/>
        <v>0</v>
      </c>
      <c r="X76" s="217">
        <v>0</v>
      </c>
      <c r="Y76" s="217">
        <f t="shared" si="36"/>
        <v>0</v>
      </c>
      <c r="Z76" s="217">
        <v>0</v>
      </c>
      <c r="AA76" s="217">
        <f t="shared" si="37"/>
        <v>0</v>
      </c>
      <c r="AB76" s="217">
        <v>0</v>
      </c>
      <c r="AC76" s="217">
        <f t="shared" si="38"/>
        <v>0</v>
      </c>
      <c r="AD76" s="217">
        <v>0</v>
      </c>
      <c r="AE76" s="217">
        <f t="shared" ref="AE76:AE80" si="55">AD76*$C76</f>
        <v>0</v>
      </c>
      <c r="AF76" s="217">
        <v>0</v>
      </c>
      <c r="AG76" s="217">
        <f t="shared" si="40"/>
        <v>0</v>
      </c>
      <c r="AH76" s="217">
        <v>0</v>
      </c>
      <c r="AI76" s="217">
        <f t="shared" si="41"/>
        <v>0</v>
      </c>
      <c r="AJ76" s="217">
        <v>1</v>
      </c>
      <c r="AK76" s="217">
        <f t="shared" si="42"/>
        <v>1</v>
      </c>
      <c r="AL76" s="219" t="s">
        <v>2687</v>
      </c>
    </row>
    <row r="77" spans="2:41" s="214" customFormat="1">
      <c r="B77" s="225" t="s">
        <v>2738</v>
      </c>
      <c r="C77" s="226">
        <v>1</v>
      </c>
      <c r="D77" s="226">
        <v>1</v>
      </c>
      <c r="E77" s="226"/>
      <c r="F77" s="226">
        <v>0</v>
      </c>
      <c r="G77" s="226">
        <f t="shared" si="31"/>
        <v>0</v>
      </c>
      <c r="H77" s="226">
        <v>0</v>
      </c>
      <c r="I77" s="226">
        <f>H77*$C77</f>
        <v>0</v>
      </c>
      <c r="J77" s="226">
        <v>0</v>
      </c>
      <c r="K77" s="226">
        <f t="shared" si="32"/>
        <v>0</v>
      </c>
      <c r="L77" s="226">
        <v>0</v>
      </c>
      <c r="M77" s="226">
        <f t="shared" si="44"/>
        <v>0</v>
      </c>
      <c r="N77" s="226">
        <v>0</v>
      </c>
      <c r="O77" s="226">
        <f t="shared" si="33"/>
        <v>0</v>
      </c>
      <c r="P77" s="226">
        <v>0</v>
      </c>
      <c r="Q77" s="226">
        <f t="shared" si="34"/>
        <v>0</v>
      </c>
      <c r="R77" s="226">
        <v>0</v>
      </c>
      <c r="S77" s="226">
        <f t="shared" si="45"/>
        <v>0</v>
      </c>
      <c r="T77" s="226">
        <v>1</v>
      </c>
      <c r="U77" s="226">
        <f t="shared" si="35"/>
        <v>1</v>
      </c>
      <c r="V77" s="226">
        <v>0</v>
      </c>
      <c r="W77" s="226">
        <f t="shared" si="36"/>
        <v>0</v>
      </c>
      <c r="X77" s="226">
        <v>0</v>
      </c>
      <c r="Y77" s="226">
        <f t="shared" si="36"/>
        <v>0</v>
      </c>
      <c r="Z77" s="226">
        <v>0</v>
      </c>
      <c r="AA77" s="226">
        <f t="shared" si="37"/>
        <v>0</v>
      </c>
      <c r="AB77" s="226">
        <v>0</v>
      </c>
      <c r="AC77" s="226">
        <f t="shared" si="38"/>
        <v>0</v>
      </c>
      <c r="AD77" s="226">
        <v>0</v>
      </c>
      <c r="AE77" s="226">
        <f t="shared" si="55"/>
        <v>0</v>
      </c>
      <c r="AF77" s="226">
        <v>0</v>
      </c>
      <c r="AG77" s="226">
        <f t="shared" si="40"/>
        <v>0</v>
      </c>
      <c r="AH77" s="226">
        <v>0</v>
      </c>
      <c r="AI77" s="226">
        <f t="shared" si="41"/>
        <v>0</v>
      </c>
      <c r="AJ77" s="226">
        <v>0</v>
      </c>
      <c r="AK77" s="226">
        <f t="shared" si="42"/>
        <v>0</v>
      </c>
      <c r="AL77" s="237" t="s">
        <v>2687</v>
      </c>
      <c r="AM77" s="238">
        <v>65.400000000000006</v>
      </c>
      <c r="AN77" s="239"/>
      <c r="AO77" s="239"/>
    </row>
    <row r="78" spans="2:41">
      <c r="B78" s="218" t="s">
        <v>2726</v>
      </c>
      <c r="C78" s="217">
        <v>1</v>
      </c>
      <c r="D78" s="217">
        <v>1</v>
      </c>
      <c r="F78" s="217">
        <v>0</v>
      </c>
      <c r="G78" s="217">
        <f t="shared" si="31"/>
        <v>0</v>
      </c>
      <c r="H78" s="217">
        <v>0</v>
      </c>
      <c r="I78" s="217">
        <f>H78*$C78</f>
        <v>0</v>
      </c>
      <c r="J78" s="217">
        <v>0</v>
      </c>
      <c r="K78" s="217">
        <f t="shared" si="32"/>
        <v>0</v>
      </c>
      <c r="L78" s="217">
        <v>0</v>
      </c>
      <c r="M78" s="217">
        <f t="shared" si="44"/>
        <v>0</v>
      </c>
      <c r="N78" s="217">
        <v>0</v>
      </c>
      <c r="O78" s="217">
        <f t="shared" si="33"/>
        <v>0</v>
      </c>
      <c r="P78" s="217">
        <v>0</v>
      </c>
      <c r="Q78" s="217">
        <f t="shared" si="34"/>
        <v>0</v>
      </c>
      <c r="R78" s="217">
        <v>0</v>
      </c>
      <c r="S78" s="217">
        <f t="shared" si="45"/>
        <v>0</v>
      </c>
      <c r="T78" s="217">
        <v>1</v>
      </c>
      <c r="U78" s="217">
        <f t="shared" si="35"/>
        <v>1</v>
      </c>
      <c r="V78" s="217">
        <v>0</v>
      </c>
      <c r="W78" s="217">
        <f t="shared" si="36"/>
        <v>0</v>
      </c>
      <c r="X78" s="217">
        <v>0</v>
      </c>
      <c r="Y78" s="217">
        <f t="shared" si="36"/>
        <v>0</v>
      </c>
      <c r="Z78" s="217">
        <v>0</v>
      </c>
      <c r="AA78" s="217">
        <f t="shared" si="37"/>
        <v>0</v>
      </c>
      <c r="AB78" s="217">
        <v>0</v>
      </c>
      <c r="AC78" s="217">
        <f t="shared" si="38"/>
        <v>0</v>
      </c>
      <c r="AD78" s="217">
        <v>0</v>
      </c>
      <c r="AE78" s="217">
        <f t="shared" si="55"/>
        <v>0</v>
      </c>
      <c r="AF78" s="217">
        <v>0</v>
      </c>
      <c r="AG78" s="217">
        <f t="shared" si="40"/>
        <v>0</v>
      </c>
      <c r="AH78" s="217">
        <v>0</v>
      </c>
      <c r="AI78" s="217">
        <f t="shared" si="41"/>
        <v>0</v>
      </c>
      <c r="AJ78" s="217">
        <v>0</v>
      </c>
      <c r="AK78" s="217">
        <f t="shared" si="42"/>
        <v>0</v>
      </c>
      <c r="AL78" s="219" t="s">
        <v>2687</v>
      </c>
    </row>
    <row r="79" spans="2:41">
      <c r="B79" s="218" t="s">
        <v>2727</v>
      </c>
      <c r="C79" s="217">
        <v>1</v>
      </c>
      <c r="D79" s="217">
        <v>1</v>
      </c>
      <c r="F79" s="217">
        <v>0</v>
      </c>
      <c r="G79" s="217">
        <f t="shared" si="31"/>
        <v>0</v>
      </c>
      <c r="H79" s="217">
        <v>0</v>
      </c>
      <c r="I79" s="217">
        <f>H79*$C79</f>
        <v>0</v>
      </c>
      <c r="J79" s="217">
        <v>0</v>
      </c>
      <c r="K79" s="217">
        <f t="shared" si="32"/>
        <v>0</v>
      </c>
      <c r="L79" s="217">
        <v>0</v>
      </c>
      <c r="M79" s="217">
        <f t="shared" si="44"/>
        <v>0</v>
      </c>
      <c r="N79" s="217">
        <v>0</v>
      </c>
      <c r="O79" s="217">
        <f t="shared" si="33"/>
        <v>0</v>
      </c>
      <c r="P79" s="217">
        <v>0</v>
      </c>
      <c r="Q79" s="217">
        <f t="shared" si="34"/>
        <v>0</v>
      </c>
      <c r="R79" s="217">
        <v>0</v>
      </c>
      <c r="S79" s="217">
        <f t="shared" si="45"/>
        <v>0</v>
      </c>
      <c r="T79" s="217">
        <v>1</v>
      </c>
      <c r="U79" s="217">
        <f t="shared" si="35"/>
        <v>1</v>
      </c>
      <c r="V79" s="217">
        <v>0</v>
      </c>
      <c r="W79" s="217">
        <f t="shared" si="36"/>
        <v>0</v>
      </c>
      <c r="X79" s="217">
        <v>0</v>
      </c>
      <c r="Y79" s="217">
        <f t="shared" si="36"/>
        <v>0</v>
      </c>
      <c r="Z79" s="217">
        <v>0</v>
      </c>
      <c r="AA79" s="217">
        <f t="shared" si="37"/>
        <v>0</v>
      </c>
      <c r="AB79" s="217">
        <v>0</v>
      </c>
      <c r="AC79" s="217">
        <f t="shared" si="38"/>
        <v>0</v>
      </c>
      <c r="AD79" s="217">
        <v>0</v>
      </c>
      <c r="AE79" s="217">
        <f t="shared" si="55"/>
        <v>0</v>
      </c>
      <c r="AF79" s="217">
        <v>0</v>
      </c>
      <c r="AG79" s="217">
        <f t="shared" si="40"/>
        <v>0</v>
      </c>
      <c r="AH79" s="217">
        <v>0</v>
      </c>
      <c r="AI79" s="217">
        <f t="shared" si="41"/>
        <v>0</v>
      </c>
      <c r="AJ79" s="217">
        <v>0</v>
      </c>
      <c r="AK79" s="217">
        <f t="shared" si="42"/>
        <v>0</v>
      </c>
      <c r="AL79" s="219" t="s">
        <v>2687</v>
      </c>
    </row>
    <row r="80" spans="2:41">
      <c r="B80" s="218" t="s">
        <v>2725</v>
      </c>
      <c r="C80" s="217">
        <v>1</v>
      </c>
      <c r="D80" s="217">
        <v>1</v>
      </c>
      <c r="F80" s="217">
        <v>0</v>
      </c>
      <c r="G80" s="217">
        <f t="shared" si="31"/>
        <v>0</v>
      </c>
      <c r="H80" s="217">
        <v>0</v>
      </c>
      <c r="I80" s="217">
        <f>H80*$C80</f>
        <v>0</v>
      </c>
      <c r="J80" s="217">
        <v>0</v>
      </c>
      <c r="K80" s="217">
        <f t="shared" si="32"/>
        <v>0</v>
      </c>
      <c r="L80" s="217">
        <v>0</v>
      </c>
      <c r="M80" s="217">
        <f t="shared" si="44"/>
        <v>0</v>
      </c>
      <c r="N80" s="217">
        <v>0</v>
      </c>
      <c r="O80" s="217">
        <f t="shared" si="33"/>
        <v>0</v>
      </c>
      <c r="P80" s="217">
        <v>0</v>
      </c>
      <c r="Q80" s="217">
        <f t="shared" si="34"/>
        <v>0</v>
      </c>
      <c r="R80" s="217">
        <v>0</v>
      </c>
      <c r="S80" s="217">
        <f t="shared" si="45"/>
        <v>0</v>
      </c>
      <c r="T80" s="217">
        <v>1</v>
      </c>
      <c r="U80" s="217">
        <f t="shared" si="35"/>
        <v>1</v>
      </c>
      <c r="V80" s="217">
        <v>0</v>
      </c>
      <c r="W80" s="217">
        <f t="shared" si="36"/>
        <v>0</v>
      </c>
      <c r="X80" s="217">
        <v>0</v>
      </c>
      <c r="Y80" s="217">
        <f t="shared" si="36"/>
        <v>0</v>
      </c>
      <c r="Z80" s="217">
        <v>0</v>
      </c>
      <c r="AA80" s="217">
        <f t="shared" si="37"/>
        <v>0</v>
      </c>
      <c r="AB80" s="217">
        <v>0</v>
      </c>
      <c r="AC80" s="217">
        <f t="shared" si="38"/>
        <v>0</v>
      </c>
      <c r="AD80" s="217">
        <v>0</v>
      </c>
      <c r="AE80" s="217">
        <f t="shared" si="55"/>
        <v>0</v>
      </c>
      <c r="AF80" s="217">
        <v>0</v>
      </c>
      <c r="AG80" s="217">
        <f t="shared" si="40"/>
        <v>0</v>
      </c>
      <c r="AH80" s="217">
        <v>0</v>
      </c>
      <c r="AI80" s="217">
        <f t="shared" si="41"/>
        <v>0</v>
      </c>
      <c r="AJ80" s="217">
        <v>0</v>
      </c>
      <c r="AK80" s="217">
        <f t="shared" si="42"/>
        <v>0</v>
      </c>
      <c r="AL80" s="219" t="s">
        <v>2687</v>
      </c>
    </row>
    <row r="81" spans="2:42">
      <c r="B81" s="218" t="s">
        <v>2659</v>
      </c>
      <c r="C81" s="217">
        <v>1</v>
      </c>
      <c r="D81" s="217">
        <v>4</v>
      </c>
      <c r="E81" s="217">
        <v>17</v>
      </c>
      <c r="F81" s="217">
        <v>0</v>
      </c>
      <c r="G81" s="217">
        <f t="shared" si="31"/>
        <v>0</v>
      </c>
      <c r="H81" s="217">
        <v>0</v>
      </c>
      <c r="I81" s="217">
        <f t="shared" si="43"/>
        <v>0</v>
      </c>
      <c r="J81" s="217">
        <v>0</v>
      </c>
      <c r="K81" s="217">
        <f t="shared" si="43"/>
        <v>0</v>
      </c>
      <c r="L81" s="217">
        <v>0</v>
      </c>
      <c r="M81" s="217">
        <f t="shared" si="44"/>
        <v>0</v>
      </c>
      <c r="N81" s="217">
        <v>0</v>
      </c>
      <c r="O81" s="217">
        <f t="shared" si="33"/>
        <v>0</v>
      </c>
      <c r="P81" s="217">
        <v>0</v>
      </c>
      <c r="Q81" s="217">
        <f t="shared" si="34"/>
        <v>0</v>
      </c>
      <c r="R81" s="217">
        <v>21</v>
      </c>
      <c r="S81" s="217">
        <f t="shared" si="45"/>
        <v>21</v>
      </c>
      <c r="T81" s="217">
        <v>0</v>
      </c>
      <c r="U81" s="217">
        <f t="shared" si="35"/>
        <v>0</v>
      </c>
      <c r="V81" s="217">
        <v>0</v>
      </c>
      <c r="W81" s="217">
        <f t="shared" si="36"/>
        <v>0</v>
      </c>
      <c r="X81" s="217">
        <v>0</v>
      </c>
      <c r="Y81" s="217">
        <f t="shared" si="36"/>
        <v>0</v>
      </c>
      <c r="Z81" s="217">
        <v>0</v>
      </c>
      <c r="AA81" s="217">
        <f t="shared" si="37"/>
        <v>0</v>
      </c>
      <c r="AB81" s="217">
        <v>0</v>
      </c>
      <c r="AC81" s="217">
        <f t="shared" si="38"/>
        <v>0</v>
      </c>
      <c r="AD81" s="217">
        <v>0</v>
      </c>
      <c r="AE81" s="217">
        <f t="shared" ref="AE81:AE86" si="56">AD81*$C81</f>
        <v>0</v>
      </c>
      <c r="AF81" s="217">
        <v>9</v>
      </c>
      <c r="AG81" s="217">
        <f t="shared" si="40"/>
        <v>9</v>
      </c>
      <c r="AH81" s="217">
        <v>0</v>
      </c>
      <c r="AI81" s="217">
        <f t="shared" si="41"/>
        <v>0</v>
      </c>
      <c r="AJ81" s="217">
        <v>0</v>
      </c>
      <c r="AK81" s="217">
        <f t="shared" si="42"/>
        <v>0</v>
      </c>
      <c r="AL81" s="219" t="s">
        <v>2682</v>
      </c>
      <c r="AM81" s="220">
        <v>298</v>
      </c>
      <c r="AO81" s="221" t="s">
        <v>2739</v>
      </c>
      <c r="AP81" s="218" t="s">
        <v>2740</v>
      </c>
    </row>
    <row r="82" spans="2:42" ht="60">
      <c r="B82" s="218" t="s">
        <v>2660</v>
      </c>
      <c r="C82" s="217">
        <v>1</v>
      </c>
      <c r="D82" s="217">
        <v>5</v>
      </c>
      <c r="E82" s="217">
        <v>12</v>
      </c>
      <c r="F82" s="217">
        <v>0</v>
      </c>
      <c r="G82" s="217">
        <f t="shared" si="31"/>
        <v>0</v>
      </c>
      <c r="H82" s="217">
        <v>0</v>
      </c>
      <c r="I82" s="217">
        <f t="shared" si="43"/>
        <v>0</v>
      </c>
      <c r="J82" s="217">
        <v>0</v>
      </c>
      <c r="K82" s="217">
        <f t="shared" si="32"/>
        <v>0</v>
      </c>
      <c r="L82" s="217">
        <v>0</v>
      </c>
      <c r="M82" s="217">
        <f t="shared" si="44"/>
        <v>0</v>
      </c>
      <c r="O82" s="217">
        <f t="shared" si="33"/>
        <v>0</v>
      </c>
      <c r="P82" s="217">
        <v>0</v>
      </c>
      <c r="Q82" s="217">
        <f t="shared" si="34"/>
        <v>0</v>
      </c>
      <c r="R82" s="217">
        <v>5</v>
      </c>
      <c r="S82" s="217">
        <f t="shared" si="45"/>
        <v>5</v>
      </c>
      <c r="T82" s="217">
        <v>0</v>
      </c>
      <c r="U82" s="217">
        <f t="shared" si="35"/>
        <v>0</v>
      </c>
      <c r="V82" s="217">
        <v>12</v>
      </c>
      <c r="W82" s="217">
        <f t="shared" si="36"/>
        <v>12</v>
      </c>
      <c r="X82" s="217">
        <v>0</v>
      </c>
      <c r="Y82" s="217">
        <f t="shared" si="36"/>
        <v>0</v>
      </c>
      <c r="Z82" s="217">
        <v>0</v>
      </c>
      <c r="AA82" s="217">
        <f t="shared" si="37"/>
        <v>0</v>
      </c>
      <c r="AB82" s="217">
        <v>0</v>
      </c>
      <c r="AC82" s="217">
        <f t="shared" si="38"/>
        <v>0</v>
      </c>
      <c r="AD82" s="217">
        <v>0</v>
      </c>
      <c r="AE82" s="217">
        <f t="shared" si="56"/>
        <v>0</v>
      </c>
      <c r="AF82" s="217">
        <v>6</v>
      </c>
      <c r="AG82" s="217">
        <f t="shared" si="40"/>
        <v>6</v>
      </c>
      <c r="AH82" s="217">
        <v>0</v>
      </c>
      <c r="AI82" s="217">
        <f t="shared" si="41"/>
        <v>0</v>
      </c>
      <c r="AJ82" s="217">
        <v>0</v>
      </c>
      <c r="AK82" s="217">
        <f t="shared" si="42"/>
        <v>0</v>
      </c>
      <c r="AL82" s="219" t="s">
        <v>2682</v>
      </c>
      <c r="AM82" s="220">
        <v>287</v>
      </c>
      <c r="AP82" s="218" t="s">
        <v>2741</v>
      </c>
    </row>
    <row r="83" spans="2:42">
      <c r="B83" s="218" t="s">
        <v>2742</v>
      </c>
      <c r="C83" s="217">
        <v>4</v>
      </c>
      <c r="D83" s="217">
        <v>12</v>
      </c>
      <c r="E83" s="217">
        <v>8</v>
      </c>
      <c r="F83" s="217">
        <v>0</v>
      </c>
      <c r="G83" s="217">
        <f t="shared" si="31"/>
        <v>0</v>
      </c>
      <c r="H83" s="217">
        <v>0</v>
      </c>
      <c r="I83" s="217">
        <f t="shared" si="43"/>
        <v>0</v>
      </c>
      <c r="J83" s="217">
        <v>0</v>
      </c>
      <c r="K83" s="217">
        <f t="shared" si="32"/>
        <v>0</v>
      </c>
      <c r="L83" s="217">
        <v>0</v>
      </c>
      <c r="M83" s="217">
        <f t="shared" si="44"/>
        <v>0</v>
      </c>
      <c r="N83" s="217">
        <v>3</v>
      </c>
      <c r="O83" s="217">
        <f t="shared" si="33"/>
        <v>12</v>
      </c>
      <c r="P83" s="217">
        <v>0</v>
      </c>
      <c r="Q83" s="217">
        <f t="shared" si="34"/>
        <v>0</v>
      </c>
      <c r="R83" s="217">
        <v>0</v>
      </c>
      <c r="S83" s="217">
        <f t="shared" si="45"/>
        <v>0</v>
      </c>
      <c r="T83" s="217">
        <v>0</v>
      </c>
      <c r="U83" s="217">
        <f t="shared" si="35"/>
        <v>0</v>
      </c>
      <c r="V83" s="217">
        <v>2</v>
      </c>
      <c r="W83" s="217">
        <f t="shared" ref="W83:Y86" si="57">V83*$C83</f>
        <v>8</v>
      </c>
      <c r="X83" s="217">
        <v>0</v>
      </c>
      <c r="Y83" s="217">
        <f t="shared" si="57"/>
        <v>0</v>
      </c>
      <c r="Z83" s="217">
        <v>0</v>
      </c>
      <c r="AA83" s="217">
        <f t="shared" si="37"/>
        <v>0</v>
      </c>
      <c r="AB83" s="217">
        <v>0</v>
      </c>
      <c r="AC83" s="217">
        <f t="shared" si="38"/>
        <v>0</v>
      </c>
      <c r="AD83" s="217">
        <v>0</v>
      </c>
      <c r="AE83" s="217">
        <f t="shared" si="56"/>
        <v>0</v>
      </c>
      <c r="AF83" s="217">
        <v>1</v>
      </c>
      <c r="AG83" s="217">
        <f t="shared" si="40"/>
        <v>4</v>
      </c>
      <c r="AH83" s="217">
        <v>0</v>
      </c>
      <c r="AI83" s="217">
        <f t="shared" si="41"/>
        <v>0</v>
      </c>
      <c r="AJ83" s="217">
        <v>0</v>
      </c>
      <c r="AK83" s="217">
        <f t="shared" si="42"/>
        <v>0</v>
      </c>
      <c r="AL83" s="219" t="s">
        <v>2682</v>
      </c>
      <c r="AM83" s="220">
        <v>316</v>
      </c>
      <c r="AO83" s="221" t="s">
        <v>2691</v>
      </c>
    </row>
    <row r="84" spans="2:42">
      <c r="B84" s="218" t="s">
        <v>2743</v>
      </c>
      <c r="C84" s="217">
        <v>1</v>
      </c>
      <c r="D84" s="217">
        <v>3</v>
      </c>
      <c r="E84" s="217">
        <v>3</v>
      </c>
      <c r="F84" s="217">
        <v>0</v>
      </c>
      <c r="G84" s="217">
        <f t="shared" si="31"/>
        <v>0</v>
      </c>
      <c r="H84" s="217">
        <v>0</v>
      </c>
      <c r="I84" s="217">
        <f t="shared" si="43"/>
        <v>0</v>
      </c>
      <c r="J84" s="217">
        <v>0</v>
      </c>
      <c r="K84" s="217">
        <f t="shared" si="32"/>
        <v>0</v>
      </c>
      <c r="L84" s="217">
        <v>4</v>
      </c>
      <c r="M84" s="217">
        <f t="shared" si="44"/>
        <v>4</v>
      </c>
      <c r="N84" s="217">
        <v>0</v>
      </c>
      <c r="O84" s="217">
        <f t="shared" si="33"/>
        <v>0</v>
      </c>
      <c r="P84" s="217">
        <v>0</v>
      </c>
      <c r="Q84" s="217">
        <f t="shared" si="34"/>
        <v>0</v>
      </c>
      <c r="R84" s="217">
        <v>0</v>
      </c>
      <c r="S84" s="217">
        <f t="shared" si="45"/>
        <v>0</v>
      </c>
      <c r="T84" s="217">
        <v>0</v>
      </c>
      <c r="U84" s="217">
        <f t="shared" si="35"/>
        <v>0</v>
      </c>
      <c r="V84" s="217">
        <v>0</v>
      </c>
      <c r="W84" s="217">
        <f t="shared" si="57"/>
        <v>0</v>
      </c>
      <c r="X84" s="217">
        <v>2</v>
      </c>
      <c r="Y84" s="217">
        <f t="shared" si="57"/>
        <v>2</v>
      </c>
      <c r="Z84" s="217">
        <v>0</v>
      </c>
      <c r="AA84" s="217">
        <f t="shared" si="37"/>
        <v>0</v>
      </c>
      <c r="AB84" s="217">
        <v>0</v>
      </c>
      <c r="AC84" s="217">
        <f t="shared" si="38"/>
        <v>0</v>
      </c>
      <c r="AD84" s="217">
        <v>0</v>
      </c>
      <c r="AE84" s="217">
        <f t="shared" si="56"/>
        <v>0</v>
      </c>
      <c r="AF84" s="217">
        <v>2</v>
      </c>
      <c r="AG84" s="217">
        <f t="shared" si="40"/>
        <v>2</v>
      </c>
      <c r="AH84" s="217">
        <v>0</v>
      </c>
      <c r="AI84" s="217">
        <f t="shared" si="41"/>
        <v>0</v>
      </c>
      <c r="AJ84" s="217">
        <v>0</v>
      </c>
      <c r="AK84" s="217">
        <f t="shared" si="42"/>
        <v>0</v>
      </c>
      <c r="AL84" s="219" t="s">
        <v>2682</v>
      </c>
      <c r="AM84" s="220">
        <v>336</v>
      </c>
      <c r="AO84" s="221" t="s">
        <v>2691</v>
      </c>
    </row>
    <row r="85" spans="2:42">
      <c r="B85" s="218" t="s">
        <v>2744</v>
      </c>
      <c r="C85" s="217">
        <v>1</v>
      </c>
      <c r="D85" s="217">
        <v>3</v>
      </c>
      <c r="E85" s="217">
        <v>3</v>
      </c>
      <c r="F85" s="217">
        <v>0</v>
      </c>
      <c r="G85" s="217">
        <f t="shared" si="31"/>
        <v>0</v>
      </c>
      <c r="H85" s="217">
        <v>0</v>
      </c>
      <c r="I85" s="217">
        <f t="shared" si="43"/>
        <v>0</v>
      </c>
      <c r="J85" s="217">
        <v>0</v>
      </c>
      <c r="K85" s="217">
        <f t="shared" si="32"/>
        <v>0</v>
      </c>
      <c r="L85" s="217">
        <v>4</v>
      </c>
      <c r="M85" s="217">
        <f t="shared" si="44"/>
        <v>4</v>
      </c>
      <c r="N85" s="217">
        <v>0</v>
      </c>
      <c r="O85" s="217">
        <f t="shared" si="33"/>
        <v>0</v>
      </c>
      <c r="P85" s="217">
        <v>0</v>
      </c>
      <c r="Q85" s="217">
        <f t="shared" si="34"/>
        <v>0</v>
      </c>
      <c r="R85" s="217">
        <v>0</v>
      </c>
      <c r="S85" s="217">
        <f t="shared" si="45"/>
        <v>0</v>
      </c>
      <c r="T85" s="217">
        <v>0</v>
      </c>
      <c r="U85" s="217">
        <f t="shared" si="35"/>
        <v>0</v>
      </c>
      <c r="V85" s="217">
        <v>0</v>
      </c>
      <c r="W85" s="217">
        <f t="shared" si="57"/>
        <v>0</v>
      </c>
      <c r="X85" s="217">
        <v>2</v>
      </c>
      <c r="Y85" s="217">
        <f t="shared" si="57"/>
        <v>2</v>
      </c>
      <c r="Z85" s="217">
        <v>0</v>
      </c>
      <c r="AA85" s="217">
        <f t="shared" si="37"/>
        <v>0</v>
      </c>
      <c r="AB85" s="217">
        <v>0</v>
      </c>
      <c r="AC85" s="217">
        <f t="shared" si="38"/>
        <v>0</v>
      </c>
      <c r="AD85" s="217">
        <v>0</v>
      </c>
      <c r="AE85" s="217">
        <f t="shared" si="56"/>
        <v>0</v>
      </c>
      <c r="AF85" s="217">
        <v>2</v>
      </c>
      <c r="AG85" s="217">
        <f t="shared" si="40"/>
        <v>2</v>
      </c>
      <c r="AH85" s="217">
        <v>0</v>
      </c>
      <c r="AI85" s="217">
        <f t="shared" si="41"/>
        <v>0</v>
      </c>
      <c r="AJ85" s="217">
        <v>0</v>
      </c>
      <c r="AK85" s="217">
        <f t="shared" si="42"/>
        <v>0</v>
      </c>
      <c r="AL85" s="219" t="s">
        <v>2682</v>
      </c>
      <c r="AM85" s="220">
        <v>336</v>
      </c>
      <c r="AO85" s="221" t="s">
        <v>2691</v>
      </c>
    </row>
    <row r="86" spans="2:42" s="214" customFormat="1">
      <c r="B86" s="225" t="s">
        <v>2745</v>
      </c>
      <c r="C86" s="226">
        <v>1</v>
      </c>
      <c r="D86" s="226">
        <v>2</v>
      </c>
      <c r="E86" s="226">
        <v>5</v>
      </c>
      <c r="F86" s="226">
        <v>0</v>
      </c>
      <c r="G86" s="226">
        <f t="shared" si="31"/>
        <v>0</v>
      </c>
      <c r="H86" s="226">
        <v>7</v>
      </c>
      <c r="I86" s="226">
        <f t="shared" si="43"/>
        <v>7</v>
      </c>
      <c r="J86" s="226">
        <v>0</v>
      </c>
      <c r="K86" s="226">
        <f t="shared" si="32"/>
        <v>0</v>
      </c>
      <c r="L86" s="226">
        <v>0</v>
      </c>
      <c r="M86" s="226">
        <f t="shared" si="44"/>
        <v>0</v>
      </c>
      <c r="N86" s="226">
        <v>0</v>
      </c>
      <c r="O86" s="226">
        <f t="shared" si="33"/>
        <v>0</v>
      </c>
      <c r="P86" s="226">
        <v>0</v>
      </c>
      <c r="Q86" s="226">
        <f t="shared" si="34"/>
        <v>0</v>
      </c>
      <c r="R86" s="226">
        <v>0</v>
      </c>
      <c r="S86" s="226">
        <f t="shared" si="45"/>
        <v>0</v>
      </c>
      <c r="T86" s="226">
        <v>0</v>
      </c>
      <c r="U86" s="226">
        <f t="shared" si="35"/>
        <v>0</v>
      </c>
      <c r="V86" s="226">
        <v>0</v>
      </c>
      <c r="W86" s="226">
        <f t="shared" si="57"/>
        <v>0</v>
      </c>
      <c r="X86" s="226">
        <v>0</v>
      </c>
      <c r="Y86" s="226">
        <f t="shared" si="57"/>
        <v>0</v>
      </c>
      <c r="Z86" s="226">
        <v>0</v>
      </c>
      <c r="AA86" s="226">
        <f t="shared" si="37"/>
        <v>0</v>
      </c>
      <c r="AB86" s="226">
        <v>0</v>
      </c>
      <c r="AC86" s="226">
        <f t="shared" si="38"/>
        <v>0</v>
      </c>
      <c r="AD86" s="226">
        <v>0</v>
      </c>
      <c r="AE86" s="226">
        <f t="shared" si="56"/>
        <v>0</v>
      </c>
      <c r="AF86" s="226">
        <v>0</v>
      </c>
      <c r="AG86" s="226">
        <f t="shared" si="40"/>
        <v>0</v>
      </c>
      <c r="AH86" s="226">
        <v>0</v>
      </c>
      <c r="AI86" s="226">
        <f t="shared" si="41"/>
        <v>0</v>
      </c>
      <c r="AJ86" s="226">
        <v>0</v>
      </c>
      <c r="AK86" s="226">
        <f t="shared" si="42"/>
        <v>0</v>
      </c>
      <c r="AL86" s="237" t="s">
        <v>2687</v>
      </c>
      <c r="AM86" s="238">
        <v>71</v>
      </c>
      <c r="AN86" s="239"/>
      <c r="AO86" s="239"/>
      <c r="AP86" s="226"/>
    </row>
    <row r="87" spans="2:42" s="214" customFormat="1">
      <c r="B87" s="227" t="s">
        <v>1804</v>
      </c>
      <c r="C87" s="226"/>
      <c r="D87" s="229">
        <f>SUM(D67:D86)</f>
        <v>58</v>
      </c>
      <c r="E87" s="229">
        <f>SUM(E67:E86)</f>
        <v>68</v>
      </c>
      <c r="F87" s="226"/>
      <c r="G87" s="226"/>
      <c r="H87" s="226"/>
      <c r="I87" s="226"/>
      <c r="J87" s="226"/>
      <c r="K87" s="226"/>
      <c r="L87" s="226"/>
      <c r="M87" s="226"/>
      <c r="N87" s="226"/>
      <c r="O87" s="226"/>
      <c r="P87" s="226"/>
      <c r="Q87" s="226"/>
      <c r="R87" s="226"/>
      <c r="S87" s="226"/>
      <c r="T87" s="226"/>
      <c r="U87" s="226"/>
      <c r="V87" s="226"/>
      <c r="W87" s="226"/>
      <c r="X87" s="226"/>
      <c r="Y87" s="226"/>
      <c r="Z87" s="226"/>
      <c r="AA87" s="226"/>
      <c r="AB87" s="226"/>
      <c r="AC87" s="226"/>
      <c r="AD87" s="226"/>
      <c r="AE87" s="226"/>
      <c r="AF87" s="226"/>
      <c r="AG87" s="226"/>
      <c r="AH87" s="226"/>
      <c r="AI87" s="226"/>
      <c r="AJ87" s="226"/>
      <c r="AK87" s="226"/>
      <c r="AL87" s="237"/>
      <c r="AM87" s="238"/>
      <c r="AN87" s="239"/>
      <c r="AO87" s="239"/>
      <c r="AP87" s="226"/>
    </row>
    <row r="88" spans="2:42">
      <c r="B88" s="225"/>
      <c r="C88" s="226"/>
      <c r="D88" s="226"/>
      <c r="E88" s="226"/>
      <c r="F88" s="226"/>
      <c r="G88" s="226"/>
      <c r="H88" s="226"/>
      <c r="I88" s="226"/>
      <c r="J88" s="226"/>
      <c r="K88" s="226"/>
      <c r="L88" s="226"/>
      <c r="M88" s="226"/>
      <c r="N88" s="226"/>
      <c r="O88" s="226"/>
      <c r="P88" s="226"/>
      <c r="Q88" s="226"/>
      <c r="R88" s="226"/>
      <c r="S88" s="226"/>
      <c r="T88" s="226"/>
      <c r="U88" s="226"/>
      <c r="V88" s="226"/>
      <c r="W88" s="226"/>
      <c r="X88" s="226"/>
      <c r="Y88" s="226"/>
      <c r="Z88" s="226"/>
      <c r="AA88" s="226"/>
      <c r="AB88" s="226"/>
      <c r="AC88" s="226"/>
      <c r="AD88" s="226"/>
      <c r="AE88" s="226"/>
      <c r="AF88" s="226"/>
      <c r="AG88" s="226"/>
      <c r="AH88" s="226"/>
      <c r="AI88" s="226"/>
      <c r="AJ88" s="226"/>
      <c r="AK88" s="226"/>
      <c r="AL88" s="237"/>
      <c r="AM88" s="238"/>
      <c r="AN88" s="239"/>
      <c r="AO88" s="239"/>
      <c r="AP88" s="226"/>
    </row>
    <row r="89" spans="2:42">
      <c r="B89" s="245" t="s">
        <v>2664</v>
      </c>
      <c r="C89" s="226"/>
      <c r="D89" s="226"/>
      <c r="E89" s="226"/>
      <c r="F89" s="226"/>
      <c r="G89" s="226"/>
      <c r="H89" s="226"/>
      <c r="I89" s="226"/>
      <c r="J89" s="226"/>
      <c r="K89" s="226"/>
      <c r="L89" s="226"/>
      <c r="M89" s="226"/>
      <c r="N89" s="226"/>
      <c r="O89" s="226"/>
      <c r="P89" s="226"/>
      <c r="Q89" s="226"/>
      <c r="R89" s="226"/>
      <c r="S89" s="226"/>
      <c r="T89" s="226"/>
      <c r="U89" s="226"/>
      <c r="V89" s="226"/>
      <c r="W89" s="226"/>
      <c r="X89" s="226"/>
      <c r="Y89" s="226"/>
      <c r="Z89" s="226"/>
      <c r="AA89" s="226"/>
      <c r="AB89" s="226"/>
      <c r="AC89" s="226"/>
      <c r="AD89" s="226"/>
      <c r="AE89" s="226"/>
      <c r="AF89" s="226"/>
      <c r="AG89" s="226"/>
      <c r="AH89" s="226"/>
      <c r="AI89" s="226"/>
      <c r="AJ89" s="226"/>
      <c r="AK89" s="226"/>
      <c r="AL89" s="247"/>
      <c r="AM89" s="238"/>
      <c r="AN89" s="239"/>
      <c r="AO89" s="239"/>
      <c r="AP89" s="226"/>
    </row>
    <row r="90" spans="2:42" s="214" customFormat="1">
      <c r="B90" s="225" t="s">
        <v>2746</v>
      </c>
      <c r="C90" s="226">
        <v>1</v>
      </c>
      <c r="D90" s="226">
        <v>2</v>
      </c>
      <c r="E90" s="226">
        <v>2</v>
      </c>
      <c r="F90" s="226">
        <v>0</v>
      </c>
      <c r="G90" s="226">
        <f t="shared" ref="G90:G105" si="58">F90*$C90</f>
        <v>0</v>
      </c>
      <c r="H90" s="226">
        <v>3</v>
      </c>
      <c r="I90" s="226">
        <f t="shared" ref="I90:I105" si="59">H90*$C90</f>
        <v>3</v>
      </c>
      <c r="J90" s="226">
        <v>0</v>
      </c>
      <c r="K90" s="226">
        <f t="shared" ref="K90:K105" si="60">J90*$C90</f>
        <v>0</v>
      </c>
      <c r="L90" s="226">
        <v>1</v>
      </c>
      <c r="M90" s="226">
        <f t="shared" ref="M90:M105" si="61">L90*$C90</f>
        <v>1</v>
      </c>
      <c r="N90" s="226">
        <v>0</v>
      </c>
      <c r="O90" s="226">
        <f t="shared" ref="O90:O105" si="62">N90*$C90</f>
        <v>0</v>
      </c>
      <c r="P90" s="226">
        <v>0</v>
      </c>
      <c r="Q90" s="226">
        <f t="shared" ref="Q90:Q105" si="63">P90*$C90</f>
        <v>0</v>
      </c>
      <c r="R90" s="226">
        <v>0</v>
      </c>
      <c r="S90" s="226">
        <f t="shared" ref="S90:S105" si="64">R90*$C90</f>
        <v>0</v>
      </c>
      <c r="T90" s="226">
        <v>0</v>
      </c>
      <c r="U90" s="226">
        <f t="shared" ref="U90:U105" si="65">T90*$C90</f>
        <v>0</v>
      </c>
      <c r="V90" s="226">
        <v>0</v>
      </c>
      <c r="W90" s="226">
        <f t="shared" ref="W90:W105" si="66">V90*$C90</f>
        <v>0</v>
      </c>
      <c r="X90" s="226">
        <v>0</v>
      </c>
      <c r="Y90" s="226">
        <f t="shared" ref="Y90:Y105" si="67">X90*$C90</f>
        <v>0</v>
      </c>
      <c r="Z90" s="226">
        <v>0</v>
      </c>
      <c r="AA90" s="226">
        <f t="shared" ref="AA90:AA105" si="68">Z90*$C90</f>
        <v>0</v>
      </c>
      <c r="AB90" s="226">
        <v>0</v>
      </c>
      <c r="AC90" s="226">
        <f t="shared" ref="AC90:AC105" si="69">AB90*$C90</f>
        <v>0</v>
      </c>
      <c r="AD90" s="226">
        <v>0</v>
      </c>
      <c r="AE90" s="226">
        <f t="shared" ref="AE90:AE92" si="70">AD90*$C90</f>
        <v>0</v>
      </c>
      <c r="AF90" s="226">
        <v>0</v>
      </c>
      <c r="AG90" s="226">
        <f t="shared" ref="AG90:AG105" si="71">AF90*$C90</f>
        <v>0</v>
      </c>
      <c r="AH90" s="226">
        <v>1</v>
      </c>
      <c r="AI90" s="226">
        <f t="shared" ref="AI90:AI92" si="72">AH90*$C90</f>
        <v>1</v>
      </c>
      <c r="AJ90" s="226">
        <v>0</v>
      </c>
      <c r="AK90" s="226">
        <f t="shared" ref="AK90:AK105" si="73">AJ90*$C90</f>
        <v>0</v>
      </c>
      <c r="AL90" s="237" t="s">
        <v>2687</v>
      </c>
      <c r="AM90" s="238">
        <v>46.1</v>
      </c>
      <c r="AN90" s="239"/>
      <c r="AO90" s="239"/>
      <c r="AP90" s="226"/>
    </row>
    <row r="91" spans="2:42">
      <c r="B91" s="225" t="s">
        <v>2689</v>
      </c>
      <c r="C91" s="226">
        <v>1</v>
      </c>
      <c r="D91" s="226">
        <v>1</v>
      </c>
      <c r="E91" s="226"/>
      <c r="F91" s="226">
        <v>0</v>
      </c>
      <c r="G91" s="226">
        <f t="shared" si="58"/>
        <v>0</v>
      </c>
      <c r="H91" s="226">
        <v>0</v>
      </c>
      <c r="I91" s="226">
        <f t="shared" si="59"/>
        <v>0</v>
      </c>
      <c r="J91" s="226">
        <v>0</v>
      </c>
      <c r="K91" s="226">
        <f t="shared" si="60"/>
        <v>0</v>
      </c>
      <c r="L91" s="226">
        <v>0</v>
      </c>
      <c r="M91" s="226">
        <f t="shared" si="61"/>
        <v>0</v>
      </c>
      <c r="N91" s="226">
        <v>0</v>
      </c>
      <c r="O91" s="226">
        <f t="shared" si="62"/>
        <v>0</v>
      </c>
      <c r="P91" s="226">
        <v>0</v>
      </c>
      <c r="Q91" s="226">
        <f t="shared" si="63"/>
        <v>0</v>
      </c>
      <c r="R91" s="226">
        <v>0</v>
      </c>
      <c r="S91" s="226">
        <f t="shared" si="64"/>
        <v>0</v>
      </c>
      <c r="T91" s="226">
        <v>1</v>
      </c>
      <c r="U91" s="226">
        <f t="shared" si="65"/>
        <v>1</v>
      </c>
      <c r="V91" s="226">
        <v>0</v>
      </c>
      <c r="W91" s="226">
        <f t="shared" si="66"/>
        <v>0</v>
      </c>
      <c r="X91" s="226">
        <v>0</v>
      </c>
      <c r="Y91" s="226">
        <f t="shared" si="67"/>
        <v>0</v>
      </c>
      <c r="Z91" s="226">
        <v>0</v>
      </c>
      <c r="AA91" s="226">
        <f t="shared" si="68"/>
        <v>0</v>
      </c>
      <c r="AB91" s="226">
        <v>0</v>
      </c>
      <c r="AC91" s="226">
        <f t="shared" si="69"/>
        <v>0</v>
      </c>
      <c r="AD91" s="226">
        <v>0</v>
      </c>
      <c r="AE91" s="226">
        <f t="shared" si="70"/>
        <v>0</v>
      </c>
      <c r="AF91" s="226">
        <v>0</v>
      </c>
      <c r="AG91" s="226">
        <f t="shared" si="71"/>
        <v>0</v>
      </c>
      <c r="AH91" s="226">
        <v>0</v>
      </c>
      <c r="AI91" s="226">
        <f t="shared" si="72"/>
        <v>0</v>
      </c>
      <c r="AJ91" s="226">
        <v>0</v>
      </c>
      <c r="AK91" s="226">
        <f t="shared" si="73"/>
        <v>0</v>
      </c>
      <c r="AL91" s="237" t="s">
        <v>2687</v>
      </c>
      <c r="AM91" s="238"/>
      <c r="AN91" s="239"/>
      <c r="AO91" s="239"/>
      <c r="AP91" s="226"/>
    </row>
    <row r="92" spans="2:42">
      <c r="B92" s="218" t="s">
        <v>2725</v>
      </c>
      <c r="C92" s="217">
        <v>1</v>
      </c>
      <c r="D92" s="217">
        <v>1</v>
      </c>
      <c r="F92" s="217">
        <v>0</v>
      </c>
      <c r="G92" s="217">
        <f t="shared" si="58"/>
        <v>0</v>
      </c>
      <c r="H92" s="217">
        <v>0</v>
      </c>
      <c r="I92" s="217">
        <f t="shared" si="59"/>
        <v>0</v>
      </c>
      <c r="J92" s="217">
        <v>0</v>
      </c>
      <c r="K92" s="217">
        <f t="shared" si="60"/>
        <v>0</v>
      </c>
      <c r="L92" s="217">
        <v>0</v>
      </c>
      <c r="M92" s="217">
        <f t="shared" si="61"/>
        <v>0</v>
      </c>
      <c r="N92" s="217">
        <v>0</v>
      </c>
      <c r="O92" s="217">
        <f t="shared" si="62"/>
        <v>0</v>
      </c>
      <c r="P92" s="217">
        <v>0</v>
      </c>
      <c r="Q92" s="217">
        <f t="shared" si="63"/>
        <v>0</v>
      </c>
      <c r="R92" s="217">
        <v>0</v>
      </c>
      <c r="S92" s="217">
        <f t="shared" si="64"/>
        <v>0</v>
      </c>
      <c r="T92" s="217">
        <v>1</v>
      </c>
      <c r="U92" s="217">
        <f t="shared" si="65"/>
        <v>1</v>
      </c>
      <c r="V92" s="217">
        <v>0</v>
      </c>
      <c r="W92" s="217">
        <f t="shared" si="66"/>
        <v>0</v>
      </c>
      <c r="X92" s="217">
        <v>0</v>
      </c>
      <c r="Y92" s="217">
        <f t="shared" si="67"/>
        <v>0</v>
      </c>
      <c r="Z92" s="217">
        <v>0</v>
      </c>
      <c r="AA92" s="217">
        <f t="shared" si="68"/>
        <v>0</v>
      </c>
      <c r="AB92" s="217">
        <v>0</v>
      </c>
      <c r="AC92" s="217">
        <f t="shared" si="69"/>
        <v>0</v>
      </c>
      <c r="AD92" s="217">
        <v>0</v>
      </c>
      <c r="AE92" s="217">
        <f t="shared" si="70"/>
        <v>0</v>
      </c>
      <c r="AF92" s="217">
        <v>0</v>
      </c>
      <c r="AG92" s="217">
        <f t="shared" si="71"/>
        <v>0</v>
      </c>
      <c r="AH92" s="217">
        <v>0</v>
      </c>
      <c r="AI92" s="217">
        <f t="shared" si="72"/>
        <v>0</v>
      </c>
      <c r="AJ92" s="217">
        <v>0</v>
      </c>
      <c r="AK92" s="217">
        <f t="shared" si="73"/>
        <v>0</v>
      </c>
      <c r="AL92" s="219" t="s">
        <v>2687</v>
      </c>
    </row>
    <row r="93" spans="2:42">
      <c r="B93" s="218" t="s">
        <v>2747</v>
      </c>
      <c r="C93" s="217">
        <v>1</v>
      </c>
      <c r="D93" s="217">
        <v>2</v>
      </c>
      <c r="F93" s="217">
        <v>0</v>
      </c>
      <c r="G93" s="217">
        <f t="shared" si="58"/>
        <v>0</v>
      </c>
      <c r="H93" s="217">
        <v>0</v>
      </c>
      <c r="I93" s="217">
        <f t="shared" ref="I93:I94" si="74">H93*$C93</f>
        <v>0</v>
      </c>
      <c r="J93" s="217">
        <v>0</v>
      </c>
      <c r="K93" s="217">
        <f t="shared" si="60"/>
        <v>0</v>
      </c>
      <c r="L93" s="217">
        <v>0</v>
      </c>
      <c r="M93" s="217">
        <f t="shared" ref="M93:M94" si="75">L93*$C93</f>
        <v>0</v>
      </c>
      <c r="N93" s="217">
        <v>0</v>
      </c>
      <c r="O93" s="217">
        <f t="shared" si="62"/>
        <v>0</v>
      </c>
      <c r="P93" s="217">
        <v>2</v>
      </c>
      <c r="Q93" s="217">
        <f t="shared" si="63"/>
        <v>2</v>
      </c>
      <c r="R93" s="217">
        <v>0</v>
      </c>
      <c r="S93" s="217">
        <f t="shared" si="64"/>
        <v>0</v>
      </c>
      <c r="T93" s="217">
        <v>0</v>
      </c>
      <c r="U93" s="217">
        <f t="shared" ref="U93:U94" si="76">T93*$C93</f>
        <v>0</v>
      </c>
      <c r="V93" s="217">
        <v>0</v>
      </c>
      <c r="W93" s="217">
        <f t="shared" si="66"/>
        <v>0</v>
      </c>
      <c r="X93" s="217">
        <v>0</v>
      </c>
      <c r="Y93" s="217">
        <f t="shared" si="67"/>
        <v>0</v>
      </c>
      <c r="Z93" s="217">
        <v>0</v>
      </c>
      <c r="AA93" s="217">
        <f t="shared" ref="AA93:AA94" si="77">Z93*$C93</f>
        <v>0</v>
      </c>
      <c r="AB93" s="217">
        <v>0</v>
      </c>
      <c r="AC93" s="217">
        <f t="shared" ref="AC93:AC94" si="78">AB93*$C93</f>
        <v>0</v>
      </c>
      <c r="AD93" s="217">
        <v>0</v>
      </c>
      <c r="AE93" s="217">
        <f t="shared" ref="AE93:AE94" si="79">AD93*$C93</f>
        <v>0</v>
      </c>
      <c r="AF93" s="217">
        <v>0</v>
      </c>
      <c r="AG93" s="217">
        <f t="shared" ref="AG93:AG94" si="80">AF93*$C93</f>
        <v>0</v>
      </c>
      <c r="AH93" s="217">
        <v>0</v>
      </c>
      <c r="AI93" s="217">
        <f t="shared" ref="AI93:AI94" si="81">AH93*$C93</f>
        <v>0</v>
      </c>
      <c r="AJ93" s="217">
        <v>0</v>
      </c>
      <c r="AK93" s="217">
        <f t="shared" ref="AK93:AK94" si="82">AJ93*$C93</f>
        <v>0</v>
      </c>
      <c r="AL93" s="219" t="s">
        <v>2687</v>
      </c>
      <c r="AM93" s="220">
        <v>41</v>
      </c>
    </row>
    <row r="94" spans="2:42">
      <c r="B94" s="218" t="s">
        <v>2748</v>
      </c>
      <c r="C94" s="217">
        <v>7</v>
      </c>
      <c r="D94" s="217">
        <v>28</v>
      </c>
      <c r="F94" s="217">
        <v>0</v>
      </c>
      <c r="G94" s="217">
        <f t="shared" si="58"/>
        <v>0</v>
      </c>
      <c r="H94" s="217">
        <v>1</v>
      </c>
      <c r="I94" s="217">
        <f t="shared" si="74"/>
        <v>7</v>
      </c>
      <c r="J94" s="217">
        <v>0</v>
      </c>
      <c r="K94" s="217">
        <f t="shared" si="60"/>
        <v>0</v>
      </c>
      <c r="L94" s="217">
        <v>1</v>
      </c>
      <c r="M94" s="217">
        <f t="shared" si="75"/>
        <v>7</v>
      </c>
      <c r="N94" s="217">
        <v>0</v>
      </c>
      <c r="O94" s="217">
        <f t="shared" si="62"/>
        <v>0</v>
      </c>
      <c r="P94" s="217">
        <v>2</v>
      </c>
      <c r="Q94" s="217">
        <f t="shared" si="63"/>
        <v>14</v>
      </c>
      <c r="R94" s="217">
        <v>0</v>
      </c>
      <c r="S94" s="217">
        <f t="shared" si="64"/>
        <v>0</v>
      </c>
      <c r="T94" s="217">
        <v>0</v>
      </c>
      <c r="U94" s="217">
        <f t="shared" si="76"/>
        <v>0</v>
      </c>
      <c r="V94" s="217">
        <v>0</v>
      </c>
      <c r="W94" s="217">
        <f t="shared" si="66"/>
        <v>0</v>
      </c>
      <c r="X94" s="217">
        <v>0</v>
      </c>
      <c r="Y94" s="217">
        <f t="shared" si="67"/>
        <v>0</v>
      </c>
      <c r="Z94" s="217">
        <v>0</v>
      </c>
      <c r="AA94" s="217">
        <f t="shared" si="77"/>
        <v>0</v>
      </c>
      <c r="AB94" s="217">
        <v>0</v>
      </c>
      <c r="AC94" s="217">
        <f t="shared" si="78"/>
        <v>0</v>
      </c>
      <c r="AD94" s="217">
        <v>0</v>
      </c>
      <c r="AE94" s="217">
        <f t="shared" si="79"/>
        <v>0</v>
      </c>
      <c r="AF94" s="217">
        <v>1</v>
      </c>
      <c r="AG94" s="217">
        <f t="shared" si="80"/>
        <v>7</v>
      </c>
      <c r="AH94" s="217">
        <v>0</v>
      </c>
      <c r="AI94" s="217">
        <f t="shared" si="81"/>
        <v>0</v>
      </c>
      <c r="AJ94" s="217">
        <v>0</v>
      </c>
      <c r="AK94" s="217">
        <f t="shared" si="82"/>
        <v>0</v>
      </c>
      <c r="AL94" s="219" t="s">
        <v>2749</v>
      </c>
      <c r="AM94" s="220">
        <v>75</v>
      </c>
    </row>
    <row r="95" spans="2:42">
      <c r="B95" s="218" t="s">
        <v>2750</v>
      </c>
      <c r="C95" s="217">
        <v>7</v>
      </c>
      <c r="D95" s="217">
        <v>14</v>
      </c>
      <c r="F95" s="217">
        <v>0</v>
      </c>
      <c r="G95" s="217">
        <f t="shared" si="58"/>
        <v>0</v>
      </c>
      <c r="H95" s="217">
        <v>1</v>
      </c>
      <c r="I95" s="217">
        <f t="shared" ref="I95:I97" si="83">H95*$C95</f>
        <v>7</v>
      </c>
      <c r="J95" s="217">
        <v>0</v>
      </c>
      <c r="K95" s="217">
        <f t="shared" si="60"/>
        <v>0</v>
      </c>
      <c r="L95" s="217">
        <v>1</v>
      </c>
      <c r="M95" s="217">
        <f t="shared" ref="M95:M97" si="84">L95*$C95</f>
        <v>7</v>
      </c>
      <c r="N95" s="217">
        <v>0</v>
      </c>
      <c r="O95" s="217">
        <f t="shared" si="62"/>
        <v>0</v>
      </c>
      <c r="P95" s="217">
        <v>0</v>
      </c>
      <c r="Q95" s="217">
        <f t="shared" si="63"/>
        <v>0</v>
      </c>
      <c r="R95" s="217">
        <v>0</v>
      </c>
      <c r="S95" s="217">
        <f t="shared" si="64"/>
        <v>0</v>
      </c>
      <c r="T95" s="217">
        <v>0</v>
      </c>
      <c r="U95" s="217">
        <f t="shared" ref="U95:U97" si="85">T95*$C95</f>
        <v>0</v>
      </c>
      <c r="V95" s="217">
        <v>0</v>
      </c>
      <c r="W95" s="217">
        <f t="shared" si="66"/>
        <v>0</v>
      </c>
      <c r="X95" s="217">
        <v>0</v>
      </c>
      <c r="Y95" s="217">
        <f t="shared" si="67"/>
        <v>0</v>
      </c>
      <c r="Z95" s="217">
        <v>0</v>
      </c>
      <c r="AA95" s="217">
        <f t="shared" ref="AA95:AA97" si="86">Z95*$C95</f>
        <v>0</v>
      </c>
      <c r="AB95" s="217">
        <v>0</v>
      </c>
      <c r="AC95" s="217">
        <f t="shared" ref="AC95:AC97" si="87">AB95*$C95</f>
        <v>0</v>
      </c>
      <c r="AD95" s="217">
        <v>0</v>
      </c>
      <c r="AE95" s="217">
        <f t="shared" ref="AE95:AE97" si="88">AD95*$C95</f>
        <v>0</v>
      </c>
      <c r="AF95" s="217">
        <v>0</v>
      </c>
      <c r="AG95" s="217">
        <f t="shared" ref="AG95:AG97" si="89">AF95*$C95</f>
        <v>0</v>
      </c>
      <c r="AH95" s="217">
        <v>0</v>
      </c>
      <c r="AI95" s="217">
        <f t="shared" ref="AI95:AI97" si="90">AH95*$C95</f>
        <v>0</v>
      </c>
      <c r="AJ95" s="217">
        <v>1</v>
      </c>
      <c r="AK95" s="217">
        <f t="shared" ref="AK95:AK97" si="91">AJ95*$C95</f>
        <v>7</v>
      </c>
      <c r="AL95" s="219" t="s">
        <v>2687</v>
      </c>
      <c r="AM95" s="220">
        <v>100</v>
      </c>
    </row>
    <row r="96" spans="2:42">
      <c r="B96" s="218" t="s">
        <v>2751</v>
      </c>
      <c r="C96" s="217">
        <v>1</v>
      </c>
      <c r="D96" s="217">
        <v>5</v>
      </c>
      <c r="F96" s="217">
        <v>0</v>
      </c>
      <c r="G96" s="217">
        <f t="shared" si="58"/>
        <v>0</v>
      </c>
      <c r="H96" s="217">
        <v>2</v>
      </c>
      <c r="I96" s="217">
        <f t="shared" si="83"/>
        <v>2</v>
      </c>
      <c r="J96" s="217">
        <v>0</v>
      </c>
      <c r="K96" s="217">
        <f t="shared" si="60"/>
        <v>0</v>
      </c>
      <c r="L96" s="217">
        <v>1</v>
      </c>
      <c r="M96" s="217">
        <f t="shared" si="84"/>
        <v>1</v>
      </c>
      <c r="N96" s="217">
        <v>0</v>
      </c>
      <c r="O96" s="217">
        <f t="shared" si="62"/>
        <v>0</v>
      </c>
      <c r="P96" s="217">
        <v>2</v>
      </c>
      <c r="Q96" s="217">
        <f t="shared" si="63"/>
        <v>2</v>
      </c>
      <c r="R96" s="217">
        <v>0</v>
      </c>
      <c r="S96" s="217">
        <f t="shared" si="64"/>
        <v>0</v>
      </c>
      <c r="T96" s="217">
        <v>0</v>
      </c>
      <c r="U96" s="217">
        <f t="shared" si="85"/>
        <v>0</v>
      </c>
      <c r="V96" s="217">
        <v>0</v>
      </c>
      <c r="W96" s="217">
        <f t="shared" si="66"/>
        <v>0</v>
      </c>
      <c r="X96" s="217">
        <v>0</v>
      </c>
      <c r="Y96" s="217">
        <f t="shared" si="67"/>
        <v>0</v>
      </c>
      <c r="Z96" s="217">
        <v>0</v>
      </c>
      <c r="AA96" s="217">
        <f t="shared" si="86"/>
        <v>0</v>
      </c>
      <c r="AB96" s="217">
        <v>0</v>
      </c>
      <c r="AC96" s="217">
        <f t="shared" si="87"/>
        <v>0</v>
      </c>
      <c r="AD96" s="217">
        <v>0</v>
      </c>
      <c r="AE96" s="217">
        <f t="shared" si="88"/>
        <v>0</v>
      </c>
      <c r="AF96" s="217">
        <v>1</v>
      </c>
      <c r="AG96" s="217">
        <f t="shared" si="89"/>
        <v>1</v>
      </c>
      <c r="AH96" s="217">
        <v>0</v>
      </c>
      <c r="AI96" s="217">
        <f t="shared" si="90"/>
        <v>0</v>
      </c>
      <c r="AJ96" s="217">
        <v>0</v>
      </c>
      <c r="AK96" s="217">
        <f t="shared" si="91"/>
        <v>0</v>
      </c>
      <c r="AL96" s="219" t="s">
        <v>2749</v>
      </c>
    </row>
    <row r="97" spans="2:41">
      <c r="B97" s="218" t="s">
        <v>2752</v>
      </c>
      <c r="C97" s="217">
        <v>3</v>
      </c>
      <c r="D97" s="217">
        <v>12</v>
      </c>
      <c r="F97" s="217">
        <v>0</v>
      </c>
      <c r="G97" s="217">
        <f t="shared" si="58"/>
        <v>0</v>
      </c>
      <c r="H97" s="217">
        <v>1</v>
      </c>
      <c r="I97" s="217">
        <f t="shared" si="83"/>
        <v>3</v>
      </c>
      <c r="J97" s="217">
        <v>0</v>
      </c>
      <c r="K97" s="217">
        <f t="shared" si="60"/>
        <v>0</v>
      </c>
      <c r="L97" s="217">
        <v>1</v>
      </c>
      <c r="M97" s="217">
        <f t="shared" si="84"/>
        <v>3</v>
      </c>
      <c r="N97" s="217">
        <v>0</v>
      </c>
      <c r="O97" s="217">
        <f t="shared" si="62"/>
        <v>0</v>
      </c>
      <c r="P97" s="217">
        <v>2</v>
      </c>
      <c r="Q97" s="217">
        <f t="shared" si="63"/>
        <v>6</v>
      </c>
      <c r="R97" s="217">
        <v>0</v>
      </c>
      <c r="S97" s="217">
        <f t="shared" si="64"/>
        <v>0</v>
      </c>
      <c r="T97" s="217">
        <v>0</v>
      </c>
      <c r="U97" s="217">
        <f t="shared" si="85"/>
        <v>0</v>
      </c>
      <c r="V97" s="217">
        <v>0</v>
      </c>
      <c r="W97" s="217">
        <f t="shared" si="66"/>
        <v>0</v>
      </c>
      <c r="X97" s="217">
        <v>0</v>
      </c>
      <c r="Y97" s="217">
        <f t="shared" si="67"/>
        <v>0</v>
      </c>
      <c r="Z97" s="217">
        <v>0</v>
      </c>
      <c r="AA97" s="217">
        <f t="shared" si="86"/>
        <v>0</v>
      </c>
      <c r="AB97" s="217">
        <v>0</v>
      </c>
      <c r="AC97" s="217">
        <f t="shared" si="87"/>
        <v>0</v>
      </c>
      <c r="AD97" s="217">
        <v>0</v>
      </c>
      <c r="AE97" s="217">
        <f t="shared" si="88"/>
        <v>0</v>
      </c>
      <c r="AF97" s="217">
        <v>1</v>
      </c>
      <c r="AG97" s="217">
        <f t="shared" si="89"/>
        <v>3</v>
      </c>
      <c r="AH97" s="217">
        <v>0</v>
      </c>
      <c r="AI97" s="217">
        <f t="shared" si="90"/>
        <v>0</v>
      </c>
      <c r="AJ97" s="217">
        <v>0</v>
      </c>
      <c r="AK97" s="217">
        <f t="shared" si="91"/>
        <v>0</v>
      </c>
      <c r="AL97" s="219" t="s">
        <v>2749</v>
      </c>
    </row>
    <row r="98" spans="2:41">
      <c r="B98" s="218" t="s">
        <v>2753</v>
      </c>
      <c r="C98" s="217">
        <v>4</v>
      </c>
      <c r="D98" s="217">
        <v>8</v>
      </c>
      <c r="F98" s="217">
        <v>0</v>
      </c>
      <c r="G98" s="217">
        <f t="shared" si="58"/>
        <v>0</v>
      </c>
      <c r="H98" s="217">
        <v>1</v>
      </c>
      <c r="I98" s="217">
        <f t="shared" ref="I98:I101" si="92">H98*$C98</f>
        <v>4</v>
      </c>
      <c r="J98" s="217">
        <v>0</v>
      </c>
      <c r="K98" s="217">
        <f t="shared" si="60"/>
        <v>0</v>
      </c>
      <c r="L98" s="217">
        <v>1</v>
      </c>
      <c r="M98" s="217">
        <f t="shared" ref="M98:M101" si="93">L98*$C98</f>
        <v>4</v>
      </c>
      <c r="N98" s="217">
        <v>0</v>
      </c>
      <c r="O98" s="217">
        <f t="shared" si="62"/>
        <v>0</v>
      </c>
      <c r="P98" s="217">
        <v>0</v>
      </c>
      <c r="Q98" s="217">
        <f t="shared" si="63"/>
        <v>0</v>
      </c>
      <c r="R98" s="217">
        <v>0</v>
      </c>
      <c r="S98" s="217">
        <f t="shared" si="64"/>
        <v>0</v>
      </c>
      <c r="T98" s="217">
        <v>0</v>
      </c>
      <c r="U98" s="217">
        <f t="shared" ref="U98:U101" si="94">T98*$C98</f>
        <v>0</v>
      </c>
      <c r="V98" s="217">
        <v>0</v>
      </c>
      <c r="W98" s="217">
        <f t="shared" si="66"/>
        <v>0</v>
      </c>
      <c r="X98" s="217">
        <v>0</v>
      </c>
      <c r="Y98" s="217">
        <f t="shared" si="67"/>
        <v>0</v>
      </c>
      <c r="Z98" s="217">
        <v>0</v>
      </c>
      <c r="AA98" s="217">
        <f t="shared" ref="AA98:AA101" si="95">Z98*$C98</f>
        <v>0</v>
      </c>
      <c r="AB98" s="217">
        <v>0</v>
      </c>
      <c r="AC98" s="217">
        <f t="shared" ref="AC98:AC101" si="96">AB98*$C98</f>
        <v>0</v>
      </c>
      <c r="AD98" s="217">
        <v>0</v>
      </c>
      <c r="AE98" s="217">
        <f t="shared" ref="AE98:AE105" si="97">AD98*$C98</f>
        <v>0</v>
      </c>
      <c r="AF98" s="217">
        <v>0</v>
      </c>
      <c r="AG98" s="217">
        <f t="shared" ref="AG98:AG101" si="98">AF98*$C98</f>
        <v>0</v>
      </c>
      <c r="AH98" s="217">
        <v>0</v>
      </c>
      <c r="AI98" s="217">
        <f t="shared" ref="AI98:AI105" si="99">AH98*$C98</f>
        <v>0</v>
      </c>
      <c r="AJ98" s="217">
        <v>1</v>
      </c>
      <c r="AK98" s="217">
        <f t="shared" ref="AK98:AK101" si="100">AJ98*$C98</f>
        <v>4</v>
      </c>
      <c r="AL98" s="219" t="s">
        <v>2687</v>
      </c>
    </row>
    <row r="99" spans="2:41" s="214" customFormat="1">
      <c r="B99" s="225" t="s">
        <v>2738</v>
      </c>
      <c r="C99" s="226">
        <v>6</v>
      </c>
      <c r="D99" s="226">
        <v>1</v>
      </c>
      <c r="E99" s="226"/>
      <c r="F99" s="226">
        <v>0</v>
      </c>
      <c r="G99" s="226">
        <f t="shared" si="58"/>
        <v>0</v>
      </c>
      <c r="H99" s="226">
        <v>0</v>
      </c>
      <c r="I99" s="226">
        <f t="shared" si="92"/>
        <v>0</v>
      </c>
      <c r="J99" s="226">
        <v>0</v>
      </c>
      <c r="K99" s="226">
        <f t="shared" si="60"/>
        <v>0</v>
      </c>
      <c r="L99" s="226">
        <v>0</v>
      </c>
      <c r="M99" s="226">
        <f t="shared" si="93"/>
        <v>0</v>
      </c>
      <c r="N99" s="226">
        <v>0</v>
      </c>
      <c r="O99" s="226">
        <f t="shared" si="62"/>
        <v>0</v>
      </c>
      <c r="P99" s="226">
        <v>0</v>
      </c>
      <c r="Q99" s="226">
        <f t="shared" si="63"/>
        <v>0</v>
      </c>
      <c r="R99" s="226">
        <v>0</v>
      </c>
      <c r="S99" s="226">
        <f t="shared" si="64"/>
        <v>0</v>
      </c>
      <c r="T99" s="226">
        <v>1</v>
      </c>
      <c r="U99" s="226">
        <f t="shared" si="94"/>
        <v>6</v>
      </c>
      <c r="V99" s="226">
        <v>0</v>
      </c>
      <c r="W99" s="226">
        <f t="shared" si="66"/>
        <v>0</v>
      </c>
      <c r="X99" s="226">
        <v>0</v>
      </c>
      <c r="Y99" s="226">
        <f t="shared" si="67"/>
        <v>0</v>
      </c>
      <c r="Z99" s="226">
        <v>0</v>
      </c>
      <c r="AA99" s="226">
        <f t="shared" si="95"/>
        <v>0</v>
      </c>
      <c r="AB99" s="226">
        <v>0</v>
      </c>
      <c r="AC99" s="226">
        <f t="shared" si="96"/>
        <v>0</v>
      </c>
      <c r="AD99" s="226">
        <v>0</v>
      </c>
      <c r="AE99" s="226">
        <f t="shared" si="97"/>
        <v>0</v>
      </c>
      <c r="AF99" s="226">
        <v>0</v>
      </c>
      <c r="AG99" s="226">
        <f t="shared" si="98"/>
        <v>0</v>
      </c>
      <c r="AH99" s="226">
        <v>0</v>
      </c>
      <c r="AI99" s="226">
        <f t="shared" si="99"/>
        <v>0</v>
      </c>
      <c r="AJ99" s="226">
        <v>0</v>
      </c>
      <c r="AK99" s="226">
        <f t="shared" si="100"/>
        <v>0</v>
      </c>
      <c r="AL99" s="237" t="s">
        <v>2687</v>
      </c>
      <c r="AM99" s="238">
        <v>65.400000000000006</v>
      </c>
      <c r="AN99" s="239"/>
      <c r="AO99" s="239"/>
    </row>
    <row r="100" spans="2:41">
      <c r="B100" s="225" t="s">
        <v>2726</v>
      </c>
      <c r="C100" s="226">
        <v>1</v>
      </c>
      <c r="D100" s="226">
        <v>1</v>
      </c>
      <c r="E100" s="226"/>
      <c r="F100" s="226">
        <v>0</v>
      </c>
      <c r="G100" s="226">
        <f t="shared" si="58"/>
        <v>0</v>
      </c>
      <c r="H100" s="226">
        <v>0</v>
      </c>
      <c r="I100" s="226">
        <f t="shared" si="92"/>
        <v>0</v>
      </c>
      <c r="J100" s="226">
        <v>0</v>
      </c>
      <c r="K100" s="226">
        <f t="shared" si="60"/>
        <v>0</v>
      </c>
      <c r="L100" s="226">
        <v>0</v>
      </c>
      <c r="M100" s="226">
        <f t="shared" si="93"/>
        <v>0</v>
      </c>
      <c r="N100" s="226">
        <v>0</v>
      </c>
      <c r="O100" s="226">
        <f t="shared" si="62"/>
        <v>0</v>
      </c>
      <c r="P100" s="226">
        <v>0</v>
      </c>
      <c r="Q100" s="226">
        <f t="shared" si="63"/>
        <v>0</v>
      </c>
      <c r="R100" s="226">
        <v>0</v>
      </c>
      <c r="S100" s="226">
        <f t="shared" si="64"/>
        <v>0</v>
      </c>
      <c r="T100" s="226">
        <v>1</v>
      </c>
      <c r="U100" s="226">
        <f t="shared" si="94"/>
        <v>1</v>
      </c>
      <c r="V100" s="226">
        <v>0</v>
      </c>
      <c r="W100" s="226">
        <f t="shared" si="66"/>
        <v>0</v>
      </c>
      <c r="X100" s="226">
        <v>0</v>
      </c>
      <c r="Y100" s="226">
        <f t="shared" si="67"/>
        <v>0</v>
      </c>
      <c r="Z100" s="226">
        <v>0</v>
      </c>
      <c r="AA100" s="226">
        <f t="shared" si="95"/>
        <v>0</v>
      </c>
      <c r="AB100" s="226">
        <v>0</v>
      </c>
      <c r="AC100" s="226">
        <f t="shared" si="96"/>
        <v>0</v>
      </c>
      <c r="AD100" s="226">
        <v>0</v>
      </c>
      <c r="AE100" s="226">
        <f t="shared" si="97"/>
        <v>0</v>
      </c>
      <c r="AF100" s="226">
        <v>0</v>
      </c>
      <c r="AG100" s="226">
        <f t="shared" si="98"/>
        <v>0</v>
      </c>
      <c r="AH100" s="226">
        <v>0</v>
      </c>
      <c r="AI100" s="226">
        <f t="shared" si="99"/>
        <v>0</v>
      </c>
      <c r="AJ100" s="226">
        <v>0</v>
      </c>
      <c r="AK100" s="226">
        <f t="shared" si="100"/>
        <v>0</v>
      </c>
      <c r="AL100" s="237" t="s">
        <v>2687</v>
      </c>
      <c r="AM100" s="238"/>
      <c r="AN100" s="239"/>
      <c r="AO100" s="239"/>
    </row>
    <row r="101" spans="2:41">
      <c r="B101" s="225" t="s">
        <v>2727</v>
      </c>
      <c r="C101" s="226">
        <v>1</v>
      </c>
      <c r="D101" s="226">
        <v>1</v>
      </c>
      <c r="E101" s="226"/>
      <c r="F101" s="226">
        <v>0</v>
      </c>
      <c r="G101" s="226">
        <f t="shared" si="58"/>
        <v>0</v>
      </c>
      <c r="H101" s="226">
        <v>0</v>
      </c>
      <c r="I101" s="226">
        <f t="shared" si="92"/>
        <v>0</v>
      </c>
      <c r="J101" s="226">
        <v>0</v>
      </c>
      <c r="K101" s="226">
        <f t="shared" si="60"/>
        <v>0</v>
      </c>
      <c r="L101" s="226">
        <v>0</v>
      </c>
      <c r="M101" s="226">
        <f t="shared" si="93"/>
        <v>0</v>
      </c>
      <c r="N101" s="226">
        <v>0</v>
      </c>
      <c r="O101" s="226">
        <f t="shared" si="62"/>
        <v>0</v>
      </c>
      <c r="P101" s="226">
        <v>0</v>
      </c>
      <c r="Q101" s="226">
        <f t="shared" si="63"/>
        <v>0</v>
      </c>
      <c r="R101" s="226">
        <v>0</v>
      </c>
      <c r="S101" s="226">
        <f t="shared" si="64"/>
        <v>0</v>
      </c>
      <c r="T101" s="226">
        <v>1</v>
      </c>
      <c r="U101" s="226">
        <f t="shared" si="94"/>
        <v>1</v>
      </c>
      <c r="V101" s="226">
        <v>0</v>
      </c>
      <c r="W101" s="226">
        <f t="shared" si="66"/>
        <v>0</v>
      </c>
      <c r="X101" s="226">
        <v>0</v>
      </c>
      <c r="Y101" s="226">
        <f t="shared" si="67"/>
        <v>0</v>
      </c>
      <c r="Z101" s="226">
        <v>0</v>
      </c>
      <c r="AA101" s="226">
        <f t="shared" si="95"/>
        <v>0</v>
      </c>
      <c r="AB101" s="226">
        <v>0</v>
      </c>
      <c r="AC101" s="226">
        <f t="shared" si="96"/>
        <v>0</v>
      </c>
      <c r="AD101" s="226">
        <v>0</v>
      </c>
      <c r="AE101" s="226">
        <f t="shared" si="97"/>
        <v>0</v>
      </c>
      <c r="AF101" s="226">
        <v>0</v>
      </c>
      <c r="AG101" s="226">
        <f t="shared" si="98"/>
        <v>0</v>
      </c>
      <c r="AH101" s="226">
        <v>0</v>
      </c>
      <c r="AI101" s="226">
        <f t="shared" si="99"/>
        <v>0</v>
      </c>
      <c r="AJ101" s="226">
        <v>0</v>
      </c>
      <c r="AK101" s="226">
        <f t="shared" si="100"/>
        <v>0</v>
      </c>
      <c r="AL101" s="237" t="s">
        <v>2687</v>
      </c>
      <c r="AM101" s="238"/>
      <c r="AN101" s="239"/>
      <c r="AO101" s="239"/>
    </row>
    <row r="102" spans="2:41">
      <c r="B102" s="225" t="s">
        <v>2754</v>
      </c>
      <c r="C102" s="226">
        <v>1</v>
      </c>
      <c r="D102" s="226">
        <v>2</v>
      </c>
      <c r="E102" s="226"/>
      <c r="F102" s="226">
        <v>0</v>
      </c>
      <c r="G102" s="226">
        <f t="shared" si="58"/>
        <v>0</v>
      </c>
      <c r="H102" s="226">
        <v>0</v>
      </c>
      <c r="I102" s="226">
        <f t="shared" si="59"/>
        <v>0</v>
      </c>
      <c r="J102" s="226">
        <v>0</v>
      </c>
      <c r="K102" s="226">
        <f t="shared" si="60"/>
        <v>0</v>
      </c>
      <c r="L102" s="226">
        <v>0</v>
      </c>
      <c r="M102" s="226">
        <f t="shared" si="61"/>
        <v>0</v>
      </c>
      <c r="N102" s="226">
        <v>0</v>
      </c>
      <c r="O102" s="226">
        <f t="shared" si="62"/>
        <v>0</v>
      </c>
      <c r="P102" s="226">
        <v>2</v>
      </c>
      <c r="Q102" s="226">
        <f t="shared" si="63"/>
        <v>2</v>
      </c>
      <c r="R102" s="226">
        <v>0</v>
      </c>
      <c r="S102" s="226">
        <f t="shared" si="64"/>
        <v>0</v>
      </c>
      <c r="T102" s="226">
        <v>0</v>
      </c>
      <c r="U102" s="226">
        <f t="shared" si="65"/>
        <v>0</v>
      </c>
      <c r="V102" s="226">
        <v>0</v>
      </c>
      <c r="W102" s="226">
        <f t="shared" si="66"/>
        <v>0</v>
      </c>
      <c r="X102" s="226">
        <v>0</v>
      </c>
      <c r="Y102" s="226">
        <f t="shared" si="67"/>
        <v>0</v>
      </c>
      <c r="Z102" s="226">
        <v>0</v>
      </c>
      <c r="AA102" s="226">
        <f t="shared" si="68"/>
        <v>0</v>
      </c>
      <c r="AB102" s="226">
        <v>0</v>
      </c>
      <c r="AC102" s="226">
        <f t="shared" si="69"/>
        <v>0</v>
      </c>
      <c r="AD102" s="226">
        <v>0</v>
      </c>
      <c r="AE102" s="226">
        <f t="shared" si="97"/>
        <v>0</v>
      </c>
      <c r="AF102" s="226">
        <v>0</v>
      </c>
      <c r="AG102" s="226">
        <f t="shared" si="71"/>
        <v>0</v>
      </c>
      <c r="AH102" s="226">
        <v>0</v>
      </c>
      <c r="AI102" s="226">
        <f t="shared" si="99"/>
        <v>0</v>
      </c>
      <c r="AJ102" s="226">
        <v>0</v>
      </c>
      <c r="AK102" s="226">
        <f t="shared" si="73"/>
        <v>0</v>
      </c>
      <c r="AL102" s="237" t="s">
        <v>2687</v>
      </c>
      <c r="AM102" s="238"/>
      <c r="AN102" s="239"/>
      <c r="AO102" s="239"/>
    </row>
    <row r="103" spans="2:41">
      <c r="B103" s="225" t="s">
        <v>2658</v>
      </c>
      <c r="C103" s="226">
        <v>1</v>
      </c>
      <c r="D103" s="226">
        <v>1</v>
      </c>
      <c r="E103" s="226">
        <v>1</v>
      </c>
      <c r="F103" s="226">
        <v>0</v>
      </c>
      <c r="G103" s="226">
        <f t="shared" si="58"/>
        <v>0</v>
      </c>
      <c r="H103" s="226">
        <v>2</v>
      </c>
      <c r="I103" s="226">
        <f t="shared" si="59"/>
        <v>2</v>
      </c>
      <c r="J103" s="226">
        <v>0</v>
      </c>
      <c r="K103" s="226">
        <f t="shared" si="60"/>
        <v>0</v>
      </c>
      <c r="L103" s="226">
        <v>0</v>
      </c>
      <c r="M103" s="226">
        <f t="shared" si="61"/>
        <v>0</v>
      </c>
      <c r="N103" s="226">
        <v>0</v>
      </c>
      <c r="O103" s="226">
        <f t="shared" si="62"/>
        <v>0</v>
      </c>
      <c r="P103" s="226">
        <v>0</v>
      </c>
      <c r="Q103" s="226">
        <f t="shared" si="63"/>
        <v>0</v>
      </c>
      <c r="R103" s="226">
        <v>0</v>
      </c>
      <c r="S103" s="226">
        <f t="shared" si="64"/>
        <v>0</v>
      </c>
      <c r="T103" s="226">
        <v>0</v>
      </c>
      <c r="U103" s="226">
        <f t="shared" si="65"/>
        <v>0</v>
      </c>
      <c r="V103" s="226">
        <v>0</v>
      </c>
      <c r="W103" s="226">
        <f t="shared" si="66"/>
        <v>0</v>
      </c>
      <c r="X103" s="226">
        <v>0</v>
      </c>
      <c r="Y103" s="226">
        <f t="shared" si="67"/>
        <v>0</v>
      </c>
      <c r="Z103" s="226">
        <v>0</v>
      </c>
      <c r="AA103" s="226">
        <f t="shared" si="68"/>
        <v>0</v>
      </c>
      <c r="AB103" s="226">
        <v>0</v>
      </c>
      <c r="AC103" s="226">
        <f t="shared" si="69"/>
        <v>0</v>
      </c>
      <c r="AD103" s="226">
        <v>0</v>
      </c>
      <c r="AE103" s="226">
        <f t="shared" si="97"/>
        <v>0</v>
      </c>
      <c r="AF103" s="226">
        <v>0</v>
      </c>
      <c r="AG103" s="226">
        <f t="shared" si="71"/>
        <v>0</v>
      </c>
      <c r="AH103" s="226">
        <v>0</v>
      </c>
      <c r="AI103" s="226">
        <f t="shared" si="99"/>
        <v>0</v>
      </c>
      <c r="AJ103" s="226">
        <v>0</v>
      </c>
      <c r="AK103" s="226">
        <f t="shared" si="73"/>
        <v>0</v>
      </c>
      <c r="AL103" s="237" t="s">
        <v>2687</v>
      </c>
      <c r="AM103" s="238">
        <v>52</v>
      </c>
      <c r="AN103" s="239"/>
      <c r="AO103" s="239"/>
    </row>
    <row r="104" spans="2:41" s="214" customFormat="1">
      <c r="B104" s="225" t="s">
        <v>2755</v>
      </c>
      <c r="C104" s="226">
        <v>1</v>
      </c>
      <c r="D104" s="226">
        <v>1</v>
      </c>
      <c r="E104" s="226"/>
      <c r="F104" s="226">
        <v>0</v>
      </c>
      <c r="G104" s="226">
        <f t="shared" si="58"/>
        <v>0</v>
      </c>
      <c r="H104" s="226">
        <v>0</v>
      </c>
      <c r="I104" s="226">
        <f t="shared" si="59"/>
        <v>0</v>
      </c>
      <c r="J104" s="226">
        <v>0</v>
      </c>
      <c r="K104" s="226">
        <f t="shared" si="60"/>
        <v>0</v>
      </c>
      <c r="L104" s="226">
        <v>0</v>
      </c>
      <c r="M104" s="226">
        <f t="shared" si="61"/>
        <v>0</v>
      </c>
      <c r="N104" s="226">
        <v>0</v>
      </c>
      <c r="O104" s="226">
        <f t="shared" si="62"/>
        <v>0</v>
      </c>
      <c r="P104" s="226">
        <v>0</v>
      </c>
      <c r="Q104" s="226">
        <f t="shared" si="63"/>
        <v>0</v>
      </c>
      <c r="R104" s="226">
        <v>1</v>
      </c>
      <c r="S104" s="226">
        <f t="shared" si="64"/>
        <v>1</v>
      </c>
      <c r="T104" s="226">
        <v>0</v>
      </c>
      <c r="U104" s="226">
        <f t="shared" si="65"/>
        <v>0</v>
      </c>
      <c r="V104" s="226">
        <v>0</v>
      </c>
      <c r="W104" s="226">
        <f t="shared" si="66"/>
        <v>0</v>
      </c>
      <c r="X104" s="226">
        <v>0</v>
      </c>
      <c r="Y104" s="226">
        <f t="shared" si="67"/>
        <v>0</v>
      </c>
      <c r="Z104" s="226">
        <v>0</v>
      </c>
      <c r="AA104" s="226">
        <f t="shared" si="68"/>
        <v>0</v>
      </c>
      <c r="AB104" s="226">
        <v>0</v>
      </c>
      <c r="AC104" s="226">
        <f t="shared" si="69"/>
        <v>0</v>
      </c>
      <c r="AD104" s="226">
        <v>0</v>
      </c>
      <c r="AE104" s="226">
        <f t="shared" si="97"/>
        <v>0</v>
      </c>
      <c r="AF104" s="226">
        <v>0</v>
      </c>
      <c r="AG104" s="226">
        <f t="shared" si="71"/>
        <v>0</v>
      </c>
      <c r="AH104" s="226">
        <v>0</v>
      </c>
      <c r="AI104" s="226">
        <f t="shared" si="99"/>
        <v>0</v>
      </c>
      <c r="AJ104" s="226">
        <v>0</v>
      </c>
      <c r="AK104" s="226">
        <f t="shared" si="73"/>
        <v>0</v>
      </c>
      <c r="AL104" s="237" t="s">
        <v>2723</v>
      </c>
      <c r="AM104" s="238">
        <v>102</v>
      </c>
      <c r="AN104" s="239"/>
      <c r="AO104" s="239"/>
    </row>
    <row r="105" spans="2:41">
      <c r="B105" s="218" t="s">
        <v>2641</v>
      </c>
      <c r="C105" s="217">
        <v>1</v>
      </c>
      <c r="D105" s="217">
        <v>8</v>
      </c>
      <c r="E105" s="217">
        <v>11</v>
      </c>
      <c r="F105" s="217">
        <v>0</v>
      </c>
      <c r="G105" s="217">
        <f t="shared" si="58"/>
        <v>0</v>
      </c>
      <c r="H105" s="217">
        <v>15</v>
      </c>
      <c r="I105" s="217">
        <f t="shared" si="59"/>
        <v>15</v>
      </c>
      <c r="J105" s="217">
        <v>0</v>
      </c>
      <c r="K105" s="217">
        <f t="shared" si="60"/>
        <v>0</v>
      </c>
      <c r="L105" s="217">
        <v>4</v>
      </c>
      <c r="M105" s="217">
        <f t="shared" si="61"/>
        <v>4</v>
      </c>
      <c r="N105" s="217">
        <v>0</v>
      </c>
      <c r="O105" s="217">
        <f t="shared" si="62"/>
        <v>0</v>
      </c>
      <c r="P105" s="217">
        <v>0</v>
      </c>
      <c r="Q105" s="217">
        <f t="shared" si="63"/>
        <v>0</v>
      </c>
      <c r="R105" s="217">
        <v>0</v>
      </c>
      <c r="S105" s="217">
        <f t="shared" si="64"/>
        <v>0</v>
      </c>
      <c r="T105" s="217">
        <v>0</v>
      </c>
      <c r="U105" s="217">
        <f t="shared" si="65"/>
        <v>0</v>
      </c>
      <c r="V105" s="217">
        <v>0</v>
      </c>
      <c r="W105" s="217">
        <f t="shared" si="66"/>
        <v>0</v>
      </c>
      <c r="X105" s="217">
        <v>0</v>
      </c>
      <c r="Y105" s="217">
        <f t="shared" si="67"/>
        <v>0</v>
      </c>
      <c r="Z105" s="217">
        <v>0</v>
      </c>
      <c r="AA105" s="217">
        <f t="shared" si="68"/>
        <v>0</v>
      </c>
      <c r="AB105" s="217">
        <v>0</v>
      </c>
      <c r="AC105" s="217">
        <f t="shared" si="69"/>
        <v>0</v>
      </c>
      <c r="AD105" s="217">
        <v>0</v>
      </c>
      <c r="AE105" s="217">
        <f t="shared" si="97"/>
        <v>0</v>
      </c>
      <c r="AF105" s="217">
        <v>0</v>
      </c>
      <c r="AG105" s="217">
        <f t="shared" si="71"/>
        <v>0</v>
      </c>
      <c r="AH105" s="217">
        <v>0</v>
      </c>
      <c r="AI105" s="217">
        <f t="shared" si="99"/>
        <v>0</v>
      </c>
      <c r="AJ105" s="217">
        <v>0</v>
      </c>
      <c r="AK105" s="217">
        <f t="shared" si="73"/>
        <v>0</v>
      </c>
      <c r="AL105" s="219" t="s">
        <v>2687</v>
      </c>
      <c r="AM105" s="220">
        <v>84</v>
      </c>
    </row>
    <row r="106" spans="2:41">
      <c r="B106" s="227" t="s">
        <v>1804</v>
      </c>
      <c r="D106" s="229">
        <f>SUM(D90:D105)</f>
        <v>88</v>
      </c>
      <c r="E106" s="229">
        <f>SUM(E90:E105)</f>
        <v>14</v>
      </c>
      <c r="Z106" s="217">
        <v>0</v>
      </c>
      <c r="AB106" s="217">
        <v>0</v>
      </c>
      <c r="AD106" s="217">
        <v>0</v>
      </c>
    </row>
    <row r="107" spans="2:41">
      <c r="B107" s="222" t="s">
        <v>2756</v>
      </c>
      <c r="Z107" s="217">
        <v>0</v>
      </c>
      <c r="AB107" s="217">
        <v>0</v>
      </c>
      <c r="AD107" s="217">
        <v>0</v>
      </c>
      <c r="AL107" s="231"/>
    </row>
    <row r="108" spans="2:41">
      <c r="B108" s="218" t="s">
        <v>2757</v>
      </c>
      <c r="C108" s="217">
        <v>1</v>
      </c>
      <c r="D108" s="217">
        <v>1</v>
      </c>
      <c r="E108" s="217">
        <v>1</v>
      </c>
      <c r="F108" s="217">
        <v>0</v>
      </c>
      <c r="G108" s="217">
        <f t="shared" ref="G108:G119" si="101">F108*$C108</f>
        <v>0</v>
      </c>
      <c r="H108" s="217">
        <v>0</v>
      </c>
      <c r="I108" s="217">
        <f t="shared" ref="I108:K119" si="102">H108*$C108</f>
        <v>0</v>
      </c>
      <c r="J108" s="217">
        <v>0</v>
      </c>
      <c r="K108" s="217">
        <f t="shared" si="102"/>
        <v>0</v>
      </c>
      <c r="L108" s="217">
        <v>0</v>
      </c>
      <c r="M108" s="217">
        <f t="shared" ref="M108:M119" si="103">L108*$C108</f>
        <v>0</v>
      </c>
      <c r="N108" s="217">
        <v>0</v>
      </c>
      <c r="O108" s="217">
        <f t="shared" ref="O108:O119" si="104">N108*$C108</f>
        <v>0</v>
      </c>
      <c r="P108" s="217">
        <v>0</v>
      </c>
      <c r="Q108" s="217">
        <f t="shared" ref="Q108:Q119" si="105">P108*$C108</f>
        <v>0</v>
      </c>
      <c r="R108" s="217">
        <v>2</v>
      </c>
      <c r="S108" s="217">
        <f>R108*$C108</f>
        <v>2</v>
      </c>
      <c r="T108" s="217">
        <v>0</v>
      </c>
      <c r="U108" s="217">
        <f t="shared" ref="U108:U119" si="106">T108*$C108</f>
        <v>0</v>
      </c>
      <c r="V108" s="217">
        <v>0</v>
      </c>
      <c r="W108" s="217">
        <f t="shared" ref="W108:W119" si="107">V108*$C108</f>
        <v>0</v>
      </c>
      <c r="X108" s="217">
        <v>0</v>
      </c>
      <c r="Y108" s="217">
        <f t="shared" ref="Y108:Y119" si="108">X108*$C108</f>
        <v>0</v>
      </c>
      <c r="Z108" s="217">
        <v>0</v>
      </c>
      <c r="AA108" s="217">
        <f t="shared" ref="AA108:AA119" si="109">Z108*$C108</f>
        <v>0</v>
      </c>
      <c r="AB108" s="217">
        <v>0</v>
      </c>
      <c r="AC108" s="217">
        <f t="shared" ref="AC108:AC119" si="110">AB108*$C108</f>
        <v>0</v>
      </c>
      <c r="AD108" s="217">
        <v>0</v>
      </c>
      <c r="AE108" s="217">
        <f t="shared" ref="AE108:AE111" si="111">AD108*$C108</f>
        <v>0</v>
      </c>
      <c r="AF108" s="217">
        <v>0</v>
      </c>
      <c r="AG108" s="217">
        <f t="shared" ref="AG108:AG119" si="112">AF108*$C108</f>
        <v>0</v>
      </c>
      <c r="AH108" s="217">
        <v>1</v>
      </c>
      <c r="AI108" s="217">
        <f t="shared" ref="AI108:AI119" si="113">AH108*$C108</f>
        <v>1</v>
      </c>
      <c r="AJ108" s="217">
        <v>0</v>
      </c>
      <c r="AK108" s="217">
        <f t="shared" ref="AK108:AK119" si="114">AJ108*$C108</f>
        <v>0</v>
      </c>
      <c r="AL108" s="219" t="s">
        <v>2732</v>
      </c>
      <c r="AM108" s="220">
        <v>199</v>
      </c>
      <c r="AO108" s="221" t="s">
        <v>2688</v>
      </c>
    </row>
    <row r="109" spans="2:41">
      <c r="B109" s="218" t="s">
        <v>2758</v>
      </c>
      <c r="C109" s="217">
        <v>1</v>
      </c>
      <c r="D109" s="217">
        <v>2</v>
      </c>
      <c r="E109" s="217">
        <v>2</v>
      </c>
      <c r="F109" s="217">
        <v>0</v>
      </c>
      <c r="G109" s="217">
        <f t="shared" si="101"/>
        <v>0</v>
      </c>
      <c r="H109" s="217">
        <v>0</v>
      </c>
      <c r="I109" s="217">
        <f t="shared" si="102"/>
        <v>0</v>
      </c>
      <c r="J109" s="217">
        <v>0</v>
      </c>
      <c r="K109" s="217">
        <f t="shared" si="102"/>
        <v>0</v>
      </c>
      <c r="L109" s="217">
        <v>0</v>
      </c>
      <c r="M109" s="217">
        <f t="shared" si="103"/>
        <v>0</v>
      </c>
      <c r="N109" s="217">
        <v>0</v>
      </c>
      <c r="O109" s="217">
        <f t="shared" si="104"/>
        <v>0</v>
      </c>
      <c r="P109" s="217">
        <v>0</v>
      </c>
      <c r="Q109" s="217">
        <f t="shared" si="105"/>
        <v>0</v>
      </c>
      <c r="R109" s="217">
        <v>4</v>
      </c>
      <c r="S109" s="217">
        <f t="shared" ref="S109:S119" si="115">R109*$C109</f>
        <v>4</v>
      </c>
      <c r="T109" s="217">
        <v>0</v>
      </c>
      <c r="U109" s="217">
        <f t="shared" si="106"/>
        <v>0</v>
      </c>
      <c r="V109" s="217">
        <v>0</v>
      </c>
      <c r="W109" s="217">
        <f t="shared" si="107"/>
        <v>0</v>
      </c>
      <c r="X109" s="217">
        <v>0</v>
      </c>
      <c r="Y109" s="217">
        <f t="shared" si="108"/>
        <v>0</v>
      </c>
      <c r="Z109" s="217">
        <v>0</v>
      </c>
      <c r="AA109" s="217">
        <f t="shared" si="109"/>
        <v>0</v>
      </c>
      <c r="AB109" s="217">
        <v>0</v>
      </c>
      <c r="AC109" s="217">
        <f t="shared" si="110"/>
        <v>0</v>
      </c>
      <c r="AD109" s="217">
        <v>0</v>
      </c>
      <c r="AE109" s="217">
        <f t="shared" si="111"/>
        <v>0</v>
      </c>
      <c r="AF109" s="217">
        <v>0</v>
      </c>
      <c r="AG109" s="217">
        <f t="shared" si="112"/>
        <v>0</v>
      </c>
      <c r="AH109" s="217">
        <v>0</v>
      </c>
      <c r="AI109" s="217">
        <f t="shared" si="113"/>
        <v>0</v>
      </c>
      <c r="AJ109" s="217">
        <v>0</v>
      </c>
      <c r="AK109" s="217">
        <f t="shared" si="114"/>
        <v>0</v>
      </c>
      <c r="AL109" s="219" t="s">
        <v>2723</v>
      </c>
      <c r="AM109" s="220">
        <v>234</v>
      </c>
    </row>
    <row r="110" spans="2:41">
      <c r="B110" s="218" t="s">
        <v>2759</v>
      </c>
      <c r="C110" s="217">
        <v>1</v>
      </c>
      <c r="D110" s="217">
        <v>1</v>
      </c>
      <c r="E110" s="217">
        <v>1</v>
      </c>
      <c r="F110" s="217">
        <v>0</v>
      </c>
      <c r="G110" s="217">
        <f t="shared" si="101"/>
        <v>0</v>
      </c>
      <c r="H110" s="217">
        <v>0</v>
      </c>
      <c r="I110" s="217">
        <f t="shared" si="102"/>
        <v>0</v>
      </c>
      <c r="J110" s="217">
        <v>0</v>
      </c>
      <c r="K110" s="217">
        <f t="shared" si="102"/>
        <v>0</v>
      </c>
      <c r="L110" s="217">
        <v>0</v>
      </c>
      <c r="M110" s="217">
        <f t="shared" si="103"/>
        <v>0</v>
      </c>
      <c r="N110" s="217">
        <v>0</v>
      </c>
      <c r="O110" s="217">
        <f t="shared" si="104"/>
        <v>0</v>
      </c>
      <c r="P110" s="217">
        <v>0</v>
      </c>
      <c r="Q110" s="217">
        <f t="shared" si="105"/>
        <v>0</v>
      </c>
      <c r="R110" s="217">
        <v>2</v>
      </c>
      <c r="S110" s="217">
        <f t="shared" si="115"/>
        <v>2</v>
      </c>
      <c r="T110" s="217">
        <v>0</v>
      </c>
      <c r="U110" s="217">
        <f t="shared" si="106"/>
        <v>0</v>
      </c>
      <c r="V110" s="217">
        <v>0</v>
      </c>
      <c r="W110" s="217">
        <f t="shared" si="107"/>
        <v>0</v>
      </c>
      <c r="X110" s="217">
        <v>0</v>
      </c>
      <c r="Y110" s="217">
        <f t="shared" si="108"/>
        <v>0</v>
      </c>
      <c r="Z110" s="217">
        <v>0</v>
      </c>
      <c r="AA110" s="217">
        <f t="shared" si="109"/>
        <v>0</v>
      </c>
      <c r="AB110" s="217">
        <v>0</v>
      </c>
      <c r="AC110" s="217">
        <f t="shared" si="110"/>
        <v>0</v>
      </c>
      <c r="AD110" s="217">
        <v>0</v>
      </c>
      <c r="AE110" s="217">
        <f t="shared" si="111"/>
        <v>0</v>
      </c>
      <c r="AF110" s="217">
        <v>0</v>
      </c>
      <c r="AG110" s="217">
        <f t="shared" si="112"/>
        <v>0</v>
      </c>
      <c r="AH110" s="217">
        <v>0</v>
      </c>
      <c r="AI110" s="217">
        <f t="shared" si="113"/>
        <v>0</v>
      </c>
      <c r="AJ110" s="217">
        <v>0</v>
      </c>
      <c r="AK110" s="217">
        <f t="shared" si="114"/>
        <v>0</v>
      </c>
      <c r="AL110" s="219" t="s">
        <v>2723</v>
      </c>
    </row>
    <row r="111" spans="2:41">
      <c r="B111" s="218" t="s">
        <v>2760</v>
      </c>
      <c r="C111" s="217">
        <v>1</v>
      </c>
      <c r="D111" s="217">
        <v>5</v>
      </c>
      <c r="E111" s="217">
        <v>14</v>
      </c>
      <c r="F111" s="217">
        <v>0</v>
      </c>
      <c r="G111" s="217">
        <f t="shared" si="101"/>
        <v>0</v>
      </c>
      <c r="H111" s="217">
        <v>0</v>
      </c>
      <c r="I111" s="217">
        <f>H111*$C111</f>
        <v>0</v>
      </c>
      <c r="J111" s="217">
        <v>0</v>
      </c>
      <c r="K111" s="217">
        <f t="shared" si="102"/>
        <v>0</v>
      </c>
      <c r="L111" s="217">
        <v>0</v>
      </c>
      <c r="M111" s="217">
        <f t="shared" si="103"/>
        <v>0</v>
      </c>
      <c r="N111" s="217">
        <v>0</v>
      </c>
      <c r="O111" s="217">
        <f t="shared" si="104"/>
        <v>0</v>
      </c>
      <c r="P111" s="217">
        <v>0</v>
      </c>
      <c r="Q111" s="217">
        <f t="shared" si="105"/>
        <v>0</v>
      </c>
      <c r="R111" s="217">
        <v>19</v>
      </c>
      <c r="S111" s="217">
        <f t="shared" si="115"/>
        <v>19</v>
      </c>
      <c r="T111" s="217">
        <v>0</v>
      </c>
      <c r="U111" s="217">
        <f t="shared" si="106"/>
        <v>0</v>
      </c>
      <c r="V111" s="217">
        <v>0</v>
      </c>
      <c r="W111" s="217">
        <f t="shared" si="107"/>
        <v>0</v>
      </c>
      <c r="X111" s="217">
        <v>0</v>
      </c>
      <c r="Y111" s="217">
        <f t="shared" si="108"/>
        <v>0</v>
      </c>
      <c r="Z111" s="217">
        <v>0</v>
      </c>
      <c r="AA111" s="217">
        <f t="shared" si="109"/>
        <v>0</v>
      </c>
      <c r="AB111" s="217">
        <v>0</v>
      </c>
      <c r="AC111" s="217">
        <f t="shared" si="110"/>
        <v>0</v>
      </c>
      <c r="AD111" s="217">
        <v>0</v>
      </c>
      <c r="AE111" s="217">
        <f t="shared" si="111"/>
        <v>0</v>
      </c>
      <c r="AF111" s="217">
        <v>0</v>
      </c>
      <c r="AG111" s="217">
        <f t="shared" si="112"/>
        <v>0</v>
      </c>
      <c r="AH111" s="217">
        <v>0</v>
      </c>
      <c r="AI111" s="217">
        <f t="shared" si="113"/>
        <v>0</v>
      </c>
      <c r="AJ111" s="217">
        <v>0</v>
      </c>
      <c r="AK111" s="217">
        <f t="shared" si="114"/>
        <v>0</v>
      </c>
      <c r="AL111" s="219" t="s">
        <v>2761</v>
      </c>
      <c r="AM111" s="220">
        <v>159</v>
      </c>
      <c r="AN111" s="248"/>
      <c r="AO111" s="248"/>
    </row>
    <row r="112" spans="2:41">
      <c r="B112" s="218" t="s">
        <v>2762</v>
      </c>
      <c r="C112" s="217">
        <v>1</v>
      </c>
      <c r="D112" s="217">
        <v>1</v>
      </c>
      <c r="E112" s="217">
        <v>1</v>
      </c>
      <c r="F112" s="217">
        <v>0</v>
      </c>
      <c r="G112" s="217">
        <f t="shared" si="101"/>
        <v>0</v>
      </c>
      <c r="H112" s="217">
        <v>0</v>
      </c>
      <c r="I112" s="217">
        <f t="shared" si="102"/>
        <v>0</v>
      </c>
      <c r="J112" s="217">
        <v>0</v>
      </c>
      <c r="K112" s="217">
        <f t="shared" si="102"/>
        <v>0</v>
      </c>
      <c r="L112" s="217">
        <v>0</v>
      </c>
      <c r="M112" s="217">
        <f t="shared" si="103"/>
        <v>0</v>
      </c>
      <c r="N112" s="217">
        <v>0</v>
      </c>
      <c r="O112" s="217">
        <f t="shared" si="104"/>
        <v>0</v>
      </c>
      <c r="P112" s="217">
        <v>0</v>
      </c>
      <c r="Q112" s="217">
        <f t="shared" si="105"/>
        <v>0</v>
      </c>
      <c r="R112" s="217">
        <v>2</v>
      </c>
      <c r="S112" s="217">
        <f t="shared" si="115"/>
        <v>2</v>
      </c>
      <c r="T112" s="217">
        <v>0</v>
      </c>
      <c r="U112" s="217">
        <f t="shared" si="106"/>
        <v>0</v>
      </c>
      <c r="V112" s="217">
        <v>0</v>
      </c>
      <c r="W112" s="217">
        <f t="shared" si="107"/>
        <v>0</v>
      </c>
      <c r="X112" s="217">
        <v>0</v>
      </c>
      <c r="Y112" s="217">
        <f t="shared" si="108"/>
        <v>0</v>
      </c>
      <c r="Z112" s="217">
        <v>0</v>
      </c>
      <c r="AA112" s="217">
        <f t="shared" si="109"/>
        <v>0</v>
      </c>
      <c r="AB112" s="217">
        <v>0</v>
      </c>
      <c r="AC112" s="217">
        <f t="shared" si="110"/>
        <v>0</v>
      </c>
      <c r="AD112" s="217">
        <v>0</v>
      </c>
      <c r="AE112" s="217">
        <f t="shared" ref="AE112:AE116" si="116">AD112*$C112</f>
        <v>0</v>
      </c>
      <c r="AF112" s="217">
        <v>0</v>
      </c>
      <c r="AG112" s="217">
        <f t="shared" si="112"/>
        <v>0</v>
      </c>
      <c r="AH112" s="217">
        <v>1</v>
      </c>
      <c r="AI112" s="217">
        <f t="shared" si="113"/>
        <v>1</v>
      </c>
      <c r="AJ112" s="217">
        <v>0</v>
      </c>
      <c r="AK112" s="217">
        <f t="shared" si="114"/>
        <v>0</v>
      </c>
      <c r="AL112" s="219" t="s">
        <v>2732</v>
      </c>
      <c r="AM112" s="220">
        <v>199</v>
      </c>
      <c r="AO112" s="221" t="s">
        <v>2688</v>
      </c>
    </row>
    <row r="113" spans="2:41">
      <c r="B113" s="218" t="s">
        <v>2737</v>
      </c>
      <c r="C113" s="217">
        <v>1</v>
      </c>
      <c r="D113" s="217">
        <v>1</v>
      </c>
      <c r="F113" s="217">
        <v>0</v>
      </c>
      <c r="G113" s="217">
        <f t="shared" si="101"/>
        <v>0</v>
      </c>
      <c r="H113" s="217">
        <v>0</v>
      </c>
      <c r="I113" s="217">
        <f>H113*$C113</f>
        <v>0</v>
      </c>
      <c r="J113" s="217">
        <v>0</v>
      </c>
      <c r="K113" s="217">
        <f t="shared" si="102"/>
        <v>0</v>
      </c>
      <c r="L113" s="217">
        <v>0</v>
      </c>
      <c r="M113" s="217">
        <f t="shared" si="103"/>
        <v>0</v>
      </c>
      <c r="N113" s="217">
        <v>0</v>
      </c>
      <c r="O113" s="217">
        <f t="shared" si="104"/>
        <v>0</v>
      </c>
      <c r="P113" s="217">
        <v>0</v>
      </c>
      <c r="Q113" s="217">
        <f t="shared" si="105"/>
        <v>0</v>
      </c>
      <c r="R113" s="217">
        <v>1</v>
      </c>
      <c r="S113" s="217">
        <f t="shared" si="115"/>
        <v>1</v>
      </c>
      <c r="T113" s="217">
        <v>0</v>
      </c>
      <c r="U113" s="217">
        <f t="shared" si="106"/>
        <v>0</v>
      </c>
      <c r="V113" s="217">
        <v>0</v>
      </c>
      <c r="W113" s="217">
        <f t="shared" si="107"/>
        <v>0</v>
      </c>
      <c r="X113" s="217">
        <v>0</v>
      </c>
      <c r="Y113" s="217">
        <f t="shared" si="108"/>
        <v>0</v>
      </c>
      <c r="Z113" s="217">
        <v>0</v>
      </c>
      <c r="AA113" s="217">
        <f t="shared" si="109"/>
        <v>0</v>
      </c>
      <c r="AB113" s="217">
        <v>0</v>
      </c>
      <c r="AC113" s="217">
        <f t="shared" si="110"/>
        <v>0</v>
      </c>
      <c r="AD113" s="217">
        <v>0</v>
      </c>
      <c r="AE113" s="217">
        <f t="shared" si="116"/>
        <v>0</v>
      </c>
      <c r="AF113" s="217">
        <v>0</v>
      </c>
      <c r="AG113" s="217">
        <f t="shared" si="112"/>
        <v>0</v>
      </c>
      <c r="AH113" s="217">
        <v>0</v>
      </c>
      <c r="AI113" s="217">
        <f t="shared" si="113"/>
        <v>0</v>
      </c>
      <c r="AJ113" s="217">
        <v>0</v>
      </c>
      <c r="AK113" s="217">
        <f t="shared" si="114"/>
        <v>0</v>
      </c>
      <c r="AL113" s="219" t="s">
        <v>2723</v>
      </c>
      <c r="AM113" s="220">
        <v>112</v>
      </c>
    </row>
    <row r="114" spans="2:41">
      <c r="B114" s="218" t="s">
        <v>2763</v>
      </c>
      <c r="C114" s="217">
        <v>1</v>
      </c>
      <c r="D114" s="217">
        <v>2</v>
      </c>
      <c r="E114" s="217">
        <v>2</v>
      </c>
      <c r="F114" s="217">
        <v>0</v>
      </c>
      <c r="G114" s="217">
        <f t="shared" si="101"/>
        <v>0</v>
      </c>
      <c r="H114" s="217">
        <v>0</v>
      </c>
      <c r="I114" s="217">
        <f t="shared" si="102"/>
        <v>0</v>
      </c>
      <c r="J114" s="217">
        <v>0</v>
      </c>
      <c r="K114" s="217">
        <f t="shared" si="102"/>
        <v>0</v>
      </c>
      <c r="L114" s="217">
        <v>0</v>
      </c>
      <c r="M114" s="217">
        <f t="shared" si="103"/>
        <v>0</v>
      </c>
      <c r="N114" s="217">
        <v>4</v>
      </c>
      <c r="O114" s="217">
        <f t="shared" si="104"/>
        <v>4</v>
      </c>
      <c r="P114" s="217">
        <v>0</v>
      </c>
      <c r="Q114" s="217">
        <f t="shared" si="105"/>
        <v>0</v>
      </c>
      <c r="R114" s="217">
        <v>0</v>
      </c>
      <c r="S114" s="217">
        <f t="shared" si="115"/>
        <v>0</v>
      </c>
      <c r="T114" s="217">
        <v>0</v>
      </c>
      <c r="U114" s="217">
        <f t="shared" si="106"/>
        <v>0</v>
      </c>
      <c r="V114" s="217">
        <v>0</v>
      </c>
      <c r="W114" s="217">
        <f t="shared" si="107"/>
        <v>0</v>
      </c>
      <c r="X114" s="217">
        <v>0</v>
      </c>
      <c r="Y114" s="217">
        <f t="shared" si="108"/>
        <v>0</v>
      </c>
      <c r="Z114" s="217">
        <v>0</v>
      </c>
      <c r="AA114" s="217">
        <f t="shared" si="109"/>
        <v>0</v>
      </c>
      <c r="AB114" s="217">
        <v>0</v>
      </c>
      <c r="AC114" s="217">
        <f t="shared" si="110"/>
        <v>0</v>
      </c>
      <c r="AD114" s="217">
        <v>0</v>
      </c>
      <c r="AE114" s="217">
        <f t="shared" si="116"/>
        <v>0</v>
      </c>
      <c r="AF114" s="217">
        <v>1</v>
      </c>
      <c r="AG114" s="217">
        <f t="shared" si="112"/>
        <v>1</v>
      </c>
      <c r="AH114" s="217">
        <v>1</v>
      </c>
      <c r="AI114" s="217">
        <f t="shared" si="113"/>
        <v>1</v>
      </c>
      <c r="AJ114" s="217">
        <v>2</v>
      </c>
      <c r="AK114" s="217">
        <f t="shared" si="114"/>
        <v>2</v>
      </c>
      <c r="AL114" s="219" t="s">
        <v>2732</v>
      </c>
    </row>
    <row r="115" spans="2:41">
      <c r="B115" s="218" t="s">
        <v>2764</v>
      </c>
      <c r="C115" s="217">
        <v>1</v>
      </c>
      <c r="D115" s="217">
        <v>3</v>
      </c>
      <c r="E115" s="217">
        <v>9</v>
      </c>
      <c r="F115" s="217">
        <v>0</v>
      </c>
      <c r="G115" s="217">
        <f t="shared" si="101"/>
        <v>0</v>
      </c>
      <c r="H115" s="217">
        <v>0</v>
      </c>
      <c r="I115" s="217">
        <f>H115*$C115</f>
        <v>0</v>
      </c>
      <c r="J115" s="217">
        <v>0</v>
      </c>
      <c r="K115" s="217">
        <f t="shared" si="102"/>
        <v>0</v>
      </c>
      <c r="L115" s="217">
        <v>0</v>
      </c>
      <c r="M115" s="217">
        <f t="shared" si="103"/>
        <v>0</v>
      </c>
      <c r="N115" s="217">
        <v>0</v>
      </c>
      <c r="O115" s="217">
        <f t="shared" si="104"/>
        <v>0</v>
      </c>
      <c r="P115" s="217">
        <v>0</v>
      </c>
      <c r="Q115" s="217">
        <f t="shared" si="105"/>
        <v>0</v>
      </c>
      <c r="R115" s="217">
        <v>12</v>
      </c>
      <c r="S115" s="217">
        <f t="shared" si="115"/>
        <v>12</v>
      </c>
      <c r="T115" s="217">
        <v>0</v>
      </c>
      <c r="U115" s="217">
        <f t="shared" si="106"/>
        <v>0</v>
      </c>
      <c r="V115" s="217">
        <v>0</v>
      </c>
      <c r="W115" s="217">
        <f t="shared" si="107"/>
        <v>0</v>
      </c>
      <c r="X115" s="217">
        <v>0</v>
      </c>
      <c r="Y115" s="217">
        <f t="shared" si="108"/>
        <v>0</v>
      </c>
      <c r="Z115" s="217">
        <v>0</v>
      </c>
      <c r="AA115" s="217">
        <f t="shared" si="109"/>
        <v>0</v>
      </c>
      <c r="AB115" s="217">
        <v>0</v>
      </c>
      <c r="AC115" s="217">
        <f t="shared" si="110"/>
        <v>0</v>
      </c>
      <c r="AD115" s="217">
        <v>0</v>
      </c>
      <c r="AE115" s="217">
        <f t="shared" si="116"/>
        <v>0</v>
      </c>
      <c r="AF115" s="217">
        <v>0</v>
      </c>
      <c r="AG115" s="217">
        <f t="shared" si="112"/>
        <v>0</v>
      </c>
      <c r="AH115" s="217">
        <v>0</v>
      </c>
      <c r="AI115" s="217">
        <f t="shared" si="113"/>
        <v>0</v>
      </c>
      <c r="AJ115" s="217">
        <v>0</v>
      </c>
      <c r="AK115" s="217">
        <f t="shared" si="114"/>
        <v>0</v>
      </c>
      <c r="AL115" s="219" t="s">
        <v>2761</v>
      </c>
      <c r="AM115" s="220">
        <v>157</v>
      </c>
      <c r="AN115" s="248"/>
      <c r="AO115" s="248"/>
    </row>
    <row r="116" spans="2:41">
      <c r="B116" s="218" t="s">
        <v>2765</v>
      </c>
      <c r="C116" s="217">
        <v>1</v>
      </c>
      <c r="D116" s="217">
        <v>3</v>
      </c>
      <c r="E116" s="217">
        <v>2</v>
      </c>
      <c r="F116" s="217">
        <v>0</v>
      </c>
      <c r="G116" s="217">
        <f t="shared" si="101"/>
        <v>0</v>
      </c>
      <c r="H116" s="217">
        <v>4</v>
      </c>
      <c r="I116" s="217">
        <f>H116*$C116</f>
        <v>4</v>
      </c>
      <c r="J116" s="217">
        <v>0</v>
      </c>
      <c r="K116" s="217">
        <f t="shared" si="102"/>
        <v>0</v>
      </c>
      <c r="L116" s="217">
        <v>1</v>
      </c>
      <c r="M116" s="217">
        <f t="shared" si="103"/>
        <v>1</v>
      </c>
      <c r="N116" s="217">
        <v>0</v>
      </c>
      <c r="O116" s="217">
        <f t="shared" si="104"/>
        <v>0</v>
      </c>
      <c r="P116" s="217">
        <v>0</v>
      </c>
      <c r="Q116" s="217">
        <f t="shared" si="105"/>
        <v>0</v>
      </c>
      <c r="R116" s="217">
        <v>0</v>
      </c>
      <c r="S116" s="217">
        <f t="shared" si="115"/>
        <v>0</v>
      </c>
      <c r="T116" s="217">
        <v>0</v>
      </c>
      <c r="U116" s="217">
        <f t="shared" si="106"/>
        <v>0</v>
      </c>
      <c r="V116" s="217">
        <v>0</v>
      </c>
      <c r="W116" s="217">
        <f t="shared" si="107"/>
        <v>0</v>
      </c>
      <c r="X116" s="217">
        <v>0</v>
      </c>
      <c r="Y116" s="217">
        <f t="shared" si="108"/>
        <v>0</v>
      </c>
      <c r="Z116" s="217">
        <v>0</v>
      </c>
      <c r="AA116" s="217">
        <f t="shared" si="109"/>
        <v>0</v>
      </c>
      <c r="AB116" s="217">
        <v>0</v>
      </c>
      <c r="AC116" s="217">
        <f t="shared" si="110"/>
        <v>0</v>
      </c>
      <c r="AD116" s="217">
        <v>0</v>
      </c>
      <c r="AE116" s="217">
        <f t="shared" si="116"/>
        <v>0</v>
      </c>
      <c r="AF116" s="217">
        <v>0</v>
      </c>
      <c r="AG116" s="217">
        <f t="shared" si="112"/>
        <v>0</v>
      </c>
      <c r="AH116" s="217">
        <v>0</v>
      </c>
      <c r="AI116" s="217">
        <f t="shared" si="113"/>
        <v>0</v>
      </c>
      <c r="AJ116" s="217">
        <v>0</v>
      </c>
      <c r="AK116" s="217">
        <f t="shared" si="114"/>
        <v>0</v>
      </c>
      <c r="AL116" s="219" t="s">
        <v>2723</v>
      </c>
      <c r="AM116" s="220">
        <v>104</v>
      </c>
    </row>
    <row r="117" spans="2:41">
      <c r="B117" s="218" t="s">
        <v>2766</v>
      </c>
      <c r="C117" s="217">
        <v>1</v>
      </c>
      <c r="D117" s="217">
        <v>2</v>
      </c>
      <c r="E117" s="217">
        <v>2</v>
      </c>
      <c r="F117" s="217">
        <v>0</v>
      </c>
      <c r="G117" s="217">
        <f t="shared" si="101"/>
        <v>0</v>
      </c>
      <c r="H117" s="217">
        <v>0</v>
      </c>
      <c r="I117" s="217">
        <f t="shared" si="102"/>
        <v>0</v>
      </c>
      <c r="J117" s="217">
        <v>0</v>
      </c>
      <c r="K117" s="217">
        <f t="shared" si="102"/>
        <v>0</v>
      </c>
      <c r="L117" s="217">
        <v>0</v>
      </c>
      <c r="M117" s="217">
        <v>0</v>
      </c>
      <c r="N117" s="217">
        <v>0</v>
      </c>
      <c r="O117" s="217">
        <f t="shared" si="104"/>
        <v>0</v>
      </c>
      <c r="P117" s="217">
        <v>4</v>
      </c>
      <c r="Q117" s="217">
        <f t="shared" si="105"/>
        <v>4</v>
      </c>
      <c r="R117" s="217">
        <v>0</v>
      </c>
      <c r="S117" s="217">
        <f t="shared" si="115"/>
        <v>0</v>
      </c>
      <c r="T117" s="217">
        <v>0</v>
      </c>
      <c r="U117" s="217">
        <f t="shared" si="106"/>
        <v>0</v>
      </c>
      <c r="V117" s="217">
        <v>0</v>
      </c>
      <c r="W117" s="217">
        <f t="shared" si="107"/>
        <v>0</v>
      </c>
      <c r="X117" s="217">
        <v>0</v>
      </c>
      <c r="Y117" s="217">
        <f t="shared" si="108"/>
        <v>0</v>
      </c>
      <c r="Z117" s="217">
        <v>0</v>
      </c>
      <c r="AA117" s="217">
        <f t="shared" si="109"/>
        <v>0</v>
      </c>
      <c r="AB117" s="217">
        <v>0</v>
      </c>
      <c r="AC117" s="217">
        <f t="shared" si="110"/>
        <v>0</v>
      </c>
      <c r="AD117" s="217">
        <v>0</v>
      </c>
      <c r="AE117" s="217">
        <f t="shared" ref="AE117:AE119" si="117">AD117*$C117</f>
        <v>0</v>
      </c>
      <c r="AF117" s="217">
        <v>1</v>
      </c>
      <c r="AG117" s="217">
        <f t="shared" si="112"/>
        <v>1</v>
      </c>
      <c r="AH117" s="217">
        <v>0</v>
      </c>
      <c r="AI117" s="217">
        <f t="shared" si="113"/>
        <v>0</v>
      </c>
      <c r="AJ117" s="217">
        <v>0</v>
      </c>
      <c r="AK117" s="217">
        <f t="shared" si="114"/>
        <v>0</v>
      </c>
      <c r="AL117" s="219" t="s">
        <v>2732</v>
      </c>
      <c r="AM117" s="220">
        <v>167</v>
      </c>
      <c r="AO117" s="221" t="s">
        <v>2688</v>
      </c>
    </row>
    <row r="118" spans="2:41">
      <c r="B118" s="218" t="s">
        <v>2767</v>
      </c>
      <c r="C118" s="217">
        <v>1</v>
      </c>
      <c r="D118" s="217">
        <v>1</v>
      </c>
      <c r="F118" s="217">
        <v>0</v>
      </c>
      <c r="G118" s="217">
        <f t="shared" si="101"/>
        <v>0</v>
      </c>
      <c r="H118" s="217">
        <v>1</v>
      </c>
      <c r="I118" s="217">
        <f t="shared" si="102"/>
        <v>1</v>
      </c>
      <c r="J118" s="217">
        <v>0</v>
      </c>
      <c r="K118" s="217">
        <f t="shared" si="102"/>
        <v>0</v>
      </c>
      <c r="L118" s="217">
        <v>0</v>
      </c>
      <c r="M118" s="217">
        <f t="shared" si="103"/>
        <v>0</v>
      </c>
      <c r="N118" s="217">
        <v>0</v>
      </c>
      <c r="O118" s="217">
        <f t="shared" si="104"/>
        <v>0</v>
      </c>
      <c r="P118" s="217">
        <v>0</v>
      </c>
      <c r="Q118" s="217">
        <f t="shared" si="105"/>
        <v>0</v>
      </c>
      <c r="R118" s="217">
        <v>0</v>
      </c>
      <c r="S118" s="217">
        <f t="shared" si="115"/>
        <v>0</v>
      </c>
      <c r="T118" s="217">
        <v>0</v>
      </c>
      <c r="U118" s="217">
        <f t="shared" si="106"/>
        <v>0</v>
      </c>
      <c r="V118" s="217">
        <v>0</v>
      </c>
      <c r="W118" s="217">
        <f t="shared" si="107"/>
        <v>0</v>
      </c>
      <c r="X118" s="217">
        <v>0</v>
      </c>
      <c r="Y118" s="217">
        <f t="shared" si="108"/>
        <v>0</v>
      </c>
      <c r="Z118" s="217">
        <v>0</v>
      </c>
      <c r="AA118" s="217">
        <f t="shared" si="109"/>
        <v>0</v>
      </c>
      <c r="AB118" s="217">
        <v>0</v>
      </c>
      <c r="AC118" s="217">
        <f t="shared" si="110"/>
        <v>0</v>
      </c>
      <c r="AD118" s="217">
        <v>0</v>
      </c>
      <c r="AE118" s="217">
        <f t="shared" si="117"/>
        <v>0</v>
      </c>
      <c r="AF118" s="217">
        <v>0</v>
      </c>
      <c r="AG118" s="217">
        <f t="shared" si="112"/>
        <v>0</v>
      </c>
      <c r="AH118" s="217">
        <v>0</v>
      </c>
      <c r="AI118" s="217">
        <f t="shared" si="113"/>
        <v>0</v>
      </c>
      <c r="AJ118" s="217">
        <v>1</v>
      </c>
      <c r="AK118" s="217">
        <f t="shared" si="114"/>
        <v>1</v>
      </c>
      <c r="AL118" s="219" t="s">
        <v>2687</v>
      </c>
      <c r="AM118" s="220">
        <v>48</v>
      </c>
    </row>
    <row r="119" spans="2:41">
      <c r="B119" s="218" t="s">
        <v>2768</v>
      </c>
      <c r="C119" s="217">
        <v>1</v>
      </c>
      <c r="F119" s="217">
        <v>0</v>
      </c>
      <c r="G119" s="217">
        <f t="shared" si="101"/>
        <v>0</v>
      </c>
      <c r="H119" s="217">
        <v>0</v>
      </c>
      <c r="I119" s="217">
        <f t="shared" si="102"/>
        <v>0</v>
      </c>
      <c r="J119" s="217">
        <v>0</v>
      </c>
      <c r="K119" s="217">
        <f t="shared" si="102"/>
        <v>0</v>
      </c>
      <c r="L119" s="217">
        <v>0</v>
      </c>
      <c r="M119" s="217">
        <f t="shared" si="103"/>
        <v>0</v>
      </c>
      <c r="N119" s="217">
        <v>0</v>
      </c>
      <c r="O119" s="217">
        <f t="shared" si="104"/>
        <v>0</v>
      </c>
      <c r="P119" s="217">
        <v>0</v>
      </c>
      <c r="Q119" s="217">
        <f t="shared" si="105"/>
        <v>0</v>
      </c>
      <c r="R119" s="217">
        <v>0</v>
      </c>
      <c r="S119" s="217">
        <f t="shared" si="115"/>
        <v>0</v>
      </c>
      <c r="T119" s="217">
        <v>0</v>
      </c>
      <c r="U119" s="217">
        <f t="shared" si="106"/>
        <v>0</v>
      </c>
      <c r="V119" s="217">
        <v>0</v>
      </c>
      <c r="W119" s="217">
        <f t="shared" si="107"/>
        <v>0</v>
      </c>
      <c r="X119" s="217">
        <v>0</v>
      </c>
      <c r="Y119" s="217">
        <f t="shared" si="108"/>
        <v>0</v>
      </c>
      <c r="Z119" s="217">
        <v>28</v>
      </c>
      <c r="AA119" s="217">
        <f t="shared" si="109"/>
        <v>28</v>
      </c>
      <c r="AB119" s="217">
        <v>2</v>
      </c>
      <c r="AC119" s="217">
        <f t="shared" si="110"/>
        <v>2</v>
      </c>
      <c r="AD119" s="217">
        <v>0</v>
      </c>
      <c r="AE119" s="217">
        <f t="shared" si="117"/>
        <v>0</v>
      </c>
      <c r="AF119" s="217">
        <v>0</v>
      </c>
      <c r="AG119" s="217">
        <f t="shared" si="112"/>
        <v>0</v>
      </c>
      <c r="AH119" s="217">
        <v>0</v>
      </c>
      <c r="AI119" s="217">
        <f t="shared" si="113"/>
        <v>0</v>
      </c>
      <c r="AJ119" s="217">
        <v>0</v>
      </c>
      <c r="AK119" s="217">
        <f t="shared" si="114"/>
        <v>0</v>
      </c>
      <c r="AL119" s="219" t="s">
        <v>2769</v>
      </c>
      <c r="AN119" s="248"/>
      <c r="AO119" s="248"/>
    </row>
    <row r="120" spans="2:41">
      <c r="B120" s="227" t="s">
        <v>1804</v>
      </c>
      <c r="D120" s="229">
        <f>SUM(D108:D119)</f>
        <v>22</v>
      </c>
      <c r="E120" s="229">
        <f>SUM(E108:E119)</f>
        <v>34</v>
      </c>
      <c r="AN120" s="248"/>
      <c r="AO120" s="248"/>
    </row>
    <row r="122" spans="2:41" s="213" customFormat="1">
      <c r="B122" s="246" t="s">
        <v>2770</v>
      </c>
      <c r="G122" s="213">
        <f>SUM(G67:G119)</f>
        <v>0</v>
      </c>
      <c r="I122" s="213">
        <f>SUM(I67:I119)</f>
        <v>75</v>
      </c>
      <c r="K122" s="213">
        <f>SUM(K67:K119)</f>
        <v>18</v>
      </c>
      <c r="M122" s="213">
        <f>SUM(M67:M119)</f>
        <v>41</v>
      </c>
      <c r="O122" s="213">
        <f>SUM(O67:O119)</f>
        <v>16</v>
      </c>
      <c r="Q122" s="213">
        <f>SUM(Q67:Q119)</f>
        <v>32</v>
      </c>
      <c r="S122" s="213">
        <f>SUM(S67:S119)</f>
        <v>70</v>
      </c>
      <c r="U122" s="213">
        <f>SUM(U67:U119)</f>
        <v>14</v>
      </c>
      <c r="W122" s="213">
        <f>SUM(W67:W119)</f>
        <v>20</v>
      </c>
      <c r="Y122" s="213">
        <f>SUM(Y67:Y119)</f>
        <v>4</v>
      </c>
      <c r="AA122" s="213">
        <f>SUM(AA67:AA119)</f>
        <v>28</v>
      </c>
      <c r="AC122" s="213">
        <f>SUM(AC67:AC119)</f>
        <v>2</v>
      </c>
      <c r="AE122" s="213">
        <f>SUM(AE67:AE119)</f>
        <v>0</v>
      </c>
      <c r="AG122" s="213">
        <f>SUM(AG67:AG119)</f>
        <v>36</v>
      </c>
      <c r="AI122" s="213">
        <f>SUM(AI67:AI119)</f>
        <v>4</v>
      </c>
      <c r="AK122" s="213">
        <f>SUM(AK67:AK119)</f>
        <v>17</v>
      </c>
      <c r="AL122" s="242"/>
      <c r="AM122" s="243"/>
      <c r="AN122" s="244"/>
      <c r="AO122" s="244"/>
    </row>
    <row r="123" spans="2:41">
      <c r="B123" s="222"/>
      <c r="AL123" s="231"/>
    </row>
    <row r="124" spans="2:41" s="213" customFormat="1">
      <c r="B124" s="246" t="s">
        <v>2771</v>
      </c>
      <c r="G124" s="213">
        <f>SUM(G64,G122)</f>
        <v>12</v>
      </c>
      <c r="I124" s="213">
        <f>SUM(I64,I122)</f>
        <v>113</v>
      </c>
      <c r="K124" s="213">
        <f>SUM(K64,K122)</f>
        <v>28</v>
      </c>
      <c r="M124" s="213">
        <f>SUM(M64,M122)</f>
        <v>59</v>
      </c>
      <c r="O124" s="213">
        <f>SUM(O64,O122)</f>
        <v>90</v>
      </c>
      <c r="Q124" s="213">
        <f>SUM(Q64,Q122)</f>
        <v>77</v>
      </c>
      <c r="S124" s="213">
        <f>SUM(S64,S122)</f>
        <v>127</v>
      </c>
      <c r="U124" s="213">
        <f>SUM(U64,U122)</f>
        <v>18</v>
      </c>
      <c r="W124" s="213">
        <f>SUM(W64,W122)</f>
        <v>22</v>
      </c>
      <c r="Y124" s="213">
        <f>SUM(Y64,Y122)</f>
        <v>4</v>
      </c>
      <c r="AA124" s="213">
        <f>SUM(AA64,AA122)</f>
        <v>28</v>
      </c>
      <c r="AC124" s="213">
        <f>SUM(AC64,AC122)</f>
        <v>2</v>
      </c>
      <c r="AE124" s="213">
        <f>SUM(AE64,AE122)</f>
        <v>0</v>
      </c>
      <c r="AG124" s="213">
        <f>SUM(AG64,AG122)</f>
        <v>122</v>
      </c>
      <c r="AI124" s="213">
        <f>SUM(AI64,AI122)</f>
        <v>4</v>
      </c>
      <c r="AK124" s="213">
        <f>SUM(AK64,AK122)</f>
        <v>30</v>
      </c>
      <c r="AL124" s="242"/>
      <c r="AM124" s="243"/>
      <c r="AN124" s="244"/>
      <c r="AO124" s="244"/>
    </row>
    <row r="126" spans="2:41" s="212" customFormat="1">
      <c r="B126" s="224" t="s">
        <v>2638</v>
      </c>
      <c r="AL126" s="234"/>
      <c r="AM126" s="235"/>
      <c r="AN126" s="236"/>
      <c r="AO126" s="236"/>
    </row>
    <row r="128" spans="2:41">
      <c r="B128" s="222" t="s">
        <v>2623</v>
      </c>
      <c r="AL128" s="231"/>
    </row>
    <row r="129" spans="2:42">
      <c r="B129" s="218" t="s">
        <v>2639</v>
      </c>
      <c r="C129" s="217">
        <v>1</v>
      </c>
      <c r="D129" s="217">
        <v>5</v>
      </c>
      <c r="E129" s="217">
        <v>9</v>
      </c>
      <c r="F129" s="217">
        <v>0</v>
      </c>
      <c r="G129" s="217">
        <f t="shared" ref="G129:G151" si="118">F129*$C129</f>
        <v>0</v>
      </c>
      <c r="H129" s="217">
        <v>0</v>
      </c>
      <c r="I129" s="217">
        <f t="shared" ref="I129:K144" si="119">H129*$C129</f>
        <v>0</v>
      </c>
      <c r="J129" s="217">
        <v>2</v>
      </c>
      <c r="K129" s="217">
        <f t="shared" si="119"/>
        <v>2</v>
      </c>
      <c r="L129" s="217">
        <v>0</v>
      </c>
      <c r="M129" s="217">
        <f t="shared" ref="M129:O140" si="120">L129*$C129</f>
        <v>0</v>
      </c>
      <c r="N129" s="217">
        <v>12</v>
      </c>
      <c r="O129" s="217">
        <f t="shared" si="120"/>
        <v>12</v>
      </c>
      <c r="P129" s="217">
        <v>0</v>
      </c>
      <c r="Q129" s="217">
        <f t="shared" ref="Q129:Q151" si="121">P129*$C129</f>
        <v>0</v>
      </c>
      <c r="R129" s="217">
        <v>0</v>
      </c>
      <c r="S129" s="217">
        <f t="shared" ref="S129:S151" si="122">R129*$C129</f>
        <v>0</v>
      </c>
      <c r="T129" s="217">
        <v>0</v>
      </c>
      <c r="U129" s="217">
        <f t="shared" ref="U129:Y140" si="123">T129*$C129</f>
        <v>0</v>
      </c>
      <c r="V129" s="217">
        <v>0</v>
      </c>
      <c r="W129" s="217">
        <f t="shared" si="123"/>
        <v>0</v>
      </c>
      <c r="X129" s="217">
        <v>0</v>
      </c>
      <c r="Y129" s="217">
        <f t="shared" si="123"/>
        <v>0</v>
      </c>
      <c r="Z129" s="217">
        <v>0</v>
      </c>
      <c r="AA129" s="217">
        <f t="shared" ref="AA129:AA151" si="124">Z129*$C129</f>
        <v>0</v>
      </c>
      <c r="AB129" s="217">
        <v>0</v>
      </c>
      <c r="AC129" s="217">
        <f t="shared" ref="AC129:AC151" si="125">AB129*$C129</f>
        <v>0</v>
      </c>
      <c r="AD129" s="217">
        <v>0</v>
      </c>
      <c r="AE129" s="217">
        <f t="shared" ref="AE129:AE135" si="126">AD129*$C129</f>
        <v>0</v>
      </c>
      <c r="AF129" s="217">
        <v>3</v>
      </c>
      <c r="AG129" s="217">
        <f t="shared" ref="AG129:AG151" si="127">AF129*$C129</f>
        <v>3</v>
      </c>
      <c r="AH129" s="217">
        <v>0</v>
      </c>
      <c r="AI129" s="217">
        <f t="shared" ref="AI129:AI151" si="128">AH129*$C129</f>
        <v>0</v>
      </c>
      <c r="AJ129" s="217">
        <v>0</v>
      </c>
      <c r="AK129" s="217">
        <f t="shared" ref="AK129:AK151" si="129">AJ129*$C129</f>
        <v>0</v>
      </c>
      <c r="AL129" s="219" t="s">
        <v>2694</v>
      </c>
      <c r="AM129" s="220">
        <v>255</v>
      </c>
      <c r="AO129" s="221" t="s">
        <v>2688</v>
      </c>
    </row>
    <row r="130" spans="2:42" ht="30">
      <c r="B130" s="225" t="s">
        <v>2772</v>
      </c>
      <c r="C130" s="226">
        <v>1</v>
      </c>
      <c r="D130" s="226">
        <v>1</v>
      </c>
      <c r="E130" s="226">
        <v>1</v>
      </c>
      <c r="F130" s="226">
        <v>0</v>
      </c>
      <c r="G130" s="226">
        <f t="shared" si="118"/>
        <v>0</v>
      </c>
      <c r="H130" s="226">
        <v>2</v>
      </c>
      <c r="I130" s="226">
        <f t="shared" si="119"/>
        <v>2</v>
      </c>
      <c r="J130" s="226">
        <v>0</v>
      </c>
      <c r="K130" s="226">
        <f t="shared" si="119"/>
        <v>0</v>
      </c>
      <c r="L130" s="226">
        <v>0</v>
      </c>
      <c r="M130" s="226">
        <f t="shared" si="120"/>
        <v>0</v>
      </c>
      <c r="N130" s="226">
        <v>0</v>
      </c>
      <c r="O130" s="226">
        <f t="shared" si="120"/>
        <v>0</v>
      </c>
      <c r="P130" s="226">
        <v>0</v>
      </c>
      <c r="Q130" s="226">
        <f t="shared" si="121"/>
        <v>0</v>
      </c>
      <c r="R130" s="226">
        <v>0</v>
      </c>
      <c r="S130" s="226">
        <f t="shared" si="122"/>
        <v>0</v>
      </c>
      <c r="T130" s="226">
        <v>0</v>
      </c>
      <c r="U130" s="226">
        <f t="shared" si="123"/>
        <v>0</v>
      </c>
      <c r="V130" s="226">
        <v>0</v>
      </c>
      <c r="W130" s="226">
        <f t="shared" si="123"/>
        <v>0</v>
      </c>
      <c r="X130" s="226">
        <v>0</v>
      </c>
      <c r="Y130" s="226">
        <f t="shared" si="123"/>
        <v>0</v>
      </c>
      <c r="Z130" s="226">
        <v>0</v>
      </c>
      <c r="AA130" s="226">
        <f t="shared" si="124"/>
        <v>0</v>
      </c>
      <c r="AB130" s="226">
        <v>0</v>
      </c>
      <c r="AC130" s="226">
        <f t="shared" si="125"/>
        <v>0</v>
      </c>
      <c r="AD130" s="226">
        <v>0</v>
      </c>
      <c r="AE130" s="226">
        <f t="shared" si="126"/>
        <v>0</v>
      </c>
      <c r="AF130" s="226">
        <v>0</v>
      </c>
      <c r="AG130" s="226">
        <f t="shared" si="127"/>
        <v>0</v>
      </c>
      <c r="AH130" s="226">
        <v>2</v>
      </c>
      <c r="AI130" s="226">
        <f t="shared" si="128"/>
        <v>2</v>
      </c>
      <c r="AJ130" s="226">
        <v>0</v>
      </c>
      <c r="AK130" s="226">
        <f t="shared" si="129"/>
        <v>0</v>
      </c>
      <c r="AL130" s="237" t="s">
        <v>2694</v>
      </c>
      <c r="AM130" s="238"/>
      <c r="AN130" s="239"/>
      <c r="AO130" s="239"/>
      <c r="AP130" s="226"/>
    </row>
    <row r="131" spans="2:42" s="214" customFormat="1">
      <c r="B131" s="225" t="s">
        <v>2773</v>
      </c>
      <c r="C131" s="226">
        <v>1</v>
      </c>
      <c r="D131" s="226">
        <v>1</v>
      </c>
      <c r="E131" s="226">
        <v>1</v>
      </c>
      <c r="F131" s="226">
        <v>0</v>
      </c>
      <c r="G131" s="226">
        <f t="shared" si="118"/>
        <v>0</v>
      </c>
      <c r="H131" s="226">
        <v>0</v>
      </c>
      <c r="I131" s="226">
        <f t="shared" si="119"/>
        <v>0</v>
      </c>
      <c r="J131" s="226">
        <v>0</v>
      </c>
      <c r="K131" s="226">
        <f t="shared" si="119"/>
        <v>0</v>
      </c>
      <c r="L131" s="226">
        <v>0</v>
      </c>
      <c r="M131" s="226">
        <f t="shared" si="120"/>
        <v>0</v>
      </c>
      <c r="N131" s="226">
        <v>0</v>
      </c>
      <c r="O131" s="226">
        <f t="shared" si="120"/>
        <v>0</v>
      </c>
      <c r="P131" s="226">
        <v>0</v>
      </c>
      <c r="Q131" s="226">
        <f t="shared" si="121"/>
        <v>0</v>
      </c>
      <c r="R131" s="226">
        <v>0</v>
      </c>
      <c r="S131" s="226">
        <f t="shared" si="122"/>
        <v>0</v>
      </c>
      <c r="T131" s="226">
        <v>2</v>
      </c>
      <c r="U131" s="226">
        <f t="shared" si="123"/>
        <v>2</v>
      </c>
      <c r="V131" s="226">
        <v>0</v>
      </c>
      <c r="W131" s="226">
        <f t="shared" si="123"/>
        <v>0</v>
      </c>
      <c r="X131" s="226">
        <v>0</v>
      </c>
      <c r="Y131" s="226">
        <f t="shared" si="123"/>
        <v>0</v>
      </c>
      <c r="Z131" s="226">
        <v>0</v>
      </c>
      <c r="AA131" s="226">
        <f t="shared" si="124"/>
        <v>0</v>
      </c>
      <c r="AB131" s="226">
        <v>0</v>
      </c>
      <c r="AC131" s="226">
        <f t="shared" si="125"/>
        <v>0</v>
      </c>
      <c r="AD131" s="226">
        <v>0</v>
      </c>
      <c r="AE131" s="226">
        <f t="shared" si="126"/>
        <v>0</v>
      </c>
      <c r="AF131" s="226">
        <v>0</v>
      </c>
      <c r="AG131" s="226">
        <f t="shared" si="127"/>
        <v>0</v>
      </c>
      <c r="AH131" s="226">
        <v>0</v>
      </c>
      <c r="AI131" s="226">
        <f t="shared" si="128"/>
        <v>0</v>
      </c>
      <c r="AJ131" s="226">
        <v>0</v>
      </c>
      <c r="AK131" s="226">
        <f t="shared" si="129"/>
        <v>0</v>
      </c>
      <c r="AL131" s="237" t="s">
        <v>2769</v>
      </c>
      <c r="AM131" s="238">
        <v>22.5</v>
      </c>
      <c r="AN131" s="239"/>
      <c r="AO131" s="239"/>
      <c r="AP131" s="226"/>
    </row>
    <row r="132" spans="2:42">
      <c r="B132" s="218" t="s">
        <v>2640</v>
      </c>
      <c r="C132" s="217">
        <v>1</v>
      </c>
      <c r="D132" s="217">
        <v>1</v>
      </c>
      <c r="F132" s="217">
        <v>0</v>
      </c>
      <c r="G132" s="217">
        <f t="shared" si="118"/>
        <v>0</v>
      </c>
      <c r="H132" s="217">
        <v>0</v>
      </c>
      <c r="I132" s="217">
        <f t="shared" si="119"/>
        <v>0</v>
      </c>
      <c r="J132" s="217">
        <v>0</v>
      </c>
      <c r="K132" s="217">
        <f t="shared" si="119"/>
        <v>0</v>
      </c>
      <c r="L132" s="217">
        <v>0</v>
      </c>
      <c r="M132" s="217">
        <f t="shared" si="120"/>
        <v>0</v>
      </c>
      <c r="N132" s="217">
        <v>0</v>
      </c>
      <c r="O132" s="217">
        <f t="shared" si="120"/>
        <v>0</v>
      </c>
      <c r="P132" s="217">
        <v>1</v>
      </c>
      <c r="Q132" s="217">
        <f t="shared" si="121"/>
        <v>1</v>
      </c>
      <c r="R132" s="217">
        <v>0</v>
      </c>
      <c r="S132" s="217">
        <f t="shared" si="122"/>
        <v>0</v>
      </c>
      <c r="T132" s="217">
        <v>0</v>
      </c>
      <c r="U132" s="217">
        <f t="shared" si="123"/>
        <v>0</v>
      </c>
      <c r="V132" s="217">
        <v>0</v>
      </c>
      <c r="W132" s="217">
        <f t="shared" si="123"/>
        <v>0</v>
      </c>
      <c r="X132" s="217">
        <v>0</v>
      </c>
      <c r="Y132" s="217">
        <f t="shared" si="123"/>
        <v>0</v>
      </c>
      <c r="Z132" s="217">
        <v>0</v>
      </c>
      <c r="AA132" s="217">
        <f t="shared" si="124"/>
        <v>0</v>
      </c>
      <c r="AB132" s="217">
        <v>0</v>
      </c>
      <c r="AC132" s="217">
        <f t="shared" si="125"/>
        <v>0</v>
      </c>
      <c r="AD132" s="217">
        <v>0</v>
      </c>
      <c r="AE132" s="217">
        <f t="shared" si="126"/>
        <v>0</v>
      </c>
      <c r="AF132" s="217">
        <v>0</v>
      </c>
      <c r="AG132" s="217">
        <f t="shared" si="127"/>
        <v>0</v>
      </c>
      <c r="AH132" s="217">
        <v>0</v>
      </c>
      <c r="AI132" s="217">
        <f t="shared" si="128"/>
        <v>0</v>
      </c>
      <c r="AJ132" s="217">
        <v>0</v>
      </c>
      <c r="AK132" s="217">
        <f t="shared" si="129"/>
        <v>0</v>
      </c>
      <c r="AL132" s="219" t="s">
        <v>2687</v>
      </c>
    </row>
    <row r="133" spans="2:42">
      <c r="B133" s="218" t="s">
        <v>2738</v>
      </c>
      <c r="C133" s="217">
        <v>1</v>
      </c>
      <c r="D133" s="217">
        <v>1</v>
      </c>
      <c r="F133" s="217">
        <v>0</v>
      </c>
      <c r="G133" s="217">
        <f t="shared" si="118"/>
        <v>0</v>
      </c>
      <c r="H133" s="217">
        <v>0</v>
      </c>
      <c r="I133" s="217">
        <f t="shared" si="119"/>
        <v>0</v>
      </c>
      <c r="J133" s="217">
        <v>0</v>
      </c>
      <c r="K133" s="217">
        <f t="shared" si="119"/>
        <v>0</v>
      </c>
      <c r="L133" s="217">
        <v>0</v>
      </c>
      <c r="M133" s="217">
        <f t="shared" si="120"/>
        <v>0</v>
      </c>
      <c r="N133" s="217">
        <v>0</v>
      </c>
      <c r="O133" s="217">
        <f t="shared" si="120"/>
        <v>0</v>
      </c>
      <c r="P133" s="217">
        <v>0</v>
      </c>
      <c r="Q133" s="217">
        <f t="shared" si="121"/>
        <v>0</v>
      </c>
      <c r="R133" s="217">
        <v>0</v>
      </c>
      <c r="S133" s="217">
        <f t="shared" si="122"/>
        <v>0</v>
      </c>
      <c r="T133" s="217">
        <v>1</v>
      </c>
      <c r="U133" s="217">
        <f t="shared" si="123"/>
        <v>1</v>
      </c>
      <c r="V133" s="217">
        <v>0</v>
      </c>
      <c r="W133" s="217">
        <f t="shared" si="123"/>
        <v>0</v>
      </c>
      <c r="X133" s="217">
        <v>0</v>
      </c>
      <c r="Y133" s="217">
        <f t="shared" si="123"/>
        <v>0</v>
      </c>
      <c r="Z133" s="217">
        <v>0</v>
      </c>
      <c r="AA133" s="217">
        <f t="shared" si="124"/>
        <v>0</v>
      </c>
      <c r="AB133" s="217">
        <v>0</v>
      </c>
      <c r="AC133" s="217">
        <f t="shared" si="125"/>
        <v>0</v>
      </c>
      <c r="AD133" s="217">
        <v>0</v>
      </c>
      <c r="AE133" s="217">
        <f t="shared" si="126"/>
        <v>0</v>
      </c>
      <c r="AF133" s="217">
        <v>0</v>
      </c>
      <c r="AG133" s="217">
        <f t="shared" si="127"/>
        <v>0</v>
      </c>
      <c r="AH133" s="217">
        <v>0</v>
      </c>
      <c r="AI133" s="217">
        <f t="shared" si="128"/>
        <v>0</v>
      </c>
      <c r="AJ133" s="217">
        <v>0</v>
      </c>
      <c r="AK133" s="217">
        <f t="shared" si="129"/>
        <v>0</v>
      </c>
      <c r="AL133" s="219" t="s">
        <v>2687</v>
      </c>
    </row>
    <row r="134" spans="2:42">
      <c r="B134" s="218" t="s">
        <v>2689</v>
      </c>
      <c r="C134" s="217">
        <v>1</v>
      </c>
      <c r="D134" s="217">
        <v>1</v>
      </c>
      <c r="F134" s="217">
        <v>0</v>
      </c>
      <c r="G134" s="217">
        <f t="shared" si="118"/>
        <v>0</v>
      </c>
      <c r="H134" s="217">
        <v>0</v>
      </c>
      <c r="I134" s="217">
        <f>H134*$C134</f>
        <v>0</v>
      </c>
      <c r="J134" s="217">
        <v>0</v>
      </c>
      <c r="K134" s="217">
        <f t="shared" si="119"/>
        <v>0</v>
      </c>
      <c r="L134" s="217">
        <v>0</v>
      </c>
      <c r="M134" s="217">
        <f>L134*$C134</f>
        <v>0</v>
      </c>
      <c r="N134" s="217">
        <v>0</v>
      </c>
      <c r="O134" s="217">
        <f>N134*$C134</f>
        <v>0</v>
      </c>
      <c r="P134" s="217">
        <v>0</v>
      </c>
      <c r="Q134" s="217">
        <f t="shared" si="121"/>
        <v>0</v>
      </c>
      <c r="R134" s="217">
        <v>0</v>
      </c>
      <c r="S134" s="217">
        <f t="shared" si="122"/>
        <v>0</v>
      </c>
      <c r="T134" s="217">
        <v>1</v>
      </c>
      <c r="U134" s="217">
        <f>T134*$C134</f>
        <v>1</v>
      </c>
      <c r="V134" s="217">
        <v>0</v>
      </c>
      <c r="W134" s="217">
        <f>V134*$C134</f>
        <v>0</v>
      </c>
      <c r="X134" s="217">
        <v>0</v>
      </c>
      <c r="Y134" s="217">
        <f>X134*$C134</f>
        <v>0</v>
      </c>
      <c r="Z134" s="217">
        <v>0</v>
      </c>
      <c r="AA134" s="217">
        <f t="shared" si="124"/>
        <v>0</v>
      </c>
      <c r="AB134" s="217">
        <v>0</v>
      </c>
      <c r="AC134" s="217">
        <f t="shared" si="125"/>
        <v>0</v>
      </c>
      <c r="AD134" s="217">
        <v>0</v>
      </c>
      <c r="AE134" s="217">
        <f t="shared" si="126"/>
        <v>0</v>
      </c>
      <c r="AF134" s="217">
        <v>0</v>
      </c>
      <c r="AG134" s="217">
        <f t="shared" si="127"/>
        <v>0</v>
      </c>
      <c r="AH134" s="217">
        <v>0</v>
      </c>
      <c r="AI134" s="217">
        <f t="shared" si="128"/>
        <v>0</v>
      </c>
      <c r="AJ134" s="217">
        <v>0</v>
      </c>
      <c r="AK134" s="217">
        <f t="shared" si="129"/>
        <v>0</v>
      </c>
      <c r="AL134" s="219" t="s">
        <v>2687</v>
      </c>
    </row>
    <row r="135" spans="2:42">
      <c r="B135" s="218" t="s">
        <v>2627</v>
      </c>
      <c r="C135" s="217">
        <v>1</v>
      </c>
      <c r="D135" s="217">
        <v>2</v>
      </c>
      <c r="F135" s="217">
        <v>0</v>
      </c>
      <c r="G135" s="217">
        <f t="shared" si="118"/>
        <v>0</v>
      </c>
      <c r="H135" s="217">
        <v>0</v>
      </c>
      <c r="I135" s="217">
        <f>H135*$C135</f>
        <v>0</v>
      </c>
      <c r="J135" s="217">
        <v>0</v>
      </c>
      <c r="K135" s="217">
        <f t="shared" si="119"/>
        <v>0</v>
      </c>
      <c r="L135" s="217">
        <v>0</v>
      </c>
      <c r="M135" s="217">
        <f>L135*$C135</f>
        <v>0</v>
      </c>
      <c r="N135" s="217">
        <v>0</v>
      </c>
      <c r="O135" s="217">
        <f>N135*$C135</f>
        <v>0</v>
      </c>
      <c r="P135" s="217">
        <v>2</v>
      </c>
      <c r="Q135" s="217">
        <f t="shared" si="121"/>
        <v>2</v>
      </c>
      <c r="R135" s="217">
        <v>0</v>
      </c>
      <c r="S135" s="217">
        <f t="shared" si="122"/>
        <v>0</v>
      </c>
      <c r="T135" s="217">
        <v>0</v>
      </c>
      <c r="U135" s="217">
        <f>T135*$C135</f>
        <v>0</v>
      </c>
      <c r="V135" s="217">
        <v>0</v>
      </c>
      <c r="W135" s="217">
        <f>V135*$C135</f>
        <v>0</v>
      </c>
      <c r="X135" s="217">
        <v>0</v>
      </c>
      <c r="Y135" s="217">
        <f>X135*$C135</f>
        <v>0</v>
      </c>
      <c r="Z135" s="217">
        <v>0</v>
      </c>
      <c r="AA135" s="217">
        <f t="shared" si="124"/>
        <v>0</v>
      </c>
      <c r="AB135" s="217">
        <v>0</v>
      </c>
      <c r="AC135" s="217">
        <f t="shared" si="125"/>
        <v>0</v>
      </c>
      <c r="AD135" s="217">
        <v>0</v>
      </c>
      <c r="AE135" s="217">
        <f t="shared" si="126"/>
        <v>0</v>
      </c>
      <c r="AF135" s="217">
        <v>0</v>
      </c>
      <c r="AG135" s="217">
        <f t="shared" si="127"/>
        <v>0</v>
      </c>
      <c r="AH135" s="217">
        <v>0</v>
      </c>
      <c r="AI135" s="217">
        <f t="shared" si="128"/>
        <v>0</v>
      </c>
      <c r="AJ135" s="217">
        <v>0</v>
      </c>
      <c r="AK135" s="217">
        <f t="shared" si="129"/>
        <v>0</v>
      </c>
      <c r="AL135" s="219" t="s">
        <v>2687</v>
      </c>
      <c r="AM135" s="220">
        <v>56</v>
      </c>
    </row>
    <row r="136" spans="2:42">
      <c r="B136" s="218" t="s">
        <v>2774</v>
      </c>
      <c r="C136" s="217">
        <v>2</v>
      </c>
      <c r="D136" s="217">
        <v>6</v>
      </c>
      <c r="E136" s="217">
        <v>8</v>
      </c>
      <c r="F136" s="217">
        <v>0</v>
      </c>
      <c r="G136" s="217">
        <f t="shared" si="118"/>
        <v>0</v>
      </c>
      <c r="H136" s="217">
        <v>0</v>
      </c>
      <c r="I136" s="217">
        <f t="shared" si="119"/>
        <v>0</v>
      </c>
      <c r="J136" s="217">
        <v>0</v>
      </c>
      <c r="K136" s="217">
        <f t="shared" si="119"/>
        <v>0</v>
      </c>
      <c r="L136" s="217">
        <v>0</v>
      </c>
      <c r="M136" s="217">
        <f t="shared" si="120"/>
        <v>0</v>
      </c>
      <c r="N136" s="217">
        <v>6</v>
      </c>
      <c r="O136" s="217">
        <f t="shared" si="120"/>
        <v>12</v>
      </c>
      <c r="P136" s="217">
        <v>1</v>
      </c>
      <c r="Q136" s="217">
        <f t="shared" si="121"/>
        <v>2</v>
      </c>
      <c r="R136" s="217">
        <v>0</v>
      </c>
      <c r="S136" s="217">
        <f t="shared" si="122"/>
        <v>0</v>
      </c>
      <c r="T136" s="217">
        <v>0</v>
      </c>
      <c r="U136" s="217">
        <f t="shared" si="123"/>
        <v>0</v>
      </c>
      <c r="V136" s="217">
        <v>0</v>
      </c>
      <c r="W136" s="217">
        <f t="shared" si="123"/>
        <v>0</v>
      </c>
      <c r="X136" s="217">
        <v>0</v>
      </c>
      <c r="Y136" s="217">
        <f t="shared" si="123"/>
        <v>0</v>
      </c>
      <c r="Z136" s="217">
        <v>0</v>
      </c>
      <c r="AA136" s="217">
        <f t="shared" si="124"/>
        <v>0</v>
      </c>
      <c r="AB136" s="217">
        <v>0</v>
      </c>
      <c r="AC136" s="217">
        <f t="shared" si="125"/>
        <v>0</v>
      </c>
      <c r="AD136" s="217">
        <v>0</v>
      </c>
      <c r="AE136" s="217">
        <f t="shared" ref="AE136:AE142" si="130">AD136*$C136</f>
        <v>0</v>
      </c>
      <c r="AF136" s="217">
        <v>4</v>
      </c>
      <c r="AG136" s="217">
        <f t="shared" si="127"/>
        <v>8</v>
      </c>
      <c r="AH136" s="217">
        <v>0</v>
      </c>
      <c r="AI136" s="217">
        <f t="shared" si="128"/>
        <v>0</v>
      </c>
      <c r="AJ136" s="217">
        <v>0</v>
      </c>
      <c r="AK136" s="217">
        <f t="shared" si="129"/>
        <v>0</v>
      </c>
      <c r="AL136" s="219" t="s">
        <v>2694</v>
      </c>
      <c r="AM136" s="220">
        <v>256</v>
      </c>
      <c r="AO136" s="221" t="s">
        <v>2688</v>
      </c>
    </row>
    <row r="137" spans="2:42">
      <c r="B137" s="218" t="s">
        <v>2775</v>
      </c>
      <c r="C137" s="217">
        <v>2</v>
      </c>
      <c r="D137" s="217">
        <v>6</v>
      </c>
      <c r="E137" s="217">
        <v>8</v>
      </c>
      <c r="F137" s="217">
        <v>0</v>
      </c>
      <c r="G137" s="217">
        <f t="shared" si="118"/>
        <v>0</v>
      </c>
      <c r="H137" s="217">
        <v>0</v>
      </c>
      <c r="I137" s="217">
        <f t="shared" si="119"/>
        <v>0</v>
      </c>
      <c r="J137" s="217">
        <v>0</v>
      </c>
      <c r="K137" s="217">
        <f t="shared" si="119"/>
        <v>0</v>
      </c>
      <c r="L137" s="217">
        <v>0</v>
      </c>
      <c r="M137" s="217">
        <f t="shared" si="120"/>
        <v>0</v>
      </c>
      <c r="N137" s="217">
        <v>6</v>
      </c>
      <c r="O137" s="217">
        <f t="shared" si="120"/>
        <v>12</v>
      </c>
      <c r="P137" s="217">
        <v>1</v>
      </c>
      <c r="Q137" s="217">
        <f t="shared" si="121"/>
        <v>2</v>
      </c>
      <c r="R137" s="217">
        <v>0</v>
      </c>
      <c r="S137" s="217">
        <f t="shared" si="122"/>
        <v>0</v>
      </c>
      <c r="T137" s="217">
        <v>0</v>
      </c>
      <c r="U137" s="217">
        <f t="shared" si="123"/>
        <v>0</v>
      </c>
      <c r="V137" s="217">
        <v>0</v>
      </c>
      <c r="W137" s="217">
        <f t="shared" si="123"/>
        <v>0</v>
      </c>
      <c r="X137" s="217">
        <v>0</v>
      </c>
      <c r="Y137" s="217">
        <f t="shared" si="123"/>
        <v>0</v>
      </c>
      <c r="Z137" s="217">
        <v>0</v>
      </c>
      <c r="AA137" s="217">
        <f t="shared" si="124"/>
        <v>0</v>
      </c>
      <c r="AB137" s="217">
        <v>0</v>
      </c>
      <c r="AC137" s="217">
        <f t="shared" si="125"/>
        <v>0</v>
      </c>
      <c r="AD137" s="217">
        <v>0</v>
      </c>
      <c r="AE137" s="217">
        <f t="shared" si="130"/>
        <v>0</v>
      </c>
      <c r="AF137" s="217">
        <v>4</v>
      </c>
      <c r="AG137" s="217">
        <f t="shared" si="127"/>
        <v>8</v>
      </c>
      <c r="AH137" s="217">
        <v>0</v>
      </c>
      <c r="AI137" s="217">
        <f t="shared" si="128"/>
        <v>0</v>
      </c>
      <c r="AJ137" s="217">
        <v>0</v>
      </c>
      <c r="AK137" s="217">
        <f t="shared" si="129"/>
        <v>0</v>
      </c>
      <c r="AL137" s="219" t="s">
        <v>2694</v>
      </c>
      <c r="AM137" s="220">
        <v>255</v>
      </c>
      <c r="AO137" s="221" t="s">
        <v>2688</v>
      </c>
    </row>
    <row r="138" spans="2:42">
      <c r="B138" s="218" t="s">
        <v>2776</v>
      </c>
      <c r="C138" s="217">
        <v>2</v>
      </c>
      <c r="D138" s="217">
        <v>6</v>
      </c>
      <c r="E138" s="217">
        <v>8</v>
      </c>
      <c r="F138" s="217">
        <v>0</v>
      </c>
      <c r="G138" s="217">
        <f t="shared" si="118"/>
        <v>0</v>
      </c>
      <c r="H138" s="217">
        <v>0</v>
      </c>
      <c r="I138" s="217">
        <f t="shared" si="119"/>
        <v>0</v>
      </c>
      <c r="J138" s="217">
        <v>0</v>
      </c>
      <c r="K138" s="217">
        <f t="shared" si="119"/>
        <v>0</v>
      </c>
      <c r="L138" s="217">
        <v>0</v>
      </c>
      <c r="M138" s="217">
        <f t="shared" si="120"/>
        <v>0</v>
      </c>
      <c r="N138" s="217">
        <v>0</v>
      </c>
      <c r="O138" s="217">
        <f t="shared" si="120"/>
        <v>0</v>
      </c>
      <c r="P138" s="217">
        <v>7</v>
      </c>
      <c r="Q138" s="217">
        <f t="shared" si="121"/>
        <v>14</v>
      </c>
      <c r="R138" s="217">
        <v>0</v>
      </c>
      <c r="S138" s="217">
        <f t="shared" si="122"/>
        <v>0</v>
      </c>
      <c r="T138" s="217">
        <v>0</v>
      </c>
      <c r="U138" s="217">
        <f t="shared" si="123"/>
        <v>0</v>
      </c>
      <c r="V138" s="217">
        <v>0</v>
      </c>
      <c r="W138" s="217">
        <f t="shared" si="123"/>
        <v>0</v>
      </c>
      <c r="X138" s="217">
        <v>0</v>
      </c>
      <c r="Y138" s="217">
        <f t="shared" si="123"/>
        <v>0</v>
      </c>
      <c r="Z138" s="217">
        <v>0</v>
      </c>
      <c r="AA138" s="217">
        <f t="shared" si="124"/>
        <v>0</v>
      </c>
      <c r="AB138" s="217">
        <v>0</v>
      </c>
      <c r="AC138" s="217">
        <f t="shared" si="125"/>
        <v>0</v>
      </c>
      <c r="AD138" s="217">
        <v>0</v>
      </c>
      <c r="AE138" s="217">
        <f t="shared" si="130"/>
        <v>0</v>
      </c>
      <c r="AF138" s="217">
        <v>4</v>
      </c>
      <c r="AG138" s="217">
        <f t="shared" si="127"/>
        <v>8</v>
      </c>
      <c r="AH138" s="217">
        <v>0</v>
      </c>
      <c r="AI138" s="217">
        <f t="shared" si="128"/>
        <v>0</v>
      </c>
      <c r="AJ138" s="217">
        <v>0</v>
      </c>
      <c r="AK138" s="217">
        <f t="shared" si="129"/>
        <v>0</v>
      </c>
      <c r="AL138" s="219" t="s">
        <v>2694</v>
      </c>
    </row>
    <row r="139" spans="2:42">
      <c r="B139" s="218" t="s">
        <v>2777</v>
      </c>
      <c r="C139" s="217">
        <v>2</v>
      </c>
      <c r="D139" s="217">
        <v>6</v>
      </c>
      <c r="E139" s="217">
        <v>8</v>
      </c>
      <c r="F139" s="217">
        <v>0</v>
      </c>
      <c r="G139" s="217">
        <f t="shared" si="118"/>
        <v>0</v>
      </c>
      <c r="H139" s="217">
        <v>0</v>
      </c>
      <c r="I139" s="217">
        <f t="shared" si="119"/>
        <v>0</v>
      </c>
      <c r="J139" s="217">
        <v>0</v>
      </c>
      <c r="K139" s="217">
        <f t="shared" si="119"/>
        <v>0</v>
      </c>
      <c r="L139" s="217">
        <v>0</v>
      </c>
      <c r="M139" s="217">
        <f t="shared" si="120"/>
        <v>0</v>
      </c>
      <c r="N139" s="217">
        <v>0</v>
      </c>
      <c r="O139" s="217">
        <f t="shared" si="120"/>
        <v>0</v>
      </c>
      <c r="P139" s="217">
        <v>7</v>
      </c>
      <c r="Q139" s="217">
        <f t="shared" si="121"/>
        <v>14</v>
      </c>
      <c r="R139" s="217">
        <v>0</v>
      </c>
      <c r="S139" s="217">
        <f t="shared" si="122"/>
        <v>0</v>
      </c>
      <c r="T139" s="217">
        <v>0</v>
      </c>
      <c r="U139" s="217">
        <f t="shared" si="123"/>
        <v>0</v>
      </c>
      <c r="V139" s="217">
        <v>0</v>
      </c>
      <c r="W139" s="217">
        <f t="shared" si="123"/>
        <v>0</v>
      </c>
      <c r="X139" s="217">
        <v>0</v>
      </c>
      <c r="Y139" s="217">
        <f t="shared" si="123"/>
        <v>0</v>
      </c>
      <c r="Z139" s="217">
        <v>0</v>
      </c>
      <c r="AA139" s="217">
        <f t="shared" si="124"/>
        <v>0</v>
      </c>
      <c r="AB139" s="217">
        <v>0</v>
      </c>
      <c r="AC139" s="217">
        <f t="shared" si="125"/>
        <v>0</v>
      </c>
      <c r="AD139" s="217">
        <v>0</v>
      </c>
      <c r="AE139" s="217">
        <f t="shared" si="130"/>
        <v>0</v>
      </c>
      <c r="AF139" s="217">
        <v>4</v>
      </c>
      <c r="AG139" s="217">
        <f t="shared" si="127"/>
        <v>8</v>
      </c>
      <c r="AH139" s="217">
        <v>0</v>
      </c>
      <c r="AI139" s="217">
        <f t="shared" si="128"/>
        <v>0</v>
      </c>
      <c r="AJ139" s="217">
        <v>0</v>
      </c>
      <c r="AK139" s="217">
        <f t="shared" si="129"/>
        <v>0</v>
      </c>
      <c r="AL139" s="219" t="s">
        <v>2694</v>
      </c>
    </row>
    <row r="140" spans="2:42">
      <c r="B140" s="218" t="s">
        <v>2778</v>
      </c>
      <c r="C140" s="217">
        <v>1</v>
      </c>
      <c r="D140" s="217">
        <v>3</v>
      </c>
      <c r="E140" s="217">
        <v>4</v>
      </c>
      <c r="F140" s="217">
        <v>0</v>
      </c>
      <c r="G140" s="217">
        <f t="shared" si="118"/>
        <v>0</v>
      </c>
      <c r="H140" s="217">
        <v>0</v>
      </c>
      <c r="I140" s="217">
        <f t="shared" si="119"/>
        <v>0</v>
      </c>
      <c r="J140" s="217">
        <v>0</v>
      </c>
      <c r="K140" s="217">
        <f t="shared" si="119"/>
        <v>0</v>
      </c>
      <c r="L140" s="217">
        <v>0</v>
      </c>
      <c r="M140" s="217">
        <f t="shared" si="120"/>
        <v>0</v>
      </c>
      <c r="N140" s="217">
        <v>0</v>
      </c>
      <c r="O140" s="217">
        <f t="shared" si="120"/>
        <v>0</v>
      </c>
      <c r="P140" s="217">
        <v>7</v>
      </c>
      <c r="Q140" s="217">
        <f t="shared" si="121"/>
        <v>7</v>
      </c>
      <c r="R140" s="217">
        <v>0</v>
      </c>
      <c r="S140" s="217">
        <f t="shared" si="122"/>
        <v>0</v>
      </c>
      <c r="T140" s="217">
        <v>0</v>
      </c>
      <c r="U140" s="217">
        <f t="shared" si="123"/>
        <v>0</v>
      </c>
      <c r="V140" s="217">
        <v>0</v>
      </c>
      <c r="W140" s="217">
        <f t="shared" si="123"/>
        <v>0</v>
      </c>
      <c r="X140" s="217">
        <v>0</v>
      </c>
      <c r="Y140" s="217">
        <f t="shared" si="123"/>
        <v>0</v>
      </c>
      <c r="Z140" s="217">
        <v>0</v>
      </c>
      <c r="AA140" s="217">
        <f t="shared" si="124"/>
        <v>0</v>
      </c>
      <c r="AB140" s="217">
        <v>0</v>
      </c>
      <c r="AC140" s="217">
        <f t="shared" si="125"/>
        <v>0</v>
      </c>
      <c r="AD140" s="217">
        <v>0</v>
      </c>
      <c r="AE140" s="217">
        <f t="shared" si="130"/>
        <v>0</v>
      </c>
      <c r="AF140" s="217">
        <v>4</v>
      </c>
      <c r="AG140" s="217">
        <f t="shared" si="127"/>
        <v>4</v>
      </c>
      <c r="AH140" s="217">
        <v>0</v>
      </c>
      <c r="AI140" s="217">
        <f t="shared" si="128"/>
        <v>0</v>
      </c>
      <c r="AJ140" s="217">
        <v>0</v>
      </c>
      <c r="AK140" s="217">
        <f t="shared" si="129"/>
        <v>0</v>
      </c>
      <c r="AL140" s="219" t="s">
        <v>2694</v>
      </c>
    </row>
    <row r="141" spans="2:42">
      <c r="B141" s="218" t="s">
        <v>2779</v>
      </c>
      <c r="C141" s="217">
        <v>1</v>
      </c>
      <c r="D141" s="217">
        <v>3</v>
      </c>
      <c r="E141" s="217">
        <v>6</v>
      </c>
      <c r="F141" s="217">
        <v>0</v>
      </c>
      <c r="G141" s="217">
        <f t="shared" si="118"/>
        <v>0</v>
      </c>
      <c r="H141" s="217">
        <v>0</v>
      </c>
      <c r="I141" s="217">
        <f>H141*$C141</f>
        <v>0</v>
      </c>
      <c r="J141" s="217">
        <v>0</v>
      </c>
      <c r="K141" s="217">
        <f t="shared" si="119"/>
        <v>0</v>
      </c>
      <c r="L141" s="217">
        <v>0</v>
      </c>
      <c r="M141" s="217">
        <f>L141*$C141</f>
        <v>0</v>
      </c>
      <c r="N141" s="217">
        <v>0</v>
      </c>
      <c r="O141" s="217">
        <f>N141*$C141</f>
        <v>0</v>
      </c>
      <c r="P141" s="217">
        <v>0</v>
      </c>
      <c r="Q141" s="217">
        <f t="shared" si="121"/>
        <v>0</v>
      </c>
      <c r="R141" s="217">
        <v>9</v>
      </c>
      <c r="S141" s="217">
        <f t="shared" si="122"/>
        <v>9</v>
      </c>
      <c r="T141" s="217">
        <v>0</v>
      </c>
      <c r="U141" s="217">
        <f>T141*$C141</f>
        <v>0</v>
      </c>
      <c r="V141" s="217">
        <v>0</v>
      </c>
      <c r="W141" s="217">
        <f>V141*$C141</f>
        <v>0</v>
      </c>
      <c r="X141" s="217">
        <v>0</v>
      </c>
      <c r="Y141" s="217">
        <f>X141*$C141</f>
        <v>0</v>
      </c>
      <c r="Z141" s="217">
        <v>0</v>
      </c>
      <c r="AA141" s="217">
        <f t="shared" si="124"/>
        <v>0</v>
      </c>
      <c r="AB141" s="217">
        <v>0</v>
      </c>
      <c r="AC141" s="217">
        <f t="shared" si="125"/>
        <v>0</v>
      </c>
      <c r="AD141" s="217">
        <v>0</v>
      </c>
      <c r="AE141" s="217">
        <f t="shared" si="130"/>
        <v>0</v>
      </c>
      <c r="AF141" s="217">
        <v>4</v>
      </c>
      <c r="AG141" s="217">
        <f t="shared" si="127"/>
        <v>4</v>
      </c>
      <c r="AH141" s="217">
        <v>0</v>
      </c>
      <c r="AI141" s="217">
        <f t="shared" si="128"/>
        <v>0</v>
      </c>
      <c r="AJ141" s="217">
        <v>0</v>
      </c>
      <c r="AK141" s="217">
        <f t="shared" si="129"/>
        <v>0</v>
      </c>
      <c r="AL141" s="219" t="s">
        <v>2682</v>
      </c>
      <c r="AM141" s="220">
        <v>381</v>
      </c>
      <c r="AO141" s="221" t="s">
        <v>2688</v>
      </c>
      <c r="AP141" s="221" t="s">
        <v>2780</v>
      </c>
    </row>
    <row r="142" spans="2:42">
      <c r="B142" s="218" t="s">
        <v>2781</v>
      </c>
      <c r="C142" s="217">
        <v>1</v>
      </c>
      <c r="D142" s="217">
        <v>4</v>
      </c>
      <c r="E142" s="217">
        <v>7</v>
      </c>
      <c r="F142" s="217">
        <v>0</v>
      </c>
      <c r="G142" s="217">
        <f t="shared" si="118"/>
        <v>0</v>
      </c>
      <c r="H142" s="217">
        <v>0</v>
      </c>
      <c r="I142" s="217">
        <f>H142*$C142</f>
        <v>0</v>
      </c>
      <c r="J142" s="217">
        <v>0</v>
      </c>
      <c r="K142" s="217">
        <f t="shared" si="119"/>
        <v>0</v>
      </c>
      <c r="L142" s="217">
        <v>0</v>
      </c>
      <c r="M142" s="217">
        <f>L142*$C142</f>
        <v>0</v>
      </c>
      <c r="N142" s="217">
        <v>0</v>
      </c>
      <c r="O142" s="217">
        <f>N142*$C142</f>
        <v>0</v>
      </c>
      <c r="P142" s="217">
        <v>0</v>
      </c>
      <c r="Q142" s="217">
        <f t="shared" si="121"/>
        <v>0</v>
      </c>
      <c r="R142" s="217">
        <v>11</v>
      </c>
      <c r="S142" s="217">
        <f t="shared" si="122"/>
        <v>11</v>
      </c>
      <c r="T142" s="217">
        <v>0</v>
      </c>
      <c r="U142" s="217">
        <f>T142*$C142</f>
        <v>0</v>
      </c>
      <c r="V142" s="217">
        <v>0</v>
      </c>
      <c r="W142" s="217">
        <f>V142*$C142</f>
        <v>0</v>
      </c>
      <c r="X142" s="217">
        <v>0</v>
      </c>
      <c r="Y142" s="217">
        <f>X142*$C142</f>
        <v>0</v>
      </c>
      <c r="Z142" s="217">
        <v>0</v>
      </c>
      <c r="AA142" s="217">
        <f t="shared" si="124"/>
        <v>0</v>
      </c>
      <c r="AB142" s="217">
        <v>0</v>
      </c>
      <c r="AC142" s="217">
        <f t="shared" si="125"/>
        <v>0</v>
      </c>
      <c r="AD142" s="217">
        <v>0</v>
      </c>
      <c r="AE142" s="217">
        <f t="shared" si="130"/>
        <v>0</v>
      </c>
      <c r="AF142" s="217">
        <v>4</v>
      </c>
      <c r="AG142" s="217">
        <f t="shared" si="127"/>
        <v>4</v>
      </c>
      <c r="AH142" s="217">
        <v>0</v>
      </c>
      <c r="AI142" s="217">
        <f t="shared" si="128"/>
        <v>0</v>
      </c>
      <c r="AJ142" s="217">
        <v>0</v>
      </c>
      <c r="AK142" s="217">
        <f t="shared" si="129"/>
        <v>0</v>
      </c>
      <c r="AL142" s="219" t="s">
        <v>2682</v>
      </c>
      <c r="AM142" s="220">
        <v>364</v>
      </c>
      <c r="AO142" s="221" t="s">
        <v>2688</v>
      </c>
      <c r="AP142" s="221" t="s">
        <v>2780</v>
      </c>
    </row>
    <row r="143" spans="2:42">
      <c r="B143" s="218" t="s">
        <v>2782</v>
      </c>
      <c r="C143" s="217">
        <v>1</v>
      </c>
      <c r="D143" s="217">
        <v>9</v>
      </c>
      <c r="E143" s="217">
        <v>15</v>
      </c>
      <c r="F143" s="217">
        <v>0</v>
      </c>
      <c r="G143" s="217">
        <f t="shared" si="118"/>
        <v>0</v>
      </c>
      <c r="H143" s="217">
        <v>0</v>
      </c>
      <c r="I143" s="217">
        <f t="shared" ref="I143:I151" si="131">H143*$C143</f>
        <v>0</v>
      </c>
      <c r="J143" s="217">
        <v>0</v>
      </c>
      <c r="K143" s="217">
        <f t="shared" si="119"/>
        <v>0</v>
      </c>
      <c r="L143" s="217">
        <v>0</v>
      </c>
      <c r="M143" s="217">
        <f t="shared" ref="M143:O151" si="132">L143*$C143</f>
        <v>0</v>
      </c>
      <c r="N143" s="217">
        <v>0</v>
      </c>
      <c r="O143" s="217">
        <f t="shared" si="132"/>
        <v>0</v>
      </c>
      <c r="P143" s="217">
        <v>24</v>
      </c>
      <c r="Q143" s="217">
        <f t="shared" si="121"/>
        <v>24</v>
      </c>
      <c r="R143" s="217">
        <v>0</v>
      </c>
      <c r="S143" s="217">
        <f t="shared" ref="S143:S150" si="133">R143*$C143</f>
        <v>0</v>
      </c>
      <c r="T143" s="217">
        <v>0</v>
      </c>
      <c r="U143" s="217">
        <f t="shared" ref="U143:Y151" si="134">T143*$C143</f>
        <v>0</v>
      </c>
      <c r="V143" s="217">
        <v>0</v>
      </c>
      <c r="W143" s="217">
        <f t="shared" si="134"/>
        <v>0</v>
      </c>
      <c r="X143" s="217">
        <v>0</v>
      </c>
      <c r="Y143" s="217">
        <f t="shared" si="134"/>
        <v>0</v>
      </c>
      <c r="Z143" s="217">
        <v>0</v>
      </c>
      <c r="AA143" s="217">
        <f t="shared" ref="AA143:AA150" si="135">Z143*$C143</f>
        <v>0</v>
      </c>
      <c r="AB143" s="217">
        <v>0</v>
      </c>
      <c r="AC143" s="217">
        <f t="shared" ref="AC143:AE151" si="136">AB143*$C143</f>
        <v>0</v>
      </c>
      <c r="AD143" s="217">
        <v>0</v>
      </c>
      <c r="AE143" s="217">
        <f t="shared" si="136"/>
        <v>0</v>
      </c>
      <c r="AF143" s="217">
        <v>10</v>
      </c>
      <c r="AG143" s="217">
        <f t="shared" ref="AG143:AG150" si="137">AF143*$C143</f>
        <v>10</v>
      </c>
      <c r="AH143" s="217">
        <v>0</v>
      </c>
      <c r="AI143" s="217">
        <f t="shared" ref="AI143:AI150" si="138">AH143*$C143</f>
        <v>0</v>
      </c>
      <c r="AJ143" s="217">
        <v>0</v>
      </c>
      <c r="AK143" s="217">
        <f t="shared" ref="AK143:AK150" si="139">AJ143*$C143</f>
        <v>0</v>
      </c>
      <c r="AL143" s="219" t="s">
        <v>2694</v>
      </c>
      <c r="AM143" s="220">
        <v>199</v>
      </c>
    </row>
    <row r="144" spans="2:42">
      <c r="B144" s="218" t="s">
        <v>2724</v>
      </c>
      <c r="C144" s="217">
        <v>1</v>
      </c>
      <c r="D144" s="217">
        <v>1</v>
      </c>
      <c r="F144" s="217">
        <v>1</v>
      </c>
      <c r="G144" s="217">
        <f t="shared" si="118"/>
        <v>1</v>
      </c>
      <c r="H144" s="217">
        <v>0</v>
      </c>
      <c r="I144" s="217">
        <f t="shared" si="131"/>
        <v>0</v>
      </c>
      <c r="J144" s="217">
        <v>0</v>
      </c>
      <c r="K144" s="217">
        <f t="shared" si="119"/>
        <v>0</v>
      </c>
      <c r="L144" s="217">
        <v>0</v>
      </c>
      <c r="M144" s="217">
        <f t="shared" si="132"/>
        <v>0</v>
      </c>
      <c r="N144" s="217">
        <v>0</v>
      </c>
      <c r="O144" s="217">
        <f t="shared" si="132"/>
        <v>0</v>
      </c>
      <c r="P144" s="217">
        <v>0</v>
      </c>
      <c r="Q144" s="217">
        <f t="shared" si="121"/>
        <v>0</v>
      </c>
      <c r="R144" s="217">
        <v>0</v>
      </c>
      <c r="S144" s="217">
        <f t="shared" si="133"/>
        <v>0</v>
      </c>
      <c r="T144" s="217">
        <v>0</v>
      </c>
      <c r="U144" s="217">
        <f t="shared" si="134"/>
        <v>0</v>
      </c>
      <c r="V144" s="217">
        <v>0</v>
      </c>
      <c r="W144" s="217">
        <f t="shared" si="134"/>
        <v>0</v>
      </c>
      <c r="X144" s="217">
        <v>0</v>
      </c>
      <c r="Y144" s="217">
        <f t="shared" si="134"/>
        <v>0</v>
      </c>
      <c r="Z144" s="217">
        <v>0</v>
      </c>
      <c r="AA144" s="217">
        <f t="shared" si="135"/>
        <v>0</v>
      </c>
      <c r="AB144" s="217">
        <v>0</v>
      </c>
      <c r="AC144" s="217">
        <f t="shared" si="136"/>
        <v>0</v>
      </c>
      <c r="AD144" s="217">
        <v>0</v>
      </c>
      <c r="AE144" s="217">
        <f t="shared" si="136"/>
        <v>0</v>
      </c>
      <c r="AF144" s="217">
        <v>0</v>
      </c>
      <c r="AG144" s="217">
        <f t="shared" si="137"/>
        <v>0</v>
      </c>
      <c r="AH144" s="217">
        <v>0</v>
      </c>
      <c r="AI144" s="217">
        <f t="shared" si="138"/>
        <v>0</v>
      </c>
      <c r="AJ144" s="217">
        <v>0</v>
      </c>
      <c r="AK144" s="217">
        <f t="shared" si="139"/>
        <v>0</v>
      </c>
      <c r="AL144" s="219" t="s">
        <v>2687</v>
      </c>
    </row>
    <row r="145" spans="2:39">
      <c r="B145" s="218" t="s">
        <v>2725</v>
      </c>
      <c r="C145" s="217">
        <v>1</v>
      </c>
      <c r="D145" s="217">
        <v>1</v>
      </c>
      <c r="F145" s="217">
        <v>0</v>
      </c>
      <c r="G145" s="217">
        <f t="shared" si="118"/>
        <v>0</v>
      </c>
      <c r="H145" s="217">
        <v>0</v>
      </c>
      <c r="I145" s="217">
        <f t="shared" si="131"/>
        <v>0</v>
      </c>
      <c r="J145" s="217">
        <v>0</v>
      </c>
      <c r="K145" s="217">
        <f t="shared" ref="K145:K151" si="140">J145*$C145</f>
        <v>0</v>
      </c>
      <c r="L145" s="217">
        <v>0</v>
      </c>
      <c r="M145" s="217">
        <f t="shared" si="132"/>
        <v>0</v>
      </c>
      <c r="N145" s="217">
        <v>0</v>
      </c>
      <c r="O145" s="217">
        <f t="shared" si="132"/>
        <v>0</v>
      </c>
      <c r="P145" s="217">
        <v>0</v>
      </c>
      <c r="Q145" s="217">
        <f t="shared" si="121"/>
        <v>0</v>
      </c>
      <c r="R145" s="217">
        <v>0</v>
      </c>
      <c r="S145" s="217">
        <f t="shared" si="133"/>
        <v>0</v>
      </c>
      <c r="T145" s="217">
        <v>1</v>
      </c>
      <c r="U145" s="217">
        <f t="shared" si="134"/>
        <v>1</v>
      </c>
      <c r="V145" s="217">
        <v>0</v>
      </c>
      <c r="W145" s="217">
        <f t="shared" si="134"/>
        <v>0</v>
      </c>
      <c r="X145" s="217">
        <v>0</v>
      </c>
      <c r="Y145" s="217">
        <f t="shared" si="134"/>
        <v>0</v>
      </c>
      <c r="Z145" s="217">
        <v>0</v>
      </c>
      <c r="AA145" s="217">
        <f t="shared" si="135"/>
        <v>0</v>
      </c>
      <c r="AB145" s="217">
        <v>0</v>
      </c>
      <c r="AC145" s="217">
        <f t="shared" si="136"/>
        <v>0</v>
      </c>
      <c r="AD145" s="217">
        <v>0</v>
      </c>
      <c r="AE145" s="217">
        <f t="shared" si="136"/>
        <v>0</v>
      </c>
      <c r="AF145" s="217">
        <v>0</v>
      </c>
      <c r="AG145" s="217">
        <f t="shared" si="137"/>
        <v>0</v>
      </c>
      <c r="AH145" s="217">
        <v>0</v>
      </c>
      <c r="AI145" s="217">
        <f t="shared" si="138"/>
        <v>0</v>
      </c>
      <c r="AJ145" s="217">
        <v>0</v>
      </c>
      <c r="AK145" s="217">
        <f t="shared" si="139"/>
        <v>0</v>
      </c>
      <c r="AL145" s="219" t="s">
        <v>2687</v>
      </c>
    </row>
    <row r="146" spans="2:39">
      <c r="B146" s="218" t="s">
        <v>2726</v>
      </c>
      <c r="C146" s="217">
        <v>1</v>
      </c>
      <c r="D146" s="217">
        <v>1</v>
      </c>
      <c r="F146" s="217">
        <v>0</v>
      </c>
      <c r="G146" s="217">
        <f t="shared" si="118"/>
        <v>0</v>
      </c>
      <c r="H146" s="217">
        <v>0</v>
      </c>
      <c r="I146" s="217">
        <f t="shared" si="131"/>
        <v>0</v>
      </c>
      <c r="J146" s="217">
        <v>0</v>
      </c>
      <c r="K146" s="217">
        <f t="shared" si="140"/>
        <v>0</v>
      </c>
      <c r="L146" s="217">
        <v>0</v>
      </c>
      <c r="M146" s="217">
        <f t="shared" si="132"/>
        <v>0</v>
      </c>
      <c r="N146" s="217">
        <v>0</v>
      </c>
      <c r="O146" s="217">
        <f t="shared" si="132"/>
        <v>0</v>
      </c>
      <c r="P146" s="217">
        <v>0</v>
      </c>
      <c r="Q146" s="217">
        <f t="shared" si="121"/>
        <v>0</v>
      </c>
      <c r="R146" s="217">
        <v>0</v>
      </c>
      <c r="S146" s="217">
        <f t="shared" si="133"/>
        <v>0</v>
      </c>
      <c r="T146" s="217">
        <v>1</v>
      </c>
      <c r="U146" s="217">
        <f t="shared" si="134"/>
        <v>1</v>
      </c>
      <c r="V146" s="217">
        <v>0</v>
      </c>
      <c r="W146" s="217">
        <f t="shared" si="134"/>
        <v>0</v>
      </c>
      <c r="X146" s="217">
        <v>0</v>
      </c>
      <c r="Y146" s="217">
        <f t="shared" si="134"/>
        <v>0</v>
      </c>
      <c r="Z146" s="217">
        <v>0</v>
      </c>
      <c r="AA146" s="217">
        <f t="shared" si="135"/>
        <v>0</v>
      </c>
      <c r="AB146" s="217">
        <v>0</v>
      </c>
      <c r="AC146" s="217">
        <f t="shared" si="136"/>
        <v>0</v>
      </c>
      <c r="AD146" s="217">
        <v>0</v>
      </c>
      <c r="AE146" s="217">
        <f t="shared" si="136"/>
        <v>0</v>
      </c>
      <c r="AF146" s="217">
        <v>0</v>
      </c>
      <c r="AG146" s="217">
        <f t="shared" si="137"/>
        <v>0</v>
      </c>
      <c r="AH146" s="217">
        <v>0</v>
      </c>
      <c r="AI146" s="217">
        <f t="shared" si="138"/>
        <v>0</v>
      </c>
      <c r="AJ146" s="217">
        <v>0</v>
      </c>
      <c r="AK146" s="217">
        <f t="shared" si="139"/>
        <v>0</v>
      </c>
      <c r="AL146" s="219" t="s">
        <v>2687</v>
      </c>
    </row>
    <row r="147" spans="2:39">
      <c r="B147" s="218" t="s">
        <v>2727</v>
      </c>
      <c r="C147" s="217">
        <v>1</v>
      </c>
      <c r="D147" s="217">
        <v>1</v>
      </c>
      <c r="F147" s="217">
        <v>0</v>
      </c>
      <c r="G147" s="217">
        <f t="shared" si="118"/>
        <v>0</v>
      </c>
      <c r="H147" s="217">
        <v>0</v>
      </c>
      <c r="I147" s="217">
        <f t="shared" si="131"/>
        <v>0</v>
      </c>
      <c r="J147" s="217">
        <v>0</v>
      </c>
      <c r="K147" s="217">
        <f t="shared" si="140"/>
        <v>0</v>
      </c>
      <c r="L147" s="217">
        <v>0</v>
      </c>
      <c r="M147" s="217">
        <f t="shared" si="132"/>
        <v>0</v>
      </c>
      <c r="N147" s="217">
        <v>0</v>
      </c>
      <c r="O147" s="217">
        <f t="shared" si="132"/>
        <v>0</v>
      </c>
      <c r="P147" s="217">
        <v>0</v>
      </c>
      <c r="Q147" s="217">
        <f t="shared" si="121"/>
        <v>0</v>
      </c>
      <c r="R147" s="217">
        <v>0</v>
      </c>
      <c r="S147" s="217">
        <f t="shared" si="133"/>
        <v>0</v>
      </c>
      <c r="T147" s="217">
        <v>1</v>
      </c>
      <c r="U147" s="217">
        <f t="shared" si="134"/>
        <v>1</v>
      </c>
      <c r="V147" s="217">
        <v>0</v>
      </c>
      <c r="W147" s="217">
        <f t="shared" si="134"/>
        <v>0</v>
      </c>
      <c r="X147" s="217">
        <v>0</v>
      </c>
      <c r="Y147" s="217">
        <f t="shared" si="134"/>
        <v>0</v>
      </c>
      <c r="Z147" s="217">
        <v>0</v>
      </c>
      <c r="AA147" s="217">
        <f t="shared" si="135"/>
        <v>0</v>
      </c>
      <c r="AB147" s="217">
        <v>0</v>
      </c>
      <c r="AC147" s="217">
        <f t="shared" si="136"/>
        <v>0</v>
      </c>
      <c r="AD147" s="217">
        <v>0</v>
      </c>
      <c r="AE147" s="217">
        <f t="shared" si="136"/>
        <v>0</v>
      </c>
      <c r="AF147" s="217">
        <v>0</v>
      </c>
      <c r="AG147" s="217">
        <f t="shared" si="137"/>
        <v>0</v>
      </c>
      <c r="AH147" s="217">
        <v>0</v>
      </c>
      <c r="AI147" s="217">
        <f t="shared" si="138"/>
        <v>0</v>
      </c>
      <c r="AJ147" s="217">
        <v>0</v>
      </c>
      <c r="AK147" s="217">
        <f t="shared" si="139"/>
        <v>0</v>
      </c>
      <c r="AL147" s="219" t="s">
        <v>2687</v>
      </c>
    </row>
    <row r="148" spans="2:39">
      <c r="B148" s="218" t="s">
        <v>2629</v>
      </c>
      <c r="C148" s="217">
        <v>1</v>
      </c>
      <c r="D148" s="217">
        <v>5</v>
      </c>
      <c r="E148" s="217">
        <v>2</v>
      </c>
      <c r="F148" s="217">
        <v>2</v>
      </c>
      <c r="G148" s="217">
        <f t="shared" si="118"/>
        <v>2</v>
      </c>
      <c r="H148" s="217">
        <v>1</v>
      </c>
      <c r="I148" s="217">
        <f t="shared" si="131"/>
        <v>1</v>
      </c>
      <c r="J148" s="217">
        <v>0</v>
      </c>
      <c r="K148" s="217">
        <f t="shared" si="140"/>
        <v>0</v>
      </c>
      <c r="L148" s="217">
        <v>2</v>
      </c>
      <c r="M148" s="217">
        <f t="shared" si="132"/>
        <v>2</v>
      </c>
      <c r="N148" s="217">
        <v>0</v>
      </c>
      <c r="O148" s="217">
        <f t="shared" si="132"/>
        <v>0</v>
      </c>
      <c r="P148" s="217">
        <v>2</v>
      </c>
      <c r="Q148" s="217">
        <f t="shared" si="121"/>
        <v>2</v>
      </c>
      <c r="R148" s="217">
        <v>0</v>
      </c>
      <c r="S148" s="217">
        <f t="shared" si="133"/>
        <v>0</v>
      </c>
      <c r="T148" s="217">
        <v>0</v>
      </c>
      <c r="U148" s="217">
        <f t="shared" si="134"/>
        <v>0</v>
      </c>
      <c r="V148" s="217">
        <v>0</v>
      </c>
      <c r="W148" s="217">
        <f t="shared" si="134"/>
        <v>0</v>
      </c>
      <c r="X148" s="217">
        <v>0</v>
      </c>
      <c r="Y148" s="217">
        <f t="shared" si="134"/>
        <v>0</v>
      </c>
      <c r="Z148" s="217">
        <v>0</v>
      </c>
      <c r="AA148" s="217">
        <f t="shared" si="135"/>
        <v>0</v>
      </c>
      <c r="AB148" s="217">
        <v>0</v>
      </c>
      <c r="AC148" s="217">
        <f t="shared" si="136"/>
        <v>0</v>
      </c>
      <c r="AD148" s="217">
        <v>0</v>
      </c>
      <c r="AE148" s="217">
        <f t="shared" si="136"/>
        <v>0</v>
      </c>
      <c r="AF148" s="217">
        <v>0</v>
      </c>
      <c r="AG148" s="217">
        <f t="shared" si="137"/>
        <v>0</v>
      </c>
      <c r="AH148" s="217">
        <v>0</v>
      </c>
      <c r="AI148" s="217">
        <f t="shared" si="138"/>
        <v>0</v>
      </c>
      <c r="AJ148" s="217">
        <v>1</v>
      </c>
      <c r="AK148" s="217">
        <f t="shared" si="139"/>
        <v>1</v>
      </c>
      <c r="AL148" s="219" t="s">
        <v>2687</v>
      </c>
      <c r="AM148" s="220">
        <v>67</v>
      </c>
    </row>
    <row r="149" spans="2:39">
      <c r="B149" s="218" t="s">
        <v>2632</v>
      </c>
      <c r="C149" s="217">
        <v>1</v>
      </c>
      <c r="D149" s="217">
        <v>2</v>
      </c>
      <c r="F149" s="217">
        <v>1</v>
      </c>
      <c r="G149" s="217">
        <f t="shared" si="118"/>
        <v>1</v>
      </c>
      <c r="H149" s="217">
        <v>0</v>
      </c>
      <c r="I149" s="217">
        <f t="shared" si="131"/>
        <v>0</v>
      </c>
      <c r="J149" s="217">
        <v>0</v>
      </c>
      <c r="K149" s="217">
        <f t="shared" si="140"/>
        <v>0</v>
      </c>
      <c r="L149" s="217">
        <v>1</v>
      </c>
      <c r="M149" s="217">
        <f t="shared" si="132"/>
        <v>1</v>
      </c>
      <c r="N149" s="217">
        <v>0</v>
      </c>
      <c r="O149" s="217">
        <f t="shared" si="132"/>
        <v>0</v>
      </c>
      <c r="P149" s="217">
        <v>0</v>
      </c>
      <c r="Q149" s="217">
        <f t="shared" si="121"/>
        <v>0</v>
      </c>
      <c r="R149" s="217">
        <v>0</v>
      </c>
      <c r="S149" s="217">
        <f t="shared" si="133"/>
        <v>0</v>
      </c>
      <c r="T149" s="217">
        <v>0</v>
      </c>
      <c r="U149" s="217">
        <f t="shared" si="134"/>
        <v>0</v>
      </c>
      <c r="V149" s="217">
        <v>0</v>
      </c>
      <c r="W149" s="217">
        <f t="shared" si="134"/>
        <v>0</v>
      </c>
      <c r="X149" s="217">
        <v>0</v>
      </c>
      <c r="Y149" s="217">
        <f t="shared" si="134"/>
        <v>0</v>
      </c>
      <c r="Z149" s="217">
        <v>0</v>
      </c>
      <c r="AA149" s="217">
        <f t="shared" si="135"/>
        <v>0</v>
      </c>
      <c r="AB149" s="217">
        <v>0</v>
      </c>
      <c r="AC149" s="217">
        <f t="shared" si="136"/>
        <v>0</v>
      </c>
      <c r="AD149" s="217">
        <v>0</v>
      </c>
      <c r="AE149" s="217">
        <f t="shared" si="136"/>
        <v>0</v>
      </c>
      <c r="AF149" s="217">
        <v>0</v>
      </c>
      <c r="AG149" s="217">
        <f t="shared" si="137"/>
        <v>0</v>
      </c>
      <c r="AH149" s="217">
        <v>0</v>
      </c>
      <c r="AI149" s="217">
        <f t="shared" si="138"/>
        <v>0</v>
      </c>
      <c r="AJ149" s="217">
        <v>1</v>
      </c>
      <c r="AK149" s="217">
        <f t="shared" si="139"/>
        <v>1</v>
      </c>
      <c r="AL149" s="219" t="s">
        <v>2687</v>
      </c>
      <c r="AM149" s="220">
        <v>56</v>
      </c>
    </row>
    <row r="150" spans="2:39">
      <c r="B150" s="218" t="s">
        <v>2633</v>
      </c>
      <c r="C150" s="217">
        <v>1</v>
      </c>
      <c r="D150" s="217">
        <v>4</v>
      </c>
      <c r="E150" s="217">
        <v>3</v>
      </c>
      <c r="F150" s="217">
        <v>0</v>
      </c>
      <c r="G150" s="217">
        <f t="shared" si="118"/>
        <v>0</v>
      </c>
      <c r="H150" s="217">
        <v>3</v>
      </c>
      <c r="I150" s="217">
        <f t="shared" si="131"/>
        <v>3</v>
      </c>
      <c r="J150" s="217">
        <v>0</v>
      </c>
      <c r="K150" s="217">
        <f t="shared" si="140"/>
        <v>0</v>
      </c>
      <c r="L150" s="217">
        <v>2</v>
      </c>
      <c r="M150" s="217">
        <f t="shared" si="132"/>
        <v>2</v>
      </c>
      <c r="N150" s="217">
        <v>0</v>
      </c>
      <c r="O150" s="217">
        <f t="shared" si="132"/>
        <v>0</v>
      </c>
      <c r="P150" s="217">
        <v>2</v>
      </c>
      <c r="Q150" s="217">
        <f t="shared" si="121"/>
        <v>2</v>
      </c>
      <c r="R150" s="217">
        <v>0</v>
      </c>
      <c r="S150" s="217">
        <f t="shared" si="133"/>
        <v>0</v>
      </c>
      <c r="T150" s="217">
        <v>0</v>
      </c>
      <c r="U150" s="217">
        <f t="shared" si="134"/>
        <v>0</v>
      </c>
      <c r="V150" s="217">
        <v>0</v>
      </c>
      <c r="W150" s="217">
        <f t="shared" si="134"/>
        <v>0</v>
      </c>
      <c r="X150" s="217">
        <v>0</v>
      </c>
      <c r="Y150" s="217">
        <f t="shared" si="134"/>
        <v>0</v>
      </c>
      <c r="Z150" s="217">
        <v>0</v>
      </c>
      <c r="AA150" s="217">
        <f t="shared" si="135"/>
        <v>0</v>
      </c>
      <c r="AB150" s="217">
        <v>0</v>
      </c>
      <c r="AC150" s="217">
        <f t="shared" si="136"/>
        <v>0</v>
      </c>
      <c r="AD150" s="217">
        <v>0</v>
      </c>
      <c r="AE150" s="217">
        <f t="shared" si="136"/>
        <v>0</v>
      </c>
      <c r="AF150" s="217">
        <v>0</v>
      </c>
      <c r="AG150" s="217">
        <f t="shared" si="137"/>
        <v>0</v>
      </c>
      <c r="AH150" s="217">
        <v>0</v>
      </c>
      <c r="AI150" s="217">
        <f t="shared" si="138"/>
        <v>0</v>
      </c>
      <c r="AJ150" s="217">
        <v>1</v>
      </c>
      <c r="AK150" s="217">
        <f t="shared" si="139"/>
        <v>1</v>
      </c>
      <c r="AL150" s="219" t="s">
        <v>2687</v>
      </c>
      <c r="AM150" s="220">
        <v>71</v>
      </c>
    </row>
    <row r="151" spans="2:39">
      <c r="B151" s="218" t="s">
        <v>2641</v>
      </c>
      <c r="C151" s="217">
        <v>1</v>
      </c>
      <c r="D151" s="217">
        <v>10</v>
      </c>
      <c r="E151" s="217">
        <v>25</v>
      </c>
      <c r="F151" s="217">
        <v>0</v>
      </c>
      <c r="G151" s="217">
        <f t="shared" si="118"/>
        <v>0</v>
      </c>
      <c r="H151" s="217">
        <v>28</v>
      </c>
      <c r="I151" s="217">
        <f t="shared" si="131"/>
        <v>28</v>
      </c>
      <c r="J151" s="217">
        <v>0</v>
      </c>
      <c r="K151" s="217">
        <f t="shared" si="140"/>
        <v>0</v>
      </c>
      <c r="L151" s="217">
        <v>7</v>
      </c>
      <c r="M151" s="217">
        <f t="shared" si="132"/>
        <v>7</v>
      </c>
      <c r="N151" s="217">
        <v>0</v>
      </c>
      <c r="O151" s="217">
        <f t="shared" si="132"/>
        <v>0</v>
      </c>
      <c r="P151" s="217">
        <v>0</v>
      </c>
      <c r="Q151" s="217">
        <f t="shared" si="121"/>
        <v>0</v>
      </c>
      <c r="R151" s="217">
        <v>0</v>
      </c>
      <c r="S151" s="217">
        <f t="shared" si="122"/>
        <v>0</v>
      </c>
      <c r="T151" s="217">
        <v>0</v>
      </c>
      <c r="U151" s="217">
        <f t="shared" si="134"/>
        <v>0</v>
      </c>
      <c r="V151" s="217">
        <v>0</v>
      </c>
      <c r="W151" s="217">
        <f t="shared" si="134"/>
        <v>0</v>
      </c>
      <c r="X151" s="217">
        <v>0</v>
      </c>
      <c r="Y151" s="217">
        <f t="shared" si="134"/>
        <v>0</v>
      </c>
      <c r="Z151" s="217">
        <v>0</v>
      </c>
      <c r="AA151" s="217">
        <f t="shared" si="124"/>
        <v>0</v>
      </c>
      <c r="AB151" s="217">
        <v>0</v>
      </c>
      <c r="AC151" s="217">
        <f t="shared" si="125"/>
        <v>0</v>
      </c>
      <c r="AD151" s="217">
        <v>0</v>
      </c>
      <c r="AE151" s="217">
        <f t="shared" si="136"/>
        <v>0</v>
      </c>
      <c r="AF151" s="217">
        <v>0</v>
      </c>
      <c r="AG151" s="217">
        <f t="shared" si="127"/>
        <v>0</v>
      </c>
      <c r="AH151" s="217">
        <v>0</v>
      </c>
      <c r="AI151" s="217">
        <f t="shared" si="128"/>
        <v>0</v>
      </c>
      <c r="AJ151" s="217">
        <v>0</v>
      </c>
      <c r="AK151" s="217">
        <f t="shared" si="129"/>
        <v>0</v>
      </c>
      <c r="AL151" s="219" t="s">
        <v>2687</v>
      </c>
      <c r="AM151" s="220">
        <v>70</v>
      </c>
    </row>
    <row r="152" spans="2:39">
      <c r="B152" s="227" t="s">
        <v>1804</v>
      </c>
      <c r="D152" s="228">
        <f>SUM(D129:D151)</f>
        <v>80</v>
      </c>
      <c r="E152" s="228">
        <f>SUM(E129:E151)</f>
        <v>105</v>
      </c>
    </row>
    <row r="153" spans="2:39" s="213" customFormat="1">
      <c r="B153" s="246" t="s">
        <v>2783</v>
      </c>
      <c r="G153" s="213">
        <f>SUM(G129:G151)</f>
        <v>4</v>
      </c>
      <c r="I153" s="213">
        <f>SUM(I129:I151)</f>
        <v>34</v>
      </c>
      <c r="K153" s="213">
        <f>SUM(K129:K151)</f>
        <v>2</v>
      </c>
      <c r="M153" s="213">
        <f>SUM(M129:M151)</f>
        <v>12</v>
      </c>
      <c r="O153" s="213">
        <f>SUM(O129:O151)</f>
        <v>36</v>
      </c>
      <c r="Q153" s="213">
        <f>SUM(Q129:Q151)</f>
        <v>70</v>
      </c>
      <c r="S153" s="213">
        <f>SUM(S129:S151)</f>
        <v>20</v>
      </c>
      <c r="U153" s="213">
        <f>SUM(U129:U151)</f>
        <v>7</v>
      </c>
      <c r="W153" s="213">
        <f>SUM(W129:W151)</f>
        <v>0</v>
      </c>
      <c r="Y153" s="213">
        <f>SUM(Y129:Y151)</f>
        <v>0</v>
      </c>
      <c r="AA153" s="213">
        <f>SUM(AA129:AA151)</f>
        <v>0</v>
      </c>
      <c r="AC153" s="213">
        <f>SUM(AC129:AC151)</f>
        <v>0</v>
      </c>
      <c r="AE153" s="213">
        <f>SUM(AE129:AE151)</f>
        <v>0</v>
      </c>
      <c r="AG153" s="213">
        <f>SUM(AG129:AG151)</f>
        <v>57</v>
      </c>
      <c r="AI153" s="213">
        <f>SUM(AI129:AI151)</f>
        <v>2</v>
      </c>
      <c r="AK153" s="213">
        <f>SUM(AK129:AK151)</f>
        <v>3</v>
      </c>
      <c r="AL153" s="242"/>
      <c r="AM153" s="243"/>
    </row>
    <row r="155" spans="2:39">
      <c r="B155" s="211" t="s">
        <v>2657</v>
      </c>
      <c r="AL155" s="231"/>
    </row>
    <row r="156" spans="2:39">
      <c r="B156" s="218" t="s">
        <v>2736</v>
      </c>
      <c r="C156" s="217">
        <v>1</v>
      </c>
      <c r="D156" s="217">
        <v>6</v>
      </c>
      <c r="E156" s="217">
        <v>7</v>
      </c>
      <c r="F156" s="217">
        <v>0</v>
      </c>
      <c r="G156" s="217">
        <f t="shared" ref="G156:G169" si="141">F156*$C156</f>
        <v>0</v>
      </c>
      <c r="H156" s="217">
        <v>13</v>
      </c>
      <c r="I156" s="217">
        <f t="shared" ref="I156:I169" si="142">H156*$C156</f>
        <v>13</v>
      </c>
      <c r="J156" s="217">
        <v>0</v>
      </c>
      <c r="K156" s="217">
        <f t="shared" ref="K156:K169" si="143">J156*$C156</f>
        <v>0</v>
      </c>
      <c r="L156" s="217">
        <v>0</v>
      </c>
      <c r="M156" s="217">
        <f t="shared" ref="M156:M169" si="144">L156*$C156</f>
        <v>0</v>
      </c>
      <c r="N156" s="217">
        <v>0</v>
      </c>
      <c r="O156" s="217">
        <f t="shared" ref="O156:O169" si="145">N156*$C156</f>
        <v>0</v>
      </c>
      <c r="P156" s="217">
        <v>0</v>
      </c>
      <c r="Q156" s="217">
        <f t="shared" ref="Q156:Q169" si="146">P156*$C156</f>
        <v>0</v>
      </c>
      <c r="R156" s="217">
        <v>0</v>
      </c>
      <c r="S156" s="217">
        <f t="shared" ref="S156:S169" si="147">R156*$C156</f>
        <v>0</v>
      </c>
      <c r="T156" s="217">
        <v>0</v>
      </c>
      <c r="U156" s="217">
        <f t="shared" ref="U156:U169" si="148">T156*$C156</f>
        <v>0</v>
      </c>
      <c r="V156" s="217">
        <v>0</v>
      </c>
      <c r="W156" s="217">
        <f t="shared" ref="W156:W169" si="149">V156*$C156</f>
        <v>0</v>
      </c>
      <c r="X156" s="217">
        <v>0</v>
      </c>
      <c r="Y156" s="217">
        <f t="shared" ref="Y156:Y169" si="150">X156*$C156</f>
        <v>0</v>
      </c>
      <c r="Z156" s="217">
        <v>0</v>
      </c>
      <c r="AA156" s="217">
        <f t="shared" ref="AA156:AA169" si="151">Z156*$C156</f>
        <v>0</v>
      </c>
      <c r="AB156" s="217">
        <v>0</v>
      </c>
      <c r="AC156" s="217">
        <f t="shared" ref="AC156:AC169" si="152">AB156*$C156</f>
        <v>0</v>
      </c>
      <c r="AD156" s="217">
        <v>0</v>
      </c>
      <c r="AE156" s="217">
        <f t="shared" ref="AE156:AE169" si="153">AD156*$C156</f>
        <v>0</v>
      </c>
      <c r="AF156" s="217">
        <v>0</v>
      </c>
      <c r="AG156" s="217">
        <f t="shared" ref="AG156:AG169" si="154">AF156*$C156</f>
        <v>0</v>
      </c>
      <c r="AH156" s="217">
        <v>0</v>
      </c>
      <c r="AI156" s="217">
        <f t="shared" ref="AI156:AI169" si="155">AH156*$C156</f>
        <v>0</v>
      </c>
      <c r="AJ156" s="217">
        <v>0</v>
      </c>
      <c r="AK156" s="217">
        <f t="shared" ref="AK156:AK169" si="156">AJ156*$C156</f>
        <v>0</v>
      </c>
      <c r="AL156" s="219" t="s">
        <v>2687</v>
      </c>
      <c r="AM156" s="220">
        <v>64</v>
      </c>
    </row>
    <row r="157" spans="2:39">
      <c r="B157" s="218" t="s">
        <v>2724</v>
      </c>
      <c r="C157" s="217">
        <v>1</v>
      </c>
      <c r="D157" s="217">
        <v>1</v>
      </c>
      <c r="F157" s="217">
        <v>0</v>
      </c>
      <c r="G157" s="217">
        <f t="shared" si="141"/>
        <v>0</v>
      </c>
      <c r="H157" s="217">
        <v>1</v>
      </c>
      <c r="I157" s="217">
        <f t="shared" si="142"/>
        <v>1</v>
      </c>
      <c r="J157" s="217">
        <v>0</v>
      </c>
      <c r="K157" s="217">
        <f t="shared" si="143"/>
        <v>0</v>
      </c>
      <c r="L157" s="217">
        <v>0</v>
      </c>
      <c r="M157" s="217">
        <f t="shared" si="144"/>
        <v>0</v>
      </c>
      <c r="N157" s="217">
        <v>0</v>
      </c>
      <c r="O157" s="217">
        <f t="shared" si="145"/>
        <v>0</v>
      </c>
      <c r="P157" s="217">
        <v>0</v>
      </c>
      <c r="Q157" s="217">
        <f t="shared" si="146"/>
        <v>0</v>
      </c>
      <c r="R157" s="217">
        <v>0</v>
      </c>
      <c r="S157" s="217">
        <f t="shared" si="147"/>
        <v>0</v>
      </c>
      <c r="T157" s="217">
        <v>0</v>
      </c>
      <c r="U157" s="217">
        <f t="shared" si="148"/>
        <v>0</v>
      </c>
      <c r="V157" s="217">
        <v>0</v>
      </c>
      <c r="W157" s="217">
        <f t="shared" si="149"/>
        <v>0</v>
      </c>
      <c r="X157" s="217">
        <v>0</v>
      </c>
      <c r="Y157" s="217">
        <f t="shared" si="150"/>
        <v>0</v>
      </c>
      <c r="Z157" s="217">
        <v>0</v>
      </c>
      <c r="AA157" s="217">
        <f t="shared" si="151"/>
        <v>0</v>
      </c>
      <c r="AB157" s="217">
        <v>0</v>
      </c>
      <c r="AC157" s="217">
        <f t="shared" si="152"/>
        <v>0</v>
      </c>
      <c r="AD157" s="217">
        <v>0</v>
      </c>
      <c r="AE157" s="217">
        <f t="shared" si="153"/>
        <v>0</v>
      </c>
      <c r="AF157" s="217">
        <v>0</v>
      </c>
      <c r="AG157" s="217">
        <f t="shared" si="154"/>
        <v>0</v>
      </c>
      <c r="AH157" s="217">
        <v>0</v>
      </c>
      <c r="AI157" s="217">
        <f t="shared" si="155"/>
        <v>0</v>
      </c>
      <c r="AJ157" s="217">
        <v>0</v>
      </c>
      <c r="AK157" s="217">
        <f t="shared" si="156"/>
        <v>0</v>
      </c>
      <c r="AL157" s="219" t="s">
        <v>2687</v>
      </c>
      <c r="AM157" s="220">
        <v>54</v>
      </c>
    </row>
    <row r="158" spans="2:39">
      <c r="B158" s="218" t="s">
        <v>2633</v>
      </c>
      <c r="C158" s="217">
        <v>1</v>
      </c>
      <c r="D158" s="217">
        <v>3</v>
      </c>
      <c r="E158" s="217">
        <v>1</v>
      </c>
      <c r="F158" s="217">
        <v>0</v>
      </c>
      <c r="G158" s="217">
        <f t="shared" si="141"/>
        <v>0</v>
      </c>
      <c r="H158" s="217">
        <v>2</v>
      </c>
      <c r="I158" s="217">
        <f t="shared" si="142"/>
        <v>2</v>
      </c>
      <c r="J158" s="217">
        <v>0</v>
      </c>
      <c r="K158" s="217">
        <f t="shared" si="143"/>
        <v>0</v>
      </c>
      <c r="L158" s="217">
        <v>1</v>
      </c>
      <c r="M158" s="217">
        <f t="shared" si="144"/>
        <v>1</v>
      </c>
      <c r="N158" s="217">
        <v>0</v>
      </c>
      <c r="O158" s="217">
        <f t="shared" si="145"/>
        <v>0</v>
      </c>
      <c r="P158" s="217">
        <v>1</v>
      </c>
      <c r="Q158" s="217">
        <f t="shared" si="146"/>
        <v>1</v>
      </c>
      <c r="R158" s="217">
        <v>0</v>
      </c>
      <c r="S158" s="217">
        <f t="shared" si="147"/>
        <v>0</v>
      </c>
      <c r="T158" s="217">
        <v>0</v>
      </c>
      <c r="U158" s="217">
        <f t="shared" si="148"/>
        <v>0</v>
      </c>
      <c r="V158" s="217">
        <v>0</v>
      </c>
      <c r="W158" s="217">
        <f t="shared" si="149"/>
        <v>0</v>
      </c>
      <c r="X158" s="217">
        <v>0</v>
      </c>
      <c r="Y158" s="217">
        <f t="shared" si="150"/>
        <v>0</v>
      </c>
      <c r="Z158" s="217">
        <v>0</v>
      </c>
      <c r="AA158" s="217">
        <f t="shared" si="151"/>
        <v>0</v>
      </c>
      <c r="AB158" s="217">
        <v>0</v>
      </c>
      <c r="AC158" s="217">
        <f t="shared" si="152"/>
        <v>0</v>
      </c>
      <c r="AD158" s="217">
        <v>0</v>
      </c>
      <c r="AE158" s="217">
        <f t="shared" si="153"/>
        <v>0</v>
      </c>
      <c r="AF158" s="217">
        <v>0</v>
      </c>
      <c r="AG158" s="217">
        <f t="shared" si="154"/>
        <v>0</v>
      </c>
      <c r="AH158" s="217">
        <v>0</v>
      </c>
      <c r="AI158" s="217">
        <f t="shared" si="155"/>
        <v>0</v>
      </c>
      <c r="AJ158" s="217">
        <v>1</v>
      </c>
      <c r="AK158" s="217">
        <f t="shared" si="156"/>
        <v>1</v>
      </c>
      <c r="AL158" s="219" t="s">
        <v>2687</v>
      </c>
      <c r="AM158" s="220">
        <v>72</v>
      </c>
    </row>
    <row r="159" spans="2:39">
      <c r="B159" s="218" t="s">
        <v>2738</v>
      </c>
      <c r="C159" s="217">
        <v>1</v>
      </c>
      <c r="D159" s="217">
        <v>1</v>
      </c>
      <c r="F159" s="217">
        <v>0</v>
      </c>
      <c r="G159" s="217">
        <f t="shared" si="141"/>
        <v>0</v>
      </c>
      <c r="H159" s="217">
        <v>0</v>
      </c>
      <c r="I159" s="217">
        <f t="shared" si="142"/>
        <v>0</v>
      </c>
      <c r="J159" s="217">
        <v>0</v>
      </c>
      <c r="K159" s="217">
        <f t="shared" si="143"/>
        <v>0</v>
      </c>
      <c r="L159" s="217">
        <v>0</v>
      </c>
      <c r="M159" s="217">
        <f t="shared" si="144"/>
        <v>0</v>
      </c>
      <c r="N159" s="217">
        <v>0</v>
      </c>
      <c r="O159" s="217">
        <f t="shared" si="145"/>
        <v>0</v>
      </c>
      <c r="P159" s="217">
        <v>0</v>
      </c>
      <c r="Q159" s="217">
        <f t="shared" si="146"/>
        <v>0</v>
      </c>
      <c r="R159" s="217">
        <v>0</v>
      </c>
      <c r="S159" s="217">
        <f t="shared" si="147"/>
        <v>0</v>
      </c>
      <c r="T159" s="217">
        <v>1</v>
      </c>
      <c r="U159" s="217">
        <f t="shared" si="148"/>
        <v>1</v>
      </c>
      <c r="V159" s="217">
        <v>0</v>
      </c>
      <c r="W159" s="217">
        <f t="shared" si="149"/>
        <v>0</v>
      </c>
      <c r="X159" s="217">
        <v>0</v>
      </c>
      <c r="Y159" s="217">
        <f t="shared" si="150"/>
        <v>0</v>
      </c>
      <c r="Z159" s="217">
        <v>0</v>
      </c>
      <c r="AA159" s="217">
        <f t="shared" si="151"/>
        <v>0</v>
      </c>
      <c r="AB159" s="217">
        <v>0</v>
      </c>
      <c r="AC159" s="217">
        <f t="shared" si="152"/>
        <v>0</v>
      </c>
      <c r="AD159" s="217">
        <v>0</v>
      </c>
      <c r="AE159" s="217">
        <f t="shared" si="153"/>
        <v>0</v>
      </c>
      <c r="AF159" s="217">
        <v>0</v>
      </c>
      <c r="AG159" s="217">
        <f t="shared" si="154"/>
        <v>0</v>
      </c>
      <c r="AH159" s="217">
        <v>0</v>
      </c>
      <c r="AI159" s="217">
        <f t="shared" si="155"/>
        <v>0</v>
      </c>
      <c r="AJ159" s="217">
        <v>0</v>
      </c>
      <c r="AK159" s="217">
        <f t="shared" si="156"/>
        <v>0</v>
      </c>
      <c r="AL159" s="219" t="s">
        <v>2687</v>
      </c>
    </row>
    <row r="160" spans="2:39">
      <c r="B160" s="218" t="s">
        <v>2629</v>
      </c>
      <c r="C160" s="217">
        <v>1</v>
      </c>
      <c r="D160" s="217">
        <v>3</v>
      </c>
      <c r="E160" s="217">
        <v>1</v>
      </c>
      <c r="F160" s="217">
        <v>0</v>
      </c>
      <c r="G160" s="217">
        <f t="shared" si="141"/>
        <v>0</v>
      </c>
      <c r="H160" s="217">
        <v>2</v>
      </c>
      <c r="I160" s="217">
        <f t="shared" si="142"/>
        <v>2</v>
      </c>
      <c r="J160" s="217">
        <v>0</v>
      </c>
      <c r="K160" s="217">
        <f t="shared" si="143"/>
        <v>0</v>
      </c>
      <c r="L160" s="217">
        <v>1</v>
      </c>
      <c r="M160" s="217">
        <f t="shared" si="144"/>
        <v>1</v>
      </c>
      <c r="N160" s="217">
        <v>0</v>
      </c>
      <c r="O160" s="217">
        <f t="shared" si="145"/>
        <v>0</v>
      </c>
      <c r="P160" s="217">
        <v>1</v>
      </c>
      <c r="Q160" s="217">
        <f t="shared" si="146"/>
        <v>1</v>
      </c>
      <c r="R160" s="217">
        <v>0</v>
      </c>
      <c r="S160" s="217">
        <f t="shared" si="147"/>
        <v>0</v>
      </c>
      <c r="T160" s="217">
        <v>0</v>
      </c>
      <c r="U160" s="217">
        <f t="shared" si="148"/>
        <v>0</v>
      </c>
      <c r="V160" s="217">
        <v>0</v>
      </c>
      <c r="W160" s="217">
        <f t="shared" si="149"/>
        <v>0</v>
      </c>
      <c r="X160" s="217">
        <v>0</v>
      </c>
      <c r="Y160" s="217">
        <f t="shared" si="150"/>
        <v>0</v>
      </c>
      <c r="Z160" s="217">
        <v>0</v>
      </c>
      <c r="AA160" s="217">
        <f t="shared" si="151"/>
        <v>0</v>
      </c>
      <c r="AB160" s="217">
        <v>0</v>
      </c>
      <c r="AC160" s="217">
        <f t="shared" si="152"/>
        <v>0</v>
      </c>
      <c r="AD160" s="217">
        <v>0</v>
      </c>
      <c r="AE160" s="217">
        <f t="shared" si="153"/>
        <v>0</v>
      </c>
      <c r="AF160" s="217">
        <v>0</v>
      </c>
      <c r="AG160" s="217">
        <f t="shared" si="154"/>
        <v>0</v>
      </c>
      <c r="AH160" s="217">
        <v>0</v>
      </c>
      <c r="AI160" s="217">
        <f t="shared" si="155"/>
        <v>0</v>
      </c>
      <c r="AJ160" s="217">
        <v>1</v>
      </c>
      <c r="AK160" s="217">
        <f t="shared" si="156"/>
        <v>1</v>
      </c>
      <c r="AL160" s="219" t="s">
        <v>2687</v>
      </c>
      <c r="AM160" s="220">
        <v>70</v>
      </c>
    </row>
    <row r="161" spans="2:42">
      <c r="B161" s="218" t="s">
        <v>2632</v>
      </c>
      <c r="C161" s="217">
        <v>1</v>
      </c>
      <c r="D161" s="217">
        <v>2</v>
      </c>
      <c r="F161" s="217">
        <v>0</v>
      </c>
      <c r="G161" s="217">
        <f t="shared" si="141"/>
        <v>0</v>
      </c>
      <c r="H161" s="217">
        <v>1</v>
      </c>
      <c r="I161" s="217">
        <f t="shared" si="142"/>
        <v>1</v>
      </c>
      <c r="J161" s="217">
        <v>0</v>
      </c>
      <c r="K161" s="217">
        <f t="shared" si="143"/>
        <v>0</v>
      </c>
      <c r="L161" s="217">
        <v>1</v>
      </c>
      <c r="M161" s="217">
        <f t="shared" si="144"/>
        <v>1</v>
      </c>
      <c r="N161" s="217">
        <v>0</v>
      </c>
      <c r="O161" s="217">
        <f t="shared" si="145"/>
        <v>0</v>
      </c>
      <c r="P161" s="217">
        <v>0</v>
      </c>
      <c r="Q161" s="217">
        <f t="shared" si="146"/>
        <v>0</v>
      </c>
      <c r="R161" s="217">
        <v>0</v>
      </c>
      <c r="S161" s="217">
        <f t="shared" si="147"/>
        <v>0</v>
      </c>
      <c r="T161" s="217">
        <v>0</v>
      </c>
      <c r="U161" s="217">
        <f t="shared" si="148"/>
        <v>0</v>
      </c>
      <c r="V161" s="217">
        <v>0</v>
      </c>
      <c r="W161" s="217">
        <f t="shared" si="149"/>
        <v>0</v>
      </c>
      <c r="X161" s="217">
        <v>0</v>
      </c>
      <c r="Y161" s="217">
        <f t="shared" si="150"/>
        <v>0</v>
      </c>
      <c r="Z161" s="217">
        <v>0</v>
      </c>
      <c r="AA161" s="217">
        <f t="shared" si="151"/>
        <v>0</v>
      </c>
      <c r="AB161" s="217">
        <v>0</v>
      </c>
      <c r="AC161" s="217">
        <f t="shared" si="152"/>
        <v>0</v>
      </c>
      <c r="AD161" s="217">
        <v>0</v>
      </c>
      <c r="AE161" s="217">
        <f t="shared" si="153"/>
        <v>0</v>
      </c>
      <c r="AF161" s="217">
        <v>0</v>
      </c>
      <c r="AG161" s="217">
        <f t="shared" si="154"/>
        <v>0</v>
      </c>
      <c r="AH161" s="217">
        <v>0</v>
      </c>
      <c r="AI161" s="217">
        <f t="shared" si="155"/>
        <v>0</v>
      </c>
      <c r="AJ161" s="217">
        <v>1</v>
      </c>
      <c r="AK161" s="217">
        <f t="shared" si="156"/>
        <v>1</v>
      </c>
      <c r="AL161" s="219" t="s">
        <v>2687</v>
      </c>
      <c r="AM161" s="220">
        <v>68</v>
      </c>
    </row>
    <row r="162" spans="2:42">
      <c r="B162" s="218" t="s">
        <v>2658</v>
      </c>
      <c r="C162" s="217">
        <v>1</v>
      </c>
      <c r="D162" s="217">
        <v>2</v>
      </c>
      <c r="E162" s="217">
        <v>1</v>
      </c>
      <c r="F162" s="217">
        <v>0</v>
      </c>
      <c r="G162" s="217">
        <f t="shared" si="141"/>
        <v>0</v>
      </c>
      <c r="H162" s="217">
        <v>3</v>
      </c>
      <c r="I162" s="217">
        <f t="shared" si="142"/>
        <v>3</v>
      </c>
      <c r="J162" s="217">
        <v>0</v>
      </c>
      <c r="K162" s="217">
        <f t="shared" si="143"/>
        <v>0</v>
      </c>
      <c r="L162" s="217">
        <v>0</v>
      </c>
      <c r="M162" s="217">
        <f t="shared" si="144"/>
        <v>0</v>
      </c>
      <c r="N162" s="217">
        <v>0</v>
      </c>
      <c r="O162" s="217">
        <f t="shared" si="145"/>
        <v>0</v>
      </c>
      <c r="P162" s="217">
        <v>0</v>
      </c>
      <c r="Q162" s="217">
        <f t="shared" si="146"/>
        <v>0</v>
      </c>
      <c r="R162" s="217">
        <v>0</v>
      </c>
      <c r="S162" s="217">
        <f t="shared" si="147"/>
        <v>0</v>
      </c>
      <c r="T162" s="217">
        <v>0</v>
      </c>
      <c r="U162" s="217">
        <f t="shared" si="148"/>
        <v>0</v>
      </c>
      <c r="V162" s="217">
        <v>0</v>
      </c>
      <c r="W162" s="217">
        <f t="shared" si="149"/>
        <v>0</v>
      </c>
      <c r="X162" s="217">
        <v>0</v>
      </c>
      <c r="Y162" s="217">
        <f t="shared" si="150"/>
        <v>0</v>
      </c>
      <c r="Z162" s="217">
        <v>0</v>
      </c>
      <c r="AA162" s="217">
        <f t="shared" si="151"/>
        <v>0</v>
      </c>
      <c r="AB162" s="217">
        <v>0</v>
      </c>
      <c r="AC162" s="217">
        <f t="shared" si="152"/>
        <v>0</v>
      </c>
      <c r="AD162" s="217">
        <v>0</v>
      </c>
      <c r="AE162" s="217">
        <f t="shared" si="153"/>
        <v>0</v>
      </c>
      <c r="AF162" s="217">
        <v>0</v>
      </c>
      <c r="AG162" s="217">
        <f t="shared" si="154"/>
        <v>0</v>
      </c>
      <c r="AH162" s="217">
        <v>0</v>
      </c>
      <c r="AI162" s="217">
        <f t="shared" si="155"/>
        <v>0</v>
      </c>
      <c r="AJ162" s="217">
        <v>0</v>
      </c>
      <c r="AK162" s="217">
        <f t="shared" si="156"/>
        <v>0</v>
      </c>
      <c r="AL162" s="219" t="s">
        <v>2687</v>
      </c>
      <c r="AM162" s="220">
        <v>72</v>
      </c>
    </row>
    <row r="163" spans="2:42">
      <c r="B163" s="218" t="s">
        <v>2726</v>
      </c>
      <c r="C163" s="217">
        <v>1</v>
      </c>
      <c r="D163" s="217">
        <v>1</v>
      </c>
      <c r="F163" s="217">
        <v>0</v>
      </c>
      <c r="G163" s="217">
        <f t="shared" si="141"/>
        <v>0</v>
      </c>
      <c r="H163" s="217">
        <v>0</v>
      </c>
      <c r="I163" s="217">
        <f t="shared" si="142"/>
        <v>0</v>
      </c>
      <c r="J163" s="217">
        <v>0</v>
      </c>
      <c r="K163" s="217">
        <f t="shared" si="143"/>
        <v>0</v>
      </c>
      <c r="L163" s="217">
        <v>0</v>
      </c>
      <c r="M163" s="217">
        <f t="shared" si="144"/>
        <v>0</v>
      </c>
      <c r="N163" s="217">
        <v>0</v>
      </c>
      <c r="O163" s="217">
        <f t="shared" si="145"/>
        <v>0</v>
      </c>
      <c r="P163" s="217">
        <v>0</v>
      </c>
      <c r="Q163" s="217">
        <f t="shared" si="146"/>
        <v>0</v>
      </c>
      <c r="R163" s="217">
        <v>0</v>
      </c>
      <c r="S163" s="217">
        <f t="shared" si="147"/>
        <v>0</v>
      </c>
      <c r="T163" s="217">
        <v>1</v>
      </c>
      <c r="U163" s="217">
        <f t="shared" si="148"/>
        <v>1</v>
      </c>
      <c r="V163" s="217">
        <v>0</v>
      </c>
      <c r="W163" s="217">
        <f t="shared" si="149"/>
        <v>0</v>
      </c>
      <c r="X163" s="217">
        <v>0</v>
      </c>
      <c r="Y163" s="217">
        <f t="shared" si="150"/>
        <v>0</v>
      </c>
      <c r="Z163" s="217">
        <v>0</v>
      </c>
      <c r="AA163" s="217">
        <f t="shared" si="151"/>
        <v>0</v>
      </c>
      <c r="AB163" s="217">
        <v>0</v>
      </c>
      <c r="AC163" s="217">
        <f t="shared" si="152"/>
        <v>0</v>
      </c>
      <c r="AD163" s="217">
        <v>0</v>
      </c>
      <c r="AE163" s="217">
        <f t="shared" si="153"/>
        <v>0</v>
      </c>
      <c r="AF163" s="217">
        <v>0</v>
      </c>
      <c r="AG163" s="217">
        <f t="shared" si="154"/>
        <v>0</v>
      </c>
      <c r="AH163" s="217">
        <v>0</v>
      </c>
      <c r="AI163" s="217">
        <f t="shared" si="155"/>
        <v>0</v>
      </c>
      <c r="AJ163" s="217">
        <v>0</v>
      </c>
      <c r="AK163" s="217">
        <f t="shared" si="156"/>
        <v>0</v>
      </c>
      <c r="AL163" s="219" t="s">
        <v>2687</v>
      </c>
    </row>
    <row r="164" spans="2:42">
      <c r="B164" s="218" t="s">
        <v>2727</v>
      </c>
      <c r="C164" s="217">
        <v>1</v>
      </c>
      <c r="D164" s="217">
        <v>1</v>
      </c>
      <c r="F164" s="217">
        <v>0</v>
      </c>
      <c r="G164" s="217">
        <f t="shared" si="141"/>
        <v>0</v>
      </c>
      <c r="H164" s="217">
        <v>0</v>
      </c>
      <c r="I164" s="217">
        <f t="shared" si="142"/>
        <v>0</v>
      </c>
      <c r="J164" s="217">
        <v>0</v>
      </c>
      <c r="K164" s="217">
        <f t="shared" si="143"/>
        <v>0</v>
      </c>
      <c r="L164" s="217">
        <v>0</v>
      </c>
      <c r="M164" s="217">
        <f t="shared" si="144"/>
        <v>0</v>
      </c>
      <c r="N164" s="217">
        <v>0</v>
      </c>
      <c r="O164" s="217">
        <f t="shared" si="145"/>
        <v>0</v>
      </c>
      <c r="P164" s="217">
        <v>0</v>
      </c>
      <c r="Q164" s="217">
        <f t="shared" si="146"/>
        <v>0</v>
      </c>
      <c r="R164" s="217">
        <v>0</v>
      </c>
      <c r="S164" s="217">
        <f t="shared" si="147"/>
        <v>0</v>
      </c>
      <c r="T164" s="217">
        <v>1</v>
      </c>
      <c r="U164" s="217">
        <f t="shared" si="148"/>
        <v>1</v>
      </c>
      <c r="V164" s="217">
        <v>0</v>
      </c>
      <c r="W164" s="217">
        <f t="shared" si="149"/>
        <v>0</v>
      </c>
      <c r="X164" s="217">
        <v>0</v>
      </c>
      <c r="Y164" s="217">
        <f t="shared" si="150"/>
        <v>0</v>
      </c>
      <c r="Z164" s="217">
        <v>0</v>
      </c>
      <c r="AA164" s="217">
        <f t="shared" si="151"/>
        <v>0</v>
      </c>
      <c r="AB164" s="217">
        <v>0</v>
      </c>
      <c r="AC164" s="217">
        <f t="shared" si="152"/>
        <v>0</v>
      </c>
      <c r="AD164" s="217">
        <v>0</v>
      </c>
      <c r="AE164" s="217">
        <f t="shared" si="153"/>
        <v>0</v>
      </c>
      <c r="AF164" s="217">
        <v>0</v>
      </c>
      <c r="AG164" s="217">
        <f t="shared" si="154"/>
        <v>0</v>
      </c>
      <c r="AH164" s="217">
        <v>0</v>
      </c>
      <c r="AI164" s="217">
        <f t="shared" si="155"/>
        <v>0</v>
      </c>
      <c r="AJ164" s="217">
        <v>0</v>
      </c>
      <c r="AK164" s="217">
        <f t="shared" si="156"/>
        <v>0</v>
      </c>
      <c r="AL164" s="219" t="s">
        <v>2687</v>
      </c>
    </row>
    <row r="165" spans="2:42">
      <c r="B165" s="218" t="s">
        <v>2725</v>
      </c>
      <c r="C165" s="217">
        <v>1</v>
      </c>
      <c r="D165" s="217">
        <v>1</v>
      </c>
      <c r="F165" s="217">
        <v>0</v>
      </c>
      <c r="G165" s="217">
        <f t="shared" si="141"/>
        <v>0</v>
      </c>
      <c r="H165" s="217">
        <v>0</v>
      </c>
      <c r="I165" s="217">
        <f t="shared" si="142"/>
        <v>0</v>
      </c>
      <c r="J165" s="217">
        <v>0</v>
      </c>
      <c r="K165" s="217">
        <f t="shared" si="143"/>
        <v>0</v>
      </c>
      <c r="L165" s="217">
        <v>0</v>
      </c>
      <c r="M165" s="217">
        <f t="shared" si="144"/>
        <v>0</v>
      </c>
      <c r="N165" s="217">
        <v>0</v>
      </c>
      <c r="O165" s="217">
        <f t="shared" si="145"/>
        <v>0</v>
      </c>
      <c r="P165" s="217">
        <v>0</v>
      </c>
      <c r="Q165" s="217">
        <f t="shared" si="146"/>
        <v>0</v>
      </c>
      <c r="R165" s="217">
        <v>0</v>
      </c>
      <c r="S165" s="217">
        <f t="shared" si="147"/>
        <v>0</v>
      </c>
      <c r="T165" s="217">
        <v>1</v>
      </c>
      <c r="U165" s="217">
        <f t="shared" si="148"/>
        <v>1</v>
      </c>
      <c r="V165" s="217">
        <v>0</v>
      </c>
      <c r="W165" s="217">
        <f t="shared" si="149"/>
        <v>0</v>
      </c>
      <c r="X165" s="217">
        <v>0</v>
      </c>
      <c r="Y165" s="217">
        <f t="shared" si="150"/>
        <v>0</v>
      </c>
      <c r="Z165" s="217">
        <v>0</v>
      </c>
      <c r="AA165" s="217">
        <f t="shared" si="151"/>
        <v>0</v>
      </c>
      <c r="AB165" s="217">
        <v>0</v>
      </c>
      <c r="AC165" s="217">
        <f t="shared" si="152"/>
        <v>0</v>
      </c>
      <c r="AD165" s="217">
        <v>0</v>
      </c>
      <c r="AE165" s="217">
        <f t="shared" si="153"/>
        <v>0</v>
      </c>
      <c r="AF165" s="217">
        <v>0</v>
      </c>
      <c r="AG165" s="217">
        <f t="shared" si="154"/>
        <v>0</v>
      </c>
      <c r="AH165" s="217">
        <v>0</v>
      </c>
      <c r="AI165" s="217">
        <f t="shared" si="155"/>
        <v>0</v>
      </c>
      <c r="AJ165" s="217">
        <v>0</v>
      </c>
      <c r="AK165" s="217">
        <f t="shared" si="156"/>
        <v>0</v>
      </c>
      <c r="AL165" s="219" t="s">
        <v>2687</v>
      </c>
    </row>
    <row r="166" spans="2:42" s="214" customFormat="1">
      <c r="B166" s="225" t="s">
        <v>2053</v>
      </c>
      <c r="C166" s="226">
        <v>1</v>
      </c>
      <c r="D166" s="226">
        <v>1</v>
      </c>
      <c r="E166" s="226">
        <v>3</v>
      </c>
      <c r="F166" s="226">
        <v>0</v>
      </c>
      <c r="G166" s="226">
        <f t="shared" si="141"/>
        <v>0</v>
      </c>
      <c r="H166" s="226">
        <v>0</v>
      </c>
      <c r="I166" s="226">
        <f t="shared" si="142"/>
        <v>0</v>
      </c>
      <c r="J166" s="226">
        <v>0</v>
      </c>
      <c r="K166" s="226">
        <f t="shared" si="143"/>
        <v>0</v>
      </c>
      <c r="L166" s="226">
        <v>0</v>
      </c>
      <c r="M166" s="226">
        <f t="shared" si="144"/>
        <v>0</v>
      </c>
      <c r="N166" s="226">
        <v>0</v>
      </c>
      <c r="O166" s="226">
        <f t="shared" si="145"/>
        <v>0</v>
      </c>
      <c r="P166" s="226">
        <v>0</v>
      </c>
      <c r="Q166" s="226">
        <f t="shared" si="146"/>
        <v>0</v>
      </c>
      <c r="R166" s="226">
        <v>0</v>
      </c>
      <c r="S166" s="226">
        <f t="shared" si="147"/>
        <v>0</v>
      </c>
      <c r="T166" s="226">
        <v>4</v>
      </c>
      <c r="U166" s="226">
        <f t="shared" si="148"/>
        <v>4</v>
      </c>
      <c r="V166" s="226">
        <v>0</v>
      </c>
      <c r="W166" s="226">
        <f t="shared" si="149"/>
        <v>0</v>
      </c>
      <c r="X166" s="226">
        <v>0</v>
      </c>
      <c r="Y166" s="226">
        <f t="shared" si="150"/>
        <v>0</v>
      </c>
      <c r="Z166" s="226">
        <v>0</v>
      </c>
      <c r="AA166" s="226">
        <f t="shared" si="151"/>
        <v>0</v>
      </c>
      <c r="AB166" s="226">
        <v>0</v>
      </c>
      <c r="AC166" s="226">
        <f t="shared" si="152"/>
        <v>0</v>
      </c>
      <c r="AD166" s="226">
        <v>0</v>
      </c>
      <c r="AE166" s="226">
        <f t="shared" si="153"/>
        <v>0</v>
      </c>
      <c r="AF166" s="226">
        <v>0</v>
      </c>
      <c r="AG166" s="226">
        <f t="shared" si="154"/>
        <v>0</v>
      </c>
      <c r="AH166" s="226">
        <v>0</v>
      </c>
      <c r="AI166" s="226">
        <f t="shared" si="155"/>
        <v>0</v>
      </c>
      <c r="AJ166" s="226">
        <v>0</v>
      </c>
      <c r="AK166" s="226">
        <f t="shared" si="156"/>
        <v>0</v>
      </c>
      <c r="AL166" s="237" t="s">
        <v>2769</v>
      </c>
      <c r="AM166" s="238">
        <v>147</v>
      </c>
      <c r="AN166" s="239"/>
      <c r="AO166" s="239"/>
      <c r="AP166" s="226"/>
    </row>
    <row r="167" spans="2:42">
      <c r="B167" s="218" t="s">
        <v>2662</v>
      </c>
      <c r="C167" s="217">
        <v>1</v>
      </c>
      <c r="D167" s="217">
        <v>8</v>
      </c>
      <c r="E167" s="217">
        <v>17</v>
      </c>
      <c r="F167" s="217">
        <v>0</v>
      </c>
      <c r="G167" s="217">
        <f t="shared" si="141"/>
        <v>0</v>
      </c>
      <c r="H167" s="217">
        <v>0</v>
      </c>
      <c r="I167" s="217">
        <f t="shared" si="142"/>
        <v>0</v>
      </c>
      <c r="J167" s="217">
        <v>0</v>
      </c>
      <c r="K167" s="217">
        <f t="shared" si="143"/>
        <v>0</v>
      </c>
      <c r="L167" s="217">
        <v>0</v>
      </c>
      <c r="M167" s="217">
        <f t="shared" si="144"/>
        <v>0</v>
      </c>
      <c r="N167" s="217">
        <v>0</v>
      </c>
      <c r="O167" s="217">
        <f t="shared" si="145"/>
        <v>0</v>
      </c>
      <c r="P167" s="217">
        <v>0</v>
      </c>
      <c r="Q167" s="217">
        <f t="shared" si="146"/>
        <v>0</v>
      </c>
      <c r="R167" s="217">
        <v>25</v>
      </c>
      <c r="S167" s="217">
        <f t="shared" si="147"/>
        <v>25</v>
      </c>
      <c r="T167" s="217">
        <v>0</v>
      </c>
      <c r="U167" s="217">
        <f t="shared" si="148"/>
        <v>0</v>
      </c>
      <c r="V167" s="217">
        <v>0</v>
      </c>
      <c r="W167" s="217">
        <f t="shared" si="149"/>
        <v>0</v>
      </c>
      <c r="X167" s="217">
        <v>0</v>
      </c>
      <c r="Y167" s="217">
        <f t="shared" si="150"/>
        <v>0</v>
      </c>
      <c r="Z167" s="217">
        <v>0</v>
      </c>
      <c r="AA167" s="217">
        <f t="shared" si="151"/>
        <v>0</v>
      </c>
      <c r="AB167" s="217">
        <v>0</v>
      </c>
      <c r="AC167" s="217">
        <f t="shared" si="152"/>
        <v>0</v>
      </c>
      <c r="AD167" s="217">
        <v>0</v>
      </c>
      <c r="AE167" s="217">
        <f t="shared" si="153"/>
        <v>0</v>
      </c>
      <c r="AF167" s="217">
        <v>7</v>
      </c>
      <c r="AG167" s="217">
        <f t="shared" si="154"/>
        <v>7</v>
      </c>
      <c r="AH167" s="217">
        <v>0</v>
      </c>
      <c r="AI167" s="217">
        <f t="shared" si="155"/>
        <v>0</v>
      </c>
      <c r="AJ167" s="217">
        <v>0</v>
      </c>
      <c r="AK167" s="217">
        <f t="shared" si="156"/>
        <v>0</v>
      </c>
      <c r="AL167" s="219" t="s">
        <v>2682</v>
      </c>
      <c r="AM167" s="220">
        <v>313</v>
      </c>
      <c r="AO167" s="221" t="s">
        <v>2688</v>
      </c>
      <c r="AP167" s="217" t="s">
        <v>2784</v>
      </c>
    </row>
    <row r="168" spans="2:42">
      <c r="B168" s="218" t="s">
        <v>2663</v>
      </c>
      <c r="C168" s="217">
        <v>1</v>
      </c>
      <c r="D168" s="217">
        <v>8</v>
      </c>
      <c r="E168" s="217">
        <v>17</v>
      </c>
      <c r="F168" s="217">
        <v>0</v>
      </c>
      <c r="G168" s="217">
        <f t="shared" si="141"/>
        <v>0</v>
      </c>
      <c r="H168" s="217">
        <v>0</v>
      </c>
      <c r="I168" s="217">
        <f t="shared" si="142"/>
        <v>0</v>
      </c>
      <c r="J168" s="217">
        <v>0</v>
      </c>
      <c r="K168" s="217">
        <f t="shared" si="143"/>
        <v>0</v>
      </c>
      <c r="L168" s="217">
        <v>0</v>
      </c>
      <c r="M168" s="217">
        <f t="shared" si="144"/>
        <v>0</v>
      </c>
      <c r="N168" s="217">
        <v>0</v>
      </c>
      <c r="O168" s="217">
        <f t="shared" si="145"/>
        <v>0</v>
      </c>
      <c r="P168" s="217">
        <v>0</v>
      </c>
      <c r="Q168" s="217">
        <f t="shared" si="146"/>
        <v>0</v>
      </c>
      <c r="R168" s="217">
        <v>25</v>
      </c>
      <c r="S168" s="217">
        <f t="shared" si="147"/>
        <v>25</v>
      </c>
      <c r="T168" s="217">
        <v>0</v>
      </c>
      <c r="U168" s="217">
        <f t="shared" si="148"/>
        <v>0</v>
      </c>
      <c r="V168" s="217">
        <v>0</v>
      </c>
      <c r="W168" s="217">
        <f t="shared" si="149"/>
        <v>0</v>
      </c>
      <c r="X168" s="217">
        <v>0</v>
      </c>
      <c r="Y168" s="217">
        <f t="shared" si="150"/>
        <v>0</v>
      </c>
      <c r="Z168" s="217">
        <v>0</v>
      </c>
      <c r="AA168" s="217">
        <f t="shared" si="151"/>
        <v>0</v>
      </c>
      <c r="AB168" s="217">
        <v>0</v>
      </c>
      <c r="AC168" s="217">
        <f t="shared" si="152"/>
        <v>0</v>
      </c>
      <c r="AD168" s="217">
        <v>0</v>
      </c>
      <c r="AE168" s="217">
        <f t="shared" si="153"/>
        <v>0</v>
      </c>
      <c r="AF168" s="217">
        <v>7</v>
      </c>
      <c r="AG168" s="217">
        <f t="shared" si="154"/>
        <v>7</v>
      </c>
      <c r="AH168" s="217">
        <v>0</v>
      </c>
      <c r="AI168" s="217">
        <f t="shared" si="155"/>
        <v>0</v>
      </c>
      <c r="AJ168" s="217">
        <v>0</v>
      </c>
      <c r="AK168" s="217">
        <f t="shared" si="156"/>
        <v>0</v>
      </c>
      <c r="AL168" s="219" t="s">
        <v>2682</v>
      </c>
      <c r="AM168" s="220">
        <v>375</v>
      </c>
      <c r="AO168" s="221" t="s">
        <v>2688</v>
      </c>
      <c r="AP168" s="217" t="s">
        <v>2784</v>
      </c>
    </row>
    <row r="169" spans="2:42">
      <c r="B169" s="218" t="s">
        <v>2785</v>
      </c>
      <c r="C169" s="217">
        <v>1</v>
      </c>
      <c r="D169" s="217">
        <v>1</v>
      </c>
      <c r="F169" s="217">
        <v>0</v>
      </c>
      <c r="G169" s="217">
        <f t="shared" si="141"/>
        <v>0</v>
      </c>
      <c r="H169" s="217">
        <v>0</v>
      </c>
      <c r="I169" s="217">
        <f t="shared" si="142"/>
        <v>0</v>
      </c>
      <c r="J169" s="217">
        <v>0</v>
      </c>
      <c r="K169" s="217">
        <f t="shared" si="143"/>
        <v>0</v>
      </c>
      <c r="L169" s="217">
        <v>0</v>
      </c>
      <c r="M169" s="217">
        <f t="shared" si="144"/>
        <v>0</v>
      </c>
      <c r="N169" s="217">
        <v>0</v>
      </c>
      <c r="O169" s="217">
        <f t="shared" si="145"/>
        <v>0</v>
      </c>
      <c r="P169" s="217">
        <v>0</v>
      </c>
      <c r="Q169" s="217">
        <f t="shared" si="146"/>
        <v>0</v>
      </c>
      <c r="R169" s="217">
        <v>0</v>
      </c>
      <c r="S169" s="217">
        <f t="shared" si="147"/>
        <v>0</v>
      </c>
      <c r="T169" s="217">
        <v>1</v>
      </c>
      <c r="U169" s="217">
        <f t="shared" si="148"/>
        <v>1</v>
      </c>
      <c r="V169" s="217">
        <v>0</v>
      </c>
      <c r="W169" s="217">
        <f t="shared" si="149"/>
        <v>0</v>
      </c>
      <c r="X169" s="217">
        <v>0</v>
      </c>
      <c r="Y169" s="217">
        <f t="shared" si="150"/>
        <v>0</v>
      </c>
      <c r="Z169" s="217">
        <v>0</v>
      </c>
      <c r="AA169" s="217">
        <f t="shared" si="151"/>
        <v>0</v>
      </c>
      <c r="AB169" s="217">
        <v>0</v>
      </c>
      <c r="AC169" s="217">
        <f t="shared" si="152"/>
        <v>0</v>
      </c>
      <c r="AD169" s="217">
        <v>0</v>
      </c>
      <c r="AE169" s="217">
        <f t="shared" si="153"/>
        <v>0</v>
      </c>
      <c r="AF169" s="217">
        <v>0</v>
      </c>
      <c r="AG169" s="217">
        <f t="shared" si="154"/>
        <v>0</v>
      </c>
      <c r="AH169" s="217">
        <v>0</v>
      </c>
      <c r="AI169" s="217">
        <f t="shared" si="155"/>
        <v>0</v>
      </c>
      <c r="AJ169" s="217">
        <v>0</v>
      </c>
      <c r="AK169" s="217">
        <f t="shared" si="156"/>
        <v>0</v>
      </c>
      <c r="AL169" s="219" t="s">
        <v>2769</v>
      </c>
    </row>
    <row r="170" spans="2:42">
      <c r="B170" s="227" t="s">
        <v>1804</v>
      </c>
      <c r="D170" s="228">
        <f>SUM(D156:D169)</f>
        <v>39</v>
      </c>
      <c r="E170" s="228">
        <f>SUM(E156:E169)</f>
        <v>47</v>
      </c>
    </row>
    <row r="171" spans="2:42">
      <c r="B171" s="222" t="s">
        <v>2664</v>
      </c>
      <c r="AL171" s="231"/>
    </row>
    <row r="172" spans="2:42">
      <c r="B172" s="218" t="s">
        <v>2666</v>
      </c>
      <c r="C172" s="217">
        <v>1</v>
      </c>
      <c r="D172" s="217">
        <v>5</v>
      </c>
      <c r="E172" s="217">
        <v>4</v>
      </c>
      <c r="F172" s="217">
        <v>0</v>
      </c>
      <c r="G172" s="217">
        <f t="shared" ref="G172:G184" si="157">F172*$C172</f>
        <v>0</v>
      </c>
      <c r="H172" s="217">
        <v>0</v>
      </c>
      <c r="I172" s="217">
        <f>H172*$C172</f>
        <v>0</v>
      </c>
      <c r="J172" s="217">
        <v>7</v>
      </c>
      <c r="K172" s="217">
        <f>J172*$C172</f>
        <v>7</v>
      </c>
      <c r="L172" s="217">
        <v>0</v>
      </c>
      <c r="M172" s="217">
        <f>L172*$C172</f>
        <v>0</v>
      </c>
      <c r="N172" s="217">
        <v>2</v>
      </c>
      <c r="O172" s="217">
        <f>N172*$C172</f>
        <v>2</v>
      </c>
      <c r="P172" s="217">
        <v>0</v>
      </c>
      <c r="Q172" s="217">
        <f t="shared" ref="Q172:Q184" si="158">P172*$C172</f>
        <v>0</v>
      </c>
      <c r="R172" s="217">
        <v>0</v>
      </c>
      <c r="S172" s="217">
        <f t="shared" ref="S172:S184" si="159">R172*$C172</f>
        <v>0</v>
      </c>
      <c r="T172" s="217">
        <v>0</v>
      </c>
      <c r="U172" s="217">
        <f>T172*$C172</f>
        <v>0</v>
      </c>
      <c r="V172" s="217">
        <v>0</v>
      </c>
      <c r="W172" s="217">
        <f>V172*$C172</f>
        <v>0</v>
      </c>
      <c r="X172" s="217">
        <v>0</v>
      </c>
      <c r="Y172" s="217">
        <f>X172*$C172</f>
        <v>0</v>
      </c>
      <c r="Z172" s="217">
        <v>0</v>
      </c>
      <c r="AA172" s="217">
        <f>Z172*$C172</f>
        <v>0</v>
      </c>
      <c r="AB172" s="217">
        <v>0</v>
      </c>
      <c r="AC172" s="217">
        <f>AB172*$C172</f>
        <v>0</v>
      </c>
      <c r="AD172" s="217">
        <v>0</v>
      </c>
      <c r="AE172" s="217">
        <f>AD172*$C172</f>
        <v>0</v>
      </c>
      <c r="AF172" s="217">
        <v>0</v>
      </c>
      <c r="AG172" s="217">
        <f>AF172*$C172</f>
        <v>0</v>
      </c>
      <c r="AH172" s="217">
        <v>0</v>
      </c>
      <c r="AI172" s="217">
        <f>AH172*$C172</f>
        <v>0</v>
      </c>
      <c r="AJ172" s="217">
        <v>0</v>
      </c>
      <c r="AK172" s="217">
        <f>AJ172*$C172</f>
        <v>0</v>
      </c>
      <c r="AL172" s="219" t="s">
        <v>2694</v>
      </c>
      <c r="AM172" s="220">
        <v>224</v>
      </c>
      <c r="AO172" s="221" t="s">
        <v>2688</v>
      </c>
    </row>
    <row r="173" spans="2:42">
      <c r="B173" s="218" t="s">
        <v>2689</v>
      </c>
      <c r="C173" s="217">
        <v>1</v>
      </c>
      <c r="D173" s="217">
        <v>1</v>
      </c>
      <c r="F173" s="217">
        <v>0</v>
      </c>
      <c r="G173" s="217">
        <f t="shared" si="157"/>
        <v>0</v>
      </c>
      <c r="H173" s="217">
        <v>0</v>
      </c>
      <c r="I173" s="217">
        <f>H173*$C173</f>
        <v>0</v>
      </c>
      <c r="J173" s="217">
        <v>0</v>
      </c>
      <c r="K173" s="217">
        <f>J173*$C173</f>
        <v>0</v>
      </c>
      <c r="L173" s="217">
        <v>0</v>
      </c>
      <c r="M173" s="217">
        <f>L173*$C173</f>
        <v>0</v>
      </c>
      <c r="N173" s="217">
        <v>0</v>
      </c>
      <c r="O173" s="217">
        <f>N173*$C173</f>
        <v>0</v>
      </c>
      <c r="P173" s="217">
        <v>0</v>
      </c>
      <c r="Q173" s="217">
        <f t="shared" si="158"/>
        <v>0</v>
      </c>
      <c r="R173" s="217">
        <v>0</v>
      </c>
      <c r="S173" s="217">
        <f t="shared" si="159"/>
        <v>0</v>
      </c>
      <c r="T173" s="217">
        <v>1</v>
      </c>
      <c r="U173" s="217">
        <f>T173*$C173</f>
        <v>1</v>
      </c>
      <c r="V173" s="217">
        <v>0</v>
      </c>
      <c r="W173" s="217">
        <f>V173*$C173</f>
        <v>0</v>
      </c>
      <c r="X173" s="217">
        <v>0</v>
      </c>
      <c r="Y173" s="217">
        <f>X173*$C173</f>
        <v>0</v>
      </c>
      <c r="Z173" s="217">
        <v>0</v>
      </c>
      <c r="AA173" s="217">
        <f>Z173*$C173</f>
        <v>0</v>
      </c>
      <c r="AB173" s="217">
        <v>0</v>
      </c>
      <c r="AC173" s="217">
        <f>AB173*$C173</f>
        <v>0</v>
      </c>
      <c r="AD173" s="217">
        <v>0</v>
      </c>
      <c r="AE173" s="217">
        <f>AD173*$C173</f>
        <v>0</v>
      </c>
      <c r="AF173" s="217">
        <v>0</v>
      </c>
      <c r="AG173" s="217">
        <f>AF173*$C173</f>
        <v>0</v>
      </c>
      <c r="AH173" s="217">
        <v>0</v>
      </c>
      <c r="AI173" s="217">
        <f>AH173*$C173</f>
        <v>0</v>
      </c>
      <c r="AJ173" s="217">
        <v>0</v>
      </c>
      <c r="AK173" s="217">
        <f>AJ173*$C173</f>
        <v>0</v>
      </c>
      <c r="AL173" s="219" t="s">
        <v>2687</v>
      </c>
    </row>
    <row r="174" spans="2:42">
      <c r="B174" s="218" t="s">
        <v>2725</v>
      </c>
      <c r="C174" s="217">
        <v>1</v>
      </c>
      <c r="D174" s="217">
        <v>1</v>
      </c>
      <c r="F174" s="217">
        <v>0</v>
      </c>
      <c r="G174" s="217">
        <f t="shared" si="157"/>
        <v>0</v>
      </c>
      <c r="H174" s="217">
        <v>0</v>
      </c>
      <c r="I174" s="217">
        <f>H174*$C174</f>
        <v>0</v>
      </c>
      <c r="J174" s="217">
        <v>0</v>
      </c>
      <c r="K174" s="217">
        <f>J174*$C174</f>
        <v>0</v>
      </c>
      <c r="L174" s="217">
        <v>0</v>
      </c>
      <c r="M174" s="217">
        <f>L174*$C174</f>
        <v>0</v>
      </c>
      <c r="N174" s="217">
        <v>0</v>
      </c>
      <c r="O174" s="217">
        <f>N174*$C174</f>
        <v>0</v>
      </c>
      <c r="P174" s="217">
        <v>0</v>
      </c>
      <c r="Q174" s="217">
        <f t="shared" si="158"/>
        <v>0</v>
      </c>
      <c r="R174" s="217">
        <v>0</v>
      </c>
      <c r="S174" s="217">
        <f t="shared" si="159"/>
        <v>0</v>
      </c>
      <c r="T174" s="217">
        <v>1</v>
      </c>
      <c r="U174" s="217">
        <f>T174*$C174</f>
        <v>1</v>
      </c>
      <c r="V174" s="217">
        <v>0</v>
      </c>
      <c r="W174" s="217">
        <f>V174*$C174</f>
        <v>0</v>
      </c>
      <c r="X174" s="217">
        <v>0</v>
      </c>
      <c r="Y174" s="217">
        <f>X174*$C174</f>
        <v>0</v>
      </c>
      <c r="Z174" s="217">
        <v>0</v>
      </c>
      <c r="AA174" s="217">
        <f>Z174*$C174</f>
        <v>0</v>
      </c>
      <c r="AB174" s="217">
        <v>0</v>
      </c>
      <c r="AC174" s="217">
        <f>AB174*$C174</f>
        <v>0</v>
      </c>
      <c r="AD174" s="217">
        <v>0</v>
      </c>
      <c r="AE174" s="217">
        <f>AD174*$C174</f>
        <v>0</v>
      </c>
      <c r="AF174" s="217">
        <v>0</v>
      </c>
      <c r="AG174" s="217">
        <f>AF174*$C174</f>
        <v>0</v>
      </c>
      <c r="AH174" s="217">
        <v>0</v>
      </c>
      <c r="AI174" s="217">
        <f>AH174*$C174</f>
        <v>0</v>
      </c>
      <c r="AJ174" s="217">
        <v>0</v>
      </c>
      <c r="AK174" s="217">
        <f>AJ174*$C174</f>
        <v>0</v>
      </c>
      <c r="AL174" s="219" t="s">
        <v>2687</v>
      </c>
    </row>
    <row r="175" spans="2:42">
      <c r="B175" s="218" t="s">
        <v>2747</v>
      </c>
      <c r="C175" s="217">
        <v>1</v>
      </c>
      <c r="D175" s="217">
        <v>2</v>
      </c>
      <c r="F175" s="217">
        <v>0</v>
      </c>
      <c r="G175" s="217">
        <f t="shared" si="157"/>
        <v>0</v>
      </c>
      <c r="H175" s="217">
        <v>0</v>
      </c>
      <c r="I175" s="217">
        <f t="shared" ref="I175:K175" si="160">H175*$C175</f>
        <v>0</v>
      </c>
      <c r="J175" s="217">
        <v>0</v>
      </c>
      <c r="K175" s="217">
        <f t="shared" si="160"/>
        <v>0</v>
      </c>
      <c r="L175" s="217">
        <v>0</v>
      </c>
      <c r="M175" s="217">
        <f t="shared" ref="M175:O175" si="161">L175*$C175</f>
        <v>0</v>
      </c>
      <c r="N175" s="217">
        <v>0</v>
      </c>
      <c r="O175" s="217">
        <f t="shared" si="161"/>
        <v>0</v>
      </c>
      <c r="P175" s="217">
        <v>2</v>
      </c>
      <c r="Q175" s="217">
        <f t="shared" si="158"/>
        <v>2</v>
      </c>
      <c r="R175" s="217">
        <v>0</v>
      </c>
      <c r="S175" s="217">
        <f t="shared" si="159"/>
        <v>0</v>
      </c>
      <c r="T175" s="217">
        <v>0</v>
      </c>
      <c r="U175" s="217">
        <f t="shared" ref="U175:U176" si="162">T175*$C175</f>
        <v>0</v>
      </c>
      <c r="V175" s="217">
        <v>0</v>
      </c>
      <c r="W175" s="217">
        <f t="shared" ref="W175:W176" si="163">V175*$C175</f>
        <v>0</v>
      </c>
      <c r="X175" s="217">
        <v>0</v>
      </c>
      <c r="Y175" s="217">
        <f t="shared" ref="Y175:Y176" si="164">X175*$C175</f>
        <v>0</v>
      </c>
      <c r="Z175" s="217">
        <v>0</v>
      </c>
      <c r="AA175" s="217">
        <f t="shared" ref="AA175:AA176" si="165">Z175*$C175</f>
        <v>0</v>
      </c>
      <c r="AB175" s="217">
        <v>0</v>
      </c>
      <c r="AC175" s="217">
        <f t="shared" ref="AC175:AC176" si="166">AB175*$C175</f>
        <v>0</v>
      </c>
      <c r="AD175" s="217">
        <v>0</v>
      </c>
      <c r="AE175" s="217">
        <f t="shared" ref="AE175:AE176" si="167">AD175*$C175</f>
        <v>0</v>
      </c>
      <c r="AF175" s="217">
        <v>0</v>
      </c>
      <c r="AG175" s="217">
        <f t="shared" ref="AG175:AG176" si="168">AF175*$C175</f>
        <v>0</v>
      </c>
      <c r="AH175" s="217">
        <v>0</v>
      </c>
      <c r="AI175" s="217">
        <f t="shared" ref="AI175:AI176" si="169">AH175*$C175</f>
        <v>0</v>
      </c>
      <c r="AJ175" s="217">
        <v>0</v>
      </c>
      <c r="AK175" s="217">
        <f t="shared" ref="AK175:AK176" si="170">AJ175*$C175</f>
        <v>0</v>
      </c>
      <c r="AL175" s="219" t="s">
        <v>2687</v>
      </c>
      <c r="AM175" s="220">
        <v>43</v>
      </c>
    </row>
    <row r="176" spans="2:42">
      <c r="B176" s="218" t="s">
        <v>2786</v>
      </c>
      <c r="C176" s="217">
        <v>7</v>
      </c>
      <c r="D176" s="217">
        <v>28</v>
      </c>
      <c r="F176" s="217">
        <v>0</v>
      </c>
      <c r="G176" s="217">
        <f t="shared" si="157"/>
        <v>0</v>
      </c>
      <c r="H176" s="217">
        <v>1</v>
      </c>
      <c r="I176" s="217">
        <f>H176*$C176</f>
        <v>7</v>
      </c>
      <c r="J176" s="217">
        <v>0</v>
      </c>
      <c r="K176" s="217">
        <f>J176*$C176</f>
        <v>0</v>
      </c>
      <c r="L176" s="217">
        <v>1</v>
      </c>
      <c r="M176" s="217">
        <f>L176*$C176</f>
        <v>7</v>
      </c>
      <c r="N176" s="217">
        <v>0</v>
      </c>
      <c r="O176" s="217">
        <f>N176*$C176</f>
        <v>0</v>
      </c>
      <c r="P176" s="217">
        <v>2</v>
      </c>
      <c r="Q176" s="217">
        <f t="shared" si="158"/>
        <v>14</v>
      </c>
      <c r="R176" s="217">
        <v>0</v>
      </c>
      <c r="S176" s="217">
        <f t="shared" si="159"/>
        <v>0</v>
      </c>
      <c r="T176" s="217">
        <v>0</v>
      </c>
      <c r="U176" s="217">
        <f t="shared" si="162"/>
        <v>0</v>
      </c>
      <c r="V176" s="217">
        <v>0</v>
      </c>
      <c r="W176" s="217">
        <f t="shared" si="163"/>
        <v>0</v>
      </c>
      <c r="X176" s="217">
        <v>0</v>
      </c>
      <c r="Y176" s="217">
        <f t="shared" si="164"/>
        <v>0</v>
      </c>
      <c r="Z176" s="217">
        <v>0</v>
      </c>
      <c r="AA176" s="217">
        <f t="shared" si="165"/>
        <v>0</v>
      </c>
      <c r="AB176" s="217">
        <v>0</v>
      </c>
      <c r="AC176" s="217">
        <f t="shared" si="166"/>
        <v>0</v>
      </c>
      <c r="AD176" s="217">
        <v>0</v>
      </c>
      <c r="AE176" s="217">
        <f t="shared" si="167"/>
        <v>0</v>
      </c>
      <c r="AF176" s="217">
        <v>1</v>
      </c>
      <c r="AG176" s="217">
        <f t="shared" si="168"/>
        <v>7</v>
      </c>
      <c r="AH176" s="217">
        <v>0</v>
      </c>
      <c r="AI176" s="217">
        <f t="shared" si="169"/>
        <v>0</v>
      </c>
      <c r="AJ176" s="217">
        <v>0</v>
      </c>
      <c r="AK176" s="217">
        <f t="shared" si="170"/>
        <v>0</v>
      </c>
      <c r="AL176" s="219" t="s">
        <v>2749</v>
      </c>
      <c r="AM176" s="220">
        <v>71</v>
      </c>
    </row>
    <row r="177" spans="2:39">
      <c r="B177" s="218" t="s">
        <v>2787</v>
      </c>
      <c r="C177" s="217">
        <v>7</v>
      </c>
      <c r="D177" s="217">
        <v>14</v>
      </c>
      <c r="F177" s="217">
        <v>0</v>
      </c>
      <c r="G177" s="217">
        <f t="shared" si="157"/>
        <v>0</v>
      </c>
      <c r="H177" s="217">
        <v>1</v>
      </c>
      <c r="I177" s="217">
        <f t="shared" ref="I177:K177" si="171">H177*$C177</f>
        <v>7</v>
      </c>
      <c r="J177" s="217">
        <v>0</v>
      </c>
      <c r="K177" s="217">
        <f t="shared" si="171"/>
        <v>0</v>
      </c>
      <c r="L177" s="217">
        <v>1</v>
      </c>
      <c r="M177" s="217">
        <f t="shared" ref="M177:O177" si="172">L177*$C177</f>
        <v>7</v>
      </c>
      <c r="N177" s="217">
        <v>0</v>
      </c>
      <c r="O177" s="217">
        <f t="shared" si="172"/>
        <v>0</v>
      </c>
      <c r="P177" s="217">
        <v>0</v>
      </c>
      <c r="Q177" s="217">
        <f t="shared" si="158"/>
        <v>0</v>
      </c>
      <c r="R177" s="217">
        <v>0</v>
      </c>
      <c r="S177" s="217">
        <f t="shared" si="159"/>
        <v>0</v>
      </c>
      <c r="T177" s="217">
        <v>0</v>
      </c>
      <c r="U177" s="217">
        <f t="shared" ref="U177:U178" si="173">T177*$C177</f>
        <v>0</v>
      </c>
      <c r="V177" s="217">
        <v>0</v>
      </c>
      <c r="W177" s="217">
        <f t="shared" ref="W177:W178" si="174">V177*$C177</f>
        <v>0</v>
      </c>
      <c r="X177" s="217">
        <v>0</v>
      </c>
      <c r="Y177" s="217">
        <f t="shared" ref="Y177:Y178" si="175">X177*$C177</f>
        <v>0</v>
      </c>
      <c r="Z177" s="217">
        <v>0</v>
      </c>
      <c r="AA177" s="217">
        <f t="shared" ref="AA177:AA178" si="176">Z177*$C177</f>
        <v>0</v>
      </c>
      <c r="AB177" s="217">
        <v>0</v>
      </c>
      <c r="AC177" s="217">
        <f t="shared" ref="AC177:AC178" si="177">AB177*$C177</f>
        <v>0</v>
      </c>
      <c r="AD177" s="217">
        <v>0</v>
      </c>
      <c r="AE177" s="217">
        <f t="shared" ref="AE177:AE178" si="178">AD177*$C177</f>
        <v>0</v>
      </c>
      <c r="AF177" s="217">
        <v>0</v>
      </c>
      <c r="AG177" s="217">
        <f t="shared" ref="AG177:AG178" si="179">AF177*$C177</f>
        <v>0</v>
      </c>
      <c r="AH177" s="217">
        <v>0</v>
      </c>
      <c r="AI177" s="217">
        <f t="shared" ref="AI177:AI178" si="180">AH177*$C177</f>
        <v>0</v>
      </c>
      <c r="AJ177" s="217">
        <v>1</v>
      </c>
      <c r="AK177" s="217">
        <f t="shared" ref="AK177:AK178" si="181">AJ177*$C177</f>
        <v>7</v>
      </c>
      <c r="AL177" s="219" t="s">
        <v>2687</v>
      </c>
      <c r="AM177" s="220">
        <v>76</v>
      </c>
    </row>
    <row r="178" spans="2:39">
      <c r="B178" s="218" t="s">
        <v>2788</v>
      </c>
      <c r="C178" s="217">
        <v>4</v>
      </c>
      <c r="D178" s="217">
        <v>16</v>
      </c>
      <c r="F178" s="217">
        <v>0</v>
      </c>
      <c r="G178" s="217">
        <f t="shared" si="157"/>
        <v>0</v>
      </c>
      <c r="H178" s="217">
        <v>1</v>
      </c>
      <c r="I178" s="217">
        <f>H178*$C178</f>
        <v>4</v>
      </c>
      <c r="J178" s="217">
        <v>0</v>
      </c>
      <c r="K178" s="217">
        <f>J178*$C178</f>
        <v>0</v>
      </c>
      <c r="L178" s="217">
        <v>1</v>
      </c>
      <c r="M178" s="217">
        <f>L178*$C178</f>
        <v>4</v>
      </c>
      <c r="N178" s="217">
        <v>0</v>
      </c>
      <c r="O178" s="217">
        <f>N178*$C178</f>
        <v>0</v>
      </c>
      <c r="P178" s="217">
        <v>2</v>
      </c>
      <c r="Q178" s="217">
        <f t="shared" si="158"/>
        <v>8</v>
      </c>
      <c r="R178" s="217">
        <v>0</v>
      </c>
      <c r="S178" s="217">
        <f t="shared" si="159"/>
        <v>0</v>
      </c>
      <c r="T178" s="217">
        <v>0</v>
      </c>
      <c r="U178" s="217">
        <f t="shared" si="173"/>
        <v>0</v>
      </c>
      <c r="V178" s="217">
        <v>0</v>
      </c>
      <c r="W178" s="217">
        <f t="shared" si="174"/>
        <v>0</v>
      </c>
      <c r="X178" s="217">
        <v>0</v>
      </c>
      <c r="Y178" s="217">
        <f t="shared" si="175"/>
        <v>0</v>
      </c>
      <c r="Z178" s="217">
        <v>0</v>
      </c>
      <c r="AA178" s="217">
        <f t="shared" si="176"/>
        <v>0</v>
      </c>
      <c r="AB178" s="217">
        <v>0</v>
      </c>
      <c r="AC178" s="217">
        <f t="shared" si="177"/>
        <v>0</v>
      </c>
      <c r="AD178" s="217">
        <v>0</v>
      </c>
      <c r="AE178" s="217">
        <f t="shared" si="178"/>
        <v>0</v>
      </c>
      <c r="AF178" s="217">
        <v>1</v>
      </c>
      <c r="AG178" s="217">
        <f t="shared" si="179"/>
        <v>4</v>
      </c>
      <c r="AH178" s="217">
        <v>0</v>
      </c>
      <c r="AI178" s="217">
        <f t="shared" si="180"/>
        <v>0</v>
      </c>
      <c r="AJ178" s="217">
        <v>0</v>
      </c>
      <c r="AK178" s="217">
        <f t="shared" si="181"/>
        <v>0</v>
      </c>
      <c r="AL178" s="219" t="s">
        <v>2749</v>
      </c>
      <c r="AM178" s="220">
        <v>70</v>
      </c>
    </row>
    <row r="179" spans="2:39">
      <c r="B179" s="218" t="s">
        <v>2789</v>
      </c>
      <c r="C179" s="217">
        <v>4</v>
      </c>
      <c r="D179" s="217">
        <v>8</v>
      </c>
      <c r="F179" s="217">
        <v>0</v>
      </c>
      <c r="G179" s="217">
        <f t="shared" si="157"/>
        <v>0</v>
      </c>
      <c r="H179" s="217">
        <v>1</v>
      </c>
      <c r="I179" s="217">
        <f t="shared" ref="I179:K184" si="182">H179*$C179</f>
        <v>4</v>
      </c>
      <c r="J179" s="217">
        <v>0</v>
      </c>
      <c r="K179" s="217">
        <f t="shared" si="182"/>
        <v>0</v>
      </c>
      <c r="L179" s="217">
        <v>1</v>
      </c>
      <c r="M179" s="217">
        <f t="shared" ref="M179:O184" si="183">L179*$C179</f>
        <v>4</v>
      </c>
      <c r="N179" s="217">
        <v>0</v>
      </c>
      <c r="O179" s="217">
        <f t="shared" si="183"/>
        <v>0</v>
      </c>
      <c r="P179" s="217">
        <v>0</v>
      </c>
      <c r="Q179" s="217">
        <f t="shared" si="158"/>
        <v>0</v>
      </c>
      <c r="R179" s="217">
        <v>0</v>
      </c>
      <c r="S179" s="217">
        <f t="shared" si="159"/>
        <v>0</v>
      </c>
      <c r="T179" s="217">
        <v>0</v>
      </c>
      <c r="U179" s="217">
        <f t="shared" ref="U179:U184" si="184">T179*$C179</f>
        <v>0</v>
      </c>
      <c r="V179" s="217">
        <v>0</v>
      </c>
      <c r="W179" s="217">
        <f t="shared" ref="W179:W184" si="185">V179*$C179</f>
        <v>0</v>
      </c>
      <c r="X179" s="217">
        <v>0</v>
      </c>
      <c r="Y179" s="217">
        <f t="shared" ref="Y179:Y184" si="186">X179*$C179</f>
        <v>0</v>
      </c>
      <c r="Z179" s="217">
        <v>0</v>
      </c>
      <c r="AA179" s="217">
        <f t="shared" ref="AA179:AA184" si="187">Z179*$C179</f>
        <v>0</v>
      </c>
      <c r="AB179" s="217">
        <v>0</v>
      </c>
      <c r="AC179" s="217">
        <f t="shared" ref="AC179:AC184" si="188">AB179*$C179</f>
        <v>0</v>
      </c>
      <c r="AD179" s="217">
        <v>0</v>
      </c>
      <c r="AE179" s="217">
        <f t="shared" ref="AE179:AE184" si="189">AD179*$C179</f>
        <v>0</v>
      </c>
      <c r="AF179" s="217">
        <v>0</v>
      </c>
      <c r="AG179" s="217">
        <f t="shared" ref="AG179:AG184" si="190">AF179*$C179</f>
        <v>0</v>
      </c>
      <c r="AH179" s="217">
        <v>0</v>
      </c>
      <c r="AI179" s="217">
        <f t="shared" ref="AI179:AI184" si="191">AH179*$C179</f>
        <v>0</v>
      </c>
      <c r="AJ179" s="217">
        <v>1</v>
      </c>
      <c r="AK179" s="217">
        <f t="shared" ref="AK179:AK184" si="192">AJ179*$C179</f>
        <v>4</v>
      </c>
      <c r="AL179" s="219" t="s">
        <v>2687</v>
      </c>
      <c r="AM179" s="220">
        <v>77</v>
      </c>
    </row>
    <row r="180" spans="2:39">
      <c r="B180" s="218" t="s">
        <v>2738</v>
      </c>
      <c r="C180" s="217">
        <v>6</v>
      </c>
      <c r="D180" s="217">
        <v>6</v>
      </c>
      <c r="F180" s="217">
        <v>0</v>
      </c>
      <c r="G180" s="217">
        <f t="shared" si="157"/>
        <v>0</v>
      </c>
      <c r="H180" s="217">
        <v>0</v>
      </c>
      <c r="I180" s="217">
        <f t="shared" si="182"/>
        <v>0</v>
      </c>
      <c r="J180" s="217">
        <v>0</v>
      </c>
      <c r="K180" s="217">
        <f t="shared" si="182"/>
        <v>0</v>
      </c>
      <c r="L180" s="217">
        <v>0</v>
      </c>
      <c r="M180" s="217">
        <f t="shared" si="183"/>
        <v>0</v>
      </c>
      <c r="N180" s="217">
        <v>0</v>
      </c>
      <c r="O180" s="217">
        <f t="shared" si="183"/>
        <v>0</v>
      </c>
      <c r="P180" s="217">
        <v>0</v>
      </c>
      <c r="Q180" s="217">
        <f t="shared" si="158"/>
        <v>0</v>
      </c>
      <c r="R180" s="217">
        <v>0</v>
      </c>
      <c r="S180" s="217">
        <f t="shared" si="159"/>
        <v>0</v>
      </c>
      <c r="T180" s="217">
        <v>1</v>
      </c>
      <c r="U180" s="217">
        <f t="shared" si="184"/>
        <v>6</v>
      </c>
      <c r="V180" s="217">
        <v>0</v>
      </c>
      <c r="W180" s="217">
        <f t="shared" si="185"/>
        <v>0</v>
      </c>
      <c r="X180" s="217">
        <v>0</v>
      </c>
      <c r="Y180" s="217">
        <f t="shared" si="186"/>
        <v>0</v>
      </c>
      <c r="Z180" s="217">
        <v>0</v>
      </c>
      <c r="AA180" s="217">
        <f t="shared" si="187"/>
        <v>0</v>
      </c>
      <c r="AB180" s="217">
        <v>0</v>
      </c>
      <c r="AC180" s="217">
        <f t="shared" si="188"/>
        <v>0</v>
      </c>
      <c r="AD180" s="217">
        <v>0</v>
      </c>
      <c r="AE180" s="217">
        <f t="shared" si="189"/>
        <v>0</v>
      </c>
      <c r="AF180" s="217">
        <v>0</v>
      </c>
      <c r="AG180" s="217">
        <f t="shared" si="190"/>
        <v>0</v>
      </c>
      <c r="AH180" s="217">
        <v>0</v>
      </c>
      <c r="AI180" s="217">
        <f t="shared" si="191"/>
        <v>0</v>
      </c>
      <c r="AJ180" s="217">
        <v>0</v>
      </c>
      <c r="AK180" s="217">
        <f t="shared" si="192"/>
        <v>0</v>
      </c>
      <c r="AL180" s="219" t="s">
        <v>2687</v>
      </c>
    </row>
    <row r="181" spans="2:39">
      <c r="B181" s="218" t="s">
        <v>2726</v>
      </c>
      <c r="C181" s="217">
        <v>1</v>
      </c>
      <c r="D181" s="217">
        <v>1</v>
      </c>
      <c r="F181" s="217">
        <v>0</v>
      </c>
      <c r="G181" s="217">
        <f t="shared" si="157"/>
        <v>0</v>
      </c>
      <c r="H181" s="217">
        <v>0</v>
      </c>
      <c r="I181" s="217">
        <f t="shared" si="182"/>
        <v>0</v>
      </c>
      <c r="J181" s="217">
        <v>0</v>
      </c>
      <c r="K181" s="217">
        <f t="shared" si="182"/>
        <v>0</v>
      </c>
      <c r="L181" s="217">
        <v>0</v>
      </c>
      <c r="M181" s="217">
        <f t="shared" si="183"/>
        <v>0</v>
      </c>
      <c r="N181" s="217">
        <v>0</v>
      </c>
      <c r="O181" s="217">
        <f t="shared" si="183"/>
        <v>0</v>
      </c>
      <c r="P181" s="217">
        <v>0</v>
      </c>
      <c r="Q181" s="217">
        <f t="shared" si="158"/>
        <v>0</v>
      </c>
      <c r="R181" s="217">
        <v>0</v>
      </c>
      <c r="S181" s="217">
        <f t="shared" si="159"/>
        <v>0</v>
      </c>
      <c r="T181" s="217">
        <v>1</v>
      </c>
      <c r="U181" s="217">
        <f t="shared" si="184"/>
        <v>1</v>
      </c>
      <c r="V181" s="217">
        <v>0</v>
      </c>
      <c r="W181" s="217">
        <f t="shared" si="185"/>
        <v>0</v>
      </c>
      <c r="X181" s="217">
        <v>0</v>
      </c>
      <c r="Y181" s="217">
        <f t="shared" si="186"/>
        <v>0</v>
      </c>
      <c r="Z181" s="217">
        <v>0</v>
      </c>
      <c r="AA181" s="217">
        <f t="shared" si="187"/>
        <v>0</v>
      </c>
      <c r="AB181" s="217">
        <v>0</v>
      </c>
      <c r="AC181" s="217">
        <f t="shared" si="188"/>
        <v>0</v>
      </c>
      <c r="AD181" s="217">
        <v>0</v>
      </c>
      <c r="AE181" s="217">
        <f t="shared" si="189"/>
        <v>0</v>
      </c>
      <c r="AF181" s="217">
        <v>0</v>
      </c>
      <c r="AG181" s="217">
        <f t="shared" si="190"/>
        <v>0</v>
      </c>
      <c r="AH181" s="217">
        <v>0</v>
      </c>
      <c r="AI181" s="217">
        <f t="shared" si="191"/>
        <v>0</v>
      </c>
      <c r="AJ181" s="217">
        <v>0</v>
      </c>
      <c r="AK181" s="217">
        <f t="shared" si="192"/>
        <v>0</v>
      </c>
      <c r="AL181" s="219" t="s">
        <v>2687</v>
      </c>
    </row>
    <row r="182" spans="2:39">
      <c r="B182" s="218" t="s">
        <v>2727</v>
      </c>
      <c r="C182" s="217">
        <v>1</v>
      </c>
      <c r="D182" s="217">
        <v>1</v>
      </c>
      <c r="F182" s="217">
        <v>0</v>
      </c>
      <c r="G182" s="217">
        <f t="shared" si="157"/>
        <v>0</v>
      </c>
      <c r="H182" s="217">
        <v>0</v>
      </c>
      <c r="I182" s="217">
        <f t="shared" si="182"/>
        <v>0</v>
      </c>
      <c r="J182" s="217">
        <v>0</v>
      </c>
      <c r="K182" s="217">
        <f t="shared" si="182"/>
        <v>0</v>
      </c>
      <c r="L182" s="217">
        <v>0</v>
      </c>
      <c r="M182" s="217">
        <f t="shared" si="183"/>
        <v>0</v>
      </c>
      <c r="N182" s="217">
        <v>0</v>
      </c>
      <c r="O182" s="217">
        <f t="shared" si="183"/>
        <v>0</v>
      </c>
      <c r="P182" s="217">
        <v>0</v>
      </c>
      <c r="Q182" s="217">
        <f t="shared" si="158"/>
        <v>0</v>
      </c>
      <c r="R182" s="217">
        <v>0</v>
      </c>
      <c r="S182" s="217">
        <f t="shared" si="159"/>
        <v>0</v>
      </c>
      <c r="T182" s="217">
        <v>1</v>
      </c>
      <c r="U182" s="217">
        <f t="shared" si="184"/>
        <v>1</v>
      </c>
      <c r="V182" s="217">
        <v>0</v>
      </c>
      <c r="W182" s="217">
        <f t="shared" si="185"/>
        <v>0</v>
      </c>
      <c r="X182" s="217">
        <v>0</v>
      </c>
      <c r="Y182" s="217">
        <f t="shared" si="186"/>
        <v>0</v>
      </c>
      <c r="Z182" s="217">
        <v>0</v>
      </c>
      <c r="AA182" s="217">
        <f t="shared" si="187"/>
        <v>0</v>
      </c>
      <c r="AB182" s="217">
        <v>0</v>
      </c>
      <c r="AC182" s="217">
        <f t="shared" si="188"/>
        <v>0</v>
      </c>
      <c r="AD182" s="217">
        <v>0</v>
      </c>
      <c r="AE182" s="217">
        <f t="shared" si="189"/>
        <v>0</v>
      </c>
      <c r="AF182" s="217">
        <v>0</v>
      </c>
      <c r="AG182" s="217">
        <f t="shared" si="190"/>
        <v>0</v>
      </c>
      <c r="AH182" s="217">
        <v>0</v>
      </c>
      <c r="AI182" s="217">
        <f t="shared" si="191"/>
        <v>0</v>
      </c>
      <c r="AJ182" s="217">
        <v>0</v>
      </c>
      <c r="AK182" s="217">
        <f t="shared" si="192"/>
        <v>0</v>
      </c>
      <c r="AL182" s="219" t="s">
        <v>2687</v>
      </c>
    </row>
    <row r="183" spans="2:39">
      <c r="B183" s="218" t="s">
        <v>2754</v>
      </c>
      <c r="C183" s="217">
        <v>1</v>
      </c>
      <c r="D183" s="217">
        <v>2</v>
      </c>
      <c r="F183" s="217">
        <v>0</v>
      </c>
      <c r="G183" s="217">
        <f t="shared" si="157"/>
        <v>0</v>
      </c>
      <c r="H183" s="217">
        <v>0</v>
      </c>
      <c r="I183" s="217">
        <f t="shared" si="182"/>
        <v>0</v>
      </c>
      <c r="J183" s="217">
        <v>0</v>
      </c>
      <c r="K183" s="217">
        <f t="shared" si="182"/>
        <v>0</v>
      </c>
      <c r="L183" s="217">
        <v>0</v>
      </c>
      <c r="M183" s="217">
        <f t="shared" si="183"/>
        <v>0</v>
      </c>
      <c r="N183" s="217">
        <v>0</v>
      </c>
      <c r="O183" s="217">
        <f t="shared" si="183"/>
        <v>0</v>
      </c>
      <c r="P183" s="217">
        <v>2</v>
      </c>
      <c r="Q183" s="217">
        <f t="shared" si="158"/>
        <v>2</v>
      </c>
      <c r="R183" s="217">
        <v>0</v>
      </c>
      <c r="S183" s="217">
        <f t="shared" si="159"/>
        <v>0</v>
      </c>
      <c r="T183" s="217">
        <v>0</v>
      </c>
      <c r="U183" s="217">
        <f t="shared" si="184"/>
        <v>0</v>
      </c>
      <c r="V183" s="217">
        <v>0</v>
      </c>
      <c r="W183" s="217">
        <f t="shared" si="185"/>
        <v>0</v>
      </c>
      <c r="X183" s="217">
        <v>0</v>
      </c>
      <c r="Y183" s="217">
        <f t="shared" si="186"/>
        <v>0</v>
      </c>
      <c r="Z183" s="217">
        <v>0</v>
      </c>
      <c r="AA183" s="217">
        <f t="shared" si="187"/>
        <v>0</v>
      </c>
      <c r="AB183" s="217">
        <v>0</v>
      </c>
      <c r="AC183" s="217">
        <f t="shared" si="188"/>
        <v>0</v>
      </c>
      <c r="AD183" s="217">
        <v>0</v>
      </c>
      <c r="AE183" s="217">
        <f t="shared" si="189"/>
        <v>0</v>
      </c>
      <c r="AF183" s="217">
        <v>0</v>
      </c>
      <c r="AG183" s="217">
        <f t="shared" si="190"/>
        <v>0</v>
      </c>
      <c r="AH183" s="217">
        <v>0</v>
      </c>
      <c r="AI183" s="217">
        <f t="shared" si="191"/>
        <v>0</v>
      </c>
      <c r="AJ183" s="217">
        <v>0</v>
      </c>
      <c r="AK183" s="217">
        <f t="shared" si="192"/>
        <v>0</v>
      </c>
      <c r="AL183" s="219" t="s">
        <v>2687</v>
      </c>
      <c r="AM183" s="220">
        <v>57</v>
      </c>
    </row>
    <row r="184" spans="2:39">
      <c r="B184" s="218" t="s">
        <v>2641</v>
      </c>
      <c r="C184" s="217">
        <v>1</v>
      </c>
      <c r="D184" s="217">
        <v>9</v>
      </c>
      <c r="E184" s="217">
        <v>15</v>
      </c>
      <c r="F184" s="217">
        <v>0</v>
      </c>
      <c r="G184" s="217">
        <f t="shared" si="157"/>
        <v>0</v>
      </c>
      <c r="H184" s="217">
        <v>17</v>
      </c>
      <c r="I184" s="217">
        <f t="shared" si="182"/>
        <v>17</v>
      </c>
      <c r="J184" s="217">
        <v>0</v>
      </c>
      <c r="K184" s="217">
        <f t="shared" si="182"/>
        <v>0</v>
      </c>
      <c r="L184" s="217">
        <v>7</v>
      </c>
      <c r="M184" s="217">
        <f t="shared" si="183"/>
        <v>7</v>
      </c>
      <c r="N184" s="217">
        <v>0</v>
      </c>
      <c r="O184" s="217">
        <f t="shared" si="183"/>
        <v>0</v>
      </c>
      <c r="P184" s="217">
        <v>0</v>
      </c>
      <c r="Q184" s="217">
        <f t="shared" si="158"/>
        <v>0</v>
      </c>
      <c r="R184" s="217">
        <v>0</v>
      </c>
      <c r="S184" s="217">
        <f t="shared" si="159"/>
        <v>0</v>
      </c>
      <c r="T184" s="217">
        <v>0</v>
      </c>
      <c r="U184" s="217">
        <f t="shared" si="184"/>
        <v>0</v>
      </c>
      <c r="V184" s="217">
        <v>0</v>
      </c>
      <c r="W184" s="217">
        <f t="shared" si="185"/>
        <v>0</v>
      </c>
      <c r="X184" s="217">
        <v>0</v>
      </c>
      <c r="Y184" s="217">
        <f t="shared" si="186"/>
        <v>0</v>
      </c>
      <c r="Z184" s="217">
        <v>0</v>
      </c>
      <c r="AA184" s="217">
        <f t="shared" si="187"/>
        <v>0</v>
      </c>
      <c r="AB184" s="217">
        <v>0</v>
      </c>
      <c r="AC184" s="217">
        <f t="shared" si="188"/>
        <v>0</v>
      </c>
      <c r="AD184" s="217">
        <v>0</v>
      </c>
      <c r="AE184" s="217">
        <f t="shared" si="189"/>
        <v>0</v>
      </c>
      <c r="AF184" s="217">
        <v>0</v>
      </c>
      <c r="AG184" s="217">
        <f t="shared" si="190"/>
        <v>0</v>
      </c>
      <c r="AH184" s="217">
        <v>0</v>
      </c>
      <c r="AI184" s="217">
        <f t="shared" si="191"/>
        <v>0</v>
      </c>
      <c r="AJ184" s="217">
        <v>0</v>
      </c>
      <c r="AK184" s="217">
        <f t="shared" si="192"/>
        <v>0</v>
      </c>
      <c r="AL184" s="219" t="s">
        <v>2687</v>
      </c>
      <c r="AM184" s="220">
        <v>67</v>
      </c>
    </row>
    <row r="185" spans="2:39">
      <c r="B185" s="227" t="s">
        <v>1804</v>
      </c>
      <c r="D185" s="228">
        <f>SUM(D172:D184)</f>
        <v>94</v>
      </c>
      <c r="E185" s="228">
        <f>SUM(E172:E184)</f>
        <v>19</v>
      </c>
    </row>
    <row r="186" spans="2:39" s="213" customFormat="1">
      <c r="B186" s="246" t="s">
        <v>2790</v>
      </c>
      <c r="G186" s="213">
        <f>SUM(G156:G184)</f>
        <v>0</v>
      </c>
      <c r="I186" s="213">
        <f>SUM(I156:I184)</f>
        <v>61</v>
      </c>
      <c r="K186" s="213">
        <f>SUM(K156:K184)</f>
        <v>7</v>
      </c>
      <c r="M186" s="213">
        <f>SUM(M156:M184)</f>
        <v>32</v>
      </c>
      <c r="O186" s="213">
        <f>SUM(O156:O184)</f>
        <v>2</v>
      </c>
      <c r="Q186" s="213">
        <f>SUM(Q156:Q184)</f>
        <v>28</v>
      </c>
      <c r="S186" s="213">
        <f>SUM(S156:S184)</f>
        <v>50</v>
      </c>
      <c r="U186" s="213">
        <f>SUM(U156:U184)</f>
        <v>19</v>
      </c>
      <c r="W186" s="213">
        <f>SUM(W156:W184)</f>
        <v>0</v>
      </c>
      <c r="Y186" s="213">
        <f>SUM(Y156:Y184)</f>
        <v>0</v>
      </c>
      <c r="AA186" s="213">
        <f>SUM(AA156:AA184)</f>
        <v>0</v>
      </c>
      <c r="AC186" s="213">
        <f>SUM(AC156:AC184)</f>
        <v>0</v>
      </c>
      <c r="AE186" s="213">
        <f>SUM(AE156:AE184)</f>
        <v>0</v>
      </c>
      <c r="AG186" s="213">
        <f>SUM(AG156:AG184)</f>
        <v>25</v>
      </c>
      <c r="AI186" s="213">
        <f>SUM(AI156:AI184)</f>
        <v>0</v>
      </c>
      <c r="AK186" s="213">
        <f>SUM(AK156:AK184)</f>
        <v>14</v>
      </c>
      <c r="AL186" s="242"/>
      <c r="AM186" s="243"/>
    </row>
    <row r="188" spans="2:39" s="213" customFormat="1">
      <c r="B188" s="246" t="s">
        <v>2791</v>
      </c>
      <c r="G188" s="213">
        <f>SUM(G153,G186)</f>
        <v>4</v>
      </c>
      <c r="I188" s="213">
        <f>SUM(I153,I186)</f>
        <v>95</v>
      </c>
      <c r="K188" s="213">
        <f>SUM(K153,K186)</f>
        <v>9</v>
      </c>
      <c r="M188" s="213">
        <f>SUM(M153,M186)</f>
        <v>44</v>
      </c>
      <c r="O188" s="213">
        <f>SUM(O153,O186)</f>
        <v>38</v>
      </c>
      <c r="Q188" s="213">
        <f>SUM(Q153,Q186)</f>
        <v>98</v>
      </c>
      <c r="S188" s="213">
        <f>SUM(S153,S186)</f>
        <v>70</v>
      </c>
      <c r="U188" s="213">
        <f>SUM(U153,U186)</f>
        <v>26</v>
      </c>
      <c r="W188" s="213">
        <f>SUM(W153,W186)</f>
        <v>0</v>
      </c>
      <c r="Y188" s="213">
        <f>SUM(Y153,Y186)</f>
        <v>0</v>
      </c>
      <c r="AA188" s="213">
        <f>SUM(AA153,AA186)</f>
        <v>0</v>
      </c>
      <c r="AC188" s="213">
        <f>SUM(AC153,AC186)</f>
        <v>0</v>
      </c>
      <c r="AE188" s="213">
        <f>SUM(AE153,AE186)</f>
        <v>0</v>
      </c>
      <c r="AG188" s="213">
        <f>SUM(AG153,AG186)</f>
        <v>82</v>
      </c>
      <c r="AI188" s="213">
        <f>SUM(AI153,AI186)</f>
        <v>2</v>
      </c>
      <c r="AK188" s="213">
        <f>SUM(AK153,AK186)</f>
        <v>17</v>
      </c>
      <c r="AL188" s="242"/>
      <c r="AM188" s="243"/>
    </row>
    <row r="190" spans="2:39" s="212" customFormat="1">
      <c r="B190" s="224" t="s">
        <v>2642</v>
      </c>
      <c r="AL190" s="234"/>
      <c r="AM190" s="235"/>
    </row>
    <row r="192" spans="2:39">
      <c r="B192" s="222" t="s">
        <v>2623</v>
      </c>
      <c r="AL192" s="231"/>
    </row>
    <row r="193" spans="2:42">
      <c r="B193" s="218" t="s">
        <v>2792</v>
      </c>
      <c r="C193" s="217">
        <v>1</v>
      </c>
      <c r="F193" s="217">
        <v>0</v>
      </c>
      <c r="G193" s="217">
        <f t="shared" ref="G193:G213" si="193">F193*$C193</f>
        <v>0</v>
      </c>
      <c r="H193" s="217">
        <v>0</v>
      </c>
      <c r="I193" s="217">
        <f t="shared" ref="I193:I199" si="194">H193*$C193</f>
        <v>0</v>
      </c>
      <c r="J193" s="217">
        <v>0</v>
      </c>
      <c r="K193" s="217">
        <f t="shared" ref="K193:K194" si="195">J193*$C193</f>
        <v>0</v>
      </c>
      <c r="L193" s="217">
        <v>0</v>
      </c>
      <c r="M193" s="217">
        <f t="shared" ref="M193:M199" si="196">L193*$C193</f>
        <v>0</v>
      </c>
      <c r="N193" s="217">
        <v>0</v>
      </c>
      <c r="O193" s="217">
        <f t="shared" ref="O193:O199" si="197">N193*$C193</f>
        <v>0</v>
      </c>
      <c r="P193" s="217">
        <v>0</v>
      </c>
      <c r="Q193" s="217">
        <f t="shared" ref="Q193:Q213" si="198">P193*$C193</f>
        <v>0</v>
      </c>
      <c r="R193" s="217">
        <v>0</v>
      </c>
      <c r="S193" s="217">
        <f t="shared" ref="S193:S194" si="199">R193*$C193</f>
        <v>0</v>
      </c>
      <c r="T193" s="217">
        <v>0</v>
      </c>
      <c r="U193" s="217">
        <f t="shared" ref="U193:U199" si="200">T193*$C193</f>
        <v>0</v>
      </c>
      <c r="V193" s="217">
        <v>0</v>
      </c>
      <c r="W193" s="217">
        <f t="shared" ref="W193:W194" si="201">V193*$C193</f>
        <v>0</v>
      </c>
      <c r="X193" s="217">
        <v>0</v>
      </c>
      <c r="Y193" s="217">
        <f t="shared" ref="Y193:Y194" si="202">X193*$C193</f>
        <v>0</v>
      </c>
      <c r="Z193" s="217">
        <v>0</v>
      </c>
      <c r="AA193" s="217">
        <f t="shared" ref="AA193:AA199" si="203">Z193*$C193</f>
        <v>0</v>
      </c>
      <c r="AB193" s="217">
        <v>0</v>
      </c>
      <c r="AC193" s="217">
        <f t="shared" ref="AC193:AC199" si="204">AB193*$C193</f>
        <v>0</v>
      </c>
      <c r="AD193" s="217">
        <v>2</v>
      </c>
      <c r="AE193" s="217">
        <f t="shared" ref="AE193:AE199" si="205">AD193*$C193</f>
        <v>2</v>
      </c>
      <c r="AF193" s="217">
        <v>0</v>
      </c>
      <c r="AG193" s="217">
        <f t="shared" ref="AG193:AG199" si="206">AF193*$C193</f>
        <v>0</v>
      </c>
      <c r="AH193" s="217">
        <v>0</v>
      </c>
      <c r="AI193" s="217">
        <f t="shared" ref="AI193:AI199" si="207">AH193*$C193</f>
        <v>0</v>
      </c>
      <c r="AJ193" s="217">
        <v>0</v>
      </c>
      <c r="AK193" s="217">
        <f t="shared" ref="AK193:AK199" si="208">AJ193*$C193</f>
        <v>0</v>
      </c>
      <c r="AL193" s="219" t="s">
        <v>2769</v>
      </c>
      <c r="AN193" s="248"/>
      <c r="AO193" s="248"/>
    </row>
    <row r="194" spans="2:42">
      <c r="B194" s="218" t="s">
        <v>2639</v>
      </c>
      <c r="C194" s="217">
        <v>1</v>
      </c>
      <c r="D194" s="217">
        <v>5</v>
      </c>
      <c r="E194" s="217">
        <v>7</v>
      </c>
      <c r="F194" s="217">
        <v>0</v>
      </c>
      <c r="G194" s="217">
        <f t="shared" si="193"/>
        <v>0</v>
      </c>
      <c r="H194" s="217">
        <v>0</v>
      </c>
      <c r="I194" s="217">
        <f t="shared" si="194"/>
        <v>0</v>
      </c>
      <c r="J194" s="217">
        <v>0</v>
      </c>
      <c r="K194" s="217">
        <f t="shared" si="195"/>
        <v>0</v>
      </c>
      <c r="L194" s="217">
        <v>0</v>
      </c>
      <c r="M194" s="217">
        <f t="shared" si="196"/>
        <v>0</v>
      </c>
      <c r="N194" s="217">
        <v>7</v>
      </c>
      <c r="O194" s="217">
        <f t="shared" si="197"/>
        <v>7</v>
      </c>
      <c r="P194" s="217">
        <v>5</v>
      </c>
      <c r="Q194" s="217">
        <f t="shared" si="198"/>
        <v>5</v>
      </c>
      <c r="R194" s="217">
        <v>0</v>
      </c>
      <c r="S194" s="217">
        <f t="shared" si="199"/>
        <v>0</v>
      </c>
      <c r="T194" s="217">
        <v>0</v>
      </c>
      <c r="U194" s="217">
        <f t="shared" si="200"/>
        <v>0</v>
      </c>
      <c r="V194" s="217">
        <v>0</v>
      </c>
      <c r="W194" s="217">
        <f t="shared" si="201"/>
        <v>0</v>
      </c>
      <c r="X194" s="217">
        <v>0</v>
      </c>
      <c r="Y194" s="217">
        <f t="shared" si="202"/>
        <v>0</v>
      </c>
      <c r="Z194" s="217">
        <v>0</v>
      </c>
      <c r="AA194" s="217">
        <f t="shared" si="203"/>
        <v>0</v>
      </c>
      <c r="AB194" s="217">
        <v>0</v>
      </c>
      <c r="AC194" s="217">
        <f t="shared" si="204"/>
        <v>0</v>
      </c>
      <c r="AD194" s="217">
        <v>0</v>
      </c>
      <c r="AE194" s="217">
        <f t="shared" si="205"/>
        <v>0</v>
      </c>
      <c r="AF194" s="217">
        <v>3</v>
      </c>
      <c r="AG194" s="217">
        <f t="shared" si="206"/>
        <v>3</v>
      </c>
      <c r="AH194" s="217">
        <v>0</v>
      </c>
      <c r="AI194" s="217">
        <f t="shared" si="207"/>
        <v>0</v>
      </c>
      <c r="AJ194" s="217">
        <v>0</v>
      </c>
      <c r="AK194" s="217">
        <f t="shared" si="208"/>
        <v>0</v>
      </c>
      <c r="AL194" s="219" t="s">
        <v>2694</v>
      </c>
      <c r="AM194" s="220">
        <v>273</v>
      </c>
      <c r="AO194" s="221" t="s">
        <v>2688</v>
      </c>
    </row>
    <row r="195" spans="2:42">
      <c r="B195" s="218" t="s">
        <v>2773</v>
      </c>
      <c r="C195" s="217">
        <v>1</v>
      </c>
      <c r="D195" s="217">
        <v>1</v>
      </c>
      <c r="E195" s="217">
        <v>1</v>
      </c>
      <c r="F195" s="217">
        <v>0</v>
      </c>
      <c r="G195" s="217">
        <f t="shared" si="193"/>
        <v>0</v>
      </c>
      <c r="H195" s="217">
        <v>0</v>
      </c>
      <c r="I195" s="217">
        <f t="shared" si="194"/>
        <v>0</v>
      </c>
      <c r="J195" s="217">
        <v>0</v>
      </c>
      <c r="K195" s="217">
        <f t="shared" ref="K195:K199" si="209">J195*$C195</f>
        <v>0</v>
      </c>
      <c r="L195" s="217">
        <v>0</v>
      </c>
      <c r="M195" s="217">
        <f t="shared" si="196"/>
        <v>0</v>
      </c>
      <c r="N195" s="217">
        <v>0</v>
      </c>
      <c r="O195" s="217">
        <f t="shared" si="197"/>
        <v>0</v>
      </c>
      <c r="P195" s="217">
        <v>0</v>
      </c>
      <c r="Q195" s="217">
        <f t="shared" si="198"/>
        <v>0</v>
      </c>
      <c r="R195" s="217">
        <v>0</v>
      </c>
      <c r="S195" s="217">
        <f t="shared" ref="S195:S204" si="210">R195*$C195</f>
        <v>0</v>
      </c>
      <c r="T195" s="217">
        <v>2</v>
      </c>
      <c r="U195" s="217">
        <f t="shared" si="200"/>
        <v>2</v>
      </c>
      <c r="V195" s="217">
        <v>0</v>
      </c>
      <c r="W195" s="217">
        <f t="shared" ref="W195:W199" si="211">V195*$C195</f>
        <v>0</v>
      </c>
      <c r="X195" s="217">
        <v>0</v>
      </c>
      <c r="Y195" s="217">
        <f t="shared" ref="Y195:Y199" si="212">X195*$C195</f>
        <v>0</v>
      </c>
      <c r="Z195" s="217">
        <v>0</v>
      </c>
      <c r="AA195" s="217">
        <f t="shared" si="203"/>
        <v>0</v>
      </c>
      <c r="AB195" s="217">
        <v>0</v>
      </c>
      <c r="AC195" s="217">
        <f t="shared" si="204"/>
        <v>0</v>
      </c>
      <c r="AD195" s="217">
        <v>0</v>
      </c>
      <c r="AE195" s="217">
        <f t="shared" si="205"/>
        <v>0</v>
      </c>
      <c r="AF195" s="217">
        <v>0</v>
      </c>
      <c r="AG195" s="217">
        <f t="shared" si="206"/>
        <v>0</v>
      </c>
      <c r="AH195" s="217">
        <v>0</v>
      </c>
      <c r="AI195" s="217">
        <f t="shared" si="207"/>
        <v>0</v>
      </c>
      <c r="AJ195" s="217">
        <v>0</v>
      </c>
      <c r="AK195" s="217">
        <f t="shared" si="208"/>
        <v>0</v>
      </c>
      <c r="AL195" s="219" t="s">
        <v>2769</v>
      </c>
      <c r="AM195" s="220">
        <v>17.399999999999999</v>
      </c>
    </row>
    <row r="196" spans="2:42">
      <c r="B196" s="218" t="s">
        <v>2640</v>
      </c>
      <c r="C196" s="217">
        <v>1</v>
      </c>
      <c r="D196" s="217">
        <v>1</v>
      </c>
      <c r="F196" s="217">
        <v>0</v>
      </c>
      <c r="G196" s="217">
        <f t="shared" si="193"/>
        <v>0</v>
      </c>
      <c r="H196" s="217">
        <v>0</v>
      </c>
      <c r="I196" s="217">
        <f t="shared" si="194"/>
        <v>0</v>
      </c>
      <c r="J196" s="217">
        <v>0</v>
      </c>
      <c r="K196" s="217">
        <f t="shared" si="209"/>
        <v>0</v>
      </c>
      <c r="L196" s="217">
        <v>0</v>
      </c>
      <c r="M196" s="217">
        <f t="shared" si="196"/>
        <v>0</v>
      </c>
      <c r="N196" s="217">
        <v>0</v>
      </c>
      <c r="O196" s="217">
        <f t="shared" si="197"/>
        <v>0</v>
      </c>
      <c r="P196" s="217">
        <v>1</v>
      </c>
      <c r="Q196" s="217">
        <f t="shared" si="198"/>
        <v>1</v>
      </c>
      <c r="R196" s="217">
        <v>0</v>
      </c>
      <c r="S196" s="217">
        <f t="shared" si="210"/>
        <v>0</v>
      </c>
      <c r="T196" s="217">
        <v>0</v>
      </c>
      <c r="U196" s="217">
        <f t="shared" si="200"/>
        <v>0</v>
      </c>
      <c r="V196" s="217">
        <v>0</v>
      </c>
      <c r="W196" s="217">
        <f t="shared" si="211"/>
        <v>0</v>
      </c>
      <c r="X196" s="217">
        <v>0</v>
      </c>
      <c r="Y196" s="217">
        <f t="shared" si="212"/>
        <v>0</v>
      </c>
      <c r="Z196" s="217">
        <v>0</v>
      </c>
      <c r="AA196" s="217">
        <f t="shared" si="203"/>
        <v>0</v>
      </c>
      <c r="AB196" s="217">
        <v>0</v>
      </c>
      <c r="AC196" s="217">
        <f t="shared" si="204"/>
        <v>0</v>
      </c>
      <c r="AD196" s="217">
        <v>0</v>
      </c>
      <c r="AE196" s="217">
        <f t="shared" si="205"/>
        <v>0</v>
      </c>
      <c r="AF196" s="217">
        <v>0</v>
      </c>
      <c r="AG196" s="217">
        <f t="shared" si="206"/>
        <v>0</v>
      </c>
      <c r="AH196" s="217">
        <v>0</v>
      </c>
      <c r="AI196" s="217">
        <f t="shared" si="207"/>
        <v>0</v>
      </c>
      <c r="AJ196" s="217">
        <v>0</v>
      </c>
      <c r="AK196" s="217">
        <f t="shared" si="208"/>
        <v>0</v>
      </c>
      <c r="AL196" s="219" t="s">
        <v>2687</v>
      </c>
    </row>
    <row r="197" spans="2:42">
      <c r="B197" s="218" t="s">
        <v>2738</v>
      </c>
      <c r="C197" s="217">
        <v>1</v>
      </c>
      <c r="D197" s="217">
        <v>1</v>
      </c>
      <c r="F197" s="217">
        <v>0</v>
      </c>
      <c r="G197" s="217">
        <f t="shared" si="193"/>
        <v>0</v>
      </c>
      <c r="H197" s="217">
        <v>0</v>
      </c>
      <c r="I197" s="217">
        <f t="shared" si="194"/>
        <v>0</v>
      </c>
      <c r="J197" s="217">
        <v>0</v>
      </c>
      <c r="K197" s="217">
        <f t="shared" si="209"/>
        <v>0</v>
      </c>
      <c r="L197" s="217">
        <v>0</v>
      </c>
      <c r="M197" s="217">
        <f t="shared" si="196"/>
        <v>0</v>
      </c>
      <c r="N197" s="217">
        <v>0</v>
      </c>
      <c r="O197" s="217">
        <f t="shared" si="197"/>
        <v>0</v>
      </c>
      <c r="P197" s="217">
        <v>0</v>
      </c>
      <c r="Q197" s="217">
        <f t="shared" si="198"/>
        <v>0</v>
      </c>
      <c r="R197" s="217">
        <v>0</v>
      </c>
      <c r="S197" s="217">
        <f t="shared" si="210"/>
        <v>0</v>
      </c>
      <c r="T197" s="217">
        <v>1</v>
      </c>
      <c r="U197" s="217">
        <f t="shared" si="200"/>
        <v>1</v>
      </c>
      <c r="V197" s="217">
        <v>0</v>
      </c>
      <c r="W197" s="217">
        <f t="shared" si="211"/>
        <v>0</v>
      </c>
      <c r="X197" s="217">
        <v>0</v>
      </c>
      <c r="Y197" s="217">
        <f t="shared" si="212"/>
        <v>0</v>
      </c>
      <c r="Z197" s="217">
        <v>0</v>
      </c>
      <c r="AA197" s="217">
        <f t="shared" si="203"/>
        <v>0</v>
      </c>
      <c r="AB197" s="217">
        <v>0</v>
      </c>
      <c r="AC197" s="217">
        <f t="shared" si="204"/>
        <v>0</v>
      </c>
      <c r="AD197" s="217">
        <v>0</v>
      </c>
      <c r="AE197" s="217">
        <f t="shared" si="205"/>
        <v>0</v>
      </c>
      <c r="AF197" s="217">
        <v>0</v>
      </c>
      <c r="AG197" s="217">
        <f t="shared" si="206"/>
        <v>0</v>
      </c>
      <c r="AH197" s="217">
        <v>0</v>
      </c>
      <c r="AI197" s="217">
        <f t="shared" si="207"/>
        <v>0</v>
      </c>
      <c r="AJ197" s="217">
        <v>0</v>
      </c>
      <c r="AK197" s="217">
        <f t="shared" si="208"/>
        <v>0</v>
      </c>
      <c r="AL197" s="219" t="s">
        <v>2687</v>
      </c>
    </row>
    <row r="198" spans="2:42">
      <c r="B198" s="218" t="s">
        <v>2689</v>
      </c>
      <c r="C198" s="217">
        <v>1</v>
      </c>
      <c r="D198" s="217">
        <v>1</v>
      </c>
      <c r="F198" s="217">
        <v>0</v>
      </c>
      <c r="G198" s="217">
        <f t="shared" si="193"/>
        <v>0</v>
      </c>
      <c r="H198" s="217">
        <v>0</v>
      </c>
      <c r="I198" s="217">
        <f t="shared" si="194"/>
        <v>0</v>
      </c>
      <c r="J198" s="217">
        <v>0</v>
      </c>
      <c r="K198" s="217">
        <f t="shared" si="209"/>
        <v>0</v>
      </c>
      <c r="L198" s="217">
        <v>0</v>
      </c>
      <c r="M198" s="217">
        <f t="shared" si="196"/>
        <v>0</v>
      </c>
      <c r="N198" s="217">
        <v>0</v>
      </c>
      <c r="O198" s="217">
        <f t="shared" si="197"/>
        <v>0</v>
      </c>
      <c r="P198" s="217">
        <v>0</v>
      </c>
      <c r="Q198" s="217">
        <f t="shared" si="198"/>
        <v>0</v>
      </c>
      <c r="R198" s="217">
        <v>0</v>
      </c>
      <c r="S198" s="217">
        <f t="shared" si="210"/>
        <v>0</v>
      </c>
      <c r="T198" s="217">
        <v>1</v>
      </c>
      <c r="U198" s="217">
        <f t="shared" si="200"/>
        <v>1</v>
      </c>
      <c r="V198" s="217">
        <v>0</v>
      </c>
      <c r="W198" s="217">
        <f t="shared" si="211"/>
        <v>0</v>
      </c>
      <c r="X198" s="217">
        <v>0</v>
      </c>
      <c r="Y198" s="217">
        <f t="shared" si="212"/>
        <v>0</v>
      </c>
      <c r="Z198" s="217">
        <v>0</v>
      </c>
      <c r="AA198" s="217">
        <f t="shared" si="203"/>
        <v>0</v>
      </c>
      <c r="AB198" s="217">
        <v>0</v>
      </c>
      <c r="AC198" s="217">
        <f t="shared" si="204"/>
        <v>0</v>
      </c>
      <c r="AD198" s="217">
        <v>0</v>
      </c>
      <c r="AE198" s="217">
        <f t="shared" si="205"/>
        <v>0</v>
      </c>
      <c r="AF198" s="217">
        <v>0</v>
      </c>
      <c r="AG198" s="217">
        <f t="shared" si="206"/>
        <v>0</v>
      </c>
      <c r="AH198" s="217">
        <v>0</v>
      </c>
      <c r="AI198" s="217">
        <f t="shared" si="207"/>
        <v>0</v>
      </c>
      <c r="AJ198" s="217">
        <v>0</v>
      </c>
      <c r="AK198" s="217">
        <f t="shared" si="208"/>
        <v>0</v>
      </c>
      <c r="AL198" s="219" t="s">
        <v>2687</v>
      </c>
    </row>
    <row r="199" spans="2:42">
      <c r="B199" s="218" t="s">
        <v>2627</v>
      </c>
      <c r="C199" s="217">
        <v>1</v>
      </c>
      <c r="D199" s="217">
        <v>2</v>
      </c>
      <c r="F199" s="217">
        <v>0</v>
      </c>
      <c r="G199" s="217">
        <f t="shared" si="193"/>
        <v>0</v>
      </c>
      <c r="H199" s="217">
        <v>0</v>
      </c>
      <c r="I199" s="217">
        <f t="shared" si="194"/>
        <v>0</v>
      </c>
      <c r="J199" s="217">
        <v>0</v>
      </c>
      <c r="K199" s="217">
        <f t="shared" si="209"/>
        <v>0</v>
      </c>
      <c r="L199" s="217">
        <v>0</v>
      </c>
      <c r="M199" s="217">
        <f t="shared" si="196"/>
        <v>0</v>
      </c>
      <c r="N199" s="217">
        <v>0</v>
      </c>
      <c r="O199" s="217">
        <f t="shared" si="197"/>
        <v>0</v>
      </c>
      <c r="P199" s="217">
        <v>2</v>
      </c>
      <c r="Q199" s="217">
        <f t="shared" si="198"/>
        <v>2</v>
      </c>
      <c r="R199" s="217">
        <v>0</v>
      </c>
      <c r="S199" s="217">
        <f t="shared" si="210"/>
        <v>0</v>
      </c>
      <c r="T199" s="217">
        <v>0</v>
      </c>
      <c r="U199" s="217">
        <f t="shared" si="200"/>
        <v>0</v>
      </c>
      <c r="V199" s="217">
        <v>0</v>
      </c>
      <c r="W199" s="217">
        <f t="shared" si="211"/>
        <v>0</v>
      </c>
      <c r="X199" s="217">
        <v>0</v>
      </c>
      <c r="Y199" s="217">
        <f t="shared" si="212"/>
        <v>0</v>
      </c>
      <c r="Z199" s="217">
        <v>0</v>
      </c>
      <c r="AA199" s="217">
        <f t="shared" si="203"/>
        <v>0</v>
      </c>
      <c r="AB199" s="217">
        <v>0</v>
      </c>
      <c r="AC199" s="217">
        <f t="shared" si="204"/>
        <v>0</v>
      </c>
      <c r="AD199" s="217">
        <v>0</v>
      </c>
      <c r="AE199" s="217">
        <f t="shared" si="205"/>
        <v>0</v>
      </c>
      <c r="AF199" s="217">
        <v>0</v>
      </c>
      <c r="AG199" s="217">
        <f t="shared" si="206"/>
        <v>0</v>
      </c>
      <c r="AH199" s="217">
        <v>0</v>
      </c>
      <c r="AI199" s="217">
        <f t="shared" si="207"/>
        <v>0</v>
      </c>
      <c r="AJ199" s="217">
        <v>0</v>
      </c>
      <c r="AK199" s="217">
        <f t="shared" si="208"/>
        <v>0</v>
      </c>
      <c r="AL199" s="219" t="s">
        <v>2687</v>
      </c>
      <c r="AM199" s="220">
        <v>59</v>
      </c>
      <c r="AO199" s="221" t="s">
        <v>2688</v>
      </c>
    </row>
    <row r="200" spans="2:42">
      <c r="B200" s="218" t="s">
        <v>2778</v>
      </c>
      <c r="C200" s="217">
        <v>1</v>
      </c>
      <c r="D200" s="217">
        <v>3</v>
      </c>
      <c r="E200" s="217">
        <v>4</v>
      </c>
      <c r="F200" s="217">
        <v>0</v>
      </c>
      <c r="G200" s="217">
        <f t="shared" si="193"/>
        <v>0</v>
      </c>
      <c r="H200" s="217">
        <v>0</v>
      </c>
      <c r="I200" s="217">
        <f t="shared" ref="I200:I204" si="213">H200*$C200</f>
        <v>0</v>
      </c>
      <c r="J200" s="217">
        <v>0</v>
      </c>
      <c r="K200" s="217">
        <f t="shared" ref="K200:K204" si="214">J200*$C200</f>
        <v>0</v>
      </c>
      <c r="L200" s="217">
        <v>0</v>
      </c>
      <c r="M200" s="217">
        <f t="shared" ref="M200:O213" si="215">L200*$C200</f>
        <v>0</v>
      </c>
      <c r="N200" s="217">
        <v>6</v>
      </c>
      <c r="O200" s="217">
        <f t="shared" si="215"/>
        <v>6</v>
      </c>
      <c r="P200" s="217">
        <v>1</v>
      </c>
      <c r="Q200" s="217">
        <f t="shared" si="198"/>
        <v>1</v>
      </c>
      <c r="R200" s="217">
        <v>0</v>
      </c>
      <c r="S200" s="217">
        <f t="shared" si="210"/>
        <v>0</v>
      </c>
      <c r="T200" s="217">
        <v>0</v>
      </c>
      <c r="U200" s="217">
        <f t="shared" ref="U200:U204" si="216">T200*$C200</f>
        <v>0</v>
      </c>
      <c r="V200" s="217">
        <v>0</v>
      </c>
      <c r="W200" s="217">
        <f t="shared" ref="W200:W204" si="217">V200*$C200</f>
        <v>0</v>
      </c>
      <c r="X200" s="217">
        <v>0</v>
      </c>
      <c r="Y200" s="217">
        <f t="shared" ref="Y200:Y204" si="218">X200*$C200</f>
        <v>0</v>
      </c>
      <c r="Z200" s="217">
        <v>0</v>
      </c>
      <c r="AA200" s="217">
        <f t="shared" ref="AA200:AA204" si="219">Z200*$C200</f>
        <v>0</v>
      </c>
      <c r="AB200" s="217">
        <v>0</v>
      </c>
      <c r="AC200" s="217">
        <f t="shared" ref="AC200:AC204" si="220">AB200*$C200</f>
        <v>0</v>
      </c>
      <c r="AD200" s="217">
        <v>0</v>
      </c>
      <c r="AE200" s="217">
        <f t="shared" ref="AE200:AE204" si="221">AD200*$C200</f>
        <v>0</v>
      </c>
      <c r="AF200" s="217">
        <v>4</v>
      </c>
      <c r="AG200" s="217">
        <f t="shared" ref="AG200:AG204" si="222">AF200*$C200</f>
        <v>4</v>
      </c>
      <c r="AH200" s="217">
        <v>0</v>
      </c>
      <c r="AI200" s="217">
        <f t="shared" ref="AI200:AI204" si="223">AH200*$C200</f>
        <v>0</v>
      </c>
      <c r="AJ200" s="217">
        <v>0</v>
      </c>
      <c r="AK200" s="217">
        <f t="shared" ref="AK200:AK204" si="224">AJ200*$C200</f>
        <v>0</v>
      </c>
      <c r="AL200" s="219" t="s">
        <v>2694</v>
      </c>
      <c r="AM200" s="220">
        <v>258</v>
      </c>
      <c r="AO200" s="221" t="s">
        <v>2688</v>
      </c>
    </row>
    <row r="201" spans="2:42">
      <c r="B201" s="218" t="s">
        <v>2793</v>
      </c>
      <c r="C201" s="217">
        <v>3</v>
      </c>
      <c r="D201" s="217">
        <v>9</v>
      </c>
      <c r="E201" s="217">
        <v>12</v>
      </c>
      <c r="F201" s="217">
        <v>0</v>
      </c>
      <c r="G201" s="217">
        <f t="shared" si="193"/>
        <v>0</v>
      </c>
      <c r="H201" s="217">
        <v>0</v>
      </c>
      <c r="I201" s="217">
        <f t="shared" si="213"/>
        <v>0</v>
      </c>
      <c r="J201" s="217">
        <v>0</v>
      </c>
      <c r="K201" s="217">
        <f t="shared" si="214"/>
        <v>0</v>
      </c>
      <c r="L201" s="217">
        <v>0</v>
      </c>
      <c r="M201" s="217">
        <f t="shared" si="215"/>
        <v>0</v>
      </c>
      <c r="N201" s="217">
        <v>6</v>
      </c>
      <c r="O201" s="217">
        <f t="shared" si="215"/>
        <v>18</v>
      </c>
      <c r="P201" s="217">
        <v>1</v>
      </c>
      <c r="Q201" s="217">
        <f t="shared" si="198"/>
        <v>3</v>
      </c>
      <c r="R201" s="217">
        <v>0</v>
      </c>
      <c r="S201" s="217">
        <f t="shared" si="210"/>
        <v>0</v>
      </c>
      <c r="T201" s="217">
        <v>0</v>
      </c>
      <c r="U201" s="217">
        <f t="shared" si="216"/>
        <v>0</v>
      </c>
      <c r="V201" s="217">
        <v>0</v>
      </c>
      <c r="W201" s="217">
        <f t="shared" si="217"/>
        <v>0</v>
      </c>
      <c r="X201" s="217">
        <v>0</v>
      </c>
      <c r="Y201" s="217">
        <f t="shared" si="218"/>
        <v>0</v>
      </c>
      <c r="Z201" s="217">
        <v>0</v>
      </c>
      <c r="AA201" s="217">
        <f t="shared" si="219"/>
        <v>0</v>
      </c>
      <c r="AB201" s="217">
        <v>0</v>
      </c>
      <c r="AC201" s="217">
        <f t="shared" si="220"/>
        <v>0</v>
      </c>
      <c r="AD201" s="217">
        <v>0</v>
      </c>
      <c r="AE201" s="217">
        <f t="shared" si="221"/>
        <v>0</v>
      </c>
      <c r="AF201" s="217">
        <v>4</v>
      </c>
      <c r="AG201" s="217">
        <f t="shared" si="222"/>
        <v>12</v>
      </c>
      <c r="AH201" s="217">
        <v>0</v>
      </c>
      <c r="AI201" s="217">
        <f t="shared" si="223"/>
        <v>0</v>
      </c>
      <c r="AJ201" s="217">
        <v>0</v>
      </c>
      <c r="AK201" s="217">
        <f t="shared" si="224"/>
        <v>0</v>
      </c>
      <c r="AL201" s="219" t="s">
        <v>2694</v>
      </c>
      <c r="AM201" s="220">
        <v>265</v>
      </c>
      <c r="AO201" s="221" t="s">
        <v>2688</v>
      </c>
    </row>
    <row r="202" spans="2:42">
      <c r="B202" s="218" t="s">
        <v>2794</v>
      </c>
      <c r="C202" s="217">
        <v>3</v>
      </c>
      <c r="D202" s="217">
        <v>9</v>
      </c>
      <c r="E202" s="217">
        <v>12</v>
      </c>
      <c r="F202" s="217">
        <v>0</v>
      </c>
      <c r="G202" s="217">
        <f t="shared" si="193"/>
        <v>0</v>
      </c>
      <c r="H202" s="217">
        <v>0</v>
      </c>
      <c r="I202" s="217">
        <f t="shared" si="213"/>
        <v>0</v>
      </c>
      <c r="J202" s="217">
        <v>0</v>
      </c>
      <c r="K202" s="217">
        <f t="shared" si="214"/>
        <v>0</v>
      </c>
      <c r="L202" s="217">
        <v>0</v>
      </c>
      <c r="M202" s="217">
        <f t="shared" si="215"/>
        <v>0</v>
      </c>
      <c r="N202" s="217">
        <v>6</v>
      </c>
      <c r="O202" s="217">
        <f t="shared" si="215"/>
        <v>18</v>
      </c>
      <c r="P202" s="217">
        <v>1</v>
      </c>
      <c r="Q202" s="217">
        <f t="shared" si="198"/>
        <v>3</v>
      </c>
      <c r="R202" s="217">
        <v>0</v>
      </c>
      <c r="S202" s="217">
        <f t="shared" si="210"/>
        <v>0</v>
      </c>
      <c r="T202" s="217">
        <v>0</v>
      </c>
      <c r="U202" s="217">
        <f t="shared" si="216"/>
        <v>0</v>
      </c>
      <c r="V202" s="217">
        <v>0</v>
      </c>
      <c r="W202" s="217">
        <f t="shared" si="217"/>
        <v>0</v>
      </c>
      <c r="X202" s="217">
        <v>0</v>
      </c>
      <c r="Y202" s="217">
        <f t="shared" si="218"/>
        <v>0</v>
      </c>
      <c r="Z202" s="217">
        <v>0</v>
      </c>
      <c r="AA202" s="217">
        <f t="shared" si="219"/>
        <v>0</v>
      </c>
      <c r="AB202" s="217">
        <v>0</v>
      </c>
      <c r="AC202" s="217">
        <f t="shared" si="220"/>
        <v>0</v>
      </c>
      <c r="AD202" s="217">
        <v>0</v>
      </c>
      <c r="AE202" s="217">
        <f t="shared" si="221"/>
        <v>0</v>
      </c>
      <c r="AF202" s="217">
        <v>4</v>
      </c>
      <c r="AG202" s="217">
        <f t="shared" si="222"/>
        <v>12</v>
      </c>
      <c r="AH202" s="217">
        <v>0</v>
      </c>
      <c r="AI202" s="217">
        <f t="shared" si="223"/>
        <v>0</v>
      </c>
      <c r="AJ202" s="217">
        <v>0</v>
      </c>
      <c r="AK202" s="217">
        <f t="shared" si="224"/>
        <v>0</v>
      </c>
      <c r="AL202" s="219" t="s">
        <v>2694</v>
      </c>
      <c r="AM202" s="220">
        <v>269</v>
      </c>
      <c r="AO202" s="221" t="s">
        <v>2688</v>
      </c>
    </row>
    <row r="203" spans="2:42">
      <c r="B203" s="218" t="s">
        <v>2795</v>
      </c>
      <c r="C203" s="217">
        <v>1</v>
      </c>
      <c r="D203" s="217">
        <v>3</v>
      </c>
      <c r="E203" s="217">
        <v>6</v>
      </c>
      <c r="F203" s="217">
        <v>0</v>
      </c>
      <c r="G203" s="217">
        <f t="shared" si="193"/>
        <v>0</v>
      </c>
      <c r="H203" s="217">
        <v>0</v>
      </c>
      <c r="I203" s="217">
        <f t="shared" si="213"/>
        <v>0</v>
      </c>
      <c r="J203" s="217">
        <v>0</v>
      </c>
      <c r="K203" s="217">
        <f t="shared" si="214"/>
        <v>0</v>
      </c>
      <c r="L203" s="217">
        <v>0</v>
      </c>
      <c r="M203" s="217">
        <f>L203*$C203</f>
        <v>0</v>
      </c>
      <c r="N203" s="217">
        <v>0</v>
      </c>
      <c r="O203" s="217">
        <f t="shared" si="215"/>
        <v>0</v>
      </c>
      <c r="P203" s="217">
        <v>0</v>
      </c>
      <c r="Q203" s="217">
        <f t="shared" si="198"/>
        <v>0</v>
      </c>
      <c r="R203" s="217">
        <v>9</v>
      </c>
      <c r="S203" s="217">
        <f t="shared" si="210"/>
        <v>9</v>
      </c>
      <c r="T203" s="217">
        <v>0</v>
      </c>
      <c r="U203" s="217">
        <f t="shared" si="216"/>
        <v>0</v>
      </c>
      <c r="V203" s="217">
        <v>0</v>
      </c>
      <c r="W203" s="217">
        <f t="shared" si="217"/>
        <v>0</v>
      </c>
      <c r="X203" s="217">
        <v>0</v>
      </c>
      <c r="Y203" s="217">
        <f t="shared" si="218"/>
        <v>0</v>
      </c>
      <c r="Z203" s="217">
        <v>0</v>
      </c>
      <c r="AA203" s="217">
        <f t="shared" si="219"/>
        <v>0</v>
      </c>
      <c r="AB203" s="217">
        <v>0</v>
      </c>
      <c r="AC203" s="217">
        <f t="shared" si="220"/>
        <v>0</v>
      </c>
      <c r="AD203" s="217">
        <v>0</v>
      </c>
      <c r="AE203" s="217">
        <f t="shared" si="221"/>
        <v>0</v>
      </c>
      <c r="AF203" s="217">
        <v>4</v>
      </c>
      <c r="AG203" s="217">
        <f t="shared" si="222"/>
        <v>4</v>
      </c>
      <c r="AH203" s="217">
        <v>0</v>
      </c>
      <c r="AI203" s="217">
        <f t="shared" si="223"/>
        <v>0</v>
      </c>
      <c r="AJ203" s="217">
        <v>0</v>
      </c>
      <c r="AK203" s="217">
        <f t="shared" si="224"/>
        <v>0</v>
      </c>
      <c r="AL203" s="219" t="s">
        <v>2682</v>
      </c>
      <c r="AM203" s="220">
        <v>349</v>
      </c>
      <c r="AO203" s="221" t="s">
        <v>2688</v>
      </c>
      <c r="AP203" s="221" t="s">
        <v>2780</v>
      </c>
    </row>
    <row r="204" spans="2:42">
      <c r="B204" s="218" t="s">
        <v>2796</v>
      </c>
      <c r="C204" s="217">
        <v>1</v>
      </c>
      <c r="D204" s="217">
        <v>4</v>
      </c>
      <c r="E204" s="217">
        <v>7</v>
      </c>
      <c r="F204" s="217">
        <v>0</v>
      </c>
      <c r="G204" s="217">
        <f t="shared" si="193"/>
        <v>0</v>
      </c>
      <c r="H204" s="217">
        <v>0</v>
      </c>
      <c r="I204" s="217">
        <f t="shared" si="213"/>
        <v>0</v>
      </c>
      <c r="J204" s="217">
        <v>0</v>
      </c>
      <c r="K204" s="217">
        <f t="shared" si="214"/>
        <v>0</v>
      </c>
      <c r="L204" s="217">
        <v>0</v>
      </c>
      <c r="M204" s="217">
        <f>L204*$C204</f>
        <v>0</v>
      </c>
      <c r="N204" s="217">
        <v>0</v>
      </c>
      <c r="O204" s="217">
        <f t="shared" si="215"/>
        <v>0</v>
      </c>
      <c r="P204" s="217">
        <v>0</v>
      </c>
      <c r="Q204" s="217">
        <f t="shared" si="198"/>
        <v>0</v>
      </c>
      <c r="R204" s="217">
        <v>11</v>
      </c>
      <c r="S204" s="217">
        <f t="shared" si="210"/>
        <v>11</v>
      </c>
      <c r="T204" s="217">
        <v>0</v>
      </c>
      <c r="U204" s="217">
        <f t="shared" si="216"/>
        <v>0</v>
      </c>
      <c r="V204" s="217">
        <v>0</v>
      </c>
      <c r="W204" s="217">
        <f t="shared" si="217"/>
        <v>0</v>
      </c>
      <c r="X204" s="217">
        <v>0</v>
      </c>
      <c r="Y204" s="217">
        <f t="shared" si="218"/>
        <v>0</v>
      </c>
      <c r="Z204" s="217">
        <v>0</v>
      </c>
      <c r="AA204" s="217">
        <f t="shared" si="219"/>
        <v>0</v>
      </c>
      <c r="AB204" s="217">
        <v>0</v>
      </c>
      <c r="AC204" s="217">
        <f t="shared" si="220"/>
        <v>0</v>
      </c>
      <c r="AD204" s="217">
        <v>0</v>
      </c>
      <c r="AE204" s="217">
        <f t="shared" si="221"/>
        <v>0</v>
      </c>
      <c r="AF204" s="217">
        <v>4</v>
      </c>
      <c r="AG204" s="217">
        <f t="shared" si="222"/>
        <v>4</v>
      </c>
      <c r="AH204" s="217">
        <v>0</v>
      </c>
      <c r="AI204" s="217">
        <f t="shared" si="223"/>
        <v>0</v>
      </c>
      <c r="AJ204" s="217">
        <v>0</v>
      </c>
      <c r="AK204" s="217">
        <f t="shared" si="224"/>
        <v>0</v>
      </c>
      <c r="AL204" s="219" t="s">
        <v>2682</v>
      </c>
      <c r="AM204" s="220">
        <v>353</v>
      </c>
      <c r="AO204" s="221" t="s">
        <v>2688</v>
      </c>
      <c r="AP204" s="221" t="s">
        <v>2780</v>
      </c>
    </row>
    <row r="205" spans="2:42">
      <c r="B205" s="218" t="s">
        <v>2724</v>
      </c>
      <c r="C205" s="217">
        <v>1</v>
      </c>
      <c r="D205" s="217">
        <v>1</v>
      </c>
      <c r="F205" s="217">
        <v>0</v>
      </c>
      <c r="G205" s="217">
        <f t="shared" si="193"/>
        <v>0</v>
      </c>
      <c r="H205" s="217">
        <v>1</v>
      </c>
      <c r="I205" s="217">
        <f t="shared" ref="I205:I213" si="225">H205*$C205</f>
        <v>1</v>
      </c>
      <c r="J205" s="217">
        <v>0</v>
      </c>
      <c r="K205" s="217">
        <f t="shared" ref="K205:K213" si="226">J205*$C205</f>
        <v>0</v>
      </c>
      <c r="L205" s="217">
        <v>0</v>
      </c>
      <c r="M205" s="217">
        <f t="shared" ref="M205:M213" si="227">L205*$C205</f>
        <v>0</v>
      </c>
      <c r="N205" s="217">
        <v>0</v>
      </c>
      <c r="O205" s="217">
        <f t="shared" si="215"/>
        <v>0</v>
      </c>
      <c r="P205" s="217">
        <v>0</v>
      </c>
      <c r="Q205" s="217">
        <f t="shared" si="198"/>
        <v>0</v>
      </c>
      <c r="R205" s="217">
        <v>0</v>
      </c>
      <c r="S205" s="217">
        <f t="shared" ref="S205:S213" si="228">R205*$C205</f>
        <v>0</v>
      </c>
      <c r="T205" s="217">
        <v>0</v>
      </c>
      <c r="U205" s="217">
        <f t="shared" ref="U205:U213" si="229">T205*$C205</f>
        <v>0</v>
      </c>
      <c r="V205" s="217">
        <v>0</v>
      </c>
      <c r="W205" s="217">
        <f t="shared" ref="W205:W213" si="230">V205*$C205</f>
        <v>0</v>
      </c>
      <c r="X205" s="217">
        <v>0</v>
      </c>
      <c r="Y205" s="217">
        <f t="shared" ref="Y205:Y213" si="231">X205*$C205</f>
        <v>0</v>
      </c>
      <c r="Z205" s="217">
        <v>0</v>
      </c>
      <c r="AA205" s="217">
        <f t="shared" ref="AA205:AA213" si="232">Z205*$C205</f>
        <v>0</v>
      </c>
      <c r="AB205" s="217">
        <v>0</v>
      </c>
      <c r="AC205" s="217">
        <f t="shared" ref="AC205:AE213" si="233">AB205*$C205</f>
        <v>0</v>
      </c>
      <c r="AD205" s="217">
        <v>0</v>
      </c>
      <c r="AE205" s="217">
        <f t="shared" si="233"/>
        <v>0</v>
      </c>
      <c r="AF205" s="217">
        <v>0</v>
      </c>
      <c r="AG205" s="217">
        <f t="shared" ref="AG205:AG213" si="234">AF205*$C205</f>
        <v>0</v>
      </c>
      <c r="AH205" s="217">
        <v>0</v>
      </c>
      <c r="AI205" s="217">
        <f t="shared" ref="AI205:AI213" si="235">AH205*$C205</f>
        <v>0</v>
      </c>
      <c r="AJ205" s="217">
        <v>0</v>
      </c>
      <c r="AK205" s="217">
        <f t="shared" ref="AK205:AK213" si="236">AJ205*$C205</f>
        <v>0</v>
      </c>
      <c r="AL205" s="219" t="s">
        <v>2687</v>
      </c>
      <c r="AO205" s="221" t="s">
        <v>2688</v>
      </c>
    </row>
    <row r="206" spans="2:42">
      <c r="B206" s="218" t="s">
        <v>2725</v>
      </c>
      <c r="C206" s="217">
        <v>1</v>
      </c>
      <c r="D206" s="217">
        <v>1</v>
      </c>
      <c r="F206" s="217">
        <v>0</v>
      </c>
      <c r="G206" s="217">
        <f t="shared" si="193"/>
        <v>0</v>
      </c>
      <c r="H206" s="217">
        <v>0</v>
      </c>
      <c r="I206" s="217">
        <f t="shared" si="225"/>
        <v>0</v>
      </c>
      <c r="J206" s="217">
        <v>0</v>
      </c>
      <c r="K206" s="217">
        <f t="shared" si="226"/>
        <v>0</v>
      </c>
      <c r="L206" s="217">
        <v>0</v>
      </c>
      <c r="M206" s="217">
        <f t="shared" si="227"/>
        <v>0</v>
      </c>
      <c r="N206" s="217">
        <v>0</v>
      </c>
      <c r="O206" s="217">
        <f t="shared" si="215"/>
        <v>0</v>
      </c>
      <c r="P206" s="217">
        <v>0</v>
      </c>
      <c r="Q206" s="217">
        <f t="shared" si="198"/>
        <v>0</v>
      </c>
      <c r="R206" s="217">
        <v>0</v>
      </c>
      <c r="S206" s="217">
        <f t="shared" si="228"/>
        <v>0</v>
      </c>
      <c r="T206" s="217">
        <v>1</v>
      </c>
      <c r="U206" s="217">
        <f t="shared" si="229"/>
        <v>1</v>
      </c>
      <c r="V206" s="217">
        <v>0</v>
      </c>
      <c r="W206" s="217">
        <f t="shared" si="230"/>
        <v>0</v>
      </c>
      <c r="X206" s="217">
        <v>0</v>
      </c>
      <c r="Y206" s="217">
        <f t="shared" si="231"/>
        <v>0</v>
      </c>
      <c r="Z206" s="217">
        <v>0</v>
      </c>
      <c r="AA206" s="217">
        <f t="shared" si="232"/>
        <v>0</v>
      </c>
      <c r="AB206" s="217">
        <v>0</v>
      </c>
      <c r="AC206" s="217">
        <f t="shared" si="233"/>
        <v>0</v>
      </c>
      <c r="AD206" s="217">
        <v>0</v>
      </c>
      <c r="AE206" s="217">
        <f t="shared" si="233"/>
        <v>0</v>
      </c>
      <c r="AF206" s="217">
        <v>0</v>
      </c>
      <c r="AG206" s="217">
        <f t="shared" si="234"/>
        <v>0</v>
      </c>
      <c r="AH206" s="217">
        <v>0</v>
      </c>
      <c r="AI206" s="217">
        <f t="shared" si="235"/>
        <v>0</v>
      </c>
      <c r="AJ206" s="217">
        <v>0</v>
      </c>
      <c r="AK206" s="217">
        <f t="shared" si="236"/>
        <v>0</v>
      </c>
      <c r="AL206" s="219" t="s">
        <v>2687</v>
      </c>
    </row>
    <row r="207" spans="2:42">
      <c r="B207" s="218" t="s">
        <v>2726</v>
      </c>
      <c r="C207" s="217">
        <v>1</v>
      </c>
      <c r="D207" s="217">
        <v>1</v>
      </c>
      <c r="F207" s="217">
        <v>0</v>
      </c>
      <c r="G207" s="217">
        <f t="shared" si="193"/>
        <v>0</v>
      </c>
      <c r="H207" s="217">
        <v>0</v>
      </c>
      <c r="I207" s="217">
        <f t="shared" si="225"/>
        <v>0</v>
      </c>
      <c r="J207" s="217">
        <v>0</v>
      </c>
      <c r="K207" s="217">
        <f t="shared" si="226"/>
        <v>0</v>
      </c>
      <c r="L207" s="217">
        <v>0</v>
      </c>
      <c r="M207" s="217">
        <f t="shared" si="227"/>
        <v>0</v>
      </c>
      <c r="N207" s="217">
        <v>0</v>
      </c>
      <c r="O207" s="217">
        <f t="shared" si="215"/>
        <v>0</v>
      </c>
      <c r="P207" s="217">
        <v>0</v>
      </c>
      <c r="Q207" s="217">
        <f t="shared" si="198"/>
        <v>0</v>
      </c>
      <c r="R207" s="217">
        <v>0</v>
      </c>
      <c r="S207" s="217">
        <f t="shared" si="228"/>
        <v>0</v>
      </c>
      <c r="T207" s="217">
        <v>1</v>
      </c>
      <c r="U207" s="217">
        <f t="shared" si="229"/>
        <v>1</v>
      </c>
      <c r="V207" s="217">
        <v>0</v>
      </c>
      <c r="W207" s="217">
        <f t="shared" si="230"/>
        <v>0</v>
      </c>
      <c r="X207" s="217">
        <v>0</v>
      </c>
      <c r="Y207" s="217">
        <f t="shared" si="231"/>
        <v>0</v>
      </c>
      <c r="Z207" s="217">
        <v>0</v>
      </c>
      <c r="AA207" s="217">
        <f t="shared" si="232"/>
        <v>0</v>
      </c>
      <c r="AB207" s="217">
        <v>0</v>
      </c>
      <c r="AC207" s="217">
        <f t="shared" si="233"/>
        <v>0</v>
      </c>
      <c r="AD207" s="217">
        <v>0</v>
      </c>
      <c r="AE207" s="217">
        <f t="shared" si="233"/>
        <v>0</v>
      </c>
      <c r="AF207" s="217">
        <v>0</v>
      </c>
      <c r="AG207" s="217">
        <f t="shared" si="234"/>
        <v>0</v>
      </c>
      <c r="AH207" s="217">
        <v>0</v>
      </c>
      <c r="AI207" s="217">
        <f t="shared" si="235"/>
        <v>0</v>
      </c>
      <c r="AJ207" s="217">
        <v>0</v>
      </c>
      <c r="AK207" s="217">
        <f t="shared" si="236"/>
        <v>0</v>
      </c>
      <c r="AL207" s="219" t="s">
        <v>2687</v>
      </c>
    </row>
    <row r="208" spans="2:42">
      <c r="B208" s="218" t="s">
        <v>2727</v>
      </c>
      <c r="C208" s="217">
        <v>1</v>
      </c>
      <c r="D208" s="217">
        <v>1</v>
      </c>
      <c r="F208" s="217">
        <v>0</v>
      </c>
      <c r="G208" s="217">
        <f t="shared" si="193"/>
        <v>0</v>
      </c>
      <c r="H208" s="217">
        <v>0</v>
      </c>
      <c r="I208" s="217">
        <f t="shared" si="225"/>
        <v>0</v>
      </c>
      <c r="J208" s="217">
        <v>0</v>
      </c>
      <c r="K208" s="217">
        <f t="shared" si="226"/>
        <v>0</v>
      </c>
      <c r="L208" s="217">
        <v>0</v>
      </c>
      <c r="M208" s="217">
        <f t="shared" si="227"/>
        <v>0</v>
      </c>
      <c r="N208" s="217">
        <v>0</v>
      </c>
      <c r="O208" s="217">
        <f t="shared" si="215"/>
        <v>0</v>
      </c>
      <c r="P208" s="217">
        <v>0</v>
      </c>
      <c r="Q208" s="217">
        <f t="shared" si="198"/>
        <v>0</v>
      </c>
      <c r="R208" s="217">
        <v>0</v>
      </c>
      <c r="S208" s="217">
        <f t="shared" si="228"/>
        <v>0</v>
      </c>
      <c r="T208" s="217">
        <v>1</v>
      </c>
      <c r="U208" s="217">
        <f t="shared" si="229"/>
        <v>1</v>
      </c>
      <c r="V208" s="217">
        <v>0</v>
      </c>
      <c r="W208" s="217">
        <f t="shared" si="230"/>
        <v>0</v>
      </c>
      <c r="X208" s="217">
        <v>0</v>
      </c>
      <c r="Y208" s="217">
        <f t="shared" si="231"/>
        <v>0</v>
      </c>
      <c r="Z208" s="217">
        <v>0</v>
      </c>
      <c r="AA208" s="217">
        <f t="shared" si="232"/>
        <v>0</v>
      </c>
      <c r="AB208" s="217">
        <v>0</v>
      </c>
      <c r="AC208" s="217">
        <f t="shared" si="233"/>
        <v>0</v>
      </c>
      <c r="AD208" s="217">
        <v>0</v>
      </c>
      <c r="AE208" s="217">
        <f t="shared" si="233"/>
        <v>0</v>
      </c>
      <c r="AF208" s="217">
        <v>0</v>
      </c>
      <c r="AG208" s="217">
        <f t="shared" si="234"/>
        <v>0</v>
      </c>
      <c r="AH208" s="217">
        <v>0</v>
      </c>
      <c r="AI208" s="217">
        <f t="shared" si="235"/>
        <v>0</v>
      </c>
      <c r="AJ208" s="217">
        <v>0</v>
      </c>
      <c r="AK208" s="217">
        <f t="shared" si="236"/>
        <v>0</v>
      </c>
      <c r="AL208" s="219" t="s">
        <v>2687</v>
      </c>
    </row>
    <row r="209" spans="2:39">
      <c r="B209" s="218" t="s">
        <v>2629</v>
      </c>
      <c r="C209" s="217">
        <v>1</v>
      </c>
      <c r="D209" s="217">
        <v>5</v>
      </c>
      <c r="E209" s="217">
        <v>2</v>
      </c>
      <c r="F209" s="217">
        <v>2</v>
      </c>
      <c r="G209" s="217">
        <f t="shared" si="193"/>
        <v>2</v>
      </c>
      <c r="H209" s="217">
        <v>1</v>
      </c>
      <c r="I209" s="217">
        <f t="shared" si="225"/>
        <v>1</v>
      </c>
      <c r="J209" s="217">
        <v>0</v>
      </c>
      <c r="K209" s="217">
        <f t="shared" si="226"/>
        <v>0</v>
      </c>
      <c r="L209" s="217">
        <v>2</v>
      </c>
      <c r="M209" s="217">
        <f t="shared" si="227"/>
        <v>2</v>
      </c>
      <c r="N209" s="217">
        <v>0</v>
      </c>
      <c r="O209" s="217">
        <f t="shared" si="215"/>
        <v>0</v>
      </c>
      <c r="P209" s="217">
        <v>2</v>
      </c>
      <c r="Q209" s="217">
        <f t="shared" si="198"/>
        <v>2</v>
      </c>
      <c r="R209" s="217">
        <v>0</v>
      </c>
      <c r="S209" s="217">
        <f t="shared" si="228"/>
        <v>0</v>
      </c>
      <c r="T209" s="217">
        <v>0</v>
      </c>
      <c r="U209" s="217">
        <f t="shared" si="229"/>
        <v>0</v>
      </c>
      <c r="V209" s="217">
        <v>0</v>
      </c>
      <c r="W209" s="217">
        <f t="shared" si="230"/>
        <v>0</v>
      </c>
      <c r="X209" s="217">
        <v>0</v>
      </c>
      <c r="Y209" s="217">
        <f t="shared" si="231"/>
        <v>0</v>
      </c>
      <c r="Z209" s="217">
        <v>0</v>
      </c>
      <c r="AA209" s="217">
        <f t="shared" si="232"/>
        <v>0</v>
      </c>
      <c r="AB209" s="217">
        <v>0</v>
      </c>
      <c r="AC209" s="217">
        <f t="shared" si="233"/>
        <v>0</v>
      </c>
      <c r="AD209" s="217">
        <v>0</v>
      </c>
      <c r="AE209" s="217">
        <f t="shared" si="233"/>
        <v>0</v>
      </c>
      <c r="AF209" s="217">
        <v>0</v>
      </c>
      <c r="AG209" s="217">
        <f t="shared" si="234"/>
        <v>0</v>
      </c>
      <c r="AH209" s="217">
        <v>0</v>
      </c>
      <c r="AI209" s="217">
        <f t="shared" si="235"/>
        <v>0</v>
      </c>
      <c r="AJ209" s="217">
        <v>1</v>
      </c>
      <c r="AK209" s="217">
        <f t="shared" si="236"/>
        <v>1</v>
      </c>
      <c r="AL209" s="219" t="s">
        <v>2687</v>
      </c>
      <c r="AM209" s="220">
        <v>124</v>
      </c>
    </row>
    <row r="210" spans="2:39">
      <c r="B210" s="218" t="s">
        <v>2632</v>
      </c>
      <c r="C210" s="217">
        <v>1</v>
      </c>
      <c r="D210" s="217">
        <v>2</v>
      </c>
      <c r="F210" s="217">
        <v>1</v>
      </c>
      <c r="G210" s="217">
        <f t="shared" si="193"/>
        <v>1</v>
      </c>
      <c r="H210" s="217">
        <v>0</v>
      </c>
      <c r="I210" s="217">
        <f t="shared" si="225"/>
        <v>0</v>
      </c>
      <c r="J210" s="217">
        <v>0</v>
      </c>
      <c r="K210" s="217">
        <f t="shared" si="226"/>
        <v>0</v>
      </c>
      <c r="L210" s="217">
        <v>1</v>
      </c>
      <c r="M210" s="217">
        <f t="shared" si="227"/>
        <v>1</v>
      </c>
      <c r="N210" s="217">
        <v>0</v>
      </c>
      <c r="O210" s="217">
        <f t="shared" si="215"/>
        <v>0</v>
      </c>
      <c r="P210" s="217">
        <v>0</v>
      </c>
      <c r="Q210" s="217">
        <f t="shared" si="198"/>
        <v>0</v>
      </c>
      <c r="R210" s="217">
        <v>0</v>
      </c>
      <c r="S210" s="217">
        <f t="shared" si="228"/>
        <v>0</v>
      </c>
      <c r="T210" s="217">
        <v>0</v>
      </c>
      <c r="U210" s="217">
        <f t="shared" si="229"/>
        <v>0</v>
      </c>
      <c r="V210" s="217">
        <v>0</v>
      </c>
      <c r="W210" s="217">
        <f t="shared" si="230"/>
        <v>0</v>
      </c>
      <c r="X210" s="217">
        <v>0</v>
      </c>
      <c r="Y210" s="217">
        <f t="shared" si="231"/>
        <v>0</v>
      </c>
      <c r="Z210" s="217">
        <v>0</v>
      </c>
      <c r="AA210" s="217">
        <f t="shared" si="232"/>
        <v>0</v>
      </c>
      <c r="AB210" s="217">
        <v>0</v>
      </c>
      <c r="AC210" s="217">
        <f t="shared" si="233"/>
        <v>0</v>
      </c>
      <c r="AD210" s="217">
        <v>0</v>
      </c>
      <c r="AE210" s="217">
        <f t="shared" si="233"/>
        <v>0</v>
      </c>
      <c r="AF210" s="217">
        <v>0</v>
      </c>
      <c r="AG210" s="217">
        <f t="shared" si="234"/>
        <v>0</v>
      </c>
      <c r="AH210" s="217">
        <v>0</v>
      </c>
      <c r="AI210" s="217">
        <f t="shared" si="235"/>
        <v>0</v>
      </c>
      <c r="AJ210" s="217">
        <v>1</v>
      </c>
      <c r="AK210" s="217">
        <f t="shared" si="236"/>
        <v>1</v>
      </c>
      <c r="AL210" s="219" t="s">
        <v>2687</v>
      </c>
      <c r="AM210" s="220">
        <v>58</v>
      </c>
    </row>
    <row r="211" spans="2:39">
      <c r="B211" s="218" t="s">
        <v>2633</v>
      </c>
      <c r="C211" s="217">
        <v>1</v>
      </c>
      <c r="D211" s="217">
        <v>4</v>
      </c>
      <c r="E211" s="217">
        <v>3</v>
      </c>
      <c r="F211" s="217">
        <v>0</v>
      </c>
      <c r="G211" s="217">
        <f t="shared" si="193"/>
        <v>0</v>
      </c>
      <c r="H211" s="217">
        <v>3</v>
      </c>
      <c r="I211" s="217">
        <f t="shared" si="225"/>
        <v>3</v>
      </c>
      <c r="J211" s="217">
        <v>0</v>
      </c>
      <c r="K211" s="217">
        <f t="shared" si="226"/>
        <v>0</v>
      </c>
      <c r="L211" s="217">
        <v>2</v>
      </c>
      <c r="M211" s="217">
        <f t="shared" si="227"/>
        <v>2</v>
      </c>
      <c r="N211" s="217">
        <v>0</v>
      </c>
      <c r="O211" s="217">
        <f t="shared" si="215"/>
        <v>0</v>
      </c>
      <c r="P211" s="217">
        <v>2</v>
      </c>
      <c r="Q211" s="217">
        <f t="shared" si="198"/>
        <v>2</v>
      </c>
      <c r="R211" s="217">
        <v>0</v>
      </c>
      <c r="S211" s="217">
        <f t="shared" si="228"/>
        <v>0</v>
      </c>
      <c r="T211" s="217">
        <v>0</v>
      </c>
      <c r="U211" s="217">
        <f t="shared" si="229"/>
        <v>0</v>
      </c>
      <c r="V211" s="217">
        <v>0</v>
      </c>
      <c r="W211" s="217">
        <f t="shared" si="230"/>
        <v>0</v>
      </c>
      <c r="X211" s="217">
        <v>0</v>
      </c>
      <c r="Y211" s="217">
        <f t="shared" si="231"/>
        <v>0</v>
      </c>
      <c r="Z211" s="217">
        <v>0</v>
      </c>
      <c r="AA211" s="217">
        <f t="shared" si="232"/>
        <v>0</v>
      </c>
      <c r="AB211" s="217">
        <v>0</v>
      </c>
      <c r="AC211" s="217">
        <f t="shared" si="233"/>
        <v>0</v>
      </c>
      <c r="AD211" s="217">
        <v>0</v>
      </c>
      <c r="AE211" s="217">
        <f t="shared" si="233"/>
        <v>0</v>
      </c>
      <c r="AF211" s="217">
        <v>0</v>
      </c>
      <c r="AG211" s="217">
        <f t="shared" si="234"/>
        <v>0</v>
      </c>
      <c r="AH211" s="217">
        <v>0</v>
      </c>
      <c r="AI211" s="217">
        <f t="shared" si="235"/>
        <v>0</v>
      </c>
      <c r="AJ211" s="217">
        <v>1</v>
      </c>
      <c r="AK211" s="217">
        <f t="shared" si="236"/>
        <v>1</v>
      </c>
      <c r="AL211" s="219" t="s">
        <v>2687</v>
      </c>
      <c r="AM211" s="220">
        <v>101</v>
      </c>
    </row>
    <row r="212" spans="2:39">
      <c r="B212" s="218" t="s">
        <v>2797</v>
      </c>
      <c r="C212" s="217">
        <v>1</v>
      </c>
      <c r="D212" s="217">
        <v>4</v>
      </c>
      <c r="E212" s="217">
        <v>8</v>
      </c>
      <c r="F212" s="217">
        <v>0</v>
      </c>
      <c r="G212" s="217">
        <f t="shared" si="193"/>
        <v>0</v>
      </c>
      <c r="H212" s="217">
        <v>0</v>
      </c>
      <c r="I212" s="217">
        <f t="shared" si="225"/>
        <v>0</v>
      </c>
      <c r="J212" s="217">
        <v>0</v>
      </c>
      <c r="K212" s="217">
        <f t="shared" si="226"/>
        <v>0</v>
      </c>
      <c r="L212" s="217">
        <v>0</v>
      </c>
      <c r="M212" s="217">
        <f t="shared" si="227"/>
        <v>0</v>
      </c>
      <c r="N212" s="217">
        <v>12</v>
      </c>
      <c r="O212" s="217">
        <f t="shared" si="215"/>
        <v>12</v>
      </c>
      <c r="P212" s="217">
        <v>0</v>
      </c>
      <c r="Q212" s="217">
        <f t="shared" si="198"/>
        <v>0</v>
      </c>
      <c r="R212" s="217">
        <v>0</v>
      </c>
      <c r="S212" s="217">
        <f t="shared" si="228"/>
        <v>0</v>
      </c>
      <c r="T212" s="217">
        <v>0</v>
      </c>
      <c r="U212" s="217">
        <f t="shared" si="229"/>
        <v>0</v>
      </c>
      <c r="V212" s="217">
        <v>0</v>
      </c>
      <c r="W212" s="217">
        <f t="shared" si="230"/>
        <v>0</v>
      </c>
      <c r="X212" s="217">
        <v>0</v>
      </c>
      <c r="Y212" s="217">
        <f t="shared" si="231"/>
        <v>0</v>
      </c>
      <c r="Z212" s="217">
        <v>0</v>
      </c>
      <c r="AA212" s="217">
        <f t="shared" si="232"/>
        <v>0</v>
      </c>
      <c r="AB212" s="217">
        <v>0</v>
      </c>
      <c r="AC212" s="217">
        <f t="shared" si="233"/>
        <v>0</v>
      </c>
      <c r="AD212" s="217">
        <v>0</v>
      </c>
      <c r="AE212" s="217">
        <f t="shared" si="233"/>
        <v>0</v>
      </c>
      <c r="AF212" s="217">
        <v>8</v>
      </c>
      <c r="AG212" s="217">
        <f t="shared" si="234"/>
        <v>8</v>
      </c>
      <c r="AH212" s="217">
        <v>0</v>
      </c>
      <c r="AI212" s="217">
        <f t="shared" si="235"/>
        <v>0</v>
      </c>
      <c r="AJ212" s="217">
        <v>0</v>
      </c>
      <c r="AK212" s="217">
        <f t="shared" si="236"/>
        <v>0</v>
      </c>
      <c r="AL212" s="219" t="s">
        <v>2687</v>
      </c>
    </row>
    <row r="213" spans="2:39">
      <c r="B213" s="218" t="s">
        <v>2641</v>
      </c>
      <c r="C213" s="217">
        <v>1</v>
      </c>
      <c r="D213" s="217">
        <v>9</v>
      </c>
      <c r="E213" s="217">
        <v>33</v>
      </c>
      <c r="F213" s="217">
        <v>0</v>
      </c>
      <c r="G213" s="217">
        <f t="shared" si="193"/>
        <v>0</v>
      </c>
      <c r="H213" s="217">
        <v>42</v>
      </c>
      <c r="I213" s="217">
        <f t="shared" si="225"/>
        <v>42</v>
      </c>
      <c r="J213" s="217">
        <v>0</v>
      </c>
      <c r="K213" s="217">
        <f t="shared" si="226"/>
        <v>0</v>
      </c>
      <c r="L213" s="217">
        <v>0</v>
      </c>
      <c r="M213" s="217">
        <f t="shared" si="227"/>
        <v>0</v>
      </c>
      <c r="N213" s="217">
        <v>0</v>
      </c>
      <c r="O213" s="217">
        <f t="shared" si="215"/>
        <v>0</v>
      </c>
      <c r="P213" s="217">
        <v>0</v>
      </c>
      <c r="Q213" s="217">
        <f t="shared" si="198"/>
        <v>0</v>
      </c>
      <c r="R213" s="217">
        <v>0</v>
      </c>
      <c r="S213" s="217">
        <f t="shared" si="228"/>
        <v>0</v>
      </c>
      <c r="T213" s="217">
        <v>0</v>
      </c>
      <c r="U213" s="217">
        <f t="shared" si="229"/>
        <v>0</v>
      </c>
      <c r="V213" s="217">
        <v>0</v>
      </c>
      <c r="W213" s="217">
        <f t="shared" si="230"/>
        <v>0</v>
      </c>
      <c r="X213" s="217">
        <v>0</v>
      </c>
      <c r="Y213" s="217">
        <f t="shared" si="231"/>
        <v>0</v>
      </c>
      <c r="Z213" s="217">
        <v>0</v>
      </c>
      <c r="AA213" s="217">
        <f t="shared" si="232"/>
        <v>0</v>
      </c>
      <c r="AB213" s="217">
        <v>0</v>
      </c>
      <c r="AC213" s="217">
        <f t="shared" si="233"/>
        <v>0</v>
      </c>
      <c r="AD213" s="217">
        <v>0</v>
      </c>
      <c r="AE213" s="217">
        <f t="shared" si="233"/>
        <v>0</v>
      </c>
      <c r="AF213" s="217">
        <v>0</v>
      </c>
      <c r="AG213" s="217">
        <f t="shared" si="234"/>
        <v>0</v>
      </c>
      <c r="AH213" s="217">
        <v>0</v>
      </c>
      <c r="AI213" s="217">
        <f t="shared" si="235"/>
        <v>0</v>
      </c>
      <c r="AJ213" s="217">
        <v>0</v>
      </c>
      <c r="AK213" s="217">
        <f t="shared" si="236"/>
        <v>0</v>
      </c>
      <c r="AL213" s="219" t="s">
        <v>2687</v>
      </c>
      <c r="AM213" s="220">
        <v>70</v>
      </c>
    </row>
    <row r="214" spans="2:39">
      <c r="B214" s="227" t="s">
        <v>1804</v>
      </c>
      <c r="D214" s="228">
        <f>SUM(D194:D213)</f>
        <v>67</v>
      </c>
      <c r="E214" s="228">
        <f>SUM(E194:E213)</f>
        <v>95</v>
      </c>
      <c r="AM214" s="249"/>
    </row>
    <row r="215" spans="2:39" s="213" customFormat="1">
      <c r="B215" s="246" t="s">
        <v>2798</v>
      </c>
      <c r="G215" s="213">
        <f>SUM(G193:G213)</f>
        <v>3</v>
      </c>
      <c r="I215" s="213">
        <f>SUM(I193:I213)</f>
        <v>47</v>
      </c>
      <c r="K215" s="213">
        <f>SUM(K193:K213)</f>
        <v>0</v>
      </c>
      <c r="M215" s="213">
        <f>SUM(M193:M213)</f>
        <v>5</v>
      </c>
      <c r="O215" s="213">
        <f>SUM(O193:O213)</f>
        <v>61</v>
      </c>
      <c r="Q215" s="213">
        <f>SUM(Q193:Q213)</f>
        <v>19</v>
      </c>
      <c r="S215" s="213">
        <f>SUM(S193:S213)</f>
        <v>20</v>
      </c>
      <c r="U215" s="213">
        <f>SUM(U193:U213)</f>
        <v>7</v>
      </c>
      <c r="W215" s="213">
        <f>SUM(W193:W213)</f>
        <v>0</v>
      </c>
      <c r="Y215" s="213">
        <f>SUM(Y193:Y213)</f>
        <v>0</v>
      </c>
      <c r="AA215" s="213">
        <f>SUM(AA193:AA213)</f>
        <v>0</v>
      </c>
      <c r="AC215" s="213">
        <f>SUM(AC193:AC213)</f>
        <v>0</v>
      </c>
      <c r="AE215" s="213">
        <f>SUM(AE193:AE213)</f>
        <v>2</v>
      </c>
      <c r="AG215" s="213">
        <f>SUM(AG193:AG213)</f>
        <v>47</v>
      </c>
      <c r="AI215" s="213">
        <f>SUM(AI193:AI213)</f>
        <v>0</v>
      </c>
      <c r="AK215" s="213">
        <f>SUM(AK193:AK213)</f>
        <v>3</v>
      </c>
      <c r="AL215" s="242"/>
      <c r="AM215" s="250"/>
    </row>
    <row r="216" spans="2:39">
      <c r="AM216" s="249"/>
    </row>
    <row r="217" spans="2:39">
      <c r="B217" s="222" t="s">
        <v>2657</v>
      </c>
      <c r="AL217" s="231"/>
      <c r="AM217" s="249"/>
    </row>
    <row r="218" spans="2:39">
      <c r="B218" s="218" t="s">
        <v>2053</v>
      </c>
      <c r="C218" s="217">
        <v>1</v>
      </c>
      <c r="F218" s="217">
        <v>0</v>
      </c>
      <c r="G218" s="217">
        <f>F218*$C218</f>
        <v>0</v>
      </c>
      <c r="H218" s="217">
        <v>0</v>
      </c>
      <c r="I218" s="217">
        <f t="shared" ref="I218" si="237">H218*$C218</f>
        <v>0</v>
      </c>
      <c r="L218" s="217">
        <v>0</v>
      </c>
      <c r="M218" s="217">
        <f t="shared" ref="M218" si="238">L218*$C218</f>
        <v>0</v>
      </c>
      <c r="P218" s="217">
        <v>0</v>
      </c>
      <c r="Q218" s="217">
        <f>P218*$C218</f>
        <v>0</v>
      </c>
      <c r="R218" s="217">
        <v>0</v>
      </c>
      <c r="S218" s="217">
        <f>R218*$C218</f>
        <v>0</v>
      </c>
      <c r="T218" s="217">
        <v>21</v>
      </c>
      <c r="U218" s="217">
        <f t="shared" ref="U218" si="239">T218*$C218</f>
        <v>21</v>
      </c>
      <c r="Z218" s="217">
        <v>0</v>
      </c>
      <c r="AA218" s="217">
        <f t="shared" ref="AA218" si="240">Z218*$C218</f>
        <v>0</v>
      </c>
      <c r="AB218" s="217">
        <v>0</v>
      </c>
      <c r="AC218" s="217">
        <f t="shared" ref="AC218" si="241">AB218*$C218</f>
        <v>0</v>
      </c>
      <c r="AD218" s="217">
        <v>0</v>
      </c>
      <c r="AE218" s="217">
        <f t="shared" ref="AE218" si="242">AD218*$C218</f>
        <v>0</v>
      </c>
      <c r="AF218" s="217">
        <v>0</v>
      </c>
      <c r="AG218" s="217">
        <f t="shared" ref="AG218" si="243">AF218*$C218</f>
        <v>0</v>
      </c>
      <c r="AH218" s="217">
        <v>0</v>
      </c>
      <c r="AI218" s="217">
        <f t="shared" ref="AI218" si="244">AH218*$C218</f>
        <v>0</v>
      </c>
      <c r="AJ218" s="217">
        <v>0</v>
      </c>
      <c r="AK218" s="217">
        <f t="shared" ref="AK218" si="245">AJ218*$C218</f>
        <v>0</v>
      </c>
      <c r="AL218" s="219" t="s">
        <v>2769</v>
      </c>
      <c r="AM218" s="249">
        <v>13</v>
      </c>
    </row>
    <row r="219" spans="2:39">
      <c r="AM219" s="249"/>
    </row>
    <row r="220" spans="2:39">
      <c r="B220" s="222" t="s">
        <v>2664</v>
      </c>
      <c r="AL220" s="231"/>
      <c r="AM220" s="249"/>
    </row>
    <row r="221" spans="2:39">
      <c r="B221" s="218" t="s">
        <v>2689</v>
      </c>
      <c r="C221" s="217">
        <v>1</v>
      </c>
      <c r="D221" s="217">
        <v>1</v>
      </c>
      <c r="F221" s="217">
        <v>0</v>
      </c>
      <c r="G221" s="217">
        <f t="shared" ref="G221:G233" si="246">F221*$C221</f>
        <v>0</v>
      </c>
      <c r="H221" s="217">
        <v>0</v>
      </c>
      <c r="I221" s="217">
        <f>H221*$C221</f>
        <v>0</v>
      </c>
      <c r="J221" s="217">
        <v>0</v>
      </c>
      <c r="K221" s="217">
        <f>J221*$C221</f>
        <v>0</v>
      </c>
      <c r="L221" s="217">
        <v>0</v>
      </c>
      <c r="M221" s="217">
        <f>L221*$C221</f>
        <v>0</v>
      </c>
      <c r="N221" s="217">
        <v>0</v>
      </c>
      <c r="O221" s="217">
        <f>N221*$C221</f>
        <v>0</v>
      </c>
      <c r="P221" s="217">
        <v>0</v>
      </c>
      <c r="Q221" s="217">
        <f t="shared" ref="Q221:Q233" si="247">P221*$C221</f>
        <v>0</v>
      </c>
      <c r="R221" s="217">
        <v>0</v>
      </c>
      <c r="S221" s="217">
        <f t="shared" ref="S221:S233" si="248">R221*$C221</f>
        <v>0</v>
      </c>
      <c r="T221" s="217">
        <v>1</v>
      </c>
      <c r="U221" s="217">
        <f>T221*$C221</f>
        <v>1</v>
      </c>
      <c r="V221" s="217">
        <v>0</v>
      </c>
      <c r="W221" s="217">
        <f>V221*$C221</f>
        <v>0</v>
      </c>
      <c r="X221" s="217">
        <v>0</v>
      </c>
      <c r="Y221" s="217">
        <f>X221*$C221</f>
        <v>0</v>
      </c>
      <c r="Z221" s="217">
        <v>0</v>
      </c>
      <c r="AA221" s="217">
        <f>Z221*$C221</f>
        <v>0</v>
      </c>
      <c r="AB221" s="217">
        <v>0</v>
      </c>
      <c r="AC221" s="217">
        <f>AB221*$C221</f>
        <v>0</v>
      </c>
      <c r="AD221" s="217">
        <v>0</v>
      </c>
      <c r="AE221" s="217">
        <f>AD221*$C221</f>
        <v>0</v>
      </c>
      <c r="AF221" s="217">
        <v>0</v>
      </c>
      <c r="AG221" s="217">
        <f>AF221*$C221</f>
        <v>0</v>
      </c>
      <c r="AH221" s="217">
        <v>0</v>
      </c>
      <c r="AI221" s="217">
        <f>AH221*$C221</f>
        <v>0</v>
      </c>
      <c r="AJ221" s="217">
        <v>0</v>
      </c>
      <c r="AK221" s="217">
        <f>AJ221*$C221</f>
        <v>0</v>
      </c>
      <c r="AL221" s="219" t="s">
        <v>2687</v>
      </c>
    </row>
    <row r="222" spans="2:39">
      <c r="B222" s="218" t="s">
        <v>2725</v>
      </c>
      <c r="C222" s="217">
        <v>1</v>
      </c>
      <c r="D222" s="217">
        <v>1</v>
      </c>
      <c r="F222" s="217">
        <v>0</v>
      </c>
      <c r="G222" s="217">
        <f t="shared" si="246"/>
        <v>0</v>
      </c>
      <c r="H222" s="217">
        <v>0</v>
      </c>
      <c r="I222" s="217">
        <f>H222*$C222</f>
        <v>0</v>
      </c>
      <c r="J222" s="217">
        <v>0</v>
      </c>
      <c r="K222" s="217">
        <f>J222*$C222</f>
        <v>0</v>
      </c>
      <c r="L222" s="217">
        <v>0</v>
      </c>
      <c r="M222" s="217">
        <f>L222*$C222</f>
        <v>0</v>
      </c>
      <c r="N222" s="217">
        <v>0</v>
      </c>
      <c r="O222" s="217">
        <f>N222*$C222</f>
        <v>0</v>
      </c>
      <c r="P222" s="217">
        <v>0</v>
      </c>
      <c r="Q222" s="217">
        <f t="shared" si="247"/>
        <v>0</v>
      </c>
      <c r="R222" s="217">
        <v>0</v>
      </c>
      <c r="S222" s="217">
        <f t="shared" si="248"/>
        <v>0</v>
      </c>
      <c r="T222" s="217">
        <v>1</v>
      </c>
      <c r="U222" s="217">
        <f>T222*$C222</f>
        <v>1</v>
      </c>
      <c r="V222" s="217">
        <v>0</v>
      </c>
      <c r="W222" s="217">
        <f>V222*$C222</f>
        <v>0</v>
      </c>
      <c r="X222" s="217">
        <v>0</v>
      </c>
      <c r="Y222" s="217">
        <f>X222*$C222</f>
        <v>0</v>
      </c>
      <c r="Z222" s="217">
        <v>0</v>
      </c>
      <c r="AA222" s="217">
        <f>Z222*$C222</f>
        <v>0</v>
      </c>
      <c r="AB222" s="217">
        <v>0</v>
      </c>
      <c r="AC222" s="217">
        <f>AB222*$C222</f>
        <v>0</v>
      </c>
      <c r="AD222" s="217">
        <v>0</v>
      </c>
      <c r="AE222" s="217">
        <f>AD222*$C222</f>
        <v>0</v>
      </c>
      <c r="AF222" s="217">
        <v>0</v>
      </c>
      <c r="AG222" s="217">
        <f>AF222*$C222</f>
        <v>0</v>
      </c>
      <c r="AH222" s="217">
        <v>0</v>
      </c>
      <c r="AI222" s="217">
        <f>AH222*$C222</f>
        <v>0</v>
      </c>
      <c r="AJ222" s="217">
        <v>0</v>
      </c>
      <c r="AK222" s="217">
        <f>AJ222*$C222</f>
        <v>0</v>
      </c>
      <c r="AL222" s="219" t="s">
        <v>2687</v>
      </c>
    </row>
    <row r="223" spans="2:39">
      <c r="B223" s="218" t="s">
        <v>2747</v>
      </c>
      <c r="C223" s="217">
        <v>1</v>
      </c>
      <c r="D223" s="217">
        <v>2</v>
      </c>
      <c r="F223" s="217">
        <v>0</v>
      </c>
      <c r="G223" s="217">
        <f t="shared" si="246"/>
        <v>0</v>
      </c>
      <c r="H223" s="217">
        <v>0</v>
      </c>
      <c r="I223" s="217">
        <f t="shared" ref="I223:I224" si="249">H223*$C223</f>
        <v>0</v>
      </c>
      <c r="J223" s="217">
        <v>0</v>
      </c>
      <c r="K223" s="217">
        <f t="shared" ref="K223:K224" si="250">J223*$C223</f>
        <v>0</v>
      </c>
      <c r="L223" s="217">
        <v>0</v>
      </c>
      <c r="M223" s="217">
        <f t="shared" ref="M223:M224" si="251">L223*$C223</f>
        <v>0</v>
      </c>
      <c r="N223" s="217">
        <v>0</v>
      </c>
      <c r="O223" s="217">
        <f t="shared" ref="O223:O224" si="252">N223*$C223</f>
        <v>0</v>
      </c>
      <c r="P223" s="217">
        <v>2</v>
      </c>
      <c r="Q223" s="217">
        <f t="shared" si="247"/>
        <v>2</v>
      </c>
      <c r="R223" s="217">
        <v>0</v>
      </c>
      <c r="S223" s="217">
        <f t="shared" si="248"/>
        <v>0</v>
      </c>
      <c r="T223" s="217">
        <v>0</v>
      </c>
      <c r="U223" s="217">
        <f t="shared" ref="U223:U224" si="253">T223*$C223</f>
        <v>0</v>
      </c>
      <c r="V223" s="217">
        <v>0</v>
      </c>
      <c r="W223" s="217">
        <f t="shared" ref="W223:W224" si="254">V223*$C223</f>
        <v>0</v>
      </c>
      <c r="X223" s="217">
        <v>0</v>
      </c>
      <c r="Y223" s="217">
        <f t="shared" ref="Y223:Y224" si="255">X223*$C223</f>
        <v>0</v>
      </c>
      <c r="Z223" s="217">
        <v>0</v>
      </c>
      <c r="AA223" s="217">
        <f t="shared" ref="AA223:AA224" si="256">Z223*$C223</f>
        <v>0</v>
      </c>
      <c r="AB223" s="217">
        <v>0</v>
      </c>
      <c r="AC223" s="217">
        <f t="shared" ref="AC223:AC224" si="257">AB223*$C223</f>
        <v>0</v>
      </c>
      <c r="AD223" s="217">
        <v>0</v>
      </c>
      <c r="AE223" s="217">
        <f t="shared" ref="AE223:AE224" si="258">AD223*$C223</f>
        <v>0</v>
      </c>
      <c r="AF223" s="217">
        <v>0</v>
      </c>
      <c r="AG223" s="217">
        <f t="shared" ref="AG223:AG224" si="259">AF223*$C223</f>
        <v>0</v>
      </c>
      <c r="AH223" s="217">
        <v>0</v>
      </c>
      <c r="AI223" s="217">
        <f t="shared" ref="AI223:AI224" si="260">AH223*$C223</f>
        <v>0</v>
      </c>
      <c r="AJ223" s="217">
        <v>0</v>
      </c>
      <c r="AK223" s="217">
        <f t="shared" ref="AK223:AK224" si="261">AJ223*$C223</f>
        <v>0</v>
      </c>
      <c r="AL223" s="219" t="s">
        <v>2687</v>
      </c>
      <c r="AM223" s="220">
        <v>43</v>
      </c>
    </row>
    <row r="224" spans="2:39">
      <c r="B224" s="218" t="s">
        <v>2799</v>
      </c>
      <c r="C224" s="217">
        <v>7</v>
      </c>
      <c r="D224" s="217">
        <v>28</v>
      </c>
      <c r="F224" s="217">
        <v>0</v>
      </c>
      <c r="G224" s="217">
        <f t="shared" si="246"/>
        <v>0</v>
      </c>
      <c r="H224" s="217">
        <v>1</v>
      </c>
      <c r="I224" s="217">
        <f t="shared" si="249"/>
        <v>7</v>
      </c>
      <c r="J224" s="217">
        <v>0</v>
      </c>
      <c r="K224" s="217">
        <f t="shared" si="250"/>
        <v>0</v>
      </c>
      <c r="L224" s="217">
        <v>1</v>
      </c>
      <c r="M224" s="217">
        <f t="shared" si="251"/>
        <v>7</v>
      </c>
      <c r="N224" s="217">
        <v>0</v>
      </c>
      <c r="O224" s="217">
        <f t="shared" si="252"/>
        <v>0</v>
      </c>
      <c r="P224" s="217">
        <v>2</v>
      </c>
      <c r="Q224" s="217">
        <f t="shared" si="247"/>
        <v>14</v>
      </c>
      <c r="R224" s="217">
        <v>0</v>
      </c>
      <c r="S224" s="217">
        <f t="shared" si="248"/>
        <v>0</v>
      </c>
      <c r="T224" s="217">
        <v>0</v>
      </c>
      <c r="U224" s="217">
        <f t="shared" si="253"/>
        <v>0</v>
      </c>
      <c r="V224" s="217">
        <v>0</v>
      </c>
      <c r="W224" s="217">
        <f t="shared" si="254"/>
        <v>0</v>
      </c>
      <c r="X224" s="217">
        <v>0</v>
      </c>
      <c r="Y224" s="217">
        <f t="shared" si="255"/>
        <v>0</v>
      </c>
      <c r="Z224" s="217">
        <v>0</v>
      </c>
      <c r="AA224" s="217">
        <f t="shared" si="256"/>
        <v>0</v>
      </c>
      <c r="AB224" s="217">
        <v>0</v>
      </c>
      <c r="AC224" s="217">
        <f t="shared" si="257"/>
        <v>0</v>
      </c>
      <c r="AD224" s="217">
        <v>0</v>
      </c>
      <c r="AE224" s="217">
        <f t="shared" si="258"/>
        <v>0</v>
      </c>
      <c r="AF224" s="217">
        <v>1</v>
      </c>
      <c r="AG224" s="217">
        <f t="shared" si="259"/>
        <v>7</v>
      </c>
      <c r="AH224" s="217">
        <v>0</v>
      </c>
      <c r="AI224" s="217">
        <f t="shared" si="260"/>
        <v>0</v>
      </c>
      <c r="AJ224" s="217">
        <v>0</v>
      </c>
      <c r="AK224" s="217">
        <f t="shared" si="261"/>
        <v>0</v>
      </c>
      <c r="AL224" s="219" t="s">
        <v>2749</v>
      </c>
      <c r="AM224" s="220">
        <v>75</v>
      </c>
    </row>
    <row r="225" spans="2:39">
      <c r="B225" s="218" t="s">
        <v>2800</v>
      </c>
      <c r="C225" s="217">
        <v>7</v>
      </c>
      <c r="D225" s="217">
        <v>14</v>
      </c>
      <c r="F225" s="217">
        <v>0</v>
      </c>
      <c r="G225" s="217">
        <f t="shared" si="246"/>
        <v>0</v>
      </c>
      <c r="H225" s="217">
        <v>1</v>
      </c>
      <c r="I225" s="217">
        <f t="shared" ref="I225:I226" si="262">H225*$C225</f>
        <v>7</v>
      </c>
      <c r="J225" s="217">
        <v>0</v>
      </c>
      <c r="K225" s="217">
        <f t="shared" ref="K225:K226" si="263">J225*$C225</f>
        <v>0</v>
      </c>
      <c r="L225" s="217">
        <v>1</v>
      </c>
      <c r="M225" s="217">
        <f t="shared" ref="M225:M226" si="264">L225*$C225</f>
        <v>7</v>
      </c>
      <c r="N225" s="217">
        <v>0</v>
      </c>
      <c r="O225" s="217">
        <f t="shared" ref="O225:O226" si="265">N225*$C225</f>
        <v>0</v>
      </c>
      <c r="P225" s="217">
        <v>0</v>
      </c>
      <c r="Q225" s="217">
        <f t="shared" si="247"/>
        <v>0</v>
      </c>
      <c r="R225" s="217">
        <v>0</v>
      </c>
      <c r="S225" s="217">
        <f t="shared" si="248"/>
        <v>0</v>
      </c>
      <c r="T225" s="217">
        <v>0</v>
      </c>
      <c r="U225" s="217">
        <f t="shared" ref="U225:U226" si="266">T225*$C225</f>
        <v>0</v>
      </c>
      <c r="V225" s="217">
        <v>0</v>
      </c>
      <c r="W225" s="217">
        <f t="shared" ref="W225:W226" si="267">V225*$C225</f>
        <v>0</v>
      </c>
      <c r="X225" s="217">
        <v>0</v>
      </c>
      <c r="Y225" s="217">
        <f t="shared" ref="Y225:Y226" si="268">X225*$C225</f>
        <v>0</v>
      </c>
      <c r="Z225" s="217">
        <v>0</v>
      </c>
      <c r="AA225" s="217">
        <f t="shared" ref="AA225:AA226" si="269">Z225*$C225</f>
        <v>0</v>
      </c>
      <c r="AB225" s="217">
        <v>0</v>
      </c>
      <c r="AC225" s="217">
        <f t="shared" ref="AC225:AC226" si="270">AB225*$C225</f>
        <v>0</v>
      </c>
      <c r="AD225" s="217">
        <v>0</v>
      </c>
      <c r="AE225" s="217">
        <f t="shared" ref="AE225:AE226" si="271">AD225*$C225</f>
        <v>0</v>
      </c>
      <c r="AF225" s="217">
        <v>0</v>
      </c>
      <c r="AG225" s="217">
        <f t="shared" ref="AG225:AG226" si="272">AF225*$C225</f>
        <v>0</v>
      </c>
      <c r="AH225" s="217">
        <v>0</v>
      </c>
      <c r="AI225" s="217">
        <f t="shared" ref="AI225:AI226" si="273">AH225*$C225</f>
        <v>0</v>
      </c>
      <c r="AJ225" s="217">
        <v>1</v>
      </c>
      <c r="AK225" s="217">
        <f t="shared" ref="AK225:AK226" si="274">AJ225*$C225</f>
        <v>7</v>
      </c>
      <c r="AL225" s="219" t="s">
        <v>2687</v>
      </c>
      <c r="AM225" s="220">
        <v>77</v>
      </c>
    </row>
    <row r="226" spans="2:39">
      <c r="B226" s="218" t="s">
        <v>2801</v>
      </c>
      <c r="C226" s="217">
        <v>4</v>
      </c>
      <c r="D226" s="217">
        <v>16</v>
      </c>
      <c r="F226" s="217">
        <v>0</v>
      </c>
      <c r="G226" s="217">
        <f t="shared" si="246"/>
        <v>0</v>
      </c>
      <c r="H226" s="217">
        <v>2</v>
      </c>
      <c r="I226" s="217">
        <f t="shared" si="262"/>
        <v>8</v>
      </c>
      <c r="J226" s="217">
        <v>0</v>
      </c>
      <c r="K226" s="217">
        <f t="shared" si="263"/>
        <v>0</v>
      </c>
      <c r="L226" s="217">
        <v>0</v>
      </c>
      <c r="M226" s="217">
        <f t="shared" si="264"/>
        <v>0</v>
      </c>
      <c r="N226" s="217">
        <v>0</v>
      </c>
      <c r="O226" s="217">
        <f t="shared" si="265"/>
        <v>0</v>
      </c>
      <c r="P226" s="217">
        <v>2</v>
      </c>
      <c r="Q226" s="217">
        <f t="shared" si="247"/>
        <v>8</v>
      </c>
      <c r="R226" s="217">
        <v>0</v>
      </c>
      <c r="S226" s="217">
        <f t="shared" si="248"/>
        <v>0</v>
      </c>
      <c r="T226" s="217">
        <v>0</v>
      </c>
      <c r="U226" s="217">
        <f t="shared" si="266"/>
        <v>0</v>
      </c>
      <c r="V226" s="217">
        <v>0</v>
      </c>
      <c r="W226" s="217">
        <f t="shared" si="267"/>
        <v>0</v>
      </c>
      <c r="X226" s="217">
        <v>0</v>
      </c>
      <c r="Y226" s="217">
        <f t="shared" si="268"/>
        <v>0</v>
      </c>
      <c r="Z226" s="217">
        <v>0</v>
      </c>
      <c r="AA226" s="217">
        <f t="shared" si="269"/>
        <v>0</v>
      </c>
      <c r="AB226" s="217">
        <v>0</v>
      </c>
      <c r="AC226" s="217">
        <f t="shared" si="270"/>
        <v>0</v>
      </c>
      <c r="AD226" s="217">
        <v>0</v>
      </c>
      <c r="AE226" s="217">
        <f t="shared" si="271"/>
        <v>0</v>
      </c>
      <c r="AF226" s="217">
        <v>1</v>
      </c>
      <c r="AG226" s="217">
        <f t="shared" si="272"/>
        <v>4</v>
      </c>
      <c r="AH226" s="217">
        <v>0</v>
      </c>
      <c r="AI226" s="217">
        <f t="shared" si="273"/>
        <v>0</v>
      </c>
      <c r="AJ226" s="217">
        <v>0</v>
      </c>
      <c r="AK226" s="217">
        <f t="shared" si="274"/>
        <v>0</v>
      </c>
      <c r="AL226" s="219" t="s">
        <v>2749</v>
      </c>
      <c r="AM226" s="220">
        <v>68</v>
      </c>
    </row>
    <row r="227" spans="2:39">
      <c r="B227" s="218" t="s">
        <v>2802</v>
      </c>
      <c r="C227" s="217">
        <v>4</v>
      </c>
      <c r="D227" s="217">
        <v>8</v>
      </c>
      <c r="F227" s="217">
        <v>0</v>
      </c>
      <c r="G227" s="217">
        <f t="shared" si="246"/>
        <v>0</v>
      </c>
      <c r="H227" s="217">
        <v>1</v>
      </c>
      <c r="I227" s="217">
        <f t="shared" ref="I227:I233" si="275">H227*$C227</f>
        <v>4</v>
      </c>
      <c r="J227" s="217">
        <v>0</v>
      </c>
      <c r="K227" s="217">
        <f t="shared" ref="K227:K233" si="276">J227*$C227</f>
        <v>0</v>
      </c>
      <c r="L227" s="217">
        <v>1</v>
      </c>
      <c r="M227" s="217">
        <f t="shared" ref="M227:M233" si="277">L227*$C227</f>
        <v>4</v>
      </c>
      <c r="N227" s="217">
        <v>0</v>
      </c>
      <c r="O227" s="217">
        <f t="shared" ref="O227:O233" si="278">N227*$C227</f>
        <v>0</v>
      </c>
      <c r="P227" s="217">
        <v>0</v>
      </c>
      <c r="Q227" s="217">
        <f t="shared" si="247"/>
        <v>0</v>
      </c>
      <c r="R227" s="217">
        <v>0</v>
      </c>
      <c r="S227" s="217">
        <f t="shared" si="248"/>
        <v>0</v>
      </c>
      <c r="T227" s="217">
        <v>0</v>
      </c>
      <c r="U227" s="217">
        <f t="shared" ref="U227:U233" si="279">T227*$C227</f>
        <v>0</v>
      </c>
      <c r="V227" s="217">
        <v>0</v>
      </c>
      <c r="W227" s="217">
        <f t="shared" ref="W227:W233" si="280">V227*$C227</f>
        <v>0</v>
      </c>
      <c r="X227" s="217">
        <v>0</v>
      </c>
      <c r="Y227" s="217">
        <f t="shared" ref="Y227:Y233" si="281">X227*$C227</f>
        <v>0</v>
      </c>
      <c r="Z227" s="217">
        <v>0</v>
      </c>
      <c r="AA227" s="217">
        <f t="shared" ref="AA227:AA233" si="282">Z227*$C227</f>
        <v>0</v>
      </c>
      <c r="AB227" s="217">
        <v>0</v>
      </c>
      <c r="AC227" s="217">
        <f t="shared" ref="AC227:AC233" si="283">AB227*$C227</f>
        <v>0</v>
      </c>
      <c r="AD227" s="217">
        <v>0</v>
      </c>
      <c r="AE227" s="217">
        <f t="shared" ref="AE227:AE233" si="284">AD227*$C227</f>
        <v>0</v>
      </c>
      <c r="AF227" s="217">
        <v>0</v>
      </c>
      <c r="AG227" s="217">
        <f t="shared" ref="AG227:AG233" si="285">AF227*$C227</f>
        <v>0</v>
      </c>
      <c r="AH227" s="217">
        <v>0</v>
      </c>
      <c r="AI227" s="217">
        <f t="shared" ref="AI227:AI233" si="286">AH227*$C227</f>
        <v>0</v>
      </c>
      <c r="AJ227" s="217">
        <v>1</v>
      </c>
      <c r="AK227" s="217">
        <f t="shared" ref="AK227:AK233" si="287">AJ227*$C227</f>
        <v>4</v>
      </c>
      <c r="AL227" s="219" t="s">
        <v>2687</v>
      </c>
      <c r="AM227" s="220">
        <v>82</v>
      </c>
    </row>
    <row r="228" spans="2:39">
      <c r="B228" s="218" t="s">
        <v>2738</v>
      </c>
      <c r="C228" s="217">
        <v>6</v>
      </c>
      <c r="D228" s="217">
        <v>6</v>
      </c>
      <c r="F228" s="217">
        <v>0</v>
      </c>
      <c r="G228" s="217">
        <f t="shared" si="246"/>
        <v>0</v>
      </c>
      <c r="H228" s="217">
        <v>0</v>
      </c>
      <c r="I228" s="217">
        <f t="shared" si="275"/>
        <v>0</v>
      </c>
      <c r="J228" s="217">
        <v>0</v>
      </c>
      <c r="K228" s="217">
        <f t="shared" si="276"/>
        <v>0</v>
      </c>
      <c r="L228" s="217">
        <v>0</v>
      </c>
      <c r="M228" s="217">
        <f t="shared" si="277"/>
        <v>0</v>
      </c>
      <c r="N228" s="217">
        <v>0</v>
      </c>
      <c r="O228" s="217">
        <f t="shared" si="278"/>
        <v>0</v>
      </c>
      <c r="P228" s="217">
        <v>0</v>
      </c>
      <c r="Q228" s="217">
        <f t="shared" si="247"/>
        <v>0</v>
      </c>
      <c r="R228" s="217">
        <v>0</v>
      </c>
      <c r="S228" s="217">
        <f t="shared" si="248"/>
        <v>0</v>
      </c>
      <c r="T228" s="217">
        <v>1</v>
      </c>
      <c r="U228" s="217">
        <f t="shared" si="279"/>
        <v>6</v>
      </c>
      <c r="V228" s="217">
        <v>0</v>
      </c>
      <c r="W228" s="217">
        <f t="shared" si="280"/>
        <v>0</v>
      </c>
      <c r="X228" s="217">
        <v>0</v>
      </c>
      <c r="Y228" s="217">
        <f t="shared" si="281"/>
        <v>0</v>
      </c>
      <c r="Z228" s="217">
        <v>0</v>
      </c>
      <c r="AA228" s="217">
        <f t="shared" si="282"/>
        <v>0</v>
      </c>
      <c r="AB228" s="217">
        <v>0</v>
      </c>
      <c r="AC228" s="217">
        <f t="shared" si="283"/>
        <v>0</v>
      </c>
      <c r="AD228" s="217">
        <v>0</v>
      </c>
      <c r="AE228" s="217">
        <f t="shared" si="284"/>
        <v>0</v>
      </c>
      <c r="AF228" s="217">
        <v>0</v>
      </c>
      <c r="AG228" s="217">
        <f t="shared" si="285"/>
        <v>0</v>
      </c>
      <c r="AH228" s="217">
        <v>0</v>
      </c>
      <c r="AI228" s="217">
        <f t="shared" si="286"/>
        <v>0</v>
      </c>
      <c r="AJ228" s="217">
        <v>0</v>
      </c>
      <c r="AK228" s="217">
        <f t="shared" si="287"/>
        <v>0</v>
      </c>
      <c r="AL228" s="219" t="s">
        <v>2687</v>
      </c>
    </row>
    <row r="229" spans="2:39">
      <c r="B229" s="218" t="s">
        <v>2726</v>
      </c>
      <c r="C229" s="217">
        <v>1</v>
      </c>
      <c r="D229" s="217">
        <v>1</v>
      </c>
      <c r="F229" s="217">
        <v>0</v>
      </c>
      <c r="G229" s="217">
        <f t="shared" si="246"/>
        <v>0</v>
      </c>
      <c r="H229" s="217">
        <v>0</v>
      </c>
      <c r="I229" s="217">
        <f t="shared" si="275"/>
        <v>0</v>
      </c>
      <c r="J229" s="217">
        <v>0</v>
      </c>
      <c r="K229" s="217">
        <f t="shared" si="276"/>
        <v>0</v>
      </c>
      <c r="L229" s="217">
        <v>0</v>
      </c>
      <c r="M229" s="217">
        <f t="shared" si="277"/>
        <v>0</v>
      </c>
      <c r="N229" s="217">
        <v>0</v>
      </c>
      <c r="O229" s="217">
        <f t="shared" si="278"/>
        <v>0</v>
      </c>
      <c r="P229" s="217">
        <v>0</v>
      </c>
      <c r="Q229" s="217">
        <f t="shared" si="247"/>
        <v>0</v>
      </c>
      <c r="R229" s="217">
        <v>0</v>
      </c>
      <c r="S229" s="217">
        <f t="shared" si="248"/>
        <v>0</v>
      </c>
      <c r="T229" s="217">
        <v>1</v>
      </c>
      <c r="U229" s="217">
        <f t="shared" si="279"/>
        <v>1</v>
      </c>
      <c r="V229" s="217">
        <v>0</v>
      </c>
      <c r="W229" s="217">
        <f t="shared" si="280"/>
        <v>0</v>
      </c>
      <c r="X229" s="217">
        <v>0</v>
      </c>
      <c r="Y229" s="217">
        <f t="shared" si="281"/>
        <v>0</v>
      </c>
      <c r="Z229" s="217">
        <v>0</v>
      </c>
      <c r="AA229" s="217">
        <f t="shared" si="282"/>
        <v>0</v>
      </c>
      <c r="AB229" s="217">
        <v>0</v>
      </c>
      <c r="AC229" s="217">
        <f t="shared" si="283"/>
        <v>0</v>
      </c>
      <c r="AD229" s="217">
        <v>0</v>
      </c>
      <c r="AE229" s="217">
        <f t="shared" si="284"/>
        <v>0</v>
      </c>
      <c r="AF229" s="217">
        <v>0</v>
      </c>
      <c r="AG229" s="217">
        <f t="shared" si="285"/>
        <v>0</v>
      </c>
      <c r="AH229" s="217">
        <v>0</v>
      </c>
      <c r="AI229" s="217">
        <f t="shared" si="286"/>
        <v>0</v>
      </c>
      <c r="AJ229" s="217">
        <v>0</v>
      </c>
      <c r="AK229" s="217">
        <f t="shared" si="287"/>
        <v>0</v>
      </c>
      <c r="AL229" s="219" t="s">
        <v>2687</v>
      </c>
    </row>
    <row r="230" spans="2:39">
      <c r="B230" s="218" t="s">
        <v>2727</v>
      </c>
      <c r="C230" s="217">
        <v>1</v>
      </c>
      <c r="D230" s="217">
        <v>1</v>
      </c>
      <c r="F230" s="217">
        <v>0</v>
      </c>
      <c r="G230" s="217">
        <f t="shared" si="246"/>
        <v>0</v>
      </c>
      <c r="H230" s="217">
        <v>0</v>
      </c>
      <c r="I230" s="217">
        <f t="shared" si="275"/>
        <v>0</v>
      </c>
      <c r="J230" s="217">
        <v>0</v>
      </c>
      <c r="K230" s="217">
        <f t="shared" si="276"/>
        <v>0</v>
      </c>
      <c r="L230" s="217">
        <v>0</v>
      </c>
      <c r="M230" s="217">
        <f t="shared" si="277"/>
        <v>0</v>
      </c>
      <c r="N230" s="217">
        <v>0</v>
      </c>
      <c r="O230" s="217">
        <f t="shared" si="278"/>
        <v>0</v>
      </c>
      <c r="P230" s="217">
        <v>0</v>
      </c>
      <c r="Q230" s="217">
        <f t="shared" si="247"/>
        <v>0</v>
      </c>
      <c r="R230" s="217">
        <v>0</v>
      </c>
      <c r="S230" s="217">
        <f t="shared" si="248"/>
        <v>0</v>
      </c>
      <c r="T230" s="217">
        <v>1</v>
      </c>
      <c r="U230" s="217">
        <f t="shared" si="279"/>
        <v>1</v>
      </c>
      <c r="V230" s="217">
        <v>0</v>
      </c>
      <c r="W230" s="217">
        <f t="shared" si="280"/>
        <v>0</v>
      </c>
      <c r="X230" s="217">
        <v>0</v>
      </c>
      <c r="Y230" s="217">
        <f t="shared" si="281"/>
        <v>0</v>
      </c>
      <c r="Z230" s="217">
        <v>0</v>
      </c>
      <c r="AA230" s="217">
        <f t="shared" si="282"/>
        <v>0</v>
      </c>
      <c r="AB230" s="217">
        <v>0</v>
      </c>
      <c r="AC230" s="217">
        <f t="shared" si="283"/>
        <v>0</v>
      </c>
      <c r="AD230" s="217">
        <v>0</v>
      </c>
      <c r="AE230" s="217">
        <f t="shared" si="284"/>
        <v>0</v>
      </c>
      <c r="AF230" s="217">
        <v>0</v>
      </c>
      <c r="AG230" s="217">
        <f t="shared" si="285"/>
        <v>0</v>
      </c>
      <c r="AH230" s="217">
        <v>0</v>
      </c>
      <c r="AI230" s="217">
        <f t="shared" si="286"/>
        <v>0</v>
      </c>
      <c r="AJ230" s="217">
        <v>0</v>
      </c>
      <c r="AK230" s="217">
        <f t="shared" si="287"/>
        <v>0</v>
      </c>
      <c r="AL230" s="219" t="s">
        <v>2687</v>
      </c>
    </row>
    <row r="231" spans="2:39">
      <c r="B231" s="218" t="s">
        <v>2754</v>
      </c>
      <c r="C231" s="217">
        <v>1</v>
      </c>
      <c r="D231" s="217">
        <v>2</v>
      </c>
      <c r="F231" s="217">
        <v>0</v>
      </c>
      <c r="G231" s="217">
        <f t="shared" si="246"/>
        <v>0</v>
      </c>
      <c r="H231" s="217">
        <v>0</v>
      </c>
      <c r="I231" s="217">
        <f t="shared" si="275"/>
        <v>0</v>
      </c>
      <c r="J231" s="217">
        <v>0</v>
      </c>
      <c r="K231" s="217">
        <f t="shared" si="276"/>
        <v>0</v>
      </c>
      <c r="L231" s="217">
        <v>0</v>
      </c>
      <c r="M231" s="217">
        <f t="shared" si="277"/>
        <v>0</v>
      </c>
      <c r="N231" s="217">
        <v>0</v>
      </c>
      <c r="O231" s="217">
        <f t="shared" si="278"/>
        <v>0</v>
      </c>
      <c r="P231" s="217">
        <v>2</v>
      </c>
      <c r="Q231" s="217">
        <f t="shared" si="247"/>
        <v>2</v>
      </c>
      <c r="R231" s="217">
        <v>0</v>
      </c>
      <c r="S231" s="217">
        <f t="shared" si="248"/>
        <v>0</v>
      </c>
      <c r="T231" s="217">
        <v>0</v>
      </c>
      <c r="U231" s="217">
        <f t="shared" si="279"/>
        <v>0</v>
      </c>
      <c r="V231" s="217">
        <v>0</v>
      </c>
      <c r="W231" s="217">
        <f t="shared" si="280"/>
        <v>0</v>
      </c>
      <c r="X231" s="217">
        <v>0</v>
      </c>
      <c r="Y231" s="217">
        <f t="shared" si="281"/>
        <v>0</v>
      </c>
      <c r="Z231" s="217">
        <v>0</v>
      </c>
      <c r="AA231" s="217">
        <f t="shared" si="282"/>
        <v>0</v>
      </c>
      <c r="AB231" s="217">
        <v>0</v>
      </c>
      <c r="AC231" s="217">
        <f t="shared" si="283"/>
        <v>0</v>
      </c>
      <c r="AD231" s="217">
        <v>0</v>
      </c>
      <c r="AE231" s="217">
        <f t="shared" si="284"/>
        <v>0</v>
      </c>
      <c r="AF231" s="217">
        <v>0</v>
      </c>
      <c r="AG231" s="217">
        <f t="shared" si="285"/>
        <v>0</v>
      </c>
      <c r="AH231" s="217">
        <v>0</v>
      </c>
      <c r="AI231" s="217">
        <f t="shared" si="286"/>
        <v>0</v>
      </c>
      <c r="AJ231" s="217">
        <v>0</v>
      </c>
      <c r="AK231" s="217">
        <f t="shared" si="287"/>
        <v>0</v>
      </c>
      <c r="AL231" s="219" t="s">
        <v>2687</v>
      </c>
      <c r="AM231" s="220">
        <v>61</v>
      </c>
    </row>
    <row r="232" spans="2:39">
      <c r="B232" s="218" t="s">
        <v>2641</v>
      </c>
      <c r="C232" s="217">
        <v>1</v>
      </c>
      <c r="D232" s="217">
        <v>10</v>
      </c>
      <c r="E232" s="217">
        <v>11</v>
      </c>
      <c r="F232" s="217">
        <v>0</v>
      </c>
      <c r="G232" s="217">
        <f t="shared" si="246"/>
        <v>0</v>
      </c>
      <c r="H232" s="217">
        <v>17</v>
      </c>
      <c r="I232" s="217">
        <f t="shared" si="275"/>
        <v>17</v>
      </c>
      <c r="J232" s="217">
        <v>0</v>
      </c>
      <c r="K232" s="217">
        <f t="shared" si="276"/>
        <v>0</v>
      </c>
      <c r="L232" s="217">
        <v>4</v>
      </c>
      <c r="M232" s="217">
        <f t="shared" si="277"/>
        <v>4</v>
      </c>
      <c r="N232" s="217">
        <v>0</v>
      </c>
      <c r="O232" s="217">
        <f t="shared" si="278"/>
        <v>0</v>
      </c>
      <c r="P232" s="217">
        <v>0</v>
      </c>
      <c r="Q232" s="217">
        <f t="shared" si="247"/>
        <v>0</v>
      </c>
      <c r="R232" s="217">
        <v>0</v>
      </c>
      <c r="S232" s="217">
        <f t="shared" si="248"/>
        <v>0</v>
      </c>
      <c r="T232" s="217">
        <v>0</v>
      </c>
      <c r="U232" s="217">
        <f t="shared" si="279"/>
        <v>0</v>
      </c>
      <c r="V232" s="217">
        <v>0</v>
      </c>
      <c r="W232" s="217">
        <f t="shared" si="280"/>
        <v>0</v>
      </c>
      <c r="X232" s="217">
        <v>0</v>
      </c>
      <c r="Y232" s="217">
        <f t="shared" si="281"/>
        <v>0</v>
      </c>
      <c r="Z232" s="217">
        <v>0</v>
      </c>
      <c r="AA232" s="217">
        <f t="shared" si="282"/>
        <v>0</v>
      </c>
      <c r="AB232" s="217">
        <v>0</v>
      </c>
      <c r="AC232" s="217">
        <f t="shared" si="283"/>
        <v>0</v>
      </c>
      <c r="AD232" s="217">
        <v>0</v>
      </c>
      <c r="AE232" s="217">
        <f t="shared" si="284"/>
        <v>0</v>
      </c>
      <c r="AF232" s="217">
        <v>0</v>
      </c>
      <c r="AG232" s="217">
        <f t="shared" si="285"/>
        <v>0</v>
      </c>
      <c r="AH232" s="217">
        <v>0</v>
      </c>
      <c r="AI232" s="217">
        <f t="shared" si="286"/>
        <v>0</v>
      </c>
      <c r="AJ232" s="217">
        <v>0</v>
      </c>
      <c r="AK232" s="217">
        <f t="shared" si="287"/>
        <v>0</v>
      </c>
      <c r="AL232" s="219" t="s">
        <v>2687</v>
      </c>
      <c r="AM232" s="220">
        <v>65.7</v>
      </c>
    </row>
    <row r="233" spans="2:39">
      <c r="B233" s="218" t="s">
        <v>2053</v>
      </c>
      <c r="C233" s="217">
        <v>1</v>
      </c>
      <c r="D233" s="217">
        <v>1</v>
      </c>
      <c r="E233" s="217">
        <v>2</v>
      </c>
      <c r="F233" s="217">
        <v>0</v>
      </c>
      <c r="G233" s="217">
        <f t="shared" si="246"/>
        <v>0</v>
      </c>
      <c r="H233" s="217">
        <v>0</v>
      </c>
      <c r="I233" s="217">
        <f t="shared" si="275"/>
        <v>0</v>
      </c>
      <c r="J233" s="217">
        <v>0</v>
      </c>
      <c r="K233" s="217">
        <f t="shared" si="276"/>
        <v>0</v>
      </c>
      <c r="L233" s="217">
        <v>0</v>
      </c>
      <c r="M233" s="217">
        <f t="shared" si="277"/>
        <v>0</v>
      </c>
      <c r="N233" s="217">
        <v>0</v>
      </c>
      <c r="O233" s="217">
        <f t="shared" si="278"/>
        <v>0</v>
      </c>
      <c r="P233" s="217">
        <v>0</v>
      </c>
      <c r="Q233" s="217">
        <f t="shared" si="247"/>
        <v>0</v>
      </c>
      <c r="R233" s="217">
        <v>0</v>
      </c>
      <c r="S233" s="217">
        <f t="shared" si="248"/>
        <v>0</v>
      </c>
      <c r="T233" s="217">
        <v>3</v>
      </c>
      <c r="U233" s="217">
        <f t="shared" si="279"/>
        <v>3</v>
      </c>
      <c r="V233" s="217">
        <v>0</v>
      </c>
      <c r="W233" s="217">
        <f t="shared" si="280"/>
        <v>0</v>
      </c>
      <c r="X233" s="217">
        <v>0</v>
      </c>
      <c r="Y233" s="217">
        <f t="shared" si="281"/>
        <v>0</v>
      </c>
      <c r="Z233" s="217">
        <v>0</v>
      </c>
      <c r="AA233" s="217">
        <f t="shared" si="282"/>
        <v>0</v>
      </c>
      <c r="AB233" s="217">
        <v>0</v>
      </c>
      <c r="AC233" s="217">
        <f t="shared" si="283"/>
        <v>0</v>
      </c>
      <c r="AD233" s="217">
        <v>0</v>
      </c>
      <c r="AE233" s="217">
        <f t="shared" si="284"/>
        <v>0</v>
      </c>
      <c r="AF233" s="217">
        <v>0</v>
      </c>
      <c r="AG233" s="217">
        <f t="shared" si="285"/>
        <v>0</v>
      </c>
      <c r="AH233" s="217">
        <v>0</v>
      </c>
      <c r="AI233" s="217">
        <f t="shared" si="286"/>
        <v>0</v>
      </c>
      <c r="AJ233" s="217">
        <v>0</v>
      </c>
      <c r="AK233" s="217">
        <f t="shared" si="287"/>
        <v>0</v>
      </c>
      <c r="AL233" s="219" t="s">
        <v>2687</v>
      </c>
      <c r="AM233" s="220">
        <v>19</v>
      </c>
    </row>
    <row r="234" spans="2:39">
      <c r="B234" s="227" t="s">
        <v>1804</v>
      </c>
      <c r="D234" s="228">
        <f>SUM(D221:D233)</f>
        <v>91</v>
      </c>
      <c r="E234" s="228">
        <f>SUM(E221:E233)</f>
        <v>13</v>
      </c>
      <c r="AM234" s="249"/>
    </row>
    <row r="235" spans="2:39" s="213" customFormat="1">
      <c r="B235" s="246" t="s">
        <v>2803</v>
      </c>
      <c r="G235" s="213">
        <f>SUM(G218:G233)</f>
        <v>0</v>
      </c>
      <c r="I235" s="213">
        <f>SUM(I218:I233)</f>
        <v>43</v>
      </c>
      <c r="K235" s="213">
        <f>SUM(K218:K233)</f>
        <v>0</v>
      </c>
      <c r="M235" s="213">
        <f>SUM(M218:M233)</f>
        <v>22</v>
      </c>
      <c r="O235" s="213">
        <f>SUM(O218:O233)</f>
        <v>0</v>
      </c>
      <c r="Q235" s="213">
        <f>SUM(Q218:Q233)</f>
        <v>26</v>
      </c>
      <c r="S235" s="213">
        <f>SUM(S218:S233)</f>
        <v>0</v>
      </c>
      <c r="U235" s="213">
        <f>SUM(U218:U233)</f>
        <v>34</v>
      </c>
      <c r="W235" s="213">
        <f>SUM(W218:W233)</f>
        <v>0</v>
      </c>
      <c r="Y235" s="213">
        <f>SUM(Y218:Y233)</f>
        <v>0</v>
      </c>
      <c r="AA235" s="213">
        <f>SUM(AA218:AA233)</f>
        <v>0</v>
      </c>
      <c r="AC235" s="213">
        <f>SUM(AC218:AC233)</f>
        <v>0</v>
      </c>
      <c r="AE235" s="213">
        <f>SUM(AE218:AE233)</f>
        <v>0</v>
      </c>
      <c r="AG235" s="213">
        <f>SUM(AG218:AG233)</f>
        <v>11</v>
      </c>
      <c r="AI235" s="213">
        <f>SUM(AI218:AI233)</f>
        <v>0</v>
      </c>
      <c r="AK235" s="213">
        <f>SUM(AK218:AK233)</f>
        <v>11</v>
      </c>
      <c r="AL235" s="242"/>
      <c r="AM235" s="250"/>
    </row>
    <row r="236" spans="2:39">
      <c r="AM236" s="249"/>
    </row>
    <row r="237" spans="2:39" s="215" customFormat="1">
      <c r="B237" s="230" t="s">
        <v>2804</v>
      </c>
      <c r="G237" s="215">
        <f>SUM(G215,G235)</f>
        <v>3</v>
      </c>
      <c r="I237" s="215">
        <f>SUM(I215,I235)</f>
        <v>90</v>
      </c>
      <c r="K237" s="215">
        <f>SUM(K215,K235)</f>
        <v>0</v>
      </c>
      <c r="M237" s="215">
        <f>SUM(M215,M235)</f>
        <v>27</v>
      </c>
      <c r="O237" s="215">
        <f>SUM(O215,O235)</f>
        <v>61</v>
      </c>
      <c r="Q237" s="215">
        <f>SUM(Q215,Q235)</f>
        <v>45</v>
      </c>
      <c r="S237" s="215">
        <f>SUM(S215,S235)</f>
        <v>20</v>
      </c>
      <c r="U237" s="215">
        <f>SUM(U215,U235)</f>
        <v>41</v>
      </c>
      <c r="W237" s="215">
        <f>SUM(W215,W235)</f>
        <v>0</v>
      </c>
      <c r="Y237" s="215">
        <f>SUM(Y215,Y235)</f>
        <v>0</v>
      </c>
      <c r="AA237" s="215">
        <f>SUM(AA215,AA235)</f>
        <v>0</v>
      </c>
      <c r="AC237" s="215">
        <f>SUM(AC215,AC235)</f>
        <v>0</v>
      </c>
      <c r="AE237" s="215">
        <f>SUM(AE215,AE235)</f>
        <v>2</v>
      </c>
      <c r="AG237" s="215">
        <f>SUM(AG215,AG235)</f>
        <v>58</v>
      </c>
      <c r="AI237" s="215">
        <f>SUM(AI215,AI235)</f>
        <v>0</v>
      </c>
      <c r="AK237" s="215">
        <f>SUM(AK215,AK235)</f>
        <v>14</v>
      </c>
      <c r="AL237" s="251"/>
      <c r="AM237" s="252"/>
    </row>
    <row r="238" spans="2:39">
      <c r="AM238" s="249"/>
    </row>
    <row r="239" spans="2:39" s="212" customFormat="1">
      <c r="B239" s="224" t="s">
        <v>2643</v>
      </c>
      <c r="AL239" s="234"/>
      <c r="AM239" s="253"/>
    </row>
    <row r="241" spans="2:39">
      <c r="B241" s="222" t="s">
        <v>2623</v>
      </c>
      <c r="AL241" s="231"/>
      <c r="AM241" s="249"/>
    </row>
    <row r="242" spans="2:39">
      <c r="B242" s="218" t="s">
        <v>2627</v>
      </c>
      <c r="C242" s="217">
        <v>1</v>
      </c>
      <c r="D242" s="217">
        <v>2</v>
      </c>
      <c r="F242" s="217">
        <v>0</v>
      </c>
      <c r="G242" s="217">
        <f>F242*$C242</f>
        <v>0</v>
      </c>
      <c r="H242" s="217">
        <v>0</v>
      </c>
      <c r="I242" s="217">
        <f t="shared" ref="I242:K242" si="288">H242*$C242</f>
        <v>0</v>
      </c>
      <c r="J242" s="217">
        <v>0</v>
      </c>
      <c r="K242" s="217">
        <f t="shared" si="288"/>
        <v>0</v>
      </c>
      <c r="L242" s="217">
        <v>0</v>
      </c>
      <c r="M242" s="217">
        <f t="shared" ref="M242:M244" si="289">L242*$C242</f>
        <v>0</v>
      </c>
      <c r="N242" s="217">
        <v>0</v>
      </c>
      <c r="O242" s="217">
        <f t="shared" ref="O242:O244" si="290">N242*$C242</f>
        <v>0</v>
      </c>
      <c r="P242" s="217">
        <v>2</v>
      </c>
      <c r="Q242" s="217">
        <f>P242*$C242</f>
        <v>2</v>
      </c>
      <c r="R242" s="217">
        <v>0</v>
      </c>
      <c r="S242" s="217">
        <f>R242*$C242</f>
        <v>0</v>
      </c>
      <c r="T242" s="217">
        <v>0</v>
      </c>
      <c r="U242" s="217">
        <f t="shared" ref="U242:U244" si="291">T242*$C242</f>
        <v>0</v>
      </c>
      <c r="V242" s="217">
        <v>0</v>
      </c>
      <c r="W242" s="217">
        <f t="shared" ref="W242:W244" si="292">V242*$C242</f>
        <v>0</v>
      </c>
      <c r="X242" s="217">
        <v>0</v>
      </c>
      <c r="Y242" s="217">
        <f t="shared" ref="Y242:Y244" si="293">X242*$C242</f>
        <v>0</v>
      </c>
      <c r="Z242" s="217">
        <v>0</v>
      </c>
      <c r="AA242" s="217">
        <f t="shared" ref="AA242:AA244" si="294">Z242*$C242</f>
        <v>0</v>
      </c>
      <c r="AB242" s="217">
        <v>0</v>
      </c>
      <c r="AC242" s="217">
        <f t="shared" ref="AC242:AC244" si="295">AB242*$C242</f>
        <v>0</v>
      </c>
      <c r="AD242" s="217">
        <v>0</v>
      </c>
      <c r="AE242" s="217">
        <f t="shared" ref="AE242:AE243" si="296">AD242*$C242</f>
        <v>0</v>
      </c>
      <c r="AF242" s="217">
        <v>0</v>
      </c>
      <c r="AG242" s="217">
        <f t="shared" ref="AG242:AG244" si="297">AF242*$C242</f>
        <v>0</v>
      </c>
      <c r="AH242" s="217">
        <v>0</v>
      </c>
      <c r="AI242" s="217">
        <f t="shared" ref="AI242:AI244" si="298">AH242*$C242</f>
        <v>0</v>
      </c>
      <c r="AJ242" s="217">
        <v>0</v>
      </c>
      <c r="AK242" s="217">
        <f t="shared" ref="AK242:AK244" si="299">AJ242*$C242</f>
        <v>0</v>
      </c>
      <c r="AL242" s="219" t="s">
        <v>2687</v>
      </c>
      <c r="AM242" s="249"/>
    </row>
    <row r="243" spans="2:39">
      <c r="B243" s="218" t="s">
        <v>2725</v>
      </c>
      <c r="C243" s="217">
        <v>1</v>
      </c>
      <c r="D243" s="217">
        <v>1</v>
      </c>
      <c r="F243" s="217">
        <v>0</v>
      </c>
      <c r="G243" s="217">
        <f>F243*$C243</f>
        <v>0</v>
      </c>
      <c r="H243" s="217">
        <v>0</v>
      </c>
      <c r="I243" s="217">
        <f>H243*$C243</f>
        <v>0</v>
      </c>
      <c r="J243" s="217">
        <v>0</v>
      </c>
      <c r="K243" s="217">
        <f>J243*$C243</f>
        <v>0</v>
      </c>
      <c r="L243" s="217">
        <v>0</v>
      </c>
      <c r="M243" s="217">
        <f t="shared" si="289"/>
        <v>0</v>
      </c>
      <c r="N243" s="217">
        <v>0</v>
      </c>
      <c r="O243" s="217">
        <f t="shared" si="290"/>
        <v>0</v>
      </c>
      <c r="P243" s="217">
        <v>0</v>
      </c>
      <c r="Q243" s="217">
        <f>P243*$C243</f>
        <v>0</v>
      </c>
      <c r="R243" s="217">
        <v>0</v>
      </c>
      <c r="S243" s="217">
        <f t="shared" ref="S243:S244" si="300">R243*$C243</f>
        <v>0</v>
      </c>
      <c r="T243" s="217">
        <v>1</v>
      </c>
      <c r="U243" s="217">
        <f t="shared" si="291"/>
        <v>1</v>
      </c>
      <c r="V243" s="217">
        <v>0</v>
      </c>
      <c r="W243" s="217">
        <f t="shared" si="292"/>
        <v>0</v>
      </c>
      <c r="X243" s="217">
        <v>0</v>
      </c>
      <c r="Y243" s="217">
        <f t="shared" si="293"/>
        <v>0</v>
      </c>
      <c r="Z243" s="217">
        <v>0</v>
      </c>
      <c r="AA243" s="217">
        <f t="shared" si="294"/>
        <v>0</v>
      </c>
      <c r="AB243" s="217">
        <v>0</v>
      </c>
      <c r="AC243" s="217">
        <f t="shared" si="295"/>
        <v>0</v>
      </c>
      <c r="AD243" s="217">
        <v>0</v>
      </c>
      <c r="AE243" s="217">
        <f t="shared" si="296"/>
        <v>0</v>
      </c>
      <c r="AF243" s="217">
        <v>0</v>
      </c>
      <c r="AG243" s="217">
        <f t="shared" si="297"/>
        <v>0</v>
      </c>
      <c r="AH243" s="217">
        <v>0</v>
      </c>
      <c r="AI243" s="217">
        <f t="shared" si="298"/>
        <v>0</v>
      </c>
      <c r="AJ243" s="217">
        <v>0</v>
      </c>
      <c r="AK243" s="217">
        <f t="shared" si="299"/>
        <v>0</v>
      </c>
      <c r="AL243" s="219" t="s">
        <v>2687</v>
      </c>
    </row>
    <row r="244" spans="2:39">
      <c r="B244" s="218" t="s">
        <v>2053</v>
      </c>
      <c r="C244" s="217">
        <v>1</v>
      </c>
      <c r="D244" s="217">
        <v>6</v>
      </c>
      <c r="E244" s="217">
        <v>17</v>
      </c>
      <c r="F244" s="217">
        <v>0</v>
      </c>
      <c r="G244" s="217">
        <f>F244*$C244</f>
        <v>0</v>
      </c>
      <c r="H244" s="217">
        <v>0</v>
      </c>
      <c r="I244" s="217">
        <f>H244*$C244</f>
        <v>0</v>
      </c>
      <c r="J244" s="217">
        <v>0</v>
      </c>
      <c r="K244" s="217">
        <f>J244*$C244</f>
        <v>0</v>
      </c>
      <c r="L244" s="217">
        <v>0</v>
      </c>
      <c r="M244" s="217">
        <f t="shared" si="289"/>
        <v>0</v>
      </c>
      <c r="N244" s="217">
        <v>0</v>
      </c>
      <c r="O244" s="217">
        <f t="shared" si="290"/>
        <v>0</v>
      </c>
      <c r="P244" s="217">
        <v>0</v>
      </c>
      <c r="Q244" s="217">
        <f>P244*$C244</f>
        <v>0</v>
      </c>
      <c r="R244" s="217">
        <v>0</v>
      </c>
      <c r="S244" s="217">
        <f t="shared" si="300"/>
        <v>0</v>
      </c>
      <c r="T244" s="217">
        <v>23</v>
      </c>
      <c r="U244" s="217">
        <f t="shared" si="291"/>
        <v>23</v>
      </c>
      <c r="V244" s="217">
        <v>0</v>
      </c>
      <c r="W244" s="217">
        <f t="shared" si="292"/>
        <v>0</v>
      </c>
      <c r="X244" s="217">
        <v>0</v>
      </c>
      <c r="Y244" s="217">
        <f t="shared" si="293"/>
        <v>0</v>
      </c>
      <c r="Z244" s="217">
        <v>0</v>
      </c>
      <c r="AA244" s="217">
        <f t="shared" si="294"/>
        <v>0</v>
      </c>
      <c r="AB244" s="217">
        <v>0</v>
      </c>
      <c r="AC244" s="217">
        <f t="shared" si="295"/>
        <v>0</v>
      </c>
      <c r="AD244" s="217">
        <v>0</v>
      </c>
      <c r="AE244" s="217">
        <f t="shared" ref="AE244" si="301">AD244*$C244</f>
        <v>0</v>
      </c>
      <c r="AF244" s="217">
        <v>0</v>
      </c>
      <c r="AG244" s="217">
        <f t="shared" si="297"/>
        <v>0</v>
      </c>
      <c r="AH244" s="217">
        <v>0</v>
      </c>
      <c r="AI244" s="217">
        <f t="shared" si="298"/>
        <v>0</v>
      </c>
      <c r="AJ244" s="217">
        <v>0</v>
      </c>
      <c r="AK244" s="217">
        <f t="shared" si="299"/>
        <v>0</v>
      </c>
      <c r="AL244" s="219" t="s">
        <v>2769</v>
      </c>
      <c r="AM244" s="249">
        <v>7.7</v>
      </c>
    </row>
    <row r="245" spans="2:39">
      <c r="B245" s="227" t="s">
        <v>1804</v>
      </c>
      <c r="D245" s="228">
        <f>SUM(D242:D244)</f>
        <v>9</v>
      </c>
      <c r="E245" s="228">
        <f>SUM(E242:E244)</f>
        <v>17</v>
      </c>
      <c r="AM245" s="249"/>
    </row>
    <row r="246" spans="2:39" s="213" customFormat="1">
      <c r="B246" s="246" t="s">
        <v>2805</v>
      </c>
      <c r="G246" s="213">
        <f>SUM(G242:G244)</f>
        <v>0</v>
      </c>
      <c r="I246" s="213">
        <f>SUM(I242:I244)</f>
        <v>0</v>
      </c>
      <c r="K246" s="213">
        <f>SUM(K242:K244)</f>
        <v>0</v>
      </c>
      <c r="M246" s="213">
        <f>SUM(M242:M244)</f>
        <v>0</v>
      </c>
      <c r="O246" s="213">
        <f>SUM(O242:O244)</f>
        <v>0</v>
      </c>
      <c r="Q246" s="213">
        <f>SUM(Q242:Q244)</f>
        <v>2</v>
      </c>
      <c r="S246" s="213">
        <f>SUM(S242:S244)</f>
        <v>0</v>
      </c>
      <c r="U246" s="213">
        <f>SUM(U242:U244)</f>
        <v>24</v>
      </c>
      <c r="W246" s="213">
        <f>SUM(W242:W244)</f>
        <v>0</v>
      </c>
      <c r="Y246" s="213">
        <f>SUM(Y242:Y244)</f>
        <v>0</v>
      </c>
      <c r="AA246" s="213">
        <f>SUM(AA242:AA244)</f>
        <v>0</v>
      </c>
      <c r="AC246" s="213">
        <f>SUM(AC242:AC244)</f>
        <v>0</v>
      </c>
      <c r="AE246" s="213">
        <f>SUM(AE242:AE244)</f>
        <v>0</v>
      </c>
      <c r="AG246" s="213">
        <f>SUM(AG242:AG244)</f>
        <v>0</v>
      </c>
      <c r="AI246" s="213">
        <f>SUM(AI242:AI244)</f>
        <v>0</v>
      </c>
      <c r="AK246" s="213">
        <f>SUM(AK242:AK244)</f>
        <v>0</v>
      </c>
      <c r="AL246" s="242"/>
      <c r="AM246" s="250"/>
    </row>
    <row r="247" spans="2:39">
      <c r="AM247" s="249"/>
    </row>
    <row r="248" spans="2:39">
      <c r="B248" s="222" t="s">
        <v>2664</v>
      </c>
      <c r="AL248" s="231"/>
      <c r="AM248" s="249"/>
    </row>
    <row r="249" spans="2:39">
      <c r="B249" s="218" t="s">
        <v>2689</v>
      </c>
      <c r="C249" s="217">
        <v>1</v>
      </c>
      <c r="D249" s="217">
        <v>1</v>
      </c>
      <c r="F249" s="217">
        <v>0</v>
      </c>
      <c r="G249" s="217">
        <f t="shared" ref="G249:G259" si="302">F249*$C249</f>
        <v>0</v>
      </c>
      <c r="H249" s="217">
        <v>0</v>
      </c>
      <c r="I249" s="217">
        <f>H249*$C249</f>
        <v>0</v>
      </c>
      <c r="J249" s="217">
        <v>0</v>
      </c>
      <c r="K249" s="217">
        <f>J249*$C249</f>
        <v>0</v>
      </c>
      <c r="L249" s="217">
        <v>0</v>
      </c>
      <c r="M249" s="217">
        <f>L249*$C249</f>
        <v>0</v>
      </c>
      <c r="N249" s="217">
        <v>0</v>
      </c>
      <c r="O249" s="217">
        <f>N249*$C249</f>
        <v>0</v>
      </c>
      <c r="P249" s="217">
        <v>0</v>
      </c>
      <c r="Q249" s="217">
        <f t="shared" ref="Q249:Q259" si="303">P249*$C249</f>
        <v>0</v>
      </c>
      <c r="R249" s="217">
        <v>0</v>
      </c>
      <c r="S249" s="217">
        <f t="shared" ref="S249:S259" si="304">R249*$C249</f>
        <v>0</v>
      </c>
      <c r="T249" s="217">
        <v>1</v>
      </c>
      <c r="U249" s="217">
        <f>T249*$C249</f>
        <v>1</v>
      </c>
      <c r="V249" s="217">
        <v>0</v>
      </c>
      <c r="W249" s="217">
        <f>V249*$C249</f>
        <v>0</v>
      </c>
      <c r="X249" s="217">
        <v>0</v>
      </c>
      <c r="Y249" s="217">
        <f>X249*$C249</f>
        <v>0</v>
      </c>
      <c r="Z249" s="217">
        <v>0</v>
      </c>
      <c r="AA249" s="217">
        <f>Z249*$C249</f>
        <v>0</v>
      </c>
      <c r="AB249" s="217">
        <v>0</v>
      </c>
      <c r="AC249" s="217">
        <f>AB249*$C249</f>
        <v>0</v>
      </c>
      <c r="AD249" s="217">
        <v>0</v>
      </c>
      <c r="AE249" s="217">
        <f>AD249*$C249</f>
        <v>0</v>
      </c>
      <c r="AF249" s="217">
        <v>0</v>
      </c>
      <c r="AG249" s="217">
        <f>AF249*$C249</f>
        <v>0</v>
      </c>
      <c r="AH249" s="217">
        <v>0</v>
      </c>
      <c r="AI249" s="217">
        <f>AH249*$C249</f>
        <v>0</v>
      </c>
      <c r="AJ249" s="217">
        <v>0</v>
      </c>
      <c r="AK249" s="217">
        <f>AJ249*$C249</f>
        <v>0</v>
      </c>
      <c r="AL249" s="219" t="s">
        <v>2687</v>
      </c>
    </row>
    <row r="250" spans="2:39">
      <c r="B250" s="218" t="s">
        <v>2725</v>
      </c>
      <c r="C250" s="217">
        <v>1</v>
      </c>
      <c r="D250" s="217">
        <v>1</v>
      </c>
      <c r="F250" s="217">
        <v>0</v>
      </c>
      <c r="G250" s="217">
        <f t="shared" si="302"/>
        <v>0</v>
      </c>
      <c r="H250" s="217">
        <v>0</v>
      </c>
      <c r="I250" s="217">
        <f>H250*$C250</f>
        <v>0</v>
      </c>
      <c r="J250" s="217">
        <v>0</v>
      </c>
      <c r="K250" s="217">
        <f>J250*$C250</f>
        <v>0</v>
      </c>
      <c r="L250" s="217">
        <v>0</v>
      </c>
      <c r="M250" s="217">
        <f>L250*$C250</f>
        <v>0</v>
      </c>
      <c r="N250" s="217">
        <v>0</v>
      </c>
      <c r="O250" s="217">
        <f>N250*$C250</f>
        <v>0</v>
      </c>
      <c r="P250" s="217">
        <v>0</v>
      </c>
      <c r="Q250" s="217">
        <f t="shared" si="303"/>
        <v>0</v>
      </c>
      <c r="R250" s="217">
        <v>0</v>
      </c>
      <c r="S250" s="217">
        <f t="shared" si="304"/>
        <v>0</v>
      </c>
      <c r="T250" s="217">
        <v>1</v>
      </c>
      <c r="U250" s="217">
        <f>T250*$C250</f>
        <v>1</v>
      </c>
      <c r="V250" s="217">
        <v>0</v>
      </c>
      <c r="W250" s="217">
        <f>V250*$C250</f>
        <v>0</v>
      </c>
      <c r="X250" s="217">
        <v>0</v>
      </c>
      <c r="Y250" s="217">
        <f>X250*$C250</f>
        <v>0</v>
      </c>
      <c r="Z250" s="217">
        <v>0</v>
      </c>
      <c r="AA250" s="217">
        <f>Z250*$C250</f>
        <v>0</v>
      </c>
      <c r="AB250" s="217">
        <v>0</v>
      </c>
      <c r="AC250" s="217">
        <f>AB250*$C250</f>
        <v>0</v>
      </c>
      <c r="AD250" s="217">
        <v>0</v>
      </c>
      <c r="AE250" s="217">
        <f>AD250*$C250</f>
        <v>0</v>
      </c>
      <c r="AF250" s="217">
        <v>0</v>
      </c>
      <c r="AG250" s="217">
        <f>AF250*$C250</f>
        <v>0</v>
      </c>
      <c r="AH250" s="217">
        <v>0</v>
      </c>
      <c r="AI250" s="217">
        <f>AH250*$C250</f>
        <v>0</v>
      </c>
      <c r="AJ250" s="217">
        <v>0</v>
      </c>
      <c r="AK250" s="217">
        <f>AJ250*$C250</f>
        <v>0</v>
      </c>
      <c r="AL250" s="219" t="s">
        <v>2687</v>
      </c>
    </row>
    <row r="251" spans="2:39">
      <c r="B251" s="218" t="s">
        <v>2747</v>
      </c>
      <c r="C251" s="217">
        <v>1</v>
      </c>
      <c r="D251" s="217">
        <v>2</v>
      </c>
      <c r="F251" s="217">
        <v>0</v>
      </c>
      <c r="G251" s="217">
        <f t="shared" si="302"/>
        <v>0</v>
      </c>
      <c r="H251" s="217">
        <v>0</v>
      </c>
      <c r="I251" s="217">
        <f t="shared" ref="I251:I252" si="305">H251*$C251</f>
        <v>0</v>
      </c>
      <c r="J251" s="217">
        <v>0</v>
      </c>
      <c r="K251" s="217">
        <f t="shared" ref="K251:K252" si="306">J251*$C251</f>
        <v>0</v>
      </c>
      <c r="L251" s="217">
        <v>0</v>
      </c>
      <c r="M251" s="217">
        <f t="shared" ref="M251:M252" si="307">L251*$C251</f>
        <v>0</v>
      </c>
      <c r="N251" s="217">
        <v>0</v>
      </c>
      <c r="O251" s="217">
        <f t="shared" ref="O251:O252" si="308">N251*$C251</f>
        <v>0</v>
      </c>
      <c r="P251" s="217">
        <v>2</v>
      </c>
      <c r="Q251" s="217">
        <f t="shared" si="303"/>
        <v>2</v>
      </c>
      <c r="R251" s="217">
        <v>0</v>
      </c>
      <c r="S251" s="217">
        <f t="shared" si="304"/>
        <v>0</v>
      </c>
      <c r="T251" s="217">
        <v>0</v>
      </c>
      <c r="U251" s="217">
        <f t="shared" ref="U251:U252" si="309">T251*$C251</f>
        <v>0</v>
      </c>
      <c r="V251" s="217">
        <v>0</v>
      </c>
      <c r="W251" s="217">
        <f t="shared" ref="W251:W252" si="310">V251*$C251</f>
        <v>0</v>
      </c>
      <c r="X251" s="217">
        <v>0</v>
      </c>
      <c r="Y251" s="217">
        <f t="shared" ref="Y251:Y252" si="311">X251*$C251</f>
        <v>0</v>
      </c>
      <c r="Z251" s="217">
        <v>0</v>
      </c>
      <c r="AA251" s="217">
        <f t="shared" ref="AA251:AA252" si="312">Z251*$C251</f>
        <v>0</v>
      </c>
      <c r="AB251" s="217">
        <v>0</v>
      </c>
      <c r="AC251" s="217">
        <f t="shared" ref="AC251:AC252" si="313">AB251*$C251</f>
        <v>0</v>
      </c>
      <c r="AD251" s="217">
        <v>0</v>
      </c>
      <c r="AE251" s="217">
        <f t="shared" ref="AE251:AE252" si="314">AD251*$C251</f>
        <v>0</v>
      </c>
      <c r="AF251" s="217">
        <v>0</v>
      </c>
      <c r="AG251" s="217">
        <f t="shared" ref="AG251:AG252" si="315">AF251*$C251</f>
        <v>0</v>
      </c>
      <c r="AH251" s="217">
        <v>0</v>
      </c>
      <c r="AI251" s="217">
        <f t="shared" ref="AI251:AI252" si="316">AH251*$C251</f>
        <v>0</v>
      </c>
      <c r="AJ251" s="217">
        <v>0</v>
      </c>
      <c r="AK251" s="217">
        <f t="shared" ref="AK251:AK252" si="317">AJ251*$C251</f>
        <v>0</v>
      </c>
      <c r="AL251" s="219" t="s">
        <v>2687</v>
      </c>
      <c r="AM251" s="220">
        <v>43</v>
      </c>
    </row>
    <row r="252" spans="2:39">
      <c r="B252" s="218" t="s">
        <v>2806</v>
      </c>
      <c r="C252" s="217">
        <v>7</v>
      </c>
      <c r="D252" s="217">
        <v>28</v>
      </c>
      <c r="F252" s="217">
        <v>0</v>
      </c>
      <c r="G252" s="217">
        <f t="shared" si="302"/>
        <v>0</v>
      </c>
      <c r="H252" s="217">
        <v>1</v>
      </c>
      <c r="I252" s="217">
        <f t="shared" si="305"/>
        <v>7</v>
      </c>
      <c r="J252" s="217">
        <v>0</v>
      </c>
      <c r="K252" s="217">
        <f t="shared" si="306"/>
        <v>0</v>
      </c>
      <c r="L252" s="217">
        <v>1</v>
      </c>
      <c r="M252" s="217">
        <f t="shared" si="307"/>
        <v>7</v>
      </c>
      <c r="N252" s="217">
        <v>0</v>
      </c>
      <c r="O252" s="217">
        <f t="shared" si="308"/>
        <v>0</v>
      </c>
      <c r="P252" s="217">
        <v>2</v>
      </c>
      <c r="Q252" s="217">
        <f t="shared" si="303"/>
        <v>14</v>
      </c>
      <c r="R252" s="217">
        <v>0</v>
      </c>
      <c r="S252" s="217">
        <f t="shared" si="304"/>
        <v>0</v>
      </c>
      <c r="T252" s="217">
        <v>0</v>
      </c>
      <c r="U252" s="217">
        <f t="shared" si="309"/>
        <v>0</v>
      </c>
      <c r="V252" s="217">
        <v>0</v>
      </c>
      <c r="W252" s="217">
        <f t="shared" si="310"/>
        <v>0</v>
      </c>
      <c r="X252" s="217">
        <v>0</v>
      </c>
      <c r="Y252" s="217">
        <f t="shared" si="311"/>
        <v>0</v>
      </c>
      <c r="Z252" s="217">
        <v>0</v>
      </c>
      <c r="AA252" s="217">
        <f t="shared" si="312"/>
        <v>0</v>
      </c>
      <c r="AB252" s="217">
        <v>0</v>
      </c>
      <c r="AC252" s="217">
        <f t="shared" si="313"/>
        <v>0</v>
      </c>
      <c r="AD252" s="217">
        <v>0</v>
      </c>
      <c r="AE252" s="217">
        <f t="shared" si="314"/>
        <v>0</v>
      </c>
      <c r="AF252" s="217">
        <v>1</v>
      </c>
      <c r="AG252" s="217">
        <f t="shared" si="315"/>
        <v>7</v>
      </c>
      <c r="AH252" s="217">
        <v>0</v>
      </c>
      <c r="AI252" s="217">
        <f t="shared" si="316"/>
        <v>0</v>
      </c>
      <c r="AJ252" s="217">
        <v>0</v>
      </c>
      <c r="AK252" s="217">
        <f t="shared" si="317"/>
        <v>0</v>
      </c>
      <c r="AL252" s="219" t="s">
        <v>2749</v>
      </c>
      <c r="AM252" s="220">
        <v>74</v>
      </c>
    </row>
    <row r="253" spans="2:39">
      <c r="B253" s="218" t="s">
        <v>2807</v>
      </c>
      <c r="C253" s="217">
        <v>7</v>
      </c>
      <c r="D253" s="217">
        <v>14</v>
      </c>
      <c r="F253" s="217">
        <v>0</v>
      </c>
      <c r="G253" s="217">
        <f t="shared" si="302"/>
        <v>0</v>
      </c>
      <c r="H253" s="217">
        <v>1</v>
      </c>
      <c r="I253" s="217">
        <f t="shared" ref="I253:I259" si="318">H253*$C253</f>
        <v>7</v>
      </c>
      <c r="J253" s="217">
        <v>0</v>
      </c>
      <c r="K253" s="217">
        <f t="shared" ref="K253:K259" si="319">J253*$C253</f>
        <v>0</v>
      </c>
      <c r="L253" s="217">
        <v>1</v>
      </c>
      <c r="M253" s="217">
        <f t="shared" ref="M253:M259" si="320">L253*$C253</f>
        <v>7</v>
      </c>
      <c r="N253" s="217">
        <v>0</v>
      </c>
      <c r="O253" s="217">
        <f t="shared" ref="O253:O259" si="321">N253*$C253</f>
        <v>0</v>
      </c>
      <c r="P253" s="217">
        <v>0</v>
      </c>
      <c r="Q253" s="217">
        <f t="shared" si="303"/>
        <v>0</v>
      </c>
      <c r="R253" s="217">
        <v>0</v>
      </c>
      <c r="S253" s="217">
        <f t="shared" si="304"/>
        <v>0</v>
      </c>
      <c r="T253" s="217">
        <v>0</v>
      </c>
      <c r="U253" s="217">
        <f t="shared" ref="U253:U259" si="322">T253*$C253</f>
        <v>0</v>
      </c>
      <c r="V253" s="217">
        <v>0</v>
      </c>
      <c r="W253" s="217">
        <f t="shared" ref="W253:W259" si="323">V253*$C253</f>
        <v>0</v>
      </c>
      <c r="X253" s="217">
        <v>0</v>
      </c>
      <c r="Y253" s="217">
        <f t="shared" ref="Y253:Y259" si="324">X253*$C253</f>
        <v>0</v>
      </c>
      <c r="Z253" s="217">
        <v>0</v>
      </c>
      <c r="AA253" s="217">
        <f t="shared" ref="AA253:AA259" si="325">Z253*$C253</f>
        <v>0</v>
      </c>
      <c r="AB253" s="217">
        <v>0</v>
      </c>
      <c r="AC253" s="217">
        <f t="shared" ref="AC253:AC259" si="326">AB253*$C253</f>
        <v>0</v>
      </c>
      <c r="AD253" s="217">
        <v>0</v>
      </c>
      <c r="AE253" s="217">
        <f t="shared" ref="AE253:AE259" si="327">AD253*$C253</f>
        <v>0</v>
      </c>
      <c r="AF253" s="217">
        <v>0</v>
      </c>
      <c r="AG253" s="217">
        <f t="shared" ref="AG253:AG259" si="328">AF253*$C253</f>
        <v>0</v>
      </c>
      <c r="AH253" s="217">
        <v>0</v>
      </c>
      <c r="AI253" s="217">
        <f t="shared" ref="AI253:AI259" si="329">AH253*$C253</f>
        <v>0</v>
      </c>
      <c r="AJ253" s="217">
        <v>1</v>
      </c>
      <c r="AK253" s="217">
        <f t="shared" ref="AK253:AK259" si="330">AJ253*$C253</f>
        <v>7</v>
      </c>
      <c r="AL253" s="219" t="s">
        <v>2687</v>
      </c>
      <c r="AM253" s="220">
        <v>78</v>
      </c>
    </row>
    <row r="254" spans="2:39">
      <c r="B254" s="218" t="s">
        <v>2738</v>
      </c>
      <c r="C254" s="217">
        <v>4</v>
      </c>
      <c r="D254" s="217">
        <v>4</v>
      </c>
      <c r="F254" s="217">
        <v>0</v>
      </c>
      <c r="G254" s="217">
        <f t="shared" si="302"/>
        <v>0</v>
      </c>
      <c r="H254" s="217">
        <v>0</v>
      </c>
      <c r="I254" s="217">
        <f t="shared" si="318"/>
        <v>0</v>
      </c>
      <c r="J254" s="217">
        <v>0</v>
      </c>
      <c r="K254" s="217">
        <f t="shared" si="319"/>
        <v>0</v>
      </c>
      <c r="L254" s="217">
        <v>0</v>
      </c>
      <c r="M254" s="217">
        <f t="shared" si="320"/>
        <v>0</v>
      </c>
      <c r="N254" s="217">
        <v>0</v>
      </c>
      <c r="O254" s="217">
        <f t="shared" si="321"/>
        <v>0</v>
      </c>
      <c r="P254" s="217">
        <v>0</v>
      </c>
      <c r="Q254" s="217">
        <f t="shared" si="303"/>
        <v>0</v>
      </c>
      <c r="R254" s="217">
        <v>0</v>
      </c>
      <c r="S254" s="217">
        <f t="shared" si="304"/>
        <v>0</v>
      </c>
      <c r="T254" s="217">
        <v>1</v>
      </c>
      <c r="U254" s="217">
        <f t="shared" si="322"/>
        <v>4</v>
      </c>
      <c r="V254" s="217">
        <v>0</v>
      </c>
      <c r="W254" s="217">
        <f t="shared" si="323"/>
        <v>0</v>
      </c>
      <c r="X254" s="217">
        <v>0</v>
      </c>
      <c r="Y254" s="217">
        <f t="shared" si="324"/>
        <v>0</v>
      </c>
      <c r="Z254" s="217">
        <v>0</v>
      </c>
      <c r="AA254" s="217">
        <f t="shared" si="325"/>
        <v>0</v>
      </c>
      <c r="AB254" s="217">
        <v>0</v>
      </c>
      <c r="AC254" s="217">
        <f t="shared" si="326"/>
        <v>0</v>
      </c>
      <c r="AD254" s="217">
        <v>0</v>
      </c>
      <c r="AE254" s="217">
        <f t="shared" si="327"/>
        <v>0</v>
      </c>
      <c r="AF254" s="217">
        <v>0</v>
      </c>
      <c r="AG254" s="217">
        <f t="shared" si="328"/>
        <v>0</v>
      </c>
      <c r="AH254" s="217">
        <v>0</v>
      </c>
      <c r="AI254" s="217">
        <f t="shared" si="329"/>
        <v>0</v>
      </c>
      <c r="AJ254" s="217">
        <v>0</v>
      </c>
      <c r="AK254" s="217">
        <f t="shared" si="330"/>
        <v>0</v>
      </c>
      <c r="AL254" s="219" t="s">
        <v>2687</v>
      </c>
    </row>
    <row r="255" spans="2:39">
      <c r="B255" s="218" t="s">
        <v>2726</v>
      </c>
      <c r="C255" s="217">
        <v>1</v>
      </c>
      <c r="D255" s="217">
        <v>1</v>
      </c>
      <c r="F255" s="217">
        <v>0</v>
      </c>
      <c r="G255" s="217">
        <f t="shared" si="302"/>
        <v>0</v>
      </c>
      <c r="H255" s="217">
        <v>0</v>
      </c>
      <c r="I255" s="217">
        <f t="shared" si="318"/>
        <v>0</v>
      </c>
      <c r="J255" s="217">
        <v>0</v>
      </c>
      <c r="K255" s="217">
        <f t="shared" si="319"/>
        <v>0</v>
      </c>
      <c r="L255" s="217">
        <v>0</v>
      </c>
      <c r="M255" s="217">
        <f t="shared" si="320"/>
        <v>0</v>
      </c>
      <c r="N255" s="217">
        <v>0</v>
      </c>
      <c r="O255" s="217">
        <f t="shared" si="321"/>
        <v>0</v>
      </c>
      <c r="P255" s="217">
        <v>0</v>
      </c>
      <c r="Q255" s="217">
        <f t="shared" si="303"/>
        <v>0</v>
      </c>
      <c r="R255" s="217">
        <v>0</v>
      </c>
      <c r="S255" s="217">
        <f t="shared" si="304"/>
        <v>0</v>
      </c>
      <c r="T255" s="217">
        <v>1</v>
      </c>
      <c r="U255" s="217">
        <f t="shared" si="322"/>
        <v>1</v>
      </c>
      <c r="V255" s="217">
        <v>0</v>
      </c>
      <c r="W255" s="217">
        <f t="shared" si="323"/>
        <v>0</v>
      </c>
      <c r="X255" s="217">
        <v>0</v>
      </c>
      <c r="Y255" s="217">
        <f t="shared" si="324"/>
        <v>0</v>
      </c>
      <c r="Z255" s="217">
        <v>0</v>
      </c>
      <c r="AA255" s="217">
        <f t="shared" si="325"/>
        <v>0</v>
      </c>
      <c r="AB255" s="217">
        <v>0</v>
      </c>
      <c r="AC255" s="217">
        <f t="shared" si="326"/>
        <v>0</v>
      </c>
      <c r="AD255" s="217">
        <v>0</v>
      </c>
      <c r="AE255" s="217">
        <f t="shared" si="327"/>
        <v>0</v>
      </c>
      <c r="AF255" s="217">
        <v>0</v>
      </c>
      <c r="AG255" s="217">
        <f t="shared" si="328"/>
        <v>0</v>
      </c>
      <c r="AH255" s="217">
        <v>0</v>
      </c>
      <c r="AI255" s="217">
        <f t="shared" si="329"/>
        <v>0</v>
      </c>
      <c r="AJ255" s="217">
        <v>0</v>
      </c>
      <c r="AK255" s="217">
        <f t="shared" si="330"/>
        <v>0</v>
      </c>
      <c r="AL255" s="219" t="s">
        <v>2687</v>
      </c>
    </row>
    <row r="256" spans="2:39">
      <c r="B256" s="218" t="s">
        <v>2727</v>
      </c>
      <c r="C256" s="217">
        <v>1</v>
      </c>
      <c r="D256" s="217">
        <v>1</v>
      </c>
      <c r="F256" s="217">
        <v>0</v>
      </c>
      <c r="G256" s="217">
        <f t="shared" si="302"/>
        <v>0</v>
      </c>
      <c r="H256" s="217">
        <v>0</v>
      </c>
      <c r="I256" s="217">
        <f t="shared" si="318"/>
        <v>0</v>
      </c>
      <c r="J256" s="217">
        <v>0</v>
      </c>
      <c r="K256" s="217">
        <f t="shared" si="319"/>
        <v>0</v>
      </c>
      <c r="L256" s="217">
        <v>0</v>
      </c>
      <c r="M256" s="217">
        <f t="shared" si="320"/>
        <v>0</v>
      </c>
      <c r="N256" s="217">
        <v>0</v>
      </c>
      <c r="O256" s="217">
        <f t="shared" si="321"/>
        <v>0</v>
      </c>
      <c r="P256" s="217">
        <v>0</v>
      </c>
      <c r="Q256" s="217">
        <f t="shared" si="303"/>
        <v>0</v>
      </c>
      <c r="R256" s="217">
        <v>0</v>
      </c>
      <c r="S256" s="217">
        <f t="shared" si="304"/>
        <v>0</v>
      </c>
      <c r="T256" s="217">
        <v>1</v>
      </c>
      <c r="U256" s="217">
        <f t="shared" si="322"/>
        <v>1</v>
      </c>
      <c r="V256" s="217">
        <v>0</v>
      </c>
      <c r="W256" s="217">
        <f t="shared" si="323"/>
        <v>0</v>
      </c>
      <c r="X256" s="217">
        <v>0</v>
      </c>
      <c r="Y256" s="217">
        <f t="shared" si="324"/>
        <v>0</v>
      </c>
      <c r="Z256" s="217">
        <v>0</v>
      </c>
      <c r="AA256" s="217">
        <f t="shared" si="325"/>
        <v>0</v>
      </c>
      <c r="AB256" s="217">
        <v>0</v>
      </c>
      <c r="AC256" s="217">
        <f t="shared" si="326"/>
        <v>0</v>
      </c>
      <c r="AD256" s="217">
        <v>0</v>
      </c>
      <c r="AE256" s="217">
        <f t="shared" si="327"/>
        <v>0</v>
      </c>
      <c r="AF256" s="217">
        <v>0</v>
      </c>
      <c r="AG256" s="217">
        <f t="shared" si="328"/>
        <v>0</v>
      </c>
      <c r="AH256" s="217">
        <v>0</v>
      </c>
      <c r="AI256" s="217">
        <f t="shared" si="329"/>
        <v>0</v>
      </c>
      <c r="AJ256" s="217">
        <v>0</v>
      </c>
      <c r="AK256" s="217">
        <f t="shared" si="330"/>
        <v>0</v>
      </c>
      <c r="AL256" s="219" t="s">
        <v>2687</v>
      </c>
    </row>
    <row r="257" spans="2:39">
      <c r="B257" s="218" t="s">
        <v>2754</v>
      </c>
      <c r="C257" s="217">
        <v>1</v>
      </c>
      <c r="D257" s="217">
        <v>2</v>
      </c>
      <c r="F257" s="217">
        <v>0</v>
      </c>
      <c r="G257" s="217">
        <f t="shared" si="302"/>
        <v>0</v>
      </c>
      <c r="H257" s="217">
        <v>0</v>
      </c>
      <c r="I257" s="217">
        <f t="shared" si="318"/>
        <v>0</v>
      </c>
      <c r="J257" s="217">
        <v>0</v>
      </c>
      <c r="K257" s="217">
        <f t="shared" si="319"/>
        <v>0</v>
      </c>
      <c r="L257" s="217">
        <v>0</v>
      </c>
      <c r="M257" s="217">
        <f t="shared" si="320"/>
        <v>0</v>
      </c>
      <c r="N257" s="217">
        <v>0</v>
      </c>
      <c r="O257" s="217">
        <f t="shared" si="321"/>
        <v>0</v>
      </c>
      <c r="P257" s="217">
        <v>2</v>
      </c>
      <c r="Q257" s="217">
        <f t="shared" si="303"/>
        <v>2</v>
      </c>
      <c r="R257" s="217">
        <v>0</v>
      </c>
      <c r="S257" s="217">
        <f t="shared" si="304"/>
        <v>0</v>
      </c>
      <c r="T257" s="217">
        <v>0</v>
      </c>
      <c r="U257" s="217">
        <f t="shared" si="322"/>
        <v>0</v>
      </c>
      <c r="V257" s="217">
        <v>0</v>
      </c>
      <c r="W257" s="217">
        <f t="shared" si="323"/>
        <v>0</v>
      </c>
      <c r="X257" s="217">
        <v>0</v>
      </c>
      <c r="Y257" s="217">
        <f t="shared" si="324"/>
        <v>0</v>
      </c>
      <c r="Z257" s="217">
        <v>0</v>
      </c>
      <c r="AA257" s="217">
        <f t="shared" si="325"/>
        <v>0</v>
      </c>
      <c r="AB257" s="217">
        <v>0</v>
      </c>
      <c r="AC257" s="217">
        <f t="shared" si="326"/>
        <v>0</v>
      </c>
      <c r="AD257" s="217">
        <v>0</v>
      </c>
      <c r="AE257" s="217">
        <f t="shared" si="327"/>
        <v>0</v>
      </c>
      <c r="AF257" s="217">
        <v>0</v>
      </c>
      <c r="AG257" s="217">
        <f t="shared" si="328"/>
        <v>0</v>
      </c>
      <c r="AH257" s="217">
        <v>0</v>
      </c>
      <c r="AI257" s="217">
        <f t="shared" si="329"/>
        <v>0</v>
      </c>
      <c r="AJ257" s="217">
        <v>0</v>
      </c>
      <c r="AK257" s="217">
        <f t="shared" si="330"/>
        <v>0</v>
      </c>
      <c r="AL257" s="219" t="s">
        <v>2687</v>
      </c>
      <c r="AM257" s="220">
        <v>61</v>
      </c>
    </row>
    <row r="258" spans="2:39">
      <c r="B258" s="218" t="s">
        <v>2641</v>
      </c>
      <c r="C258" s="217">
        <v>1</v>
      </c>
      <c r="D258" s="217">
        <v>6</v>
      </c>
      <c r="E258" s="217">
        <v>13</v>
      </c>
      <c r="F258" s="217">
        <v>0</v>
      </c>
      <c r="G258" s="217">
        <f t="shared" si="302"/>
        <v>0</v>
      </c>
      <c r="H258" s="217">
        <v>19</v>
      </c>
      <c r="I258" s="217">
        <f t="shared" si="318"/>
        <v>19</v>
      </c>
      <c r="J258" s="217">
        <v>0</v>
      </c>
      <c r="K258" s="217">
        <f t="shared" si="319"/>
        <v>0</v>
      </c>
      <c r="L258" s="217">
        <v>0</v>
      </c>
      <c r="M258" s="217">
        <f t="shared" si="320"/>
        <v>0</v>
      </c>
      <c r="N258" s="217">
        <v>0</v>
      </c>
      <c r="O258" s="217">
        <f t="shared" si="321"/>
        <v>0</v>
      </c>
      <c r="P258" s="217">
        <v>0</v>
      </c>
      <c r="Q258" s="217">
        <f t="shared" si="303"/>
        <v>0</v>
      </c>
      <c r="R258" s="217">
        <v>0</v>
      </c>
      <c r="S258" s="217">
        <f t="shared" si="304"/>
        <v>0</v>
      </c>
      <c r="T258" s="217">
        <v>0</v>
      </c>
      <c r="U258" s="217">
        <f t="shared" si="322"/>
        <v>0</v>
      </c>
      <c r="V258" s="217">
        <v>0</v>
      </c>
      <c r="W258" s="217">
        <f t="shared" si="323"/>
        <v>0</v>
      </c>
      <c r="X258" s="217">
        <v>0</v>
      </c>
      <c r="Y258" s="217">
        <f t="shared" si="324"/>
        <v>0</v>
      </c>
      <c r="Z258" s="217">
        <v>0</v>
      </c>
      <c r="AA258" s="217">
        <f t="shared" si="325"/>
        <v>0</v>
      </c>
      <c r="AB258" s="217">
        <v>0</v>
      </c>
      <c r="AC258" s="217">
        <f t="shared" si="326"/>
        <v>0</v>
      </c>
      <c r="AD258" s="217">
        <v>0</v>
      </c>
      <c r="AE258" s="217">
        <f t="shared" si="327"/>
        <v>0</v>
      </c>
      <c r="AF258" s="217">
        <v>0</v>
      </c>
      <c r="AG258" s="217">
        <f t="shared" si="328"/>
        <v>0</v>
      </c>
      <c r="AH258" s="217">
        <v>0</v>
      </c>
      <c r="AI258" s="217">
        <f t="shared" si="329"/>
        <v>0</v>
      </c>
      <c r="AJ258" s="217">
        <v>0</v>
      </c>
      <c r="AK258" s="217">
        <f t="shared" si="330"/>
        <v>0</v>
      </c>
      <c r="AL258" s="219" t="s">
        <v>2687</v>
      </c>
      <c r="AM258" s="220">
        <v>84</v>
      </c>
    </row>
    <row r="259" spans="2:39">
      <c r="B259" s="218" t="s">
        <v>2053</v>
      </c>
      <c r="C259" s="217">
        <v>1</v>
      </c>
      <c r="D259" s="217">
        <v>1</v>
      </c>
      <c r="E259" s="217">
        <v>3</v>
      </c>
      <c r="F259" s="217">
        <v>0</v>
      </c>
      <c r="G259" s="217">
        <f t="shared" si="302"/>
        <v>0</v>
      </c>
      <c r="H259" s="217">
        <v>0</v>
      </c>
      <c r="I259" s="217">
        <f t="shared" si="318"/>
        <v>0</v>
      </c>
      <c r="J259" s="217">
        <v>0</v>
      </c>
      <c r="K259" s="217">
        <f t="shared" si="319"/>
        <v>0</v>
      </c>
      <c r="L259" s="217">
        <v>0</v>
      </c>
      <c r="M259" s="217">
        <f t="shared" si="320"/>
        <v>0</v>
      </c>
      <c r="N259" s="217">
        <v>0</v>
      </c>
      <c r="O259" s="217">
        <f t="shared" si="321"/>
        <v>0</v>
      </c>
      <c r="P259" s="217">
        <v>0</v>
      </c>
      <c r="Q259" s="217">
        <f t="shared" si="303"/>
        <v>0</v>
      </c>
      <c r="R259" s="217">
        <v>0</v>
      </c>
      <c r="S259" s="217">
        <f t="shared" si="304"/>
        <v>0</v>
      </c>
      <c r="T259" s="217">
        <v>4</v>
      </c>
      <c r="U259" s="217">
        <f t="shared" si="322"/>
        <v>4</v>
      </c>
      <c r="V259" s="217">
        <v>0</v>
      </c>
      <c r="W259" s="217">
        <f t="shared" si="323"/>
        <v>0</v>
      </c>
      <c r="X259" s="217">
        <v>0</v>
      </c>
      <c r="Y259" s="217">
        <f t="shared" si="324"/>
        <v>0</v>
      </c>
      <c r="Z259" s="217">
        <v>0</v>
      </c>
      <c r="AA259" s="217">
        <f t="shared" si="325"/>
        <v>0</v>
      </c>
      <c r="AB259" s="217">
        <v>0</v>
      </c>
      <c r="AC259" s="217">
        <f t="shared" si="326"/>
        <v>0</v>
      </c>
      <c r="AD259" s="217">
        <v>0</v>
      </c>
      <c r="AE259" s="217">
        <f t="shared" si="327"/>
        <v>0</v>
      </c>
      <c r="AF259" s="217">
        <v>0</v>
      </c>
      <c r="AG259" s="217">
        <f t="shared" si="328"/>
        <v>0</v>
      </c>
      <c r="AH259" s="217">
        <v>0</v>
      </c>
      <c r="AI259" s="217">
        <f t="shared" si="329"/>
        <v>0</v>
      </c>
      <c r="AJ259" s="217">
        <v>0</v>
      </c>
      <c r="AK259" s="217">
        <f t="shared" si="330"/>
        <v>0</v>
      </c>
      <c r="AL259" s="219" t="s">
        <v>2769</v>
      </c>
      <c r="AM259" s="220">
        <v>13</v>
      </c>
    </row>
    <row r="260" spans="2:39">
      <c r="B260" s="227" t="s">
        <v>1804</v>
      </c>
      <c r="D260" s="228">
        <f>SUM(D249:D259)</f>
        <v>61</v>
      </c>
      <c r="E260" s="228">
        <f>SUM(E249:E259)</f>
        <v>16</v>
      </c>
      <c r="AM260" s="249"/>
    </row>
    <row r="261" spans="2:39" s="213" customFormat="1">
      <c r="B261" s="246" t="s">
        <v>2808</v>
      </c>
      <c r="G261" s="213">
        <f>SUM(G249:G259)</f>
        <v>0</v>
      </c>
      <c r="I261" s="213">
        <f>SUM(I249:I259)</f>
        <v>33</v>
      </c>
      <c r="K261" s="213">
        <f>SUM(K249:K259)</f>
        <v>0</v>
      </c>
      <c r="M261" s="213">
        <f>SUM(M249:M259)</f>
        <v>14</v>
      </c>
      <c r="O261" s="213">
        <f>SUM(O249:O259)</f>
        <v>0</v>
      </c>
      <c r="Q261" s="213">
        <f>SUM(Q249:Q259)</f>
        <v>18</v>
      </c>
      <c r="S261" s="213">
        <f>SUM(S249:S259)</f>
        <v>0</v>
      </c>
      <c r="U261" s="213">
        <f>SUM(U249:U259)</f>
        <v>12</v>
      </c>
      <c r="W261" s="213">
        <f>SUM(W249:W259)</f>
        <v>0</v>
      </c>
      <c r="Y261" s="213">
        <f>SUM(Y249:Y259)</f>
        <v>0</v>
      </c>
      <c r="AA261" s="213">
        <f>SUM(AA249:AA259)</f>
        <v>0</v>
      </c>
      <c r="AC261" s="213">
        <f>SUM(AC249:AC259)</f>
        <v>0</v>
      </c>
      <c r="AE261" s="213">
        <f>SUM(AE249:AE259)</f>
        <v>0</v>
      </c>
      <c r="AG261" s="213">
        <f>SUM(AG249:AG259)</f>
        <v>7</v>
      </c>
      <c r="AI261" s="213">
        <f>SUM(AI249:AI259)</f>
        <v>0</v>
      </c>
      <c r="AK261" s="213">
        <f>SUM(AK249:AK259)</f>
        <v>7</v>
      </c>
      <c r="AL261" s="242"/>
      <c r="AM261" s="250"/>
    </row>
    <row r="262" spans="2:39">
      <c r="AM262" s="249"/>
    </row>
    <row r="263" spans="2:39" s="215" customFormat="1">
      <c r="B263" s="230" t="s">
        <v>2809</v>
      </c>
      <c r="G263" s="215">
        <f>SUM(G246,G261)</f>
        <v>0</v>
      </c>
      <c r="I263" s="215">
        <f>SUM(I246,I261)</f>
        <v>33</v>
      </c>
      <c r="K263" s="215">
        <f>SUM(K246,K261)</f>
        <v>0</v>
      </c>
      <c r="M263" s="215">
        <f>SUM(M246,M261)</f>
        <v>14</v>
      </c>
      <c r="O263" s="215">
        <f>SUM(O246,O261)</f>
        <v>0</v>
      </c>
      <c r="Q263" s="215">
        <f>SUM(Q246,Q261)</f>
        <v>20</v>
      </c>
      <c r="S263" s="215">
        <f>SUM(S246,S261)</f>
        <v>0</v>
      </c>
      <c r="U263" s="215">
        <f>SUM(U246,U261)</f>
        <v>36</v>
      </c>
      <c r="W263" s="215">
        <f>SUM(W246,W261)</f>
        <v>0</v>
      </c>
      <c r="Y263" s="215">
        <f>SUM(Y246,Y261)</f>
        <v>0</v>
      </c>
      <c r="AA263" s="215">
        <f>SUM(AA246,AA261)</f>
        <v>0</v>
      </c>
      <c r="AC263" s="215">
        <f>SUM(AC246,AC261)</f>
        <v>0</v>
      </c>
      <c r="AE263" s="215">
        <f>SUM(AE246,AE261)</f>
        <v>0</v>
      </c>
      <c r="AG263" s="215">
        <f>SUM(AG246,AG261)</f>
        <v>7</v>
      </c>
      <c r="AI263" s="215">
        <f>SUM(AI246,AI261)</f>
        <v>0</v>
      </c>
      <c r="AK263" s="215">
        <f>SUM(AK246,AK261)</f>
        <v>7</v>
      </c>
      <c r="AL263" s="251"/>
      <c r="AM263" s="252"/>
    </row>
    <row r="264" spans="2:39">
      <c r="AM264" s="249"/>
    </row>
    <row r="265" spans="2:39" s="212" customFormat="1">
      <c r="B265" s="224" t="s">
        <v>2397</v>
      </c>
      <c r="AL265" s="234"/>
      <c r="AM265" s="253"/>
    </row>
    <row r="266" spans="2:39">
      <c r="AM266" s="249"/>
    </row>
    <row r="267" spans="2:39">
      <c r="B267" s="222" t="s">
        <v>2664</v>
      </c>
      <c r="AL267" s="231"/>
      <c r="AM267" s="249"/>
    </row>
    <row r="268" spans="2:39">
      <c r="B268" s="218" t="s">
        <v>2053</v>
      </c>
      <c r="C268" s="217">
        <v>1</v>
      </c>
      <c r="D268" s="217">
        <v>2</v>
      </c>
      <c r="E268" s="217">
        <v>10</v>
      </c>
      <c r="F268" s="217">
        <v>0</v>
      </c>
      <c r="G268" s="217">
        <f>F268*$C268</f>
        <v>0</v>
      </c>
      <c r="H268" s="217">
        <v>0</v>
      </c>
      <c r="I268" s="217">
        <f>H268*$C268</f>
        <v>0</v>
      </c>
      <c r="J268" s="217">
        <v>0</v>
      </c>
      <c r="K268" s="217">
        <f>J268*$C268</f>
        <v>0</v>
      </c>
      <c r="L268" s="217">
        <v>0</v>
      </c>
      <c r="M268" s="217">
        <f>L268*$C268</f>
        <v>0</v>
      </c>
      <c r="N268" s="217">
        <v>0</v>
      </c>
      <c r="O268" s="217">
        <f>N268*$C268</f>
        <v>0</v>
      </c>
      <c r="P268" s="217">
        <v>0</v>
      </c>
      <c r="Q268" s="217">
        <f>P268*$C268</f>
        <v>0</v>
      </c>
      <c r="R268" s="217">
        <v>0</v>
      </c>
      <c r="S268" s="217">
        <f>R268*$C268</f>
        <v>0</v>
      </c>
      <c r="T268" s="217">
        <v>12</v>
      </c>
      <c r="U268" s="217">
        <f>T268*$C268</f>
        <v>12</v>
      </c>
      <c r="V268" s="217">
        <v>0</v>
      </c>
      <c r="W268" s="217">
        <f>V268*$C268</f>
        <v>0</v>
      </c>
      <c r="X268" s="217">
        <v>0</v>
      </c>
      <c r="Y268" s="217">
        <f>X268*$C268</f>
        <v>0</v>
      </c>
      <c r="Z268" s="217">
        <v>0</v>
      </c>
      <c r="AA268" s="217">
        <f>Z268*$C268</f>
        <v>0</v>
      </c>
      <c r="AB268" s="217">
        <v>0</v>
      </c>
      <c r="AC268" s="217">
        <f>AB268*$C268</f>
        <v>0</v>
      </c>
      <c r="AD268" s="217">
        <v>0</v>
      </c>
      <c r="AE268" s="217">
        <f t="shared" ref="AE268:AE269" si="331">AD268*$C268</f>
        <v>0</v>
      </c>
      <c r="AF268" s="217">
        <v>0</v>
      </c>
      <c r="AG268" s="217">
        <f>AF268*$C268</f>
        <v>0</v>
      </c>
      <c r="AH268" s="217">
        <v>0</v>
      </c>
      <c r="AI268" s="217">
        <f>AH268*$C268</f>
        <v>0</v>
      </c>
      <c r="AJ268" s="217">
        <v>0</v>
      </c>
      <c r="AK268" s="217">
        <f>AJ268*$C268</f>
        <v>0</v>
      </c>
      <c r="AL268" s="219" t="s">
        <v>2769</v>
      </c>
      <c r="AM268" s="220">
        <v>15</v>
      </c>
    </row>
    <row r="269" spans="2:39">
      <c r="B269" s="218" t="s">
        <v>2747</v>
      </c>
      <c r="C269" s="217">
        <v>1</v>
      </c>
      <c r="D269" s="217">
        <v>2</v>
      </c>
      <c r="E269" s="217">
        <v>0</v>
      </c>
      <c r="F269" s="217">
        <v>0</v>
      </c>
      <c r="G269" s="217">
        <f>F269*$C269</f>
        <v>0</v>
      </c>
      <c r="H269" s="217">
        <v>0</v>
      </c>
      <c r="I269" s="217">
        <f>H269*$C269</f>
        <v>0</v>
      </c>
      <c r="J269" s="217">
        <v>0</v>
      </c>
      <c r="K269" s="217">
        <f>J269*$C269</f>
        <v>0</v>
      </c>
      <c r="L269" s="217">
        <v>0</v>
      </c>
      <c r="M269" s="217">
        <f>L269*$C269</f>
        <v>0</v>
      </c>
      <c r="N269" s="217">
        <v>0</v>
      </c>
      <c r="O269" s="217">
        <f>N269*$C269</f>
        <v>0</v>
      </c>
      <c r="P269" s="217">
        <v>2</v>
      </c>
      <c r="Q269" s="217">
        <f>P269*$C269</f>
        <v>2</v>
      </c>
      <c r="R269" s="217">
        <v>0</v>
      </c>
      <c r="S269" s="217">
        <f t="shared" ref="S269" si="332">R269*$C269</f>
        <v>0</v>
      </c>
      <c r="T269" s="217">
        <v>0</v>
      </c>
      <c r="U269" s="217">
        <f>T269*$C269</f>
        <v>0</v>
      </c>
      <c r="V269" s="217">
        <v>0</v>
      </c>
      <c r="W269" s="217">
        <f>V269*$C269</f>
        <v>0</v>
      </c>
      <c r="X269" s="217">
        <v>0</v>
      </c>
      <c r="Y269" s="217">
        <f>X269*$C269</f>
        <v>0</v>
      </c>
      <c r="Z269" s="217">
        <v>0</v>
      </c>
      <c r="AA269" s="217">
        <f>Z269*$C269</f>
        <v>0</v>
      </c>
      <c r="AB269" s="217">
        <v>0</v>
      </c>
      <c r="AC269" s="217">
        <f>AB269*$C269</f>
        <v>0</v>
      </c>
      <c r="AD269" s="217">
        <v>0</v>
      </c>
      <c r="AE269" s="217">
        <f t="shared" si="331"/>
        <v>0</v>
      </c>
      <c r="AF269" s="217">
        <v>0</v>
      </c>
      <c r="AG269" s="217">
        <f>AF269*$C269</f>
        <v>0</v>
      </c>
      <c r="AH269" s="217">
        <v>0</v>
      </c>
      <c r="AI269" s="217">
        <f>AH269*$C269</f>
        <v>0</v>
      </c>
      <c r="AJ269" s="217">
        <v>0</v>
      </c>
      <c r="AK269" s="217">
        <f>AJ269*$C269</f>
        <v>0</v>
      </c>
      <c r="AL269" s="219" t="s">
        <v>2687</v>
      </c>
      <c r="AM269" s="220">
        <v>43</v>
      </c>
    </row>
    <row r="270" spans="2:39">
      <c r="B270" s="227" t="s">
        <v>1804</v>
      </c>
      <c r="D270" s="228">
        <f>SUM(D268:D269)</f>
        <v>4</v>
      </c>
      <c r="E270" s="228">
        <f>SUM(E268:E269)</f>
        <v>10</v>
      </c>
    </row>
    <row r="271" spans="2:39" s="213" customFormat="1">
      <c r="B271" s="246" t="s">
        <v>2810</v>
      </c>
      <c r="G271" s="213">
        <f>SUM(G268:G269)</f>
        <v>0</v>
      </c>
      <c r="I271" s="213">
        <f>SUM(I268:I269)</f>
        <v>0</v>
      </c>
      <c r="M271" s="213">
        <f>SUM(M268:M269)</f>
        <v>0</v>
      </c>
      <c r="Q271" s="213">
        <f>SUM(Q268:Q269)</f>
        <v>2</v>
      </c>
      <c r="S271" s="213">
        <f>SUM(S268:S269)</f>
        <v>0</v>
      </c>
      <c r="U271" s="213">
        <f>SUM(U268:U269)</f>
        <v>12</v>
      </c>
      <c r="AA271" s="213">
        <f>SUM(AA268:AA269)</f>
        <v>0</v>
      </c>
      <c r="AC271" s="213">
        <f>SUM(AC268:AC269)</f>
        <v>0</v>
      </c>
      <c r="AE271" s="213">
        <f>SUM(AE268:AE269)</f>
        <v>0</v>
      </c>
      <c r="AG271" s="213">
        <f>SUM(AG268:AG269)</f>
        <v>0</v>
      </c>
      <c r="AI271" s="213">
        <f>SUM(AI268:AI269)</f>
        <v>0</v>
      </c>
      <c r="AK271" s="213">
        <f>SUM(AK268:AK269)</f>
        <v>0</v>
      </c>
      <c r="AL271" s="242"/>
      <c r="AM271" s="243"/>
    </row>
    <row r="273" spans="2:37" s="215" customFormat="1">
      <c r="B273" s="230" t="s">
        <v>2811</v>
      </c>
      <c r="G273" s="215">
        <f>G271</f>
        <v>0</v>
      </c>
      <c r="I273" s="215">
        <f>I271</f>
        <v>0</v>
      </c>
      <c r="M273" s="215">
        <f>M271</f>
        <v>0</v>
      </c>
      <c r="Q273" s="215">
        <f>Q271</f>
        <v>2</v>
      </c>
      <c r="S273" s="215">
        <f>S271</f>
        <v>0</v>
      </c>
      <c r="U273" s="215">
        <f>U271</f>
        <v>12</v>
      </c>
      <c r="AA273" s="215">
        <f>AA271</f>
        <v>0</v>
      </c>
      <c r="AC273" s="215">
        <f>AC271</f>
        <v>0</v>
      </c>
      <c r="AE273" s="215">
        <f>AE271</f>
        <v>0</v>
      </c>
      <c r="AG273" s="215">
        <f>AG271</f>
        <v>0</v>
      </c>
      <c r="AI273" s="215">
        <f>AI271</f>
        <v>0</v>
      </c>
      <c r="AK273" s="215">
        <f>AK271</f>
        <v>0</v>
      </c>
    </row>
    <row r="275" spans="2:37" s="216" customFormat="1">
      <c r="B275" s="254" t="s">
        <v>2590</v>
      </c>
      <c r="G275" s="216">
        <f>SUM(G124,G188,G237,G263,G273)</f>
        <v>19</v>
      </c>
      <c r="I275" s="216">
        <f>SUM(I124,I188,I237,I263,I273)</f>
        <v>331</v>
      </c>
      <c r="M275" s="216">
        <f>SUM(M124,M188,M237,M263,M273)</f>
        <v>144</v>
      </c>
      <c r="Q275" s="216">
        <f>SUM(Q124,Q188,Q237,Q263,Q273)</f>
        <v>242</v>
      </c>
      <c r="S275" s="216">
        <f>SUM(S124,S188,S237,S263,S273)</f>
        <v>217</v>
      </c>
      <c r="U275" s="216">
        <f>SUM(U124,U188,U237,U263,U273)</f>
        <v>133</v>
      </c>
      <c r="AA275" s="216">
        <f>SUM(AA124,AA188,AA237,AA263,AA273)</f>
        <v>28</v>
      </c>
      <c r="AC275" s="216">
        <f>SUM(AC124,AC188,AC237,AC263,AC273)</f>
        <v>2</v>
      </c>
      <c r="AE275" s="216">
        <f>SUM(AE124,AE188,AE237,AE263,AE273)</f>
        <v>2</v>
      </c>
      <c r="AG275" s="216">
        <f>SUM(AG124,AG188,AG237,AG263,AG273)</f>
        <v>269</v>
      </c>
      <c r="AI275" s="216">
        <f>SUM(AI124,AI188,AI237,AI263,AI273)</f>
        <v>6</v>
      </c>
      <c r="AK275" s="216">
        <f>SUM(AK124,AK188,AK237,AK263,AK273)</f>
        <v>68</v>
      </c>
    </row>
  </sheetData>
  <autoFilter ref="B1:B275"/>
  <mergeCells count="49">
    <mergeCell ref="AJ3:AK3"/>
    <mergeCell ref="AM9:AM10"/>
    <mergeCell ref="AJ2:AK2"/>
    <mergeCell ref="F3:G3"/>
    <mergeCell ref="H3:I3"/>
    <mergeCell ref="J3:K3"/>
    <mergeCell ref="L3:M3"/>
    <mergeCell ref="N3:O3"/>
    <mergeCell ref="P3:Q3"/>
    <mergeCell ref="R3:S3"/>
    <mergeCell ref="T3:U3"/>
    <mergeCell ref="V3:W3"/>
    <mergeCell ref="X3:Y3"/>
    <mergeCell ref="Z3:AA3"/>
    <mergeCell ref="AB3:AC3"/>
    <mergeCell ref="AD3:AE3"/>
    <mergeCell ref="AF3:AG3"/>
    <mergeCell ref="AH3:AI3"/>
    <mergeCell ref="AJ1:AK1"/>
    <mergeCell ref="F2:G2"/>
    <mergeCell ref="H2:I2"/>
    <mergeCell ref="J2:K2"/>
    <mergeCell ref="L2:M2"/>
    <mergeCell ref="N2:O2"/>
    <mergeCell ref="P2:Q2"/>
    <mergeCell ref="R2:S2"/>
    <mergeCell ref="T2:U2"/>
    <mergeCell ref="V2:W2"/>
    <mergeCell ref="X2:Y2"/>
    <mergeCell ref="Z2:AA2"/>
    <mergeCell ref="AB2:AC2"/>
    <mergeCell ref="AD2:AE2"/>
    <mergeCell ref="AF2:AG2"/>
    <mergeCell ref="AH2:AI2"/>
    <mergeCell ref="Z1:AA1"/>
    <mergeCell ref="AB1:AC1"/>
    <mergeCell ref="AD1:AE1"/>
    <mergeCell ref="AF1:AG1"/>
    <mergeCell ref="AH1:AI1"/>
    <mergeCell ref="P1:Q1"/>
    <mergeCell ref="R1:S1"/>
    <mergeCell ref="T1:U1"/>
    <mergeCell ref="V1:W1"/>
    <mergeCell ref="X1:Y1"/>
    <mergeCell ref="F1:G1"/>
    <mergeCell ref="H1:I1"/>
    <mergeCell ref="J1:K1"/>
    <mergeCell ref="L1:M1"/>
    <mergeCell ref="N1:O1"/>
  </mergeCells>
  <pageMargins left="0.7" right="0.7" top="0.75" bottom="0.75" header="0.3" footer="0.3"/>
  <pageSetup orientation="portrait"/>
  <headerFooter>
    <oddFooter>&amp;L&amp;1#&amp;"Calibri"&amp;10&amp;K000000Personal - Individual Use</oddFooter>
  </headerFooter>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P100"/>
  <sheetViews>
    <sheetView zoomScale="80" zoomScaleNormal="80" workbookViewId="0">
      <pane ySplit="8" topLeftCell="A80" activePane="bottomLeft" state="frozen"/>
      <selection pane="bottomLeft" activeCell="E16" sqref="E16"/>
    </sheetView>
  </sheetViews>
  <sheetFormatPr defaultColWidth="9.140625" defaultRowHeight="15"/>
  <cols>
    <col min="1" max="1" width="14.85546875" style="70" customWidth="1"/>
    <col min="2" max="2" width="41.5703125" style="1" customWidth="1"/>
    <col min="3" max="13" width="8.5703125" style="70" customWidth="1"/>
    <col min="14" max="16384" width="9.140625" style="1"/>
  </cols>
  <sheetData>
    <row r="2" spans="1:13">
      <c r="A2" s="2" t="s">
        <v>2812</v>
      </c>
      <c r="B2" s="3" t="s">
        <v>2813</v>
      </c>
      <c r="C2" s="4"/>
      <c r="D2" s="4"/>
      <c r="E2" s="180"/>
      <c r="F2" s="180"/>
      <c r="G2" s="180"/>
      <c r="H2" s="180"/>
      <c r="I2" s="180"/>
      <c r="J2" s="180"/>
      <c r="K2" s="180"/>
      <c r="L2" s="180"/>
      <c r="M2" s="200"/>
    </row>
    <row r="3" spans="1:13">
      <c r="A3" s="5" t="s">
        <v>2814</v>
      </c>
      <c r="B3" s="6" t="s">
        <v>2815</v>
      </c>
      <c r="C3" s="7"/>
      <c r="D3" s="7"/>
      <c r="E3" s="181"/>
      <c r="F3" s="181"/>
      <c r="G3" s="181"/>
      <c r="H3" s="181"/>
      <c r="I3" s="181"/>
      <c r="J3" s="181"/>
      <c r="K3" s="181"/>
      <c r="L3" s="181"/>
      <c r="M3" s="201"/>
    </row>
    <row r="4" spans="1:13">
      <c r="A4" s="5" t="s">
        <v>2816</v>
      </c>
      <c r="B4" s="8" t="s">
        <v>2817</v>
      </c>
      <c r="C4" s="182"/>
      <c r="D4" s="182"/>
      <c r="E4" s="181"/>
      <c r="F4" s="181"/>
      <c r="G4" s="181"/>
      <c r="H4" s="181"/>
      <c r="I4" s="181"/>
      <c r="J4" s="181"/>
      <c r="K4" s="181"/>
      <c r="L4" s="181"/>
      <c r="M4" s="201"/>
    </row>
    <row r="5" spans="1:13">
      <c r="A5" s="10" t="s">
        <v>2818</v>
      </c>
      <c r="B5" s="11" t="s">
        <v>2819</v>
      </c>
      <c r="C5" s="183"/>
      <c r="D5" s="183"/>
      <c r="E5" s="184"/>
      <c r="F5" s="184"/>
      <c r="G5" s="184"/>
      <c r="H5" s="184"/>
      <c r="I5" s="184"/>
      <c r="J5" s="184"/>
      <c r="K5" s="184"/>
      <c r="L5" s="184"/>
      <c r="M5" s="202"/>
    </row>
    <row r="6" spans="1:13" s="79" customFormat="1">
      <c r="A6" s="206" t="s">
        <v>2820</v>
      </c>
      <c r="B6" s="207" t="s">
        <v>2821</v>
      </c>
      <c r="C6" s="846" t="s">
        <v>2822</v>
      </c>
      <c r="D6" s="847"/>
      <c r="E6" s="848"/>
      <c r="F6" s="846" t="s">
        <v>2823</v>
      </c>
      <c r="G6" s="847"/>
      <c r="H6" s="849"/>
      <c r="I6" s="849"/>
      <c r="J6" s="849"/>
      <c r="K6" s="849"/>
      <c r="L6" s="849"/>
      <c r="M6" s="849"/>
    </row>
    <row r="7" spans="1:13" s="79" customFormat="1" ht="144" customHeight="1">
      <c r="A7" s="186" t="s">
        <v>2824</v>
      </c>
      <c r="B7" s="186" t="s">
        <v>2821</v>
      </c>
      <c r="C7" s="187" t="s">
        <v>2825</v>
      </c>
      <c r="D7" s="187" t="s">
        <v>2826</v>
      </c>
      <c r="E7" s="187" t="s">
        <v>2827</v>
      </c>
      <c r="F7" s="187" t="s">
        <v>2828</v>
      </c>
      <c r="G7" s="188" t="s">
        <v>2829</v>
      </c>
      <c r="H7" s="187" t="s">
        <v>2830</v>
      </c>
      <c r="I7" s="188" t="s">
        <v>2831</v>
      </c>
      <c r="J7" s="188" t="s">
        <v>2832</v>
      </c>
      <c r="K7" s="204" t="s">
        <v>2833</v>
      </c>
      <c r="L7" s="204" t="s">
        <v>2834</v>
      </c>
      <c r="M7" s="187" t="s">
        <v>2835</v>
      </c>
    </row>
    <row r="8" spans="1:13">
      <c r="B8" s="71"/>
      <c r="C8" s="71"/>
      <c r="D8" s="71"/>
      <c r="E8" s="71"/>
      <c r="F8" s="71"/>
      <c r="G8" s="71"/>
      <c r="H8" s="71"/>
      <c r="I8" s="71"/>
      <c r="J8" s="71"/>
      <c r="K8" s="71"/>
      <c r="L8" s="71"/>
      <c r="M8" s="71"/>
    </row>
    <row r="9" spans="1:13">
      <c r="A9" s="189">
        <v>1</v>
      </c>
      <c r="B9" s="190" t="s">
        <v>2438</v>
      </c>
      <c r="C9" s="15"/>
      <c r="D9" s="15"/>
      <c r="E9" s="15"/>
      <c r="F9" s="15"/>
      <c r="G9" s="15"/>
      <c r="H9" s="15"/>
      <c r="I9" s="15"/>
      <c r="J9" s="15"/>
      <c r="K9" s="15"/>
      <c r="L9" s="15"/>
      <c r="M9" s="15"/>
    </row>
    <row r="10" spans="1:13">
      <c r="A10" s="71"/>
      <c r="B10" s="16" t="s">
        <v>2836</v>
      </c>
      <c r="C10" s="15">
        <v>2</v>
      </c>
      <c r="D10" s="15"/>
      <c r="E10" s="15">
        <v>1</v>
      </c>
      <c r="F10" s="15">
        <v>5</v>
      </c>
      <c r="G10" s="15"/>
      <c r="H10" s="15"/>
      <c r="I10" s="15"/>
      <c r="J10" s="15"/>
      <c r="K10" s="15"/>
      <c r="L10" s="15"/>
      <c r="M10" s="16"/>
    </row>
    <row r="11" spans="1:13">
      <c r="A11" s="71"/>
      <c r="B11" s="16" t="s">
        <v>2837</v>
      </c>
      <c r="C11" s="15">
        <v>1</v>
      </c>
      <c r="D11" s="15"/>
      <c r="E11" s="15"/>
      <c r="F11" s="15">
        <v>5</v>
      </c>
      <c r="G11" s="15"/>
      <c r="H11" s="15">
        <v>1</v>
      </c>
      <c r="I11" s="15"/>
      <c r="J11" s="15"/>
      <c r="K11" s="15"/>
      <c r="L11" s="15">
        <v>2</v>
      </c>
      <c r="M11" s="16"/>
    </row>
    <row r="12" spans="1:13">
      <c r="A12" s="105"/>
      <c r="B12" s="16" t="s">
        <v>2838</v>
      </c>
      <c r="C12" s="15">
        <v>1</v>
      </c>
      <c r="D12" s="15"/>
      <c r="E12" s="15"/>
      <c r="F12" s="15">
        <v>2</v>
      </c>
      <c r="G12" s="15"/>
      <c r="H12" s="15"/>
      <c r="I12" s="15"/>
      <c r="J12" s="15"/>
      <c r="K12" s="15"/>
      <c r="L12" s="15"/>
      <c r="M12" s="16"/>
    </row>
    <row r="13" spans="1:13">
      <c r="A13" s="105"/>
      <c r="B13" s="16" t="s">
        <v>2839</v>
      </c>
      <c r="C13" s="15">
        <v>5</v>
      </c>
      <c r="D13" s="15"/>
      <c r="E13" s="15"/>
      <c r="F13" s="15">
        <v>1</v>
      </c>
      <c r="G13" s="15"/>
      <c r="H13" s="15"/>
      <c r="I13" s="15"/>
      <c r="J13" s="15"/>
      <c r="K13" s="15"/>
      <c r="L13" s="15"/>
      <c r="M13" s="16"/>
    </row>
    <row r="14" spans="1:13">
      <c r="A14" s="71"/>
      <c r="B14" s="16" t="s">
        <v>2840</v>
      </c>
      <c r="C14" s="15"/>
      <c r="D14" s="15"/>
      <c r="E14" s="15">
        <v>2</v>
      </c>
      <c r="F14" s="15">
        <v>4</v>
      </c>
      <c r="G14" s="15"/>
      <c r="H14" s="15"/>
      <c r="I14" s="15"/>
      <c r="J14" s="15"/>
      <c r="K14" s="15"/>
      <c r="L14" s="15"/>
      <c r="M14" s="16"/>
    </row>
    <row r="15" spans="1:13">
      <c r="A15" s="15"/>
      <c r="B15" s="16" t="s">
        <v>1173</v>
      </c>
      <c r="C15" s="15">
        <v>4</v>
      </c>
      <c r="D15" s="15"/>
      <c r="E15" s="15"/>
      <c r="F15" s="15">
        <v>1</v>
      </c>
      <c r="G15" s="15"/>
      <c r="H15" s="15"/>
      <c r="I15" s="15"/>
      <c r="J15" s="15"/>
      <c r="K15" s="15"/>
      <c r="L15" s="15"/>
      <c r="M15" s="16"/>
    </row>
    <row r="16" spans="1:13">
      <c r="A16" s="15"/>
      <c r="B16" s="16" t="s">
        <v>1172</v>
      </c>
      <c r="C16" s="15">
        <v>5</v>
      </c>
      <c r="D16" s="15"/>
      <c r="E16" s="15"/>
      <c r="F16" s="15">
        <v>1</v>
      </c>
      <c r="G16" s="15"/>
      <c r="H16" s="15"/>
      <c r="I16" s="15"/>
      <c r="J16" s="15"/>
      <c r="K16" s="15"/>
      <c r="L16" s="15"/>
      <c r="M16" s="16"/>
    </row>
    <row r="17" spans="1:8">
      <c r="A17" s="71"/>
      <c r="B17" s="16" t="s">
        <v>2841</v>
      </c>
      <c r="C17" s="15"/>
      <c r="D17" s="15"/>
      <c r="E17" s="15">
        <v>1</v>
      </c>
      <c r="F17" s="15">
        <v>2</v>
      </c>
      <c r="G17" s="15"/>
      <c r="H17" s="15"/>
    </row>
    <row r="18" spans="1:8">
      <c r="A18" s="15"/>
      <c r="B18" s="16" t="s">
        <v>2718</v>
      </c>
      <c r="C18" s="15">
        <v>4</v>
      </c>
      <c r="D18" s="15"/>
      <c r="E18" s="15"/>
      <c r="F18" s="15">
        <v>5</v>
      </c>
      <c r="G18" s="15"/>
      <c r="H18" s="15"/>
    </row>
    <row r="19" spans="1:8">
      <c r="A19" s="15"/>
      <c r="B19" s="16" t="s">
        <v>2842</v>
      </c>
      <c r="C19" s="15">
        <v>4</v>
      </c>
      <c r="D19" s="15"/>
      <c r="E19" s="15"/>
      <c r="F19" s="15">
        <v>5</v>
      </c>
      <c r="G19" s="15"/>
      <c r="H19" s="15"/>
    </row>
    <row r="20" spans="1:8">
      <c r="A20" s="15"/>
      <c r="B20" s="16" t="s">
        <v>2843</v>
      </c>
      <c r="C20" s="15"/>
      <c r="D20" s="15"/>
      <c r="E20" s="15">
        <v>1</v>
      </c>
      <c r="F20" s="15">
        <v>4</v>
      </c>
      <c r="G20" s="15"/>
      <c r="H20" s="15">
        <v>1</v>
      </c>
    </row>
    <row r="21" spans="1:8">
      <c r="A21" s="15"/>
      <c r="B21" s="16" t="s">
        <v>2844</v>
      </c>
      <c r="C21" s="15"/>
      <c r="D21" s="15"/>
      <c r="E21" s="15">
        <v>1</v>
      </c>
      <c r="F21" s="15">
        <v>3</v>
      </c>
      <c r="G21" s="15"/>
      <c r="H21" s="15">
        <v>1</v>
      </c>
    </row>
    <row r="22" spans="1:8">
      <c r="A22" s="15"/>
      <c r="B22" s="16" t="s">
        <v>2845</v>
      </c>
      <c r="C22" s="15"/>
      <c r="D22" s="15"/>
      <c r="E22" s="15">
        <v>1</v>
      </c>
      <c r="F22" s="15">
        <v>1</v>
      </c>
      <c r="G22" s="15"/>
      <c r="H22" s="15"/>
    </row>
    <row r="23" spans="1:8">
      <c r="A23" s="15"/>
      <c r="B23" s="16" t="s">
        <v>2737</v>
      </c>
      <c r="C23" s="15"/>
      <c r="D23" s="15"/>
      <c r="E23" s="15">
        <v>1</v>
      </c>
      <c r="F23" s="15">
        <v>3</v>
      </c>
      <c r="G23" s="15"/>
      <c r="H23" s="15"/>
    </row>
    <row r="24" spans="1:8">
      <c r="A24" s="15"/>
      <c r="B24" s="16" t="s">
        <v>2141</v>
      </c>
      <c r="C24" s="15">
        <v>5</v>
      </c>
      <c r="D24" s="15"/>
      <c r="E24" s="15"/>
      <c r="F24" s="15"/>
      <c r="G24" s="15"/>
      <c r="H24" s="15"/>
    </row>
    <row r="25" spans="1:8">
      <c r="A25" s="15"/>
      <c r="B25" s="16" t="s">
        <v>2846</v>
      </c>
      <c r="C25" s="15">
        <v>21</v>
      </c>
      <c r="D25" s="15"/>
      <c r="E25" s="15"/>
      <c r="F25" s="15"/>
      <c r="G25" s="15"/>
      <c r="H25" s="15">
        <v>3</v>
      </c>
    </row>
    <row r="26" spans="1:8">
      <c r="A26" s="15"/>
      <c r="B26" s="16" t="s">
        <v>2630</v>
      </c>
      <c r="C26" s="15">
        <v>7</v>
      </c>
      <c r="D26" s="15"/>
      <c r="E26" s="15"/>
      <c r="F26" s="15">
        <v>7</v>
      </c>
      <c r="G26" s="15"/>
      <c r="H26" s="15"/>
    </row>
    <row r="27" spans="1:8">
      <c r="A27" s="15"/>
      <c r="B27" s="16" t="s">
        <v>2847</v>
      </c>
      <c r="C27" s="15">
        <v>4</v>
      </c>
      <c r="D27" s="15"/>
      <c r="E27" s="15"/>
      <c r="F27" s="15">
        <v>1</v>
      </c>
      <c r="G27" s="15"/>
      <c r="H27" s="15"/>
    </row>
    <row r="28" spans="1:8">
      <c r="A28" s="15"/>
      <c r="B28" s="16" t="s">
        <v>2848</v>
      </c>
      <c r="C28" s="15">
        <v>4</v>
      </c>
      <c r="D28" s="15"/>
      <c r="E28" s="15"/>
      <c r="F28" s="15">
        <v>1</v>
      </c>
      <c r="G28" s="15"/>
      <c r="H28" s="15"/>
    </row>
    <row r="29" spans="1:8">
      <c r="A29" s="15"/>
      <c r="B29" s="16" t="s">
        <v>2849</v>
      </c>
      <c r="C29" s="15">
        <v>4</v>
      </c>
      <c r="D29" s="15"/>
      <c r="E29" s="15"/>
      <c r="F29" s="15">
        <v>1</v>
      </c>
      <c r="G29" s="15"/>
      <c r="H29" s="15"/>
    </row>
    <row r="30" spans="1:8">
      <c r="A30" s="15"/>
      <c r="B30" s="16" t="s">
        <v>2850</v>
      </c>
      <c r="C30" s="15">
        <v>4</v>
      </c>
      <c r="D30" s="15"/>
      <c r="E30" s="15"/>
      <c r="F30" s="15">
        <v>1</v>
      </c>
      <c r="G30" s="15"/>
      <c r="H30" s="15"/>
    </row>
    <row r="31" spans="1:8">
      <c r="A31" s="15"/>
      <c r="B31" s="16" t="s">
        <v>2851</v>
      </c>
      <c r="C31" s="15">
        <v>4</v>
      </c>
      <c r="D31" s="15"/>
      <c r="E31" s="15"/>
      <c r="F31" s="15">
        <v>1</v>
      </c>
      <c r="G31" s="15"/>
      <c r="H31" s="15"/>
    </row>
    <row r="32" spans="1:8">
      <c r="A32" s="15"/>
      <c r="B32" s="16" t="s">
        <v>720</v>
      </c>
      <c r="C32" s="15">
        <v>4</v>
      </c>
      <c r="D32" s="15"/>
      <c r="E32" s="15"/>
      <c r="F32" s="15">
        <v>1</v>
      </c>
      <c r="G32" s="15"/>
      <c r="H32" s="15"/>
    </row>
    <row r="33" spans="1:10">
      <c r="A33" s="15"/>
      <c r="B33" s="16" t="s">
        <v>2852</v>
      </c>
      <c r="C33" s="15"/>
      <c r="D33" s="15"/>
      <c r="E33" s="15"/>
      <c r="F33" s="15">
        <v>1</v>
      </c>
      <c r="G33" s="15"/>
      <c r="H33" s="15"/>
      <c r="I33" s="15"/>
      <c r="J33" s="15"/>
    </row>
    <row r="34" spans="1:10">
      <c r="A34" s="15"/>
      <c r="B34" s="16" t="s">
        <v>2853</v>
      </c>
      <c r="C34" s="15"/>
      <c r="D34" s="15"/>
      <c r="E34" s="15"/>
      <c r="F34" s="15">
        <v>9</v>
      </c>
      <c r="G34" s="15"/>
      <c r="H34" s="15"/>
      <c r="I34" s="15"/>
      <c r="J34" s="15"/>
    </row>
    <row r="35" spans="1:10">
      <c r="A35" s="15"/>
      <c r="B35" s="16"/>
      <c r="C35" s="15"/>
      <c r="D35" s="15"/>
      <c r="E35" s="15"/>
      <c r="F35" s="15"/>
      <c r="G35" s="15"/>
      <c r="H35" s="15"/>
      <c r="I35" s="15"/>
      <c r="J35" s="15"/>
    </row>
    <row r="36" spans="1:10">
      <c r="A36" s="189">
        <v>2</v>
      </c>
      <c r="B36" s="190" t="s">
        <v>2638</v>
      </c>
      <c r="C36" s="15"/>
      <c r="D36" s="15"/>
      <c r="E36" s="15"/>
      <c r="F36" s="15"/>
      <c r="G36" s="15"/>
      <c r="H36" s="15"/>
      <c r="I36" s="15"/>
      <c r="J36" s="15"/>
    </row>
    <row r="37" spans="1:10">
      <c r="A37" s="71"/>
      <c r="B37" s="16" t="s">
        <v>2639</v>
      </c>
      <c r="C37" s="15">
        <v>3</v>
      </c>
      <c r="D37" s="15">
        <v>2</v>
      </c>
      <c r="E37" s="15"/>
      <c r="F37" s="15">
        <v>24</v>
      </c>
      <c r="G37" s="15"/>
      <c r="H37" s="15"/>
      <c r="I37" s="15"/>
      <c r="J37" s="15">
        <v>1</v>
      </c>
    </row>
    <row r="38" spans="1:10">
      <c r="A38" s="71"/>
      <c r="B38" s="16" t="s">
        <v>2854</v>
      </c>
      <c r="C38" s="15">
        <v>4</v>
      </c>
      <c r="D38" s="15"/>
      <c r="E38" s="15"/>
      <c r="F38" s="15">
        <v>1</v>
      </c>
      <c r="G38" s="15"/>
      <c r="H38" s="15"/>
      <c r="I38" s="15"/>
      <c r="J38" s="15"/>
    </row>
    <row r="39" spans="1:10">
      <c r="A39" s="71"/>
      <c r="B39" s="16" t="s">
        <v>2854</v>
      </c>
      <c r="C39" s="15">
        <v>4</v>
      </c>
      <c r="D39" s="15"/>
      <c r="E39" s="15"/>
      <c r="F39" s="15">
        <v>1</v>
      </c>
      <c r="G39" s="15"/>
      <c r="H39" s="15"/>
      <c r="I39" s="15"/>
      <c r="J39" s="15"/>
    </row>
    <row r="40" spans="1:10">
      <c r="A40" s="71"/>
      <c r="B40" s="16" t="s">
        <v>1411</v>
      </c>
      <c r="C40" s="15">
        <v>4</v>
      </c>
      <c r="D40" s="15"/>
      <c r="E40" s="15"/>
      <c r="F40" s="15">
        <v>1</v>
      </c>
      <c r="G40" s="15"/>
      <c r="H40" s="15"/>
      <c r="I40" s="15"/>
      <c r="J40" s="15"/>
    </row>
    <row r="41" spans="1:10">
      <c r="A41" s="71"/>
      <c r="B41" s="16" t="s">
        <v>2779</v>
      </c>
      <c r="C41" s="15">
        <v>4</v>
      </c>
      <c r="D41" s="15"/>
      <c r="E41" s="15"/>
      <c r="F41" s="15">
        <v>1</v>
      </c>
      <c r="G41" s="15"/>
      <c r="H41" s="15"/>
      <c r="I41" s="15"/>
      <c r="J41" s="15"/>
    </row>
    <row r="42" spans="1:10">
      <c r="A42" s="71"/>
      <c r="B42" s="16" t="s">
        <v>2855</v>
      </c>
      <c r="C42" s="15">
        <v>4</v>
      </c>
      <c r="D42" s="15"/>
      <c r="E42" s="15"/>
      <c r="F42" s="15">
        <v>1</v>
      </c>
      <c r="G42" s="15"/>
      <c r="H42" s="15"/>
      <c r="I42" s="15"/>
      <c r="J42" s="15"/>
    </row>
    <row r="43" spans="1:10">
      <c r="A43" s="71"/>
      <c r="B43" s="16" t="s">
        <v>2843</v>
      </c>
      <c r="C43" s="15"/>
      <c r="D43" s="15"/>
      <c r="E43" s="15">
        <v>1</v>
      </c>
      <c r="F43" s="15">
        <v>3</v>
      </c>
      <c r="G43" s="15"/>
      <c r="H43" s="15">
        <v>1</v>
      </c>
      <c r="I43" s="15"/>
      <c r="J43" s="15"/>
    </row>
    <row r="44" spans="1:10">
      <c r="A44" s="105"/>
      <c r="B44" s="16" t="s">
        <v>2844</v>
      </c>
      <c r="C44" s="15"/>
      <c r="D44" s="15"/>
      <c r="E44" s="15">
        <v>1</v>
      </c>
      <c r="F44" s="15">
        <v>3</v>
      </c>
      <c r="G44" s="15"/>
      <c r="H44" s="15">
        <v>1</v>
      </c>
      <c r="I44" s="15"/>
      <c r="J44" s="15"/>
    </row>
    <row r="45" spans="1:10">
      <c r="A45" s="15"/>
      <c r="B45" s="16" t="s">
        <v>2845</v>
      </c>
      <c r="C45" s="15"/>
      <c r="D45" s="15"/>
      <c r="E45" s="15">
        <v>1</v>
      </c>
      <c r="F45" s="15">
        <v>1</v>
      </c>
      <c r="G45" s="15"/>
      <c r="H45" s="15"/>
      <c r="I45" s="15"/>
      <c r="J45" s="15"/>
    </row>
    <row r="46" spans="1:10">
      <c r="A46" s="15"/>
      <c r="B46" s="16" t="s">
        <v>2630</v>
      </c>
      <c r="C46" s="15">
        <v>10</v>
      </c>
      <c r="D46" s="15"/>
      <c r="E46" s="15"/>
      <c r="F46" s="15">
        <v>5</v>
      </c>
      <c r="G46" s="15"/>
      <c r="H46" s="15"/>
      <c r="I46" s="15"/>
      <c r="J46" s="15"/>
    </row>
    <row r="47" spans="1:10">
      <c r="A47" s="15"/>
      <c r="B47" s="16" t="s">
        <v>2856</v>
      </c>
      <c r="C47" s="15">
        <v>4</v>
      </c>
      <c r="D47" s="15"/>
      <c r="E47" s="15"/>
      <c r="F47" s="15">
        <v>1</v>
      </c>
      <c r="G47" s="15"/>
      <c r="H47" s="15"/>
      <c r="I47" s="15"/>
      <c r="J47" s="15"/>
    </row>
    <row r="48" spans="1:10">
      <c r="A48" s="15"/>
      <c r="B48" s="16" t="s">
        <v>2857</v>
      </c>
      <c r="C48" s="15">
        <v>4</v>
      </c>
      <c r="D48" s="15"/>
      <c r="E48" s="15"/>
      <c r="F48" s="15">
        <v>1</v>
      </c>
      <c r="G48" s="15"/>
      <c r="H48" s="15"/>
      <c r="I48" s="15"/>
      <c r="J48" s="15"/>
    </row>
    <row r="49" spans="1:10">
      <c r="A49" s="15"/>
      <c r="B49" s="16" t="s">
        <v>2857</v>
      </c>
      <c r="C49" s="15">
        <v>4</v>
      </c>
      <c r="D49" s="15"/>
      <c r="E49" s="15"/>
      <c r="F49" s="15">
        <v>1</v>
      </c>
      <c r="G49" s="15"/>
      <c r="H49" s="15"/>
      <c r="I49" s="15"/>
      <c r="J49" s="15"/>
    </row>
    <row r="50" spans="1:10">
      <c r="A50" s="15"/>
      <c r="B50" s="16" t="s">
        <v>2858</v>
      </c>
      <c r="C50" s="15">
        <v>4</v>
      </c>
      <c r="D50" s="15"/>
      <c r="E50" s="15"/>
      <c r="F50" s="15">
        <v>1</v>
      </c>
      <c r="G50" s="15"/>
      <c r="H50" s="15"/>
      <c r="I50" s="15"/>
      <c r="J50" s="15"/>
    </row>
    <row r="51" spans="1:10">
      <c r="A51" s="15"/>
      <c r="B51" s="16" t="s">
        <v>2858</v>
      </c>
      <c r="C51" s="15">
        <v>4</v>
      </c>
      <c r="D51" s="15"/>
      <c r="E51" s="15"/>
      <c r="F51" s="15">
        <v>1</v>
      </c>
      <c r="G51" s="15"/>
      <c r="H51" s="15"/>
      <c r="I51" s="15"/>
      <c r="J51" s="15"/>
    </row>
    <row r="52" spans="1:10">
      <c r="A52" s="15"/>
      <c r="B52" s="16" t="s">
        <v>1411</v>
      </c>
      <c r="C52" s="15">
        <v>4</v>
      </c>
      <c r="D52" s="15"/>
      <c r="E52" s="15"/>
      <c r="F52" s="15">
        <v>1</v>
      </c>
      <c r="G52" s="15"/>
      <c r="H52" s="15"/>
      <c r="I52" s="15"/>
      <c r="J52" s="15"/>
    </row>
    <row r="53" spans="1:10">
      <c r="A53" s="15"/>
      <c r="B53" s="16" t="s">
        <v>2852</v>
      </c>
      <c r="C53" s="15"/>
      <c r="D53" s="15"/>
      <c r="E53" s="15"/>
      <c r="F53" s="15"/>
      <c r="G53" s="15"/>
      <c r="H53" s="15"/>
      <c r="I53" s="15"/>
      <c r="J53" s="15"/>
    </row>
    <row r="54" spans="1:10">
      <c r="A54" s="15"/>
      <c r="B54" s="16"/>
      <c r="C54" s="15"/>
      <c r="D54" s="15"/>
      <c r="E54" s="15"/>
      <c r="F54" s="15"/>
      <c r="G54" s="15"/>
      <c r="H54" s="15"/>
      <c r="I54" s="15"/>
      <c r="J54" s="15"/>
    </row>
    <row r="55" spans="1:10">
      <c r="A55" s="189">
        <v>3</v>
      </c>
      <c r="B55" s="190" t="s">
        <v>2642</v>
      </c>
      <c r="C55" s="15"/>
      <c r="D55" s="15"/>
      <c r="E55" s="15"/>
      <c r="F55" s="15"/>
      <c r="G55" s="15"/>
      <c r="H55" s="15"/>
      <c r="I55" s="15"/>
      <c r="J55" s="15"/>
    </row>
    <row r="56" spans="1:10">
      <c r="A56" s="71"/>
      <c r="B56" s="16" t="s">
        <v>2639</v>
      </c>
      <c r="C56" s="15"/>
      <c r="D56" s="15"/>
      <c r="E56" s="15"/>
      <c r="F56" s="15">
        <v>15</v>
      </c>
      <c r="G56" s="15"/>
      <c r="H56" s="15"/>
      <c r="I56" s="15"/>
      <c r="J56" s="15">
        <v>1</v>
      </c>
    </row>
    <row r="57" spans="1:10">
      <c r="A57" s="71"/>
      <c r="B57" s="16" t="s">
        <v>2856</v>
      </c>
      <c r="C57" s="15">
        <v>4</v>
      </c>
      <c r="D57" s="15"/>
      <c r="E57" s="15"/>
      <c r="F57" s="15">
        <v>1</v>
      </c>
      <c r="G57" s="15"/>
      <c r="H57" s="15"/>
      <c r="I57" s="15"/>
      <c r="J57" s="15"/>
    </row>
    <row r="58" spans="1:10" ht="17.25" customHeight="1">
      <c r="A58" s="71"/>
      <c r="B58" s="16" t="s">
        <v>2859</v>
      </c>
      <c r="C58" s="15">
        <v>4</v>
      </c>
      <c r="D58" s="15"/>
      <c r="E58" s="15"/>
      <c r="F58" s="15">
        <v>1</v>
      </c>
      <c r="G58" s="15"/>
      <c r="H58" s="15"/>
      <c r="I58" s="15"/>
      <c r="J58" s="15"/>
    </row>
    <row r="59" spans="1:10">
      <c r="A59" s="71"/>
      <c r="B59" s="16" t="s">
        <v>2859</v>
      </c>
      <c r="C59" s="15">
        <v>4</v>
      </c>
      <c r="D59" s="15"/>
      <c r="E59" s="15"/>
      <c r="F59" s="15">
        <v>1</v>
      </c>
      <c r="G59" s="15"/>
      <c r="H59" s="15"/>
      <c r="I59" s="15"/>
      <c r="J59" s="15"/>
    </row>
    <row r="60" spans="1:10">
      <c r="A60" s="71"/>
      <c r="B60" s="16" t="s">
        <v>2795</v>
      </c>
      <c r="C60" s="15">
        <v>4</v>
      </c>
      <c r="D60" s="15"/>
      <c r="E60" s="15"/>
      <c r="F60" s="15">
        <v>1</v>
      </c>
      <c r="G60" s="15">
        <v>32</v>
      </c>
      <c r="H60" s="15"/>
      <c r="I60" s="15"/>
      <c r="J60" s="15"/>
    </row>
    <row r="61" spans="1:10">
      <c r="A61" s="71"/>
      <c r="B61" s="16" t="s">
        <v>2796</v>
      </c>
      <c r="C61" s="15">
        <v>4</v>
      </c>
      <c r="D61" s="15"/>
      <c r="E61" s="15"/>
      <c r="F61" s="15">
        <v>1</v>
      </c>
      <c r="G61" s="15"/>
      <c r="H61" s="15"/>
      <c r="I61" s="15"/>
      <c r="J61" s="15"/>
    </row>
    <row r="62" spans="1:10">
      <c r="A62" s="71"/>
      <c r="B62" s="16" t="s">
        <v>2843</v>
      </c>
      <c r="C62" s="15"/>
      <c r="D62" s="15"/>
      <c r="E62" s="15">
        <v>1</v>
      </c>
      <c r="F62" s="15">
        <v>4</v>
      </c>
      <c r="G62" s="15"/>
      <c r="H62" s="15">
        <v>1</v>
      </c>
      <c r="I62" s="15"/>
      <c r="J62" s="15"/>
    </row>
    <row r="63" spans="1:10">
      <c r="A63" s="105"/>
      <c r="B63" s="16" t="s">
        <v>2844</v>
      </c>
      <c r="C63" s="15"/>
      <c r="D63" s="15"/>
      <c r="E63" s="15">
        <v>1</v>
      </c>
      <c r="F63" s="15">
        <v>3</v>
      </c>
      <c r="G63" s="15"/>
      <c r="H63" s="15">
        <v>1</v>
      </c>
      <c r="I63" s="15"/>
      <c r="J63" s="15"/>
    </row>
    <row r="64" spans="1:10">
      <c r="A64" s="15"/>
      <c r="B64" s="16" t="s">
        <v>2845</v>
      </c>
      <c r="C64" s="15"/>
      <c r="D64" s="15"/>
      <c r="E64" s="15">
        <v>1</v>
      </c>
      <c r="F64" s="15">
        <v>1</v>
      </c>
      <c r="G64" s="15"/>
      <c r="H64" s="15"/>
      <c r="I64" s="15"/>
      <c r="J64" s="15"/>
    </row>
    <row r="65" spans="1:8">
      <c r="A65" s="71"/>
      <c r="B65" s="16" t="s">
        <v>2860</v>
      </c>
      <c r="C65" s="15">
        <v>4</v>
      </c>
      <c r="D65" s="15"/>
      <c r="E65" s="15"/>
      <c r="F65" s="15">
        <v>1</v>
      </c>
      <c r="G65" s="15"/>
      <c r="H65" s="15"/>
    </row>
    <row r="66" spans="1:8">
      <c r="A66" s="71"/>
      <c r="B66" s="16" t="s">
        <v>2860</v>
      </c>
      <c r="C66" s="15">
        <v>4</v>
      </c>
      <c r="D66" s="15"/>
      <c r="E66" s="15"/>
      <c r="F66" s="15">
        <v>1</v>
      </c>
      <c r="G66" s="15"/>
      <c r="H66" s="15"/>
    </row>
    <row r="67" spans="1:8">
      <c r="A67" s="71"/>
      <c r="B67" s="16" t="s">
        <v>2861</v>
      </c>
      <c r="C67" s="15">
        <v>4</v>
      </c>
      <c r="D67" s="15"/>
      <c r="E67" s="15"/>
      <c r="F67" s="15"/>
      <c r="G67" s="15"/>
      <c r="H67" s="15"/>
    </row>
    <row r="68" spans="1:8">
      <c r="A68" s="71"/>
      <c r="B68" s="16" t="s">
        <v>2861</v>
      </c>
      <c r="C68" s="15">
        <v>4</v>
      </c>
      <c r="D68" s="15"/>
      <c r="E68" s="15"/>
      <c r="F68" s="15"/>
      <c r="G68" s="15"/>
      <c r="H68" s="15"/>
    </row>
    <row r="69" spans="1:8">
      <c r="A69" s="71"/>
      <c r="B69" s="16" t="s">
        <v>2860</v>
      </c>
      <c r="C69" s="15">
        <v>4</v>
      </c>
      <c r="D69" s="15"/>
      <c r="E69" s="15"/>
      <c r="F69" s="15">
        <v>1</v>
      </c>
      <c r="G69" s="15"/>
      <c r="H69" s="15"/>
    </row>
    <row r="70" spans="1:8">
      <c r="A70" s="71"/>
      <c r="B70" s="16" t="s">
        <v>2859</v>
      </c>
      <c r="C70" s="15">
        <v>4</v>
      </c>
      <c r="D70" s="15"/>
      <c r="E70" s="15"/>
      <c r="F70" s="15">
        <v>1</v>
      </c>
      <c r="G70" s="15"/>
      <c r="H70" s="15"/>
    </row>
    <row r="71" spans="1:8">
      <c r="A71" s="15"/>
      <c r="B71" s="16" t="s">
        <v>2852</v>
      </c>
      <c r="C71" s="15"/>
      <c r="D71" s="15"/>
      <c r="E71" s="15"/>
      <c r="F71" s="15"/>
      <c r="G71" s="15"/>
      <c r="H71" s="15"/>
    </row>
    <row r="72" spans="1:8">
      <c r="A72" s="15"/>
      <c r="B72" s="16"/>
      <c r="C72" s="15"/>
      <c r="D72" s="15"/>
      <c r="E72" s="15"/>
      <c r="F72" s="15"/>
      <c r="G72" s="15"/>
      <c r="H72" s="15"/>
    </row>
    <row r="73" spans="1:8">
      <c r="A73" s="189"/>
      <c r="B73" s="190"/>
      <c r="C73" s="15"/>
      <c r="D73" s="15"/>
      <c r="E73" s="15"/>
      <c r="F73" s="15"/>
      <c r="G73" s="15"/>
      <c r="H73" s="15"/>
    </row>
    <row r="74" spans="1:8">
      <c r="A74" s="15"/>
      <c r="B74" s="16" t="s">
        <v>2757</v>
      </c>
      <c r="C74" s="15"/>
      <c r="D74" s="15">
        <v>1</v>
      </c>
      <c r="E74" s="15"/>
      <c r="F74" s="15">
        <v>2</v>
      </c>
      <c r="G74" s="15"/>
      <c r="H74" s="15"/>
    </row>
    <row r="75" spans="1:8">
      <c r="A75" s="15"/>
      <c r="B75" s="16" t="s">
        <v>2762</v>
      </c>
      <c r="C75" s="15"/>
      <c r="D75" s="15">
        <v>1</v>
      </c>
      <c r="E75" s="15"/>
      <c r="F75" s="15">
        <v>2</v>
      </c>
      <c r="G75" s="15"/>
      <c r="H75" s="15"/>
    </row>
    <row r="76" spans="1:8">
      <c r="A76" s="15"/>
      <c r="B76" s="16" t="s">
        <v>2759</v>
      </c>
      <c r="C76" s="15"/>
      <c r="D76" s="15"/>
      <c r="E76" s="15"/>
      <c r="F76" s="15">
        <v>1</v>
      </c>
      <c r="G76" s="15"/>
      <c r="H76" s="15"/>
    </row>
    <row r="77" spans="1:8">
      <c r="A77" s="15"/>
      <c r="B77" s="16" t="s">
        <v>2862</v>
      </c>
      <c r="C77" s="15"/>
      <c r="D77" s="15">
        <v>1</v>
      </c>
      <c r="E77" s="15">
        <v>2</v>
      </c>
      <c r="F77" s="15">
        <v>3</v>
      </c>
      <c r="G77" s="15"/>
      <c r="H77" s="15"/>
    </row>
    <row r="78" spans="1:8">
      <c r="A78" s="15"/>
      <c r="B78" s="16" t="s">
        <v>2764</v>
      </c>
      <c r="C78" s="15"/>
      <c r="D78" s="15"/>
      <c r="E78" s="15"/>
      <c r="F78" s="15"/>
      <c r="G78" s="15"/>
      <c r="H78" s="15"/>
    </row>
    <row r="79" spans="1:8">
      <c r="A79" s="15"/>
      <c r="B79" s="16" t="s">
        <v>2728</v>
      </c>
      <c r="C79" s="15"/>
      <c r="D79" s="15"/>
      <c r="E79" s="15"/>
      <c r="F79" s="15">
        <v>1</v>
      </c>
      <c r="G79" s="15"/>
      <c r="H79" s="15"/>
    </row>
    <row r="80" spans="1:8">
      <c r="A80" s="15"/>
      <c r="B80" s="16" t="s">
        <v>2760</v>
      </c>
      <c r="C80" s="15"/>
      <c r="D80" s="15"/>
      <c r="E80" s="15"/>
      <c r="F80" s="15"/>
      <c r="G80" s="15"/>
      <c r="H80" s="15"/>
    </row>
    <row r="81" spans="1:16">
      <c r="A81" s="15"/>
      <c r="B81" s="16" t="s">
        <v>2863</v>
      </c>
      <c r="C81" s="15"/>
      <c r="D81" s="15"/>
      <c r="E81" s="15"/>
      <c r="F81" s="15"/>
      <c r="G81" s="15"/>
      <c r="H81" s="15"/>
      <c r="I81" s="15"/>
      <c r="J81" s="15"/>
      <c r="K81" s="15"/>
      <c r="L81" s="15"/>
      <c r="M81" s="15"/>
    </row>
    <row r="82" spans="1:16">
      <c r="A82" s="15"/>
      <c r="B82" s="16" t="s">
        <v>2737</v>
      </c>
      <c r="C82" s="15"/>
      <c r="D82" s="15"/>
      <c r="E82" s="15"/>
      <c r="F82" s="15"/>
      <c r="G82" s="15"/>
      <c r="H82" s="15"/>
      <c r="I82" s="15"/>
      <c r="J82" s="15"/>
      <c r="K82" s="15"/>
      <c r="L82" s="15"/>
      <c r="M82" s="15"/>
    </row>
    <row r="83" spans="1:16">
      <c r="A83" s="15"/>
      <c r="B83" s="16"/>
      <c r="C83" s="15"/>
      <c r="D83" s="15"/>
      <c r="E83" s="15"/>
      <c r="F83" s="15"/>
      <c r="G83" s="15"/>
      <c r="H83" s="15"/>
      <c r="I83" s="15"/>
      <c r="J83" s="15"/>
      <c r="K83" s="15"/>
      <c r="L83" s="15"/>
      <c r="M83" s="15"/>
    </row>
    <row r="84" spans="1:16">
      <c r="A84" s="189">
        <v>4</v>
      </c>
      <c r="B84" s="190" t="s">
        <v>2864</v>
      </c>
      <c r="C84" s="15"/>
      <c r="D84" s="15"/>
      <c r="E84" s="15"/>
      <c r="F84" s="15"/>
      <c r="G84" s="15"/>
      <c r="H84" s="15"/>
      <c r="I84" s="15"/>
      <c r="J84" s="15"/>
      <c r="K84" s="16"/>
      <c r="L84" s="16"/>
      <c r="M84" s="16"/>
    </row>
    <row r="85" spans="1:16">
      <c r="A85" s="15"/>
      <c r="B85" s="16" t="s">
        <v>2626</v>
      </c>
      <c r="C85" s="15"/>
      <c r="D85" s="15"/>
      <c r="E85" s="15"/>
      <c r="F85" s="15"/>
      <c r="G85" s="15"/>
      <c r="H85" s="15"/>
      <c r="I85" s="15"/>
      <c r="J85" s="15"/>
      <c r="K85" s="16"/>
      <c r="L85" s="16"/>
      <c r="M85" s="16"/>
    </row>
    <row r="86" spans="1:16" ht="15.75" customHeight="1">
      <c r="A86" s="15"/>
      <c r="B86" s="16" t="s">
        <v>2665</v>
      </c>
      <c r="C86" s="15"/>
      <c r="D86" s="15"/>
      <c r="E86" s="15"/>
      <c r="F86" s="15">
        <v>3</v>
      </c>
      <c r="G86" s="15"/>
      <c r="H86" s="15"/>
      <c r="I86" s="15"/>
      <c r="J86" s="15"/>
      <c r="K86" s="16"/>
      <c r="L86" s="16"/>
      <c r="M86" s="16"/>
    </row>
    <row r="87" spans="1:16" ht="15.75" customHeight="1">
      <c r="A87" s="15"/>
      <c r="B87" s="16" t="s">
        <v>2865</v>
      </c>
      <c r="C87" s="15"/>
      <c r="D87" s="15"/>
      <c r="E87" s="15"/>
      <c r="F87" s="15"/>
      <c r="G87" s="15"/>
      <c r="H87" s="15"/>
      <c r="I87" s="15"/>
      <c r="J87" s="15"/>
      <c r="K87" s="16"/>
      <c r="L87" s="16"/>
      <c r="M87" s="16"/>
    </row>
    <row r="88" spans="1:16">
      <c r="A88" s="105"/>
      <c r="B88" s="16"/>
      <c r="C88" s="15"/>
      <c r="D88" s="15"/>
      <c r="E88" s="15"/>
      <c r="F88" s="15"/>
      <c r="G88" s="15"/>
      <c r="H88" s="15"/>
      <c r="I88" s="15"/>
      <c r="J88" s="15"/>
      <c r="K88" s="15"/>
      <c r="L88" s="15"/>
      <c r="M88" s="15"/>
    </row>
    <row r="89" spans="1:16">
      <c r="A89" s="191"/>
      <c r="B89" s="192" t="s">
        <v>2866</v>
      </c>
      <c r="C89" s="191"/>
      <c r="D89" s="191"/>
      <c r="E89" s="191"/>
      <c r="F89" s="191"/>
      <c r="G89" s="191"/>
      <c r="H89" s="191"/>
      <c r="I89" s="191"/>
      <c r="J89" s="191"/>
      <c r="K89" s="191"/>
      <c r="L89" s="191"/>
      <c r="M89" s="191"/>
    </row>
    <row r="90" spans="1:16" ht="15.75">
      <c r="A90" s="850" t="s">
        <v>1920</v>
      </c>
      <c r="B90" s="851"/>
      <c r="C90" s="208">
        <f t="shared" ref="C90:M90" si="0">SUM(C9:C89)</f>
        <v>184</v>
      </c>
      <c r="D90" s="208">
        <f t="shared" si="0"/>
        <v>5</v>
      </c>
      <c r="E90" s="208">
        <f t="shared" si="0"/>
        <v>16</v>
      </c>
      <c r="F90" s="208">
        <f t="shared" si="0"/>
        <v>156</v>
      </c>
      <c r="G90" s="208">
        <f t="shared" si="0"/>
        <v>32</v>
      </c>
      <c r="H90" s="208">
        <f t="shared" si="0"/>
        <v>10</v>
      </c>
      <c r="I90" s="208">
        <f t="shared" si="0"/>
        <v>0</v>
      </c>
      <c r="J90" s="208">
        <f t="shared" si="0"/>
        <v>2</v>
      </c>
      <c r="K90" s="208">
        <f t="shared" si="0"/>
        <v>0</v>
      </c>
      <c r="L90" s="208">
        <f t="shared" si="0"/>
        <v>2</v>
      </c>
      <c r="M90" s="208">
        <f t="shared" si="0"/>
        <v>0</v>
      </c>
    </row>
    <row r="91" spans="1:16" ht="15" hidden="1" customHeight="1">
      <c r="A91" s="852" t="s">
        <v>2867</v>
      </c>
      <c r="B91" s="853"/>
      <c r="C91" s="194">
        <v>30</v>
      </c>
      <c r="D91" s="194">
        <v>30</v>
      </c>
      <c r="E91" s="194">
        <v>30</v>
      </c>
      <c r="F91" s="194">
        <v>50</v>
      </c>
      <c r="G91" s="194">
        <v>100</v>
      </c>
      <c r="H91" s="194">
        <v>150</v>
      </c>
      <c r="I91" s="194">
        <v>150</v>
      </c>
      <c r="J91" s="194">
        <v>150</v>
      </c>
      <c r="K91" s="194">
        <v>150</v>
      </c>
      <c r="L91" s="194">
        <v>150</v>
      </c>
      <c r="M91" s="194">
        <v>15</v>
      </c>
    </row>
    <row r="92" spans="1:16" ht="17.25" hidden="1" customHeight="1">
      <c r="A92" s="854" t="s">
        <v>2868</v>
      </c>
      <c r="B92" s="855"/>
      <c r="C92" s="15">
        <f t="shared" ref="C92:L92" si="1">C91*C90</f>
        <v>5520</v>
      </c>
      <c r="D92" s="15">
        <f t="shared" si="1"/>
        <v>150</v>
      </c>
      <c r="E92" s="15">
        <f t="shared" si="1"/>
        <v>480</v>
      </c>
      <c r="F92" s="15">
        <f t="shared" si="1"/>
        <v>7800</v>
      </c>
      <c r="G92" s="15">
        <f t="shared" si="1"/>
        <v>3200</v>
      </c>
      <c r="H92" s="15">
        <f t="shared" si="1"/>
        <v>1500</v>
      </c>
      <c r="I92" s="15">
        <f t="shared" si="1"/>
        <v>0</v>
      </c>
      <c r="J92" s="15">
        <f t="shared" si="1"/>
        <v>300</v>
      </c>
      <c r="K92" s="15">
        <f t="shared" si="1"/>
        <v>0</v>
      </c>
      <c r="L92" s="15">
        <f t="shared" si="1"/>
        <v>300</v>
      </c>
      <c r="M92" s="15"/>
      <c r="N92" s="1">
        <f>SUM(C92:M92)</f>
        <v>19250</v>
      </c>
    </row>
    <row r="93" spans="1:16" ht="15.75" hidden="1" customHeight="1">
      <c r="A93" s="856" t="s">
        <v>2869</v>
      </c>
      <c r="B93" s="857"/>
      <c r="C93" s="858"/>
      <c r="D93" s="858"/>
      <c r="E93" s="858"/>
      <c r="F93" s="858"/>
      <c r="G93" s="858"/>
      <c r="H93" s="858"/>
      <c r="I93" s="858"/>
      <c r="J93" s="858"/>
      <c r="K93" s="858"/>
      <c r="L93" s="858"/>
      <c r="M93" s="858"/>
    </row>
    <row r="94" spans="1:16" ht="15.75" hidden="1">
      <c r="A94" s="209" t="s">
        <v>2870</v>
      </c>
      <c r="B94" s="209"/>
      <c r="C94" s="15"/>
      <c r="D94" s="15"/>
      <c r="E94" s="15"/>
      <c r="F94" s="15"/>
      <c r="G94" s="210">
        <f>G90*G91</f>
        <v>3200</v>
      </c>
      <c r="H94" s="15"/>
      <c r="I94" s="15"/>
      <c r="J94" s="15"/>
      <c r="K94" s="15"/>
      <c r="L94" s="15"/>
      <c r="M94" s="16"/>
    </row>
    <row r="95" spans="1:16" ht="17.25" hidden="1" customHeight="1">
      <c r="A95" s="859" t="s">
        <v>2871</v>
      </c>
      <c r="B95" s="860"/>
      <c r="C95" s="861"/>
      <c r="D95" s="861"/>
      <c r="E95" s="861"/>
      <c r="F95" s="861"/>
      <c r="G95" s="861"/>
      <c r="H95" s="861"/>
      <c r="I95" s="861"/>
      <c r="J95" s="861"/>
      <c r="K95" s="861"/>
      <c r="L95" s="861"/>
      <c r="M95" s="861"/>
      <c r="N95" s="1">
        <f>N92/1000</f>
        <v>19.25</v>
      </c>
      <c r="O95" s="1" t="s">
        <v>2835</v>
      </c>
      <c r="P95" s="205">
        <f>N95+O96</f>
        <v>19.25</v>
      </c>
    </row>
    <row r="96" spans="1:16" ht="15.75">
      <c r="A96" s="862" t="s">
        <v>2872</v>
      </c>
      <c r="B96" s="862"/>
      <c r="C96" s="70">
        <v>30</v>
      </c>
      <c r="D96" s="70">
        <v>30</v>
      </c>
      <c r="E96" s="70">
        <v>30</v>
      </c>
      <c r="F96" s="70">
        <v>50</v>
      </c>
      <c r="G96" s="70">
        <v>100</v>
      </c>
      <c r="H96" s="70">
        <v>150</v>
      </c>
      <c r="I96" s="70">
        <v>150</v>
      </c>
      <c r="J96" s="70">
        <v>150</v>
      </c>
      <c r="K96" s="70">
        <v>150</v>
      </c>
      <c r="M96" s="1">
        <v>0</v>
      </c>
    </row>
    <row r="97" spans="1:16">
      <c r="A97" s="863" t="s">
        <v>2873</v>
      </c>
      <c r="B97" s="863"/>
      <c r="C97" s="197">
        <f t="shared" ref="C97:M97" si="2">C90*C96</f>
        <v>5520</v>
      </c>
      <c r="D97" s="197">
        <f t="shared" si="2"/>
        <v>150</v>
      </c>
      <c r="E97" s="197">
        <f t="shared" si="2"/>
        <v>480</v>
      </c>
      <c r="F97" s="197">
        <f t="shared" si="2"/>
        <v>7800</v>
      </c>
      <c r="G97" s="197">
        <f t="shared" si="2"/>
        <v>3200</v>
      </c>
      <c r="H97" s="197">
        <f t="shared" si="2"/>
        <v>1500</v>
      </c>
      <c r="I97" s="197">
        <f t="shared" si="2"/>
        <v>0</v>
      </c>
      <c r="J97" s="197">
        <f t="shared" si="2"/>
        <v>300</v>
      </c>
      <c r="K97" s="197">
        <f t="shared" si="2"/>
        <v>0</v>
      </c>
      <c r="L97" s="197">
        <f t="shared" si="2"/>
        <v>0</v>
      </c>
      <c r="M97" s="197">
        <f t="shared" si="2"/>
        <v>0</v>
      </c>
    </row>
    <row r="98" spans="1:16">
      <c r="M98" s="1"/>
      <c r="O98" s="197">
        <f>SUM(C97:M97)/1000</f>
        <v>18.95</v>
      </c>
    </row>
    <row r="99" spans="1:16" s="70" customFormat="1">
      <c r="B99" s="1"/>
      <c r="N99" s="1"/>
      <c r="O99" s="1"/>
      <c r="P99" s="1"/>
    </row>
    <row r="100" spans="1:16">
      <c r="B100" s="198" t="s">
        <v>2874</v>
      </c>
      <c r="C100" s="199">
        <f>G97+I97+J97+K97</f>
        <v>3500</v>
      </c>
    </row>
  </sheetData>
  <mergeCells count="12">
    <mergeCell ref="A96:B96"/>
    <mergeCell ref="A97:B97"/>
    <mergeCell ref="A92:B92"/>
    <mergeCell ref="A93:B93"/>
    <mergeCell ref="C93:M93"/>
    <mergeCell ref="A95:B95"/>
    <mergeCell ref="C95:M95"/>
    <mergeCell ref="C6:E6"/>
    <mergeCell ref="F6:G6"/>
    <mergeCell ref="H6:M6"/>
    <mergeCell ref="A90:B90"/>
    <mergeCell ref="A91:B91"/>
  </mergeCells>
  <pageMargins left="0.7" right="0.7" top="0.75" bottom="0.75"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M79"/>
  <sheetViews>
    <sheetView zoomScale="80" zoomScaleNormal="80" workbookViewId="0">
      <pane ySplit="8" topLeftCell="A56" activePane="bottomLeft" state="frozen"/>
      <selection pane="bottomLeft" activeCell="E16" sqref="E16"/>
    </sheetView>
  </sheetViews>
  <sheetFormatPr defaultColWidth="9.140625" defaultRowHeight="15"/>
  <cols>
    <col min="1" max="1" width="14.85546875" style="70" customWidth="1"/>
    <col min="2" max="2" width="40.28515625" style="1" customWidth="1"/>
    <col min="3" max="10" width="8.5703125" style="70" customWidth="1"/>
    <col min="11" max="16384" width="9.140625" style="1"/>
  </cols>
  <sheetData>
    <row r="2" spans="1:10">
      <c r="A2" s="2" t="s">
        <v>2812</v>
      </c>
      <c r="B2" s="3" t="s">
        <v>2813</v>
      </c>
      <c r="C2" s="4"/>
      <c r="D2" s="4"/>
      <c r="E2" s="180"/>
      <c r="F2" s="180"/>
      <c r="G2" s="180"/>
      <c r="H2" s="180"/>
      <c r="I2" s="180"/>
      <c r="J2" s="200"/>
    </row>
    <row r="3" spans="1:10">
      <c r="A3" s="5" t="s">
        <v>2814</v>
      </c>
      <c r="B3" s="6" t="s">
        <v>2815</v>
      </c>
      <c r="C3" s="7"/>
      <c r="D3" s="7"/>
      <c r="E3" s="181"/>
      <c r="F3" s="181"/>
      <c r="G3" s="181"/>
      <c r="H3" s="181"/>
      <c r="I3" s="181"/>
      <c r="J3" s="201"/>
    </row>
    <row r="4" spans="1:10">
      <c r="A4" s="5" t="s">
        <v>2816</v>
      </c>
      <c r="B4" s="8" t="s">
        <v>2817</v>
      </c>
      <c r="C4" s="182"/>
      <c r="D4" s="182"/>
      <c r="E4" s="181"/>
      <c r="F4" s="181"/>
      <c r="G4" s="181"/>
      <c r="H4" s="181"/>
      <c r="I4" s="181"/>
      <c r="J4" s="201"/>
    </row>
    <row r="5" spans="1:10">
      <c r="A5" s="10" t="s">
        <v>2818</v>
      </c>
      <c r="B5" s="11" t="s">
        <v>2875</v>
      </c>
      <c r="C5" s="183"/>
      <c r="D5" s="183"/>
      <c r="E5" s="184"/>
      <c r="F5" s="184"/>
      <c r="G5" s="184"/>
      <c r="H5" s="184"/>
      <c r="I5" s="184"/>
      <c r="J5" s="202"/>
    </row>
    <row r="6" spans="1:10" s="79" customFormat="1">
      <c r="A6" s="71" t="s">
        <v>2820</v>
      </c>
      <c r="B6" s="185" t="s">
        <v>2821</v>
      </c>
      <c r="C6" s="864" t="s">
        <v>2822</v>
      </c>
      <c r="D6" s="865"/>
      <c r="E6" s="866"/>
      <c r="F6" s="864" t="s">
        <v>2823</v>
      </c>
      <c r="G6" s="865"/>
      <c r="H6" s="867"/>
      <c r="I6" s="867"/>
      <c r="J6" s="867"/>
    </row>
    <row r="7" spans="1:10" s="79" customFormat="1" ht="144" customHeight="1">
      <c r="A7" s="186" t="s">
        <v>2824</v>
      </c>
      <c r="B7" s="186" t="s">
        <v>2821</v>
      </c>
      <c r="C7" s="187" t="s">
        <v>2825</v>
      </c>
      <c r="D7" s="187" t="s">
        <v>2876</v>
      </c>
      <c r="E7" s="187" t="s">
        <v>2827</v>
      </c>
      <c r="F7" s="187" t="s">
        <v>2828</v>
      </c>
      <c r="G7" s="188" t="s">
        <v>2829</v>
      </c>
      <c r="H7" s="188" t="s">
        <v>2877</v>
      </c>
      <c r="I7" s="204" t="s">
        <v>2834</v>
      </c>
      <c r="J7" s="187" t="s">
        <v>2835</v>
      </c>
    </row>
    <row r="8" spans="1:10">
      <c r="B8" s="71"/>
      <c r="C8" s="71"/>
      <c r="D8" s="71"/>
      <c r="E8" s="71"/>
      <c r="F8" s="71"/>
      <c r="G8" s="71"/>
      <c r="H8" s="71"/>
      <c r="I8" s="71"/>
      <c r="J8" s="71"/>
    </row>
    <row r="9" spans="1:10">
      <c r="A9" s="189">
        <v>1</v>
      </c>
      <c r="B9" s="190" t="s">
        <v>2438</v>
      </c>
      <c r="C9" s="15"/>
      <c r="D9" s="15"/>
      <c r="E9" s="15"/>
      <c r="F9" s="15"/>
      <c r="G9" s="15"/>
      <c r="H9" s="15"/>
      <c r="I9" s="15"/>
      <c r="J9" s="15"/>
    </row>
    <row r="10" spans="1:10">
      <c r="A10" s="71"/>
      <c r="B10" s="16" t="s">
        <v>2878</v>
      </c>
      <c r="C10" s="15">
        <v>1</v>
      </c>
      <c r="D10" s="15"/>
      <c r="E10" s="15">
        <v>1</v>
      </c>
      <c r="F10" s="15">
        <v>10</v>
      </c>
      <c r="G10" s="15"/>
      <c r="H10" s="15"/>
      <c r="I10" s="15"/>
      <c r="J10" s="16">
        <v>1</v>
      </c>
    </row>
    <row r="11" spans="1:10">
      <c r="A11" s="71"/>
      <c r="B11" s="16" t="s">
        <v>2879</v>
      </c>
      <c r="C11" s="15">
        <v>1</v>
      </c>
      <c r="D11" s="15"/>
      <c r="E11" s="15">
        <v>1</v>
      </c>
      <c r="F11" s="15">
        <v>10</v>
      </c>
      <c r="G11" s="15"/>
      <c r="H11" s="15"/>
      <c r="I11" s="15"/>
      <c r="J11" s="16">
        <v>1</v>
      </c>
    </row>
    <row r="12" spans="1:10">
      <c r="A12" s="71"/>
      <c r="B12" s="16" t="s">
        <v>2880</v>
      </c>
      <c r="C12" s="15">
        <v>1</v>
      </c>
      <c r="D12" s="15"/>
      <c r="E12" s="15">
        <v>1</v>
      </c>
      <c r="F12" s="15">
        <v>10</v>
      </c>
      <c r="G12" s="15"/>
      <c r="H12" s="15"/>
      <c r="I12" s="15"/>
      <c r="J12" s="16">
        <v>1</v>
      </c>
    </row>
    <row r="13" spans="1:10">
      <c r="A13" s="105"/>
      <c r="B13" s="16" t="s">
        <v>2881</v>
      </c>
      <c r="C13" s="15">
        <v>1</v>
      </c>
      <c r="D13" s="15"/>
      <c r="E13" s="15">
        <v>1</v>
      </c>
      <c r="F13" s="15">
        <v>10</v>
      </c>
      <c r="G13" s="15"/>
      <c r="H13" s="15"/>
      <c r="I13" s="15"/>
      <c r="J13" s="16">
        <v>1</v>
      </c>
    </row>
    <row r="14" spans="1:10">
      <c r="A14" s="105"/>
      <c r="B14" s="16" t="s">
        <v>2882</v>
      </c>
      <c r="C14" s="15">
        <v>1</v>
      </c>
      <c r="D14" s="15"/>
      <c r="E14" s="15">
        <v>1</v>
      </c>
      <c r="F14" s="15">
        <v>10</v>
      </c>
      <c r="G14" s="15"/>
      <c r="H14" s="15"/>
      <c r="I14" s="15"/>
      <c r="J14" s="16">
        <v>1</v>
      </c>
    </row>
    <row r="15" spans="1:10">
      <c r="A15" s="71"/>
      <c r="B15" s="16" t="s">
        <v>2883</v>
      </c>
      <c r="C15" s="15">
        <v>1</v>
      </c>
      <c r="D15" s="15"/>
      <c r="E15" s="15">
        <v>1</v>
      </c>
      <c r="F15" s="15">
        <v>10</v>
      </c>
      <c r="G15" s="15"/>
      <c r="H15" s="15"/>
      <c r="I15" s="15"/>
      <c r="J15" s="16">
        <v>1</v>
      </c>
    </row>
    <row r="16" spans="1:10">
      <c r="A16" s="15"/>
      <c r="B16" s="16" t="s">
        <v>2884</v>
      </c>
      <c r="C16" s="15">
        <v>1</v>
      </c>
      <c r="D16" s="15"/>
      <c r="E16" s="15">
        <v>1</v>
      </c>
      <c r="F16" s="15">
        <v>10</v>
      </c>
      <c r="G16" s="15"/>
      <c r="H16" s="15"/>
      <c r="I16" s="15"/>
      <c r="J16" s="16">
        <v>1</v>
      </c>
    </row>
    <row r="17" spans="1:10">
      <c r="A17" s="15"/>
      <c r="B17" s="16" t="s">
        <v>2751</v>
      </c>
      <c r="C17" s="15">
        <v>1</v>
      </c>
      <c r="D17" s="15"/>
      <c r="E17" s="15">
        <v>1</v>
      </c>
      <c r="F17" s="15">
        <v>10</v>
      </c>
      <c r="G17" s="15"/>
      <c r="H17" s="15"/>
      <c r="I17" s="15"/>
      <c r="J17" s="16">
        <v>1</v>
      </c>
    </row>
    <row r="18" spans="1:10">
      <c r="A18" s="71"/>
      <c r="B18" s="16" t="s">
        <v>2885</v>
      </c>
      <c r="C18" s="15">
        <v>1</v>
      </c>
      <c r="D18" s="15"/>
      <c r="E18" s="15">
        <v>1</v>
      </c>
      <c r="F18" s="15">
        <v>10</v>
      </c>
      <c r="G18" s="15"/>
      <c r="H18" s="15"/>
      <c r="I18" s="15"/>
      <c r="J18" s="16">
        <v>1</v>
      </c>
    </row>
    <row r="19" spans="1:10">
      <c r="A19" s="15"/>
      <c r="B19" s="16" t="s">
        <v>2886</v>
      </c>
      <c r="C19" s="15">
        <v>1</v>
      </c>
      <c r="D19" s="15"/>
      <c r="E19" s="15">
        <v>1</v>
      </c>
      <c r="F19" s="15">
        <v>10</v>
      </c>
      <c r="G19" s="15"/>
      <c r="H19" s="15"/>
      <c r="I19" s="15"/>
      <c r="J19" s="16">
        <v>1</v>
      </c>
    </row>
    <row r="20" spans="1:10">
      <c r="A20" s="15"/>
      <c r="B20" s="16" t="s">
        <v>2887</v>
      </c>
      <c r="C20" s="15">
        <v>1</v>
      </c>
      <c r="D20" s="15"/>
      <c r="E20" s="15">
        <v>1</v>
      </c>
      <c r="F20" s="15">
        <v>10</v>
      </c>
      <c r="G20" s="15"/>
      <c r="H20" s="15"/>
      <c r="I20" s="15"/>
      <c r="J20" s="16">
        <v>1</v>
      </c>
    </row>
    <row r="21" spans="1:10">
      <c r="A21" s="15"/>
      <c r="B21" s="16" t="s">
        <v>2888</v>
      </c>
      <c r="C21" s="15"/>
      <c r="D21" s="15"/>
      <c r="E21" s="15"/>
      <c r="F21" s="15">
        <v>2</v>
      </c>
      <c r="G21" s="15"/>
      <c r="H21" s="15"/>
      <c r="I21" s="15"/>
      <c r="J21" s="15"/>
    </row>
    <row r="22" spans="1:10">
      <c r="A22" s="15"/>
      <c r="B22" s="16" t="s">
        <v>2889</v>
      </c>
      <c r="C22" s="15">
        <v>1</v>
      </c>
      <c r="D22" s="15"/>
      <c r="E22" s="15"/>
      <c r="F22" s="15"/>
      <c r="G22" s="15"/>
      <c r="H22" s="15"/>
      <c r="I22" s="15"/>
      <c r="J22" s="15"/>
    </row>
    <row r="23" spans="1:10">
      <c r="A23" s="15"/>
      <c r="B23" s="16" t="s">
        <v>2658</v>
      </c>
      <c r="C23" s="15"/>
      <c r="D23" s="15"/>
      <c r="E23" s="15"/>
      <c r="F23" s="15">
        <v>1</v>
      </c>
      <c r="G23" s="15"/>
      <c r="H23" s="15"/>
      <c r="I23" s="15"/>
      <c r="J23" s="15"/>
    </row>
    <row r="24" spans="1:10">
      <c r="A24" s="15"/>
      <c r="B24" s="16" t="s">
        <v>2737</v>
      </c>
      <c r="C24" s="15"/>
      <c r="D24" s="15"/>
      <c r="E24" s="15">
        <v>1</v>
      </c>
      <c r="F24" s="15">
        <v>1</v>
      </c>
      <c r="G24" s="15"/>
      <c r="H24" s="15"/>
      <c r="I24" s="15">
        <v>2</v>
      </c>
      <c r="J24" s="15"/>
    </row>
    <row r="25" spans="1:10">
      <c r="A25" s="15"/>
      <c r="B25" s="16" t="s">
        <v>2526</v>
      </c>
      <c r="C25" s="15"/>
      <c r="D25" s="15"/>
      <c r="E25" s="15"/>
      <c r="F25" s="15"/>
      <c r="G25" s="15"/>
      <c r="H25" s="15"/>
      <c r="I25" s="15">
        <v>2</v>
      </c>
      <c r="J25" s="15"/>
    </row>
    <row r="26" spans="1:10">
      <c r="A26" s="15"/>
      <c r="B26" s="16"/>
      <c r="C26" s="15"/>
      <c r="D26" s="15"/>
      <c r="E26" s="15"/>
      <c r="F26" s="15"/>
      <c r="G26" s="15"/>
      <c r="H26" s="15"/>
      <c r="I26" s="15"/>
      <c r="J26" s="15"/>
    </row>
    <row r="27" spans="1:10">
      <c r="A27" s="189">
        <v>2</v>
      </c>
      <c r="B27" s="190" t="s">
        <v>2638</v>
      </c>
      <c r="C27" s="15"/>
      <c r="D27" s="15"/>
      <c r="E27" s="15"/>
      <c r="F27" s="15"/>
      <c r="G27" s="15"/>
      <c r="H27" s="15"/>
      <c r="I27" s="15"/>
      <c r="J27" s="15"/>
    </row>
    <row r="28" spans="1:10">
      <c r="A28" s="71"/>
      <c r="B28" s="16" t="s">
        <v>2890</v>
      </c>
      <c r="C28" s="15">
        <v>1</v>
      </c>
      <c r="D28" s="15"/>
      <c r="E28" s="15">
        <v>1</v>
      </c>
      <c r="F28" s="15">
        <v>10</v>
      </c>
      <c r="G28" s="15"/>
      <c r="H28" s="15"/>
      <c r="I28" s="15"/>
      <c r="J28" s="16">
        <v>1</v>
      </c>
    </row>
    <row r="29" spans="1:10">
      <c r="A29" s="71"/>
      <c r="B29" s="16" t="s">
        <v>2891</v>
      </c>
      <c r="C29" s="15">
        <v>1</v>
      </c>
      <c r="D29" s="15"/>
      <c r="E29" s="15">
        <v>1</v>
      </c>
      <c r="F29" s="15">
        <v>10</v>
      </c>
      <c r="G29" s="15"/>
      <c r="H29" s="15"/>
      <c r="I29" s="15"/>
      <c r="J29" s="16">
        <v>1</v>
      </c>
    </row>
    <row r="30" spans="1:10">
      <c r="A30" s="71"/>
      <c r="B30" s="16" t="s">
        <v>2892</v>
      </c>
      <c r="C30" s="15">
        <v>1</v>
      </c>
      <c r="D30" s="15"/>
      <c r="E30" s="15">
        <v>1</v>
      </c>
      <c r="F30" s="15">
        <v>10</v>
      </c>
      <c r="G30" s="15"/>
      <c r="H30" s="15"/>
      <c r="I30" s="15"/>
      <c r="J30" s="16">
        <v>1</v>
      </c>
    </row>
    <row r="31" spans="1:10">
      <c r="A31" s="71"/>
      <c r="B31" s="16" t="s">
        <v>2893</v>
      </c>
      <c r="C31" s="15">
        <v>1</v>
      </c>
      <c r="D31" s="15"/>
      <c r="E31" s="15">
        <v>1</v>
      </c>
      <c r="F31" s="15">
        <v>10</v>
      </c>
      <c r="G31" s="15"/>
      <c r="H31" s="15"/>
      <c r="I31" s="15"/>
      <c r="J31" s="16">
        <v>1</v>
      </c>
    </row>
    <row r="32" spans="1:10">
      <c r="A32" s="71"/>
      <c r="B32" s="16" t="s">
        <v>2894</v>
      </c>
      <c r="C32" s="15">
        <v>1</v>
      </c>
      <c r="D32" s="15"/>
      <c r="E32" s="15">
        <v>1</v>
      </c>
      <c r="F32" s="15">
        <v>10</v>
      </c>
      <c r="G32" s="15"/>
      <c r="H32" s="15"/>
      <c r="I32" s="15"/>
      <c r="J32" s="16">
        <v>1</v>
      </c>
    </row>
    <row r="33" spans="1:10">
      <c r="A33" s="71"/>
      <c r="B33" s="16" t="s">
        <v>2895</v>
      </c>
      <c r="C33" s="15">
        <v>1</v>
      </c>
      <c r="D33" s="15"/>
      <c r="E33" s="15">
        <v>1</v>
      </c>
      <c r="F33" s="15">
        <v>10</v>
      </c>
      <c r="G33" s="15"/>
      <c r="H33" s="15"/>
      <c r="I33" s="15"/>
      <c r="J33" s="16">
        <v>1</v>
      </c>
    </row>
    <row r="34" spans="1:10">
      <c r="A34" s="71"/>
      <c r="B34" s="16" t="s">
        <v>2896</v>
      </c>
      <c r="C34" s="15">
        <v>1</v>
      </c>
      <c r="D34" s="15"/>
      <c r="E34" s="15">
        <v>1</v>
      </c>
      <c r="F34" s="15">
        <v>10</v>
      </c>
      <c r="G34" s="15"/>
      <c r="H34" s="15"/>
      <c r="I34" s="15"/>
      <c r="J34" s="16">
        <v>1</v>
      </c>
    </row>
    <row r="35" spans="1:10">
      <c r="A35" s="105"/>
      <c r="B35" s="16" t="s">
        <v>2897</v>
      </c>
      <c r="C35" s="15">
        <v>1</v>
      </c>
      <c r="D35" s="15"/>
      <c r="E35" s="15">
        <v>1</v>
      </c>
      <c r="F35" s="15">
        <v>10</v>
      </c>
      <c r="G35" s="15"/>
      <c r="H35" s="15"/>
      <c r="I35" s="15"/>
      <c r="J35" s="16">
        <v>1</v>
      </c>
    </row>
    <row r="36" spans="1:10">
      <c r="A36" s="105"/>
      <c r="B36" s="16" t="s">
        <v>2898</v>
      </c>
      <c r="C36" s="15">
        <v>1</v>
      </c>
      <c r="D36" s="15"/>
      <c r="E36" s="15">
        <v>1</v>
      </c>
      <c r="F36" s="15">
        <v>10</v>
      </c>
      <c r="G36" s="15"/>
      <c r="H36" s="15"/>
      <c r="I36" s="15"/>
      <c r="J36" s="16">
        <v>1</v>
      </c>
    </row>
    <row r="37" spans="1:10">
      <c r="A37" s="105"/>
      <c r="B37" s="16" t="s">
        <v>2899</v>
      </c>
      <c r="C37" s="15">
        <v>1</v>
      </c>
      <c r="D37" s="15"/>
      <c r="E37" s="15">
        <v>1</v>
      </c>
      <c r="F37" s="15">
        <v>10</v>
      </c>
      <c r="G37" s="15"/>
      <c r="H37" s="15"/>
      <c r="I37" s="15"/>
      <c r="J37" s="16">
        <v>1</v>
      </c>
    </row>
    <row r="38" spans="1:10">
      <c r="A38" s="15"/>
      <c r="B38" s="16" t="s">
        <v>2900</v>
      </c>
      <c r="C38" s="15">
        <v>1</v>
      </c>
      <c r="D38" s="15"/>
      <c r="E38" s="15">
        <v>1</v>
      </c>
      <c r="F38" s="15">
        <v>10</v>
      </c>
      <c r="G38" s="15"/>
      <c r="H38" s="15"/>
      <c r="I38" s="15"/>
      <c r="J38" s="16">
        <v>1</v>
      </c>
    </row>
    <row r="39" spans="1:10">
      <c r="A39" s="15"/>
      <c r="B39" s="16" t="s">
        <v>2901</v>
      </c>
      <c r="C39" s="15">
        <v>1</v>
      </c>
      <c r="D39" s="15"/>
      <c r="E39" s="15"/>
      <c r="F39" s="15">
        <v>4</v>
      </c>
      <c r="G39" s="15"/>
      <c r="H39" s="15"/>
      <c r="I39" s="15"/>
      <c r="J39" s="16"/>
    </row>
    <row r="40" spans="1:10">
      <c r="A40" s="15"/>
      <c r="B40" s="16" t="s">
        <v>2888</v>
      </c>
      <c r="C40" s="15"/>
      <c r="D40" s="15"/>
      <c r="E40" s="15"/>
      <c r="F40" s="15">
        <v>2</v>
      </c>
      <c r="G40" s="15"/>
      <c r="H40" s="15"/>
      <c r="I40" s="15"/>
      <c r="J40" s="15"/>
    </row>
    <row r="41" spans="1:10">
      <c r="A41" s="105"/>
      <c r="B41" s="16"/>
      <c r="C41" s="15"/>
      <c r="D41" s="15"/>
      <c r="E41" s="15"/>
      <c r="F41" s="15"/>
      <c r="G41" s="15"/>
      <c r="H41" s="15"/>
      <c r="I41" s="15"/>
      <c r="J41" s="15"/>
    </row>
    <row r="42" spans="1:10">
      <c r="A42" s="189">
        <v>3</v>
      </c>
      <c r="B42" s="190" t="s">
        <v>2642</v>
      </c>
      <c r="C42" s="15"/>
      <c r="D42" s="15"/>
      <c r="E42" s="15"/>
      <c r="F42" s="15"/>
      <c r="G42" s="15"/>
      <c r="H42" s="15"/>
      <c r="I42" s="15"/>
      <c r="J42" s="15"/>
    </row>
    <row r="43" spans="1:10">
      <c r="A43" s="71"/>
      <c r="B43" s="16" t="s">
        <v>2902</v>
      </c>
      <c r="C43" s="15">
        <v>1</v>
      </c>
      <c r="D43" s="15"/>
      <c r="E43" s="15">
        <v>1</v>
      </c>
      <c r="F43" s="15">
        <v>10</v>
      </c>
      <c r="G43" s="15"/>
      <c r="H43" s="15"/>
      <c r="I43" s="15"/>
      <c r="J43" s="16">
        <v>1</v>
      </c>
    </row>
    <row r="44" spans="1:10">
      <c r="A44" s="71"/>
      <c r="B44" s="16" t="s">
        <v>2903</v>
      </c>
      <c r="C44" s="15">
        <v>1</v>
      </c>
      <c r="D44" s="15"/>
      <c r="E44" s="15">
        <v>1</v>
      </c>
      <c r="F44" s="15">
        <v>10</v>
      </c>
      <c r="G44" s="15"/>
      <c r="H44" s="15"/>
      <c r="I44" s="15"/>
      <c r="J44" s="16">
        <v>1</v>
      </c>
    </row>
    <row r="45" spans="1:10">
      <c r="A45" s="71"/>
      <c r="B45" s="16" t="s">
        <v>2904</v>
      </c>
      <c r="C45" s="15">
        <v>1</v>
      </c>
      <c r="D45" s="15"/>
      <c r="E45" s="15">
        <v>1</v>
      </c>
      <c r="F45" s="15">
        <v>10</v>
      </c>
      <c r="G45" s="15"/>
      <c r="H45" s="15"/>
      <c r="I45" s="15"/>
      <c r="J45" s="16">
        <v>1</v>
      </c>
    </row>
    <row r="46" spans="1:10">
      <c r="A46" s="71"/>
      <c r="B46" s="16" t="s">
        <v>2905</v>
      </c>
      <c r="C46" s="15">
        <v>1</v>
      </c>
      <c r="D46" s="15"/>
      <c r="E46" s="15">
        <v>1</v>
      </c>
      <c r="F46" s="15">
        <v>10</v>
      </c>
      <c r="G46" s="15"/>
      <c r="H46" s="15"/>
      <c r="I46" s="15"/>
      <c r="J46" s="16">
        <v>1</v>
      </c>
    </row>
    <row r="47" spans="1:10" ht="18.75" customHeight="1">
      <c r="A47" s="71"/>
      <c r="B47" s="16" t="s">
        <v>2906</v>
      </c>
      <c r="C47" s="15">
        <v>1</v>
      </c>
      <c r="D47" s="15"/>
      <c r="E47" s="15">
        <v>1</v>
      </c>
      <c r="F47" s="15">
        <v>10</v>
      </c>
      <c r="G47" s="15"/>
      <c r="H47" s="15"/>
      <c r="I47" s="15"/>
      <c r="J47" s="16">
        <v>1</v>
      </c>
    </row>
    <row r="48" spans="1:10" ht="15" customHeight="1">
      <c r="A48" s="71"/>
      <c r="B48" s="16" t="s">
        <v>2907</v>
      </c>
      <c r="C48" s="15">
        <v>1</v>
      </c>
      <c r="D48" s="15"/>
      <c r="E48" s="15">
        <v>1</v>
      </c>
      <c r="F48" s="15">
        <v>10</v>
      </c>
      <c r="G48" s="15"/>
      <c r="H48" s="15"/>
      <c r="I48" s="15"/>
      <c r="J48" s="16">
        <v>1</v>
      </c>
    </row>
    <row r="49" spans="1:10">
      <c r="A49" s="71"/>
      <c r="B49" s="16" t="s">
        <v>2908</v>
      </c>
      <c r="C49" s="15">
        <v>1</v>
      </c>
      <c r="D49" s="15"/>
      <c r="E49" s="15">
        <v>1</v>
      </c>
      <c r="F49" s="15">
        <v>10</v>
      </c>
      <c r="G49" s="15"/>
      <c r="H49" s="15"/>
      <c r="I49" s="15"/>
      <c r="J49" s="16">
        <v>1</v>
      </c>
    </row>
    <row r="50" spans="1:10">
      <c r="A50" s="105"/>
      <c r="B50" s="16" t="s">
        <v>2909</v>
      </c>
      <c r="C50" s="15">
        <v>1</v>
      </c>
      <c r="D50" s="15"/>
      <c r="E50" s="15">
        <v>1</v>
      </c>
      <c r="F50" s="15">
        <v>10</v>
      </c>
      <c r="G50" s="15"/>
      <c r="H50" s="15"/>
      <c r="I50" s="15"/>
      <c r="J50" s="16">
        <v>1</v>
      </c>
    </row>
    <row r="51" spans="1:10">
      <c r="A51" s="105"/>
      <c r="B51" s="16" t="s">
        <v>2910</v>
      </c>
      <c r="C51" s="15">
        <v>1</v>
      </c>
      <c r="D51" s="15"/>
      <c r="E51" s="15">
        <v>1</v>
      </c>
      <c r="F51" s="15">
        <v>10</v>
      </c>
      <c r="G51" s="15"/>
      <c r="H51" s="15"/>
      <c r="I51" s="15"/>
      <c r="J51" s="16">
        <v>1</v>
      </c>
    </row>
    <row r="52" spans="1:10">
      <c r="A52" s="15"/>
      <c r="B52" s="16" t="s">
        <v>2911</v>
      </c>
      <c r="C52" s="15">
        <v>1</v>
      </c>
      <c r="D52" s="15"/>
      <c r="E52" s="15">
        <v>1</v>
      </c>
      <c r="F52" s="15">
        <v>10</v>
      </c>
      <c r="G52" s="15"/>
      <c r="H52" s="15"/>
      <c r="I52" s="15"/>
      <c r="J52" s="16">
        <v>1</v>
      </c>
    </row>
    <row r="53" spans="1:10">
      <c r="A53" s="15"/>
      <c r="B53" s="16" t="s">
        <v>2912</v>
      </c>
      <c r="C53" s="15">
        <v>1</v>
      </c>
      <c r="D53" s="15"/>
      <c r="E53" s="15">
        <v>1</v>
      </c>
      <c r="F53" s="15">
        <v>10</v>
      </c>
      <c r="G53" s="15"/>
      <c r="H53" s="15"/>
      <c r="I53" s="15"/>
      <c r="J53" s="16">
        <v>1</v>
      </c>
    </row>
    <row r="54" spans="1:10">
      <c r="A54" s="15"/>
      <c r="B54" s="16" t="s">
        <v>2888</v>
      </c>
      <c r="C54" s="15"/>
      <c r="D54" s="15"/>
      <c r="E54" s="15"/>
      <c r="F54" s="15">
        <v>2</v>
      </c>
      <c r="G54" s="15"/>
      <c r="H54" s="15">
        <v>1</v>
      </c>
      <c r="I54" s="15">
        <v>1</v>
      </c>
      <c r="J54" s="15"/>
    </row>
    <row r="55" spans="1:10">
      <c r="A55" s="15"/>
      <c r="B55" s="16"/>
      <c r="C55" s="15"/>
      <c r="D55" s="15"/>
      <c r="E55" s="15"/>
      <c r="F55" s="15"/>
      <c r="G55" s="15"/>
      <c r="H55" s="15"/>
      <c r="I55" s="15"/>
      <c r="J55" s="15"/>
    </row>
    <row r="56" spans="1:10">
      <c r="A56" s="189">
        <v>4</v>
      </c>
      <c r="B56" s="190" t="s">
        <v>2643</v>
      </c>
      <c r="C56" s="15"/>
      <c r="D56" s="15"/>
      <c r="E56" s="15"/>
      <c r="F56" s="15"/>
      <c r="G56" s="15"/>
      <c r="H56" s="15"/>
      <c r="I56" s="15"/>
      <c r="J56" s="15"/>
    </row>
    <row r="57" spans="1:10">
      <c r="A57" s="105"/>
      <c r="B57" s="16"/>
      <c r="C57" s="15"/>
      <c r="D57" s="15"/>
      <c r="E57" s="15"/>
      <c r="F57" s="15"/>
      <c r="G57" s="15"/>
      <c r="H57" s="15"/>
      <c r="I57" s="15"/>
      <c r="J57" s="15"/>
    </row>
    <row r="58" spans="1:10">
      <c r="A58" s="71"/>
      <c r="B58" s="16" t="s">
        <v>2913</v>
      </c>
      <c r="C58" s="15">
        <v>1</v>
      </c>
      <c r="D58" s="15"/>
      <c r="E58" s="15">
        <v>1</v>
      </c>
      <c r="F58" s="15">
        <v>10</v>
      </c>
      <c r="G58" s="15"/>
      <c r="H58" s="15"/>
      <c r="I58" s="15"/>
      <c r="J58" s="16">
        <v>1</v>
      </c>
    </row>
    <row r="59" spans="1:10">
      <c r="A59" s="71"/>
      <c r="B59" s="16" t="s">
        <v>2914</v>
      </c>
      <c r="C59" s="15">
        <v>1</v>
      </c>
      <c r="D59" s="15"/>
      <c r="E59" s="15">
        <v>1</v>
      </c>
      <c r="F59" s="15">
        <v>10</v>
      </c>
      <c r="G59" s="15"/>
      <c r="H59" s="15"/>
      <c r="I59" s="15"/>
      <c r="J59" s="16">
        <v>1</v>
      </c>
    </row>
    <row r="60" spans="1:10">
      <c r="A60" s="71"/>
      <c r="B60" s="16" t="s">
        <v>2915</v>
      </c>
      <c r="C60" s="15">
        <v>1</v>
      </c>
      <c r="D60" s="15"/>
      <c r="E60" s="15">
        <v>1</v>
      </c>
      <c r="F60" s="15">
        <v>10</v>
      </c>
      <c r="G60" s="15"/>
      <c r="H60" s="15"/>
      <c r="I60" s="15"/>
      <c r="J60" s="16">
        <v>1</v>
      </c>
    </row>
    <row r="61" spans="1:10">
      <c r="A61" s="71"/>
      <c r="B61" s="16" t="s">
        <v>2916</v>
      </c>
      <c r="C61" s="15">
        <v>1</v>
      </c>
      <c r="D61" s="15"/>
      <c r="E61" s="15">
        <v>1</v>
      </c>
      <c r="F61" s="15">
        <v>10</v>
      </c>
      <c r="G61" s="15"/>
      <c r="H61" s="15"/>
      <c r="I61" s="15"/>
      <c r="J61" s="16">
        <v>1</v>
      </c>
    </row>
    <row r="62" spans="1:10">
      <c r="A62" s="71"/>
      <c r="B62" s="16" t="s">
        <v>2917</v>
      </c>
      <c r="C62" s="15">
        <v>1</v>
      </c>
      <c r="D62" s="15"/>
      <c r="E62" s="15">
        <v>1</v>
      </c>
      <c r="F62" s="15">
        <v>10</v>
      </c>
      <c r="G62" s="15"/>
      <c r="H62" s="15"/>
      <c r="I62" s="15"/>
      <c r="J62" s="16">
        <v>1</v>
      </c>
    </row>
    <row r="63" spans="1:10">
      <c r="A63" s="105"/>
      <c r="B63" s="16" t="s">
        <v>2918</v>
      </c>
      <c r="C63" s="15">
        <v>1</v>
      </c>
      <c r="D63" s="15"/>
      <c r="E63" s="15">
        <v>1</v>
      </c>
      <c r="F63" s="15">
        <v>10</v>
      </c>
      <c r="G63" s="15"/>
      <c r="H63" s="15"/>
      <c r="I63" s="15"/>
      <c r="J63" s="16">
        <v>1</v>
      </c>
    </row>
    <row r="64" spans="1:10">
      <c r="A64" s="105"/>
      <c r="B64" s="16" t="s">
        <v>2919</v>
      </c>
      <c r="C64" s="15">
        <v>1</v>
      </c>
      <c r="D64" s="15"/>
      <c r="E64" s="15">
        <v>1</v>
      </c>
      <c r="F64" s="15">
        <v>10</v>
      </c>
      <c r="G64" s="15"/>
      <c r="H64" s="15"/>
      <c r="I64" s="15"/>
      <c r="J64" s="16">
        <v>1</v>
      </c>
    </row>
    <row r="65" spans="1:13">
      <c r="A65" s="15"/>
      <c r="B65" s="16" t="s">
        <v>2888</v>
      </c>
      <c r="C65" s="15"/>
      <c r="D65" s="15"/>
      <c r="E65" s="15"/>
      <c r="F65" s="15">
        <v>2</v>
      </c>
      <c r="G65" s="15"/>
      <c r="H65" s="15">
        <v>1</v>
      </c>
      <c r="I65" s="15"/>
      <c r="J65" s="15"/>
    </row>
    <row r="66" spans="1:13">
      <c r="A66" s="15"/>
      <c r="B66" s="16"/>
      <c r="C66" s="15"/>
      <c r="D66" s="15"/>
      <c r="E66" s="15"/>
      <c r="F66" s="15"/>
      <c r="G66" s="15"/>
      <c r="H66" s="15"/>
      <c r="I66" s="15"/>
      <c r="J66" s="15"/>
    </row>
    <row r="67" spans="1:13">
      <c r="A67" s="15"/>
      <c r="B67" s="16"/>
      <c r="C67" s="15"/>
      <c r="D67" s="15"/>
      <c r="E67" s="15"/>
      <c r="F67" s="15"/>
      <c r="G67" s="15"/>
      <c r="H67" s="15"/>
      <c r="I67" s="15"/>
      <c r="J67" s="15"/>
    </row>
    <row r="68" spans="1:13">
      <c r="A68" s="191"/>
      <c r="B68" s="192" t="s">
        <v>2866</v>
      </c>
      <c r="C68" s="191"/>
      <c r="D68" s="191"/>
      <c r="E68" s="191"/>
      <c r="F68" s="191"/>
      <c r="G68" s="191"/>
      <c r="H68" s="191"/>
      <c r="I68" s="191"/>
      <c r="J68" s="191"/>
    </row>
    <row r="69" spans="1:13">
      <c r="A69" s="868" t="s">
        <v>1920</v>
      </c>
      <c r="B69" s="869"/>
      <c r="C69" s="193">
        <f t="shared" ref="C69:J69" si="0">SUM(C9:C68)</f>
        <v>42</v>
      </c>
      <c r="D69" s="193">
        <f t="shared" si="0"/>
        <v>0</v>
      </c>
      <c r="E69" s="193">
        <f t="shared" si="0"/>
        <v>41</v>
      </c>
      <c r="F69" s="193">
        <f t="shared" si="0"/>
        <v>414</v>
      </c>
      <c r="G69" s="193">
        <f t="shared" si="0"/>
        <v>0</v>
      </c>
      <c r="H69" s="193">
        <f t="shared" si="0"/>
        <v>2</v>
      </c>
      <c r="I69" s="193">
        <f t="shared" ref="I69" si="1">SUM(I9:I68)</f>
        <v>5</v>
      </c>
      <c r="J69" s="193">
        <f t="shared" si="0"/>
        <v>40</v>
      </c>
    </row>
    <row r="70" spans="1:13" ht="15" hidden="1" customHeight="1">
      <c r="A70" s="852" t="s">
        <v>2867</v>
      </c>
      <c r="B70" s="853"/>
      <c r="C70" s="194">
        <v>30</v>
      </c>
      <c r="D70" s="194">
        <v>30</v>
      </c>
      <c r="E70" s="194">
        <v>30</v>
      </c>
      <c r="F70" s="194">
        <v>50</v>
      </c>
      <c r="G70" s="194">
        <v>100</v>
      </c>
      <c r="H70" s="194">
        <v>150</v>
      </c>
      <c r="I70" s="194">
        <v>150</v>
      </c>
      <c r="J70" s="194">
        <v>15</v>
      </c>
    </row>
    <row r="71" spans="1:13" ht="17.25" hidden="1" customHeight="1">
      <c r="A71" s="854" t="s">
        <v>2868</v>
      </c>
      <c r="B71" s="855"/>
      <c r="C71" s="15">
        <f t="shared" ref="C71:I71" si="2">C70*C69</f>
        <v>1260</v>
      </c>
      <c r="D71" s="15">
        <f t="shared" si="2"/>
        <v>0</v>
      </c>
      <c r="E71" s="15">
        <f t="shared" si="2"/>
        <v>1230</v>
      </c>
      <c r="F71" s="15">
        <f t="shared" si="2"/>
        <v>20700</v>
      </c>
      <c r="G71" s="15">
        <f t="shared" si="2"/>
        <v>0</v>
      </c>
      <c r="H71" s="15">
        <f t="shared" si="2"/>
        <v>300</v>
      </c>
      <c r="I71" s="15">
        <f t="shared" si="2"/>
        <v>750</v>
      </c>
      <c r="J71" s="15"/>
      <c r="K71" s="1">
        <f>SUM(C71:J71)</f>
        <v>24240</v>
      </c>
    </row>
    <row r="72" spans="1:13" ht="15.75" hidden="1" customHeight="1">
      <c r="A72" s="870" t="s">
        <v>2869</v>
      </c>
      <c r="B72" s="871"/>
      <c r="C72" s="858"/>
      <c r="D72" s="858"/>
      <c r="E72" s="858"/>
      <c r="F72" s="858"/>
      <c r="G72" s="858"/>
      <c r="H72" s="858"/>
      <c r="I72" s="858"/>
      <c r="J72" s="858"/>
    </row>
    <row r="73" spans="1:13" hidden="1">
      <c r="A73" s="195" t="s">
        <v>2870</v>
      </c>
      <c r="B73" s="195"/>
      <c r="C73" s="15"/>
      <c r="D73" s="15"/>
      <c r="E73" s="15"/>
      <c r="F73" s="15"/>
      <c r="G73" s="196">
        <f>G69*G70</f>
        <v>0</v>
      </c>
      <c r="H73" s="15"/>
      <c r="I73" s="15"/>
      <c r="J73" s="16"/>
      <c r="L73" s="1" t="s">
        <v>2835</v>
      </c>
    </row>
    <row r="74" spans="1:13" ht="17.25" hidden="1" customHeight="1">
      <c r="A74" s="872" t="s">
        <v>2871</v>
      </c>
      <c r="B74" s="873"/>
      <c r="C74" s="861"/>
      <c r="D74" s="861"/>
      <c r="E74" s="861"/>
      <c r="F74" s="861"/>
      <c r="G74" s="861"/>
      <c r="H74" s="861"/>
      <c r="I74" s="861"/>
      <c r="J74" s="861"/>
      <c r="K74" s="1">
        <f>K71/1000</f>
        <v>24.24</v>
      </c>
      <c r="L74" s="1">
        <v>19.7</v>
      </c>
      <c r="M74" s="205">
        <f>K74+L74</f>
        <v>43.94</v>
      </c>
    </row>
    <row r="75" spans="1:13">
      <c r="A75" s="874" t="s">
        <v>2872</v>
      </c>
      <c r="B75" s="874"/>
      <c r="C75" s="70">
        <v>30</v>
      </c>
      <c r="D75" s="70">
        <v>30</v>
      </c>
      <c r="E75" s="70">
        <v>30</v>
      </c>
      <c r="F75" s="70">
        <v>50</v>
      </c>
      <c r="G75" s="70">
        <v>100</v>
      </c>
      <c r="H75" s="70">
        <v>150</v>
      </c>
      <c r="J75" s="1"/>
    </row>
    <row r="76" spans="1:13">
      <c r="A76" s="875" t="s">
        <v>2873</v>
      </c>
      <c r="B76" s="875"/>
      <c r="C76" s="197">
        <f t="shared" ref="C76:J76" si="3">C69*C75</f>
        <v>1260</v>
      </c>
      <c r="D76" s="197">
        <f t="shared" si="3"/>
        <v>0</v>
      </c>
      <c r="E76" s="197">
        <f t="shared" si="3"/>
        <v>1230</v>
      </c>
      <c r="F76" s="197">
        <f t="shared" si="3"/>
        <v>20700</v>
      </c>
      <c r="G76" s="197">
        <f t="shared" si="3"/>
        <v>0</v>
      </c>
      <c r="H76" s="197">
        <f t="shared" si="3"/>
        <v>300</v>
      </c>
      <c r="I76" s="197">
        <f t="shared" si="3"/>
        <v>0</v>
      </c>
      <c r="J76" s="197">
        <f t="shared" si="3"/>
        <v>0</v>
      </c>
      <c r="L76" s="197">
        <f>SUM(C76:J76)/1000</f>
        <v>23.49</v>
      </c>
    </row>
    <row r="77" spans="1:13">
      <c r="J77" s="1"/>
    </row>
    <row r="79" spans="1:13" s="70" customFormat="1">
      <c r="B79" s="198" t="s">
        <v>2874</v>
      </c>
      <c r="C79" s="199">
        <f>H76</f>
        <v>300</v>
      </c>
      <c r="K79" s="1"/>
      <c r="L79" s="1"/>
      <c r="M79" s="1"/>
    </row>
  </sheetData>
  <mergeCells count="12">
    <mergeCell ref="A75:B75"/>
    <mergeCell ref="A76:B76"/>
    <mergeCell ref="A71:B71"/>
    <mergeCell ref="A72:B72"/>
    <mergeCell ref="C72:J72"/>
    <mergeCell ref="A74:B74"/>
    <mergeCell ref="C74:J74"/>
    <mergeCell ref="C6:E6"/>
    <mergeCell ref="F6:G6"/>
    <mergeCell ref="H6:J6"/>
    <mergeCell ref="A69:B69"/>
    <mergeCell ref="A70:B70"/>
  </mergeCells>
  <pageMargins left="0.7" right="0.7" top="0.75" bottom="0.75"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P46"/>
  <sheetViews>
    <sheetView zoomScale="80" zoomScaleNormal="80" workbookViewId="0">
      <pane ySplit="8" topLeftCell="A33" activePane="bottomLeft" state="frozen"/>
      <selection pane="bottomLeft" activeCell="E16" sqref="E16"/>
    </sheetView>
  </sheetViews>
  <sheetFormatPr defaultColWidth="9.140625" defaultRowHeight="15"/>
  <cols>
    <col min="1" max="1" width="14.85546875" style="70" customWidth="1"/>
    <col min="2" max="2" width="41.5703125" style="1" customWidth="1"/>
    <col min="3" max="13" width="8.5703125" style="70" customWidth="1"/>
    <col min="14" max="16384" width="9.140625" style="1"/>
  </cols>
  <sheetData>
    <row r="2" spans="1:13">
      <c r="A2" s="2" t="s">
        <v>2812</v>
      </c>
      <c r="B2" s="3" t="s">
        <v>2813</v>
      </c>
      <c r="C2" s="4"/>
      <c r="D2" s="4"/>
      <c r="E2" s="180"/>
      <c r="F2" s="180"/>
      <c r="G2" s="180"/>
      <c r="H2" s="180"/>
      <c r="I2" s="180"/>
      <c r="J2" s="180"/>
      <c r="K2" s="180"/>
      <c r="L2" s="180"/>
      <c r="M2" s="200"/>
    </row>
    <row r="3" spans="1:13">
      <c r="A3" s="5" t="s">
        <v>2814</v>
      </c>
      <c r="B3" s="6" t="s">
        <v>2815</v>
      </c>
      <c r="C3" s="7"/>
      <c r="D3" s="7"/>
      <c r="E3" s="181"/>
      <c r="F3" s="181"/>
      <c r="G3" s="181"/>
      <c r="H3" s="181"/>
      <c r="I3" s="181"/>
      <c r="J3" s="181"/>
      <c r="K3" s="181"/>
      <c r="L3" s="181"/>
      <c r="M3" s="201"/>
    </row>
    <row r="4" spans="1:13">
      <c r="A4" s="5" t="s">
        <v>2816</v>
      </c>
      <c r="B4" s="8" t="s">
        <v>2817</v>
      </c>
      <c r="C4" s="182"/>
      <c r="D4" s="182"/>
      <c r="E4" s="181"/>
      <c r="F4" s="181"/>
      <c r="G4" s="181"/>
      <c r="H4" s="181"/>
      <c r="I4" s="181"/>
      <c r="J4" s="181"/>
      <c r="K4" s="181"/>
      <c r="L4" s="181"/>
      <c r="M4" s="201"/>
    </row>
    <row r="5" spans="1:13">
      <c r="A5" s="10" t="s">
        <v>2818</v>
      </c>
      <c r="B5" s="11" t="s">
        <v>2920</v>
      </c>
      <c r="C5" s="183"/>
      <c r="D5" s="183"/>
      <c r="E5" s="184"/>
      <c r="F5" s="184"/>
      <c r="G5" s="184"/>
      <c r="H5" s="184"/>
      <c r="I5" s="184"/>
      <c r="J5" s="184"/>
      <c r="K5" s="184"/>
      <c r="L5" s="184"/>
      <c r="M5" s="202"/>
    </row>
    <row r="6" spans="1:13" s="79" customFormat="1">
      <c r="A6" s="71" t="s">
        <v>2820</v>
      </c>
      <c r="B6" s="185" t="s">
        <v>2821</v>
      </c>
      <c r="C6" s="864" t="s">
        <v>2822</v>
      </c>
      <c r="D6" s="865"/>
      <c r="E6" s="866"/>
      <c r="F6" s="864" t="s">
        <v>2823</v>
      </c>
      <c r="G6" s="865"/>
      <c r="H6" s="80"/>
      <c r="I6" s="867"/>
      <c r="J6" s="867"/>
      <c r="K6" s="867"/>
      <c r="L6" s="867"/>
      <c r="M6" s="867"/>
    </row>
    <row r="7" spans="1:13" s="79" customFormat="1" ht="144" customHeight="1">
      <c r="A7" s="186" t="s">
        <v>2824</v>
      </c>
      <c r="B7" s="186" t="s">
        <v>2821</v>
      </c>
      <c r="C7" s="187" t="s">
        <v>2825</v>
      </c>
      <c r="D7" s="187" t="s">
        <v>2876</v>
      </c>
      <c r="E7" s="187" t="s">
        <v>2827</v>
      </c>
      <c r="F7" s="187" t="s">
        <v>2828</v>
      </c>
      <c r="G7" s="188" t="s">
        <v>2829</v>
      </c>
      <c r="H7" s="187" t="s">
        <v>2921</v>
      </c>
      <c r="I7" s="203" t="s">
        <v>2830</v>
      </c>
      <c r="J7" s="188" t="s">
        <v>2831</v>
      </c>
      <c r="K7" s="204" t="s">
        <v>2833</v>
      </c>
      <c r="L7" s="204" t="s">
        <v>2834</v>
      </c>
      <c r="M7" s="187" t="s">
        <v>2835</v>
      </c>
    </row>
    <row r="8" spans="1:13">
      <c r="B8" s="71"/>
      <c r="C8" s="71"/>
      <c r="D8" s="71"/>
      <c r="E8" s="71"/>
      <c r="F8" s="71"/>
      <c r="G8" s="71"/>
      <c r="H8" s="71"/>
      <c r="I8" s="71"/>
      <c r="J8" s="71"/>
      <c r="K8" s="71"/>
      <c r="L8" s="71"/>
      <c r="M8" s="71"/>
    </row>
    <row r="9" spans="1:13">
      <c r="A9" s="189">
        <v>1</v>
      </c>
      <c r="B9" s="190" t="s">
        <v>2438</v>
      </c>
      <c r="C9" s="15"/>
      <c r="D9" s="15"/>
      <c r="E9" s="15"/>
      <c r="F9" s="15"/>
      <c r="G9" s="15"/>
      <c r="H9" s="15"/>
      <c r="I9" s="15"/>
      <c r="J9" s="15"/>
      <c r="K9" s="15"/>
      <c r="L9" s="15"/>
      <c r="M9" s="15"/>
    </row>
    <row r="10" spans="1:13">
      <c r="A10" s="71"/>
      <c r="B10" s="16" t="s">
        <v>2922</v>
      </c>
      <c r="C10" s="15">
        <v>15</v>
      </c>
      <c r="D10" s="15"/>
      <c r="E10" s="15"/>
      <c r="F10" s="15"/>
      <c r="G10" s="15">
        <v>40</v>
      </c>
      <c r="H10" s="15"/>
      <c r="I10" s="15">
        <v>4</v>
      </c>
      <c r="J10" s="15"/>
      <c r="K10" s="15"/>
      <c r="L10" s="15"/>
      <c r="M10" s="16"/>
    </row>
    <row r="11" spans="1:13">
      <c r="A11" s="71"/>
      <c r="B11" s="16" t="s">
        <v>2923</v>
      </c>
      <c r="C11" s="15">
        <v>1</v>
      </c>
      <c r="D11" s="15"/>
      <c r="E11" s="15"/>
      <c r="F11" s="15">
        <v>2</v>
      </c>
      <c r="G11" s="15"/>
      <c r="H11" s="15"/>
      <c r="I11" s="15"/>
      <c r="J11" s="15"/>
      <c r="K11" s="15"/>
      <c r="L11" s="15"/>
      <c r="M11" s="16">
        <v>1</v>
      </c>
    </row>
    <row r="12" spans="1:13">
      <c r="A12" s="71"/>
      <c r="B12" s="16" t="s">
        <v>2924</v>
      </c>
      <c r="C12" s="15">
        <v>2</v>
      </c>
      <c r="D12" s="15"/>
      <c r="E12" s="15"/>
      <c r="F12" s="15">
        <v>10</v>
      </c>
      <c r="G12" s="15"/>
      <c r="H12" s="15">
        <v>1</v>
      </c>
      <c r="I12" s="15">
        <v>1</v>
      </c>
      <c r="J12" s="15"/>
      <c r="K12" s="15"/>
      <c r="L12" s="15"/>
      <c r="M12" s="16">
        <v>1</v>
      </c>
    </row>
    <row r="13" spans="1:13">
      <c r="A13" s="105"/>
      <c r="B13" s="16" t="s">
        <v>2923</v>
      </c>
      <c r="C13" s="15">
        <v>1</v>
      </c>
      <c r="D13" s="15"/>
      <c r="E13" s="15"/>
      <c r="F13" s="15">
        <v>2</v>
      </c>
      <c r="G13" s="15"/>
      <c r="H13" s="15"/>
      <c r="I13" s="15"/>
      <c r="J13" s="15"/>
      <c r="K13" s="15"/>
      <c r="L13" s="15"/>
      <c r="M13" s="16">
        <v>1</v>
      </c>
    </row>
    <row r="14" spans="1:13">
      <c r="A14" s="105"/>
      <c r="B14" s="16" t="s">
        <v>2923</v>
      </c>
      <c r="C14" s="15">
        <v>1</v>
      </c>
      <c r="D14" s="15"/>
      <c r="E14" s="15"/>
      <c r="F14" s="15">
        <v>2</v>
      </c>
      <c r="G14" s="15"/>
      <c r="H14" s="15"/>
      <c r="I14" s="15"/>
      <c r="J14" s="15"/>
      <c r="K14" s="15"/>
      <c r="L14" s="15"/>
      <c r="M14" s="16">
        <v>1</v>
      </c>
    </row>
    <row r="15" spans="1:13">
      <c r="A15" s="71"/>
      <c r="B15" s="16" t="s">
        <v>2923</v>
      </c>
      <c r="C15" s="15">
        <v>1</v>
      </c>
      <c r="D15" s="15"/>
      <c r="E15" s="15"/>
      <c r="F15" s="15">
        <v>2</v>
      </c>
      <c r="G15" s="15"/>
      <c r="H15" s="15"/>
      <c r="I15" s="15"/>
      <c r="J15" s="15"/>
      <c r="K15" s="15"/>
      <c r="L15" s="15"/>
      <c r="M15" s="16">
        <v>1</v>
      </c>
    </row>
    <row r="16" spans="1:13">
      <c r="A16" s="15"/>
      <c r="B16" s="16" t="s">
        <v>2924</v>
      </c>
      <c r="C16" s="15">
        <v>2</v>
      </c>
      <c r="D16" s="15"/>
      <c r="E16" s="15"/>
      <c r="F16" s="15">
        <v>10</v>
      </c>
      <c r="G16" s="15"/>
      <c r="H16" s="15">
        <v>1</v>
      </c>
      <c r="I16" s="15">
        <v>1</v>
      </c>
      <c r="J16" s="15"/>
      <c r="K16" s="15"/>
      <c r="L16" s="15"/>
      <c r="M16" s="16">
        <v>1</v>
      </c>
    </row>
    <row r="17" spans="1:13">
      <c r="A17" s="15"/>
      <c r="B17" s="16" t="s">
        <v>2844</v>
      </c>
      <c r="C17" s="15"/>
      <c r="D17" s="15"/>
      <c r="E17" s="15">
        <v>1</v>
      </c>
      <c r="F17" s="15">
        <v>1</v>
      </c>
      <c r="G17" s="15"/>
      <c r="H17" s="15"/>
      <c r="I17" s="15">
        <v>1</v>
      </c>
      <c r="J17" s="15"/>
      <c r="K17" s="15"/>
      <c r="L17" s="15"/>
      <c r="M17" s="16"/>
    </row>
    <row r="18" spans="1:13">
      <c r="A18" s="71"/>
      <c r="B18" s="16" t="s">
        <v>2925</v>
      </c>
      <c r="C18" s="15"/>
      <c r="D18" s="15"/>
      <c r="E18" s="15"/>
      <c r="F18" s="15">
        <v>1</v>
      </c>
      <c r="G18" s="15"/>
      <c r="H18" s="15"/>
      <c r="I18" s="15">
        <v>1</v>
      </c>
      <c r="J18" s="15"/>
      <c r="K18" s="15"/>
      <c r="L18" s="15"/>
      <c r="M18" s="16"/>
    </row>
    <row r="19" spans="1:13">
      <c r="A19" s="15"/>
      <c r="B19" s="16" t="s">
        <v>2845</v>
      </c>
      <c r="C19" s="15"/>
      <c r="D19" s="15"/>
      <c r="E19" s="15"/>
      <c r="F19" s="15">
        <v>2</v>
      </c>
      <c r="G19" s="15"/>
      <c r="H19" s="15"/>
      <c r="I19" s="15"/>
      <c r="J19" s="15"/>
      <c r="K19" s="15"/>
      <c r="L19" s="15"/>
      <c r="M19" s="16"/>
    </row>
    <row r="20" spans="1:13">
      <c r="A20" s="15"/>
      <c r="B20" s="16" t="s">
        <v>2658</v>
      </c>
      <c r="C20" s="15"/>
      <c r="D20" s="15"/>
      <c r="E20" s="15"/>
      <c r="F20" s="15">
        <v>1</v>
      </c>
      <c r="G20" s="15"/>
      <c r="H20" s="15"/>
      <c r="I20" s="15"/>
      <c r="J20" s="15"/>
      <c r="K20" s="15"/>
      <c r="L20" s="15"/>
      <c r="M20" s="16"/>
    </row>
    <row r="21" spans="1:13">
      <c r="A21" s="15"/>
      <c r="B21" s="16" t="s">
        <v>2926</v>
      </c>
      <c r="C21" s="15"/>
      <c r="D21" s="15"/>
      <c r="E21" s="15">
        <v>1</v>
      </c>
      <c r="F21" s="15">
        <v>1</v>
      </c>
      <c r="G21" s="15"/>
      <c r="H21" s="15"/>
      <c r="I21" s="15"/>
      <c r="J21" s="15"/>
      <c r="K21" s="15"/>
      <c r="L21" s="15">
        <v>2</v>
      </c>
      <c r="M21" s="15"/>
    </row>
    <row r="22" spans="1:13">
      <c r="A22" s="15"/>
      <c r="B22" s="16" t="s">
        <v>2888</v>
      </c>
      <c r="C22" s="15"/>
      <c r="D22" s="15"/>
      <c r="E22" s="15"/>
      <c r="F22" s="15"/>
      <c r="G22" s="15"/>
      <c r="H22" s="15"/>
      <c r="I22" s="15"/>
      <c r="J22" s="15"/>
      <c r="K22" s="15"/>
      <c r="L22" s="15"/>
      <c r="M22" s="15"/>
    </row>
    <row r="23" spans="1:13">
      <c r="A23" s="15"/>
      <c r="B23" s="16"/>
      <c r="C23" s="15"/>
      <c r="D23" s="15"/>
      <c r="E23" s="15"/>
      <c r="F23" s="15"/>
      <c r="G23" s="15"/>
      <c r="H23" s="15"/>
      <c r="I23" s="15"/>
      <c r="J23" s="15"/>
      <c r="K23" s="15"/>
      <c r="L23" s="15"/>
      <c r="M23" s="15"/>
    </row>
    <row r="24" spans="1:13">
      <c r="A24" s="189">
        <v>2</v>
      </c>
      <c r="B24" s="190" t="s">
        <v>2638</v>
      </c>
      <c r="C24" s="15"/>
      <c r="D24" s="15"/>
      <c r="E24" s="15"/>
      <c r="F24" s="15"/>
      <c r="G24" s="15"/>
      <c r="H24" s="15"/>
      <c r="I24" s="15"/>
      <c r="J24" s="15"/>
      <c r="K24" s="15"/>
      <c r="L24" s="15"/>
      <c r="M24" s="15"/>
    </row>
    <row r="25" spans="1:13">
      <c r="A25" s="71"/>
      <c r="B25" s="16" t="s">
        <v>2927</v>
      </c>
      <c r="C25" s="15">
        <v>7</v>
      </c>
      <c r="D25" s="15"/>
      <c r="E25" s="15"/>
      <c r="F25" s="15">
        <v>6</v>
      </c>
      <c r="G25" s="15"/>
      <c r="H25" s="15">
        <v>1</v>
      </c>
      <c r="I25" s="15">
        <v>2</v>
      </c>
      <c r="J25" s="15">
        <v>1</v>
      </c>
      <c r="K25" s="15">
        <v>1</v>
      </c>
      <c r="L25" s="15"/>
      <c r="M25" s="16">
        <v>6</v>
      </c>
    </row>
    <row r="26" spans="1:13">
      <c r="A26" s="71"/>
      <c r="B26" s="16" t="s">
        <v>2928</v>
      </c>
      <c r="C26" s="15">
        <v>7</v>
      </c>
      <c r="D26" s="15"/>
      <c r="E26" s="15"/>
      <c r="F26" s="15">
        <v>6</v>
      </c>
      <c r="G26" s="15"/>
      <c r="H26" s="15">
        <v>1</v>
      </c>
      <c r="I26" s="15">
        <v>2</v>
      </c>
      <c r="J26" s="15">
        <v>1</v>
      </c>
      <c r="K26" s="15">
        <v>1</v>
      </c>
      <c r="L26" s="15"/>
      <c r="M26" s="16">
        <v>6</v>
      </c>
    </row>
    <row r="27" spans="1:13">
      <c r="A27" s="71"/>
      <c r="B27" s="16"/>
      <c r="C27" s="15">
        <v>6</v>
      </c>
      <c r="D27" s="15"/>
      <c r="E27" s="15"/>
      <c r="F27" s="15"/>
      <c r="G27" s="15"/>
      <c r="H27" s="15"/>
      <c r="I27" s="15"/>
      <c r="J27" s="15"/>
      <c r="K27" s="15"/>
      <c r="L27" s="15"/>
      <c r="M27" s="16"/>
    </row>
    <row r="28" spans="1:13">
      <c r="A28" s="71"/>
      <c r="B28" s="16" t="s">
        <v>2658</v>
      </c>
      <c r="C28" s="15"/>
      <c r="D28" s="15"/>
      <c r="E28" s="15"/>
      <c r="F28" s="15"/>
      <c r="G28" s="15"/>
      <c r="H28" s="15"/>
      <c r="I28" s="15"/>
      <c r="J28" s="15"/>
      <c r="K28" s="15"/>
      <c r="L28" s="15"/>
      <c r="M28" s="16"/>
    </row>
    <row r="29" spans="1:13">
      <c r="A29" s="71"/>
      <c r="B29" s="16" t="s">
        <v>2844</v>
      </c>
      <c r="C29" s="15"/>
      <c r="D29" s="15"/>
      <c r="E29" s="15">
        <v>1</v>
      </c>
      <c r="F29" s="15">
        <v>1</v>
      </c>
      <c r="G29" s="15"/>
      <c r="H29" s="15"/>
      <c r="I29" s="15">
        <v>1</v>
      </c>
      <c r="J29" s="15"/>
      <c r="K29" s="15"/>
      <c r="L29" s="15"/>
      <c r="M29" s="16"/>
    </row>
    <row r="30" spans="1:13">
      <c r="A30" s="71"/>
      <c r="B30" s="16" t="s">
        <v>2925</v>
      </c>
      <c r="C30" s="15"/>
      <c r="D30" s="15"/>
      <c r="E30" s="15">
        <v>1</v>
      </c>
      <c r="F30" s="15">
        <v>1</v>
      </c>
      <c r="G30" s="15"/>
      <c r="H30" s="15"/>
      <c r="I30" s="15">
        <v>1</v>
      </c>
      <c r="J30" s="15"/>
      <c r="K30" s="15"/>
      <c r="L30" s="15"/>
      <c r="M30" s="16"/>
    </row>
    <row r="31" spans="1:13">
      <c r="A31" s="71"/>
      <c r="B31" s="16" t="s">
        <v>2845</v>
      </c>
      <c r="C31" s="15"/>
      <c r="D31" s="15"/>
      <c r="E31" s="15">
        <v>1</v>
      </c>
      <c r="F31" s="15">
        <v>2</v>
      </c>
      <c r="G31" s="15"/>
      <c r="H31" s="15"/>
      <c r="I31" s="15"/>
      <c r="J31" s="15"/>
      <c r="K31" s="15"/>
      <c r="L31" s="15"/>
      <c r="M31" s="16"/>
    </row>
    <row r="32" spans="1:13">
      <c r="A32" s="105"/>
      <c r="B32" s="16" t="s">
        <v>2929</v>
      </c>
      <c r="C32" s="15"/>
      <c r="D32" s="15"/>
      <c r="E32" s="15"/>
      <c r="F32" s="15"/>
      <c r="G32" s="15"/>
      <c r="H32" s="15"/>
      <c r="I32" s="15"/>
      <c r="J32" s="15"/>
      <c r="K32" s="15"/>
      <c r="L32" s="15"/>
      <c r="M32" s="16"/>
    </row>
    <row r="33" spans="1:16">
      <c r="A33" s="15"/>
      <c r="B33" s="16" t="s">
        <v>2888</v>
      </c>
      <c r="C33" s="15"/>
      <c r="D33" s="15"/>
      <c r="E33" s="15"/>
      <c r="F33" s="15"/>
      <c r="G33" s="15"/>
      <c r="H33" s="15"/>
      <c r="I33" s="15"/>
      <c r="J33" s="15"/>
      <c r="K33" s="15"/>
      <c r="L33" s="15"/>
      <c r="M33" s="15"/>
    </row>
    <row r="34" spans="1:16">
      <c r="A34" s="105"/>
      <c r="B34" s="16"/>
      <c r="C34" s="15"/>
      <c r="D34" s="15"/>
      <c r="E34" s="15"/>
      <c r="F34" s="15"/>
      <c r="G34" s="15"/>
      <c r="H34" s="15"/>
      <c r="I34" s="15"/>
      <c r="J34" s="15"/>
      <c r="K34" s="15"/>
      <c r="L34" s="15"/>
      <c r="M34" s="15"/>
    </row>
    <row r="35" spans="1:16">
      <c r="A35" s="191"/>
      <c r="B35" s="192" t="s">
        <v>2866</v>
      </c>
      <c r="C35" s="191"/>
      <c r="D35" s="191"/>
      <c r="E35" s="191"/>
      <c r="F35" s="191"/>
      <c r="G35" s="191"/>
      <c r="H35" s="191"/>
      <c r="I35" s="191"/>
      <c r="J35" s="191"/>
      <c r="K35" s="191"/>
      <c r="L35" s="191"/>
      <c r="M35" s="191"/>
    </row>
    <row r="36" spans="1:16">
      <c r="A36" s="868" t="s">
        <v>1920</v>
      </c>
      <c r="B36" s="869"/>
      <c r="C36" s="193">
        <f t="shared" ref="C36:M36" si="0">SUM(C9:C35)</f>
        <v>43</v>
      </c>
      <c r="D36" s="193">
        <f t="shared" si="0"/>
        <v>0</v>
      </c>
      <c r="E36" s="193">
        <f t="shared" si="0"/>
        <v>5</v>
      </c>
      <c r="F36" s="193">
        <f t="shared" si="0"/>
        <v>50</v>
      </c>
      <c r="G36" s="193">
        <f t="shared" si="0"/>
        <v>40</v>
      </c>
      <c r="H36" s="193">
        <f t="shared" si="0"/>
        <v>4</v>
      </c>
      <c r="I36" s="193">
        <f t="shared" si="0"/>
        <v>14</v>
      </c>
      <c r="J36" s="193">
        <f t="shared" si="0"/>
        <v>2</v>
      </c>
      <c r="K36" s="193">
        <f t="shared" si="0"/>
        <v>2</v>
      </c>
      <c r="L36" s="193">
        <f t="shared" ref="L36" si="1">SUM(L9:L35)</f>
        <v>2</v>
      </c>
      <c r="M36" s="193">
        <f t="shared" si="0"/>
        <v>18</v>
      </c>
    </row>
    <row r="37" spans="1:16" ht="15" hidden="1" customHeight="1">
      <c r="A37" s="852" t="s">
        <v>2867</v>
      </c>
      <c r="B37" s="853"/>
      <c r="C37" s="194">
        <v>30</v>
      </c>
      <c r="D37" s="194">
        <v>30</v>
      </c>
      <c r="E37" s="194">
        <v>30</v>
      </c>
      <c r="F37" s="194">
        <v>50</v>
      </c>
      <c r="G37" s="194">
        <v>100</v>
      </c>
      <c r="H37" s="194"/>
      <c r="I37" s="194">
        <v>150</v>
      </c>
      <c r="J37" s="194">
        <v>150</v>
      </c>
      <c r="K37" s="194">
        <v>150</v>
      </c>
      <c r="L37" s="194">
        <v>150</v>
      </c>
      <c r="M37" s="194">
        <v>15</v>
      </c>
    </row>
    <row r="38" spans="1:16" ht="17.25" hidden="1" customHeight="1">
      <c r="A38" s="854" t="s">
        <v>2868</v>
      </c>
      <c r="B38" s="855"/>
      <c r="C38" s="15">
        <f t="shared" ref="C38:L38" si="2">C37*C36</f>
        <v>1290</v>
      </c>
      <c r="D38" s="15">
        <f t="shared" si="2"/>
        <v>0</v>
      </c>
      <c r="E38" s="15">
        <f t="shared" si="2"/>
        <v>150</v>
      </c>
      <c r="F38" s="15">
        <f t="shared" si="2"/>
        <v>2500</v>
      </c>
      <c r="G38" s="15">
        <f t="shared" si="2"/>
        <v>4000</v>
      </c>
      <c r="H38" s="15"/>
      <c r="I38" s="15">
        <f t="shared" si="2"/>
        <v>2100</v>
      </c>
      <c r="J38" s="15">
        <f t="shared" si="2"/>
        <v>300</v>
      </c>
      <c r="K38" s="15">
        <f t="shared" si="2"/>
        <v>300</v>
      </c>
      <c r="L38" s="15">
        <f t="shared" si="2"/>
        <v>300</v>
      </c>
      <c r="M38" s="15"/>
      <c r="N38" s="1">
        <f>SUM(C38:M38)</f>
        <v>10940</v>
      </c>
    </row>
    <row r="39" spans="1:16" ht="15.75" hidden="1" customHeight="1">
      <c r="A39" s="870" t="s">
        <v>2869</v>
      </c>
      <c r="B39" s="871"/>
      <c r="C39" s="858"/>
      <c r="D39" s="858"/>
      <c r="E39" s="858"/>
      <c r="F39" s="858"/>
      <c r="G39" s="858"/>
      <c r="H39" s="858"/>
      <c r="I39" s="858"/>
      <c r="J39" s="858"/>
      <c r="K39" s="858"/>
      <c r="L39" s="858"/>
      <c r="M39" s="858"/>
    </row>
    <row r="40" spans="1:16" hidden="1">
      <c r="A40" s="195" t="s">
        <v>2870</v>
      </c>
      <c r="B40" s="195"/>
      <c r="C40" s="15"/>
      <c r="D40" s="15"/>
      <c r="E40" s="15"/>
      <c r="F40" s="15"/>
      <c r="G40" s="196">
        <f>G36*G37</f>
        <v>4000</v>
      </c>
      <c r="H40" s="196"/>
      <c r="I40" s="15"/>
      <c r="J40" s="15"/>
      <c r="K40" s="15"/>
      <c r="L40" s="15"/>
      <c r="M40" s="16"/>
      <c r="O40" s="1" t="s">
        <v>2835</v>
      </c>
    </row>
    <row r="41" spans="1:16" ht="17.25" hidden="1" customHeight="1">
      <c r="A41" s="872" t="s">
        <v>2871</v>
      </c>
      <c r="B41" s="873"/>
      <c r="C41" s="861"/>
      <c r="D41" s="861"/>
      <c r="E41" s="861"/>
      <c r="F41" s="861"/>
      <c r="G41" s="861"/>
      <c r="H41" s="861"/>
      <c r="I41" s="861"/>
      <c r="J41" s="861"/>
      <c r="K41" s="861"/>
      <c r="L41" s="861"/>
      <c r="M41" s="861"/>
      <c r="N41" s="1">
        <f>N38/1000</f>
        <v>10.94</v>
      </c>
      <c r="O41" s="1">
        <v>19.7</v>
      </c>
      <c r="P41" s="205">
        <f>N41+O41</f>
        <v>30.64</v>
      </c>
    </row>
    <row r="42" spans="1:16">
      <c r="A42" s="874"/>
      <c r="B42" s="874"/>
      <c r="C42" s="70">
        <v>30</v>
      </c>
      <c r="D42" s="70">
        <v>30</v>
      </c>
      <c r="E42" s="70">
        <v>30</v>
      </c>
      <c r="F42" s="70">
        <v>50</v>
      </c>
      <c r="G42" s="70">
        <v>100</v>
      </c>
      <c r="I42" s="70">
        <v>150</v>
      </c>
      <c r="J42" s="70">
        <v>150</v>
      </c>
      <c r="K42" s="70">
        <v>150</v>
      </c>
      <c r="M42" s="1">
        <v>3.9E-2</v>
      </c>
    </row>
    <row r="43" spans="1:16">
      <c r="A43" s="863" t="s">
        <v>2873</v>
      </c>
      <c r="B43" s="863"/>
      <c r="C43" s="197">
        <f t="shared" ref="C43:K43" si="3">C36*C42</f>
        <v>1290</v>
      </c>
      <c r="D43" s="197">
        <f t="shared" si="3"/>
        <v>0</v>
      </c>
      <c r="E43" s="197">
        <f t="shared" si="3"/>
        <v>150</v>
      </c>
      <c r="F43" s="197">
        <f t="shared" si="3"/>
        <v>2500</v>
      </c>
      <c r="G43" s="197">
        <f t="shared" si="3"/>
        <v>4000</v>
      </c>
      <c r="H43" s="197">
        <f t="shared" si="3"/>
        <v>0</v>
      </c>
      <c r="I43" s="197">
        <f t="shared" si="3"/>
        <v>2100</v>
      </c>
      <c r="J43" s="197">
        <f t="shared" si="3"/>
        <v>300</v>
      </c>
      <c r="K43" s="197">
        <f t="shared" si="3"/>
        <v>300</v>
      </c>
      <c r="L43" s="197"/>
      <c r="M43" s="197">
        <f>M36*M42</f>
        <v>0.70199999999999996</v>
      </c>
    </row>
    <row r="44" spans="1:16">
      <c r="M44" s="1"/>
    </row>
    <row r="45" spans="1:16">
      <c r="M45" s="1"/>
    </row>
    <row r="46" spans="1:16">
      <c r="B46" s="198" t="s">
        <v>2874</v>
      </c>
      <c r="C46" s="199">
        <f>G43+J43+K43</f>
        <v>4600</v>
      </c>
      <c r="M46" s="1"/>
    </row>
  </sheetData>
  <mergeCells count="12">
    <mergeCell ref="A42:B42"/>
    <mergeCell ref="A43:B43"/>
    <mergeCell ref="A38:B38"/>
    <mergeCell ref="A39:B39"/>
    <mergeCell ref="C39:M39"/>
    <mergeCell ref="A41:B41"/>
    <mergeCell ref="C41:M41"/>
    <mergeCell ref="C6:E6"/>
    <mergeCell ref="F6:G6"/>
    <mergeCell ref="I6:M6"/>
    <mergeCell ref="A36:B36"/>
    <mergeCell ref="A37:B37"/>
  </mergeCells>
  <pageMargins left="0.7" right="0.7" top="0.75" bottom="0.75" header="0.3" footer="0.3"/>
</worksheet>
</file>

<file path=xl/worksheets/sheet3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Y35"/>
  <sheetViews>
    <sheetView zoomScale="90" zoomScaleNormal="90" workbookViewId="0">
      <pane ySplit="7" topLeftCell="A9" activePane="bottomLeft" state="frozen"/>
      <selection pane="bottomLeft" activeCell="E16" sqref="E16"/>
    </sheetView>
  </sheetViews>
  <sheetFormatPr defaultColWidth="9.140625" defaultRowHeight="14.25"/>
  <cols>
    <col min="1" max="1" width="26.140625" style="87" customWidth="1"/>
    <col min="2" max="2" width="9.7109375" style="87" customWidth="1"/>
    <col min="3" max="3" width="25.7109375" style="87" customWidth="1"/>
    <col min="4" max="4" width="45.7109375" style="87" customWidth="1"/>
    <col min="5" max="5" width="9.7109375" style="87" customWidth="1"/>
    <col min="6" max="6" width="20.7109375" style="87" customWidth="1"/>
    <col min="7" max="7" width="25.140625" style="87" customWidth="1"/>
    <col min="8" max="21" width="9.7109375" style="87" customWidth="1"/>
    <col min="22" max="22" width="44.5703125" style="87" customWidth="1"/>
    <col min="23" max="23" width="12.7109375" style="87" customWidth="1"/>
    <col min="24" max="24" width="12.7109375" style="88" customWidth="1"/>
    <col min="25" max="25" width="15.7109375" style="88" customWidth="1"/>
    <col min="26" max="16384" width="9.140625" style="87"/>
  </cols>
  <sheetData>
    <row r="1" spans="1:25" s="1" customFormat="1" ht="27.75" customHeight="1">
      <c r="A1" s="2" t="s">
        <v>2812</v>
      </c>
      <c r="B1" s="3" t="s">
        <v>2813</v>
      </c>
      <c r="C1" s="3"/>
      <c r="D1" s="3"/>
      <c r="E1" s="3"/>
      <c r="F1" s="3"/>
      <c r="G1" s="3"/>
      <c r="H1" s="3"/>
      <c r="I1" s="3"/>
      <c r="J1" s="3"/>
      <c r="K1" s="3"/>
      <c r="L1" s="3"/>
      <c r="M1" s="3"/>
      <c r="N1" s="3"/>
      <c r="O1" s="3"/>
      <c r="P1" s="3"/>
      <c r="Q1" s="3"/>
      <c r="R1" s="3"/>
      <c r="S1" s="3"/>
      <c r="T1" s="3"/>
      <c r="U1" s="3"/>
      <c r="V1" s="3"/>
      <c r="W1" s="3"/>
      <c r="X1" s="3"/>
      <c r="Y1" s="175"/>
    </row>
    <row r="2" spans="1:25" s="1" customFormat="1" ht="24" customHeight="1">
      <c r="A2" s="5" t="s">
        <v>2814</v>
      </c>
      <c r="B2" s="89" t="s">
        <v>2815</v>
      </c>
      <c r="C2" s="89"/>
      <c r="D2" s="89"/>
      <c r="E2" s="89"/>
      <c r="F2" s="89"/>
      <c r="G2" s="89"/>
      <c r="H2" s="89"/>
      <c r="I2" s="89"/>
      <c r="J2" s="89"/>
      <c r="K2" s="89"/>
      <c r="L2" s="89"/>
      <c r="M2" s="89"/>
      <c r="N2" s="89"/>
      <c r="O2" s="89"/>
      <c r="P2" s="89"/>
      <c r="Q2" s="89"/>
      <c r="R2" s="89"/>
      <c r="S2" s="89"/>
      <c r="T2" s="89"/>
      <c r="U2" s="89"/>
      <c r="V2" s="89"/>
      <c r="W2" s="89"/>
      <c r="X2" s="89"/>
      <c r="Y2" s="176"/>
    </row>
    <row r="3" spans="1:25" s="1" customFormat="1" ht="28.5" customHeight="1">
      <c r="A3" s="5" t="s">
        <v>2816</v>
      </c>
      <c r="B3" s="89" t="s">
        <v>2817</v>
      </c>
      <c r="C3" s="89"/>
      <c r="D3" s="89"/>
      <c r="E3" s="89"/>
      <c r="F3" s="89"/>
      <c r="G3" s="89"/>
      <c r="H3" s="89"/>
      <c r="I3" s="89"/>
      <c r="J3" s="89"/>
      <c r="K3" s="89"/>
      <c r="L3" s="89"/>
      <c r="M3" s="89"/>
      <c r="N3" s="89"/>
      <c r="O3" s="89"/>
      <c r="P3" s="89"/>
      <c r="Q3" s="89"/>
      <c r="R3" s="89"/>
      <c r="S3" s="89"/>
      <c r="T3" s="89"/>
      <c r="U3" s="89"/>
      <c r="V3" s="89"/>
      <c r="W3" s="89"/>
      <c r="X3" s="89"/>
      <c r="Y3" s="176"/>
    </row>
    <row r="4" spans="1:25" s="1" customFormat="1" ht="15">
      <c r="A4" s="90" t="s">
        <v>2818</v>
      </c>
      <c r="B4" s="8" t="s">
        <v>3094</v>
      </c>
      <c r="C4" s="89"/>
      <c r="D4" s="89"/>
      <c r="E4" s="89"/>
      <c r="F4" s="89"/>
      <c r="G4" s="89"/>
      <c r="H4" s="89"/>
      <c r="I4" s="89"/>
      <c r="J4" s="89"/>
      <c r="K4" s="89"/>
      <c r="L4" s="89"/>
      <c r="M4" s="89"/>
      <c r="N4" s="89"/>
      <c r="O4" s="89"/>
      <c r="P4" s="89"/>
      <c r="Q4" s="89"/>
      <c r="R4" s="89"/>
      <c r="S4" s="89"/>
      <c r="T4" s="89"/>
      <c r="U4" s="89"/>
      <c r="V4" s="89"/>
      <c r="W4" s="89"/>
      <c r="X4" s="89"/>
      <c r="Y4" s="176"/>
    </row>
    <row r="5" spans="1:25" s="1" customFormat="1" ht="2.25" customHeight="1">
      <c r="A5" s="10"/>
      <c r="B5" s="11"/>
      <c r="C5" s="12"/>
      <c r="D5" s="12"/>
      <c r="E5" s="12"/>
      <c r="F5" s="12"/>
      <c r="G5" s="12"/>
      <c r="H5" s="12"/>
      <c r="I5" s="12"/>
      <c r="J5" s="12"/>
      <c r="K5" s="145"/>
      <c r="L5" s="145"/>
      <c r="M5" s="145"/>
      <c r="N5" s="145"/>
      <c r="O5" s="145"/>
      <c r="P5" s="145"/>
      <c r="Q5" s="145"/>
      <c r="R5" s="145"/>
      <c r="S5" s="145"/>
      <c r="T5" s="145"/>
      <c r="U5" s="145"/>
      <c r="V5" s="145"/>
      <c r="W5" s="145"/>
      <c r="X5" s="145"/>
      <c r="Y5" s="177"/>
    </row>
    <row r="6" spans="1:25" ht="24.95" customHeight="1">
      <c r="A6" s="91"/>
      <c r="B6" s="92" t="s">
        <v>3095</v>
      </c>
      <c r="C6" s="93"/>
      <c r="D6" s="94"/>
      <c r="E6" s="94"/>
      <c r="F6" s="95"/>
      <c r="G6" s="94"/>
      <c r="H6" s="96"/>
      <c r="I6" s="146"/>
      <c r="J6" s="146"/>
      <c r="K6" s="146"/>
      <c r="L6" s="146"/>
      <c r="M6" s="146"/>
      <c r="N6" s="146"/>
      <c r="O6" s="146"/>
      <c r="P6" s="146"/>
      <c r="Q6" s="146"/>
      <c r="R6" s="146"/>
      <c r="S6" s="146"/>
      <c r="T6" s="146"/>
      <c r="U6" s="146"/>
      <c r="V6" s="146"/>
      <c r="W6" s="146"/>
      <c r="X6" s="151"/>
      <c r="Y6" s="151"/>
    </row>
    <row r="7" spans="1:25" ht="80.099999999999994" customHeight="1">
      <c r="A7" s="67"/>
      <c r="B7" s="97" t="s">
        <v>3096</v>
      </c>
      <c r="C7" s="97" t="s">
        <v>3097</v>
      </c>
      <c r="D7" s="97" t="s">
        <v>576</v>
      </c>
      <c r="E7" s="97" t="s">
        <v>3098</v>
      </c>
      <c r="F7" s="97" t="s">
        <v>3099</v>
      </c>
      <c r="G7" s="97" t="s">
        <v>3100</v>
      </c>
      <c r="H7" s="98" t="s">
        <v>3101</v>
      </c>
      <c r="I7" s="98" t="s">
        <v>3102</v>
      </c>
      <c r="J7" s="98" t="s">
        <v>3103</v>
      </c>
      <c r="K7" s="98" t="s">
        <v>3104</v>
      </c>
      <c r="L7" s="98" t="s">
        <v>3098</v>
      </c>
      <c r="M7" s="98" t="s">
        <v>739</v>
      </c>
      <c r="N7" s="98" t="s">
        <v>3105</v>
      </c>
      <c r="O7" s="98" t="s">
        <v>3103</v>
      </c>
      <c r="P7" s="98" t="s">
        <v>2384</v>
      </c>
      <c r="Q7" s="98" t="s">
        <v>3106</v>
      </c>
      <c r="R7" s="98" t="s">
        <v>3098</v>
      </c>
      <c r="S7" s="98" t="s">
        <v>3107</v>
      </c>
      <c r="T7" s="152" t="s">
        <v>3103</v>
      </c>
      <c r="U7" s="98" t="s">
        <v>3108</v>
      </c>
      <c r="V7" s="98" t="s">
        <v>3109</v>
      </c>
      <c r="W7" s="97" t="s">
        <v>3110</v>
      </c>
      <c r="X7" s="153" t="s">
        <v>3111</v>
      </c>
      <c r="Y7" s="153" t="s">
        <v>3112</v>
      </c>
    </row>
    <row r="8" spans="1:25" ht="24.95" customHeight="1">
      <c r="A8" s="67"/>
      <c r="B8" s="99" t="s">
        <v>3113</v>
      </c>
      <c r="C8" s="100"/>
      <c r="D8" s="101"/>
      <c r="E8" s="67"/>
      <c r="F8" s="67"/>
      <c r="G8" s="67"/>
      <c r="H8" s="67"/>
      <c r="I8" s="67"/>
      <c r="J8" s="67"/>
      <c r="K8" s="67"/>
      <c r="L8" s="67"/>
      <c r="M8" s="67"/>
      <c r="N8" s="67"/>
      <c r="O8" s="67"/>
      <c r="P8" s="67"/>
      <c r="Q8" s="67"/>
      <c r="R8" s="67"/>
      <c r="S8" s="67"/>
      <c r="T8" s="67"/>
      <c r="U8" s="67"/>
      <c r="V8" s="67"/>
      <c r="W8" s="67"/>
      <c r="X8" s="154"/>
      <c r="Y8" s="154"/>
    </row>
    <row r="9" spans="1:25" ht="140.1" customHeight="1">
      <c r="A9" s="67"/>
      <c r="B9" s="102" t="s">
        <v>3114</v>
      </c>
      <c r="C9" s="103" t="s">
        <v>3115</v>
      </c>
      <c r="D9" s="104" t="s">
        <v>3116</v>
      </c>
      <c r="E9" s="105">
        <v>1</v>
      </c>
      <c r="F9" s="105"/>
      <c r="G9" s="67"/>
      <c r="H9" s="67"/>
      <c r="I9" s="67"/>
      <c r="J9" s="67"/>
      <c r="K9" s="67"/>
      <c r="L9" s="67"/>
      <c r="M9" s="67"/>
      <c r="N9" s="67"/>
      <c r="O9" s="67"/>
      <c r="P9" s="134">
        <v>0.5</v>
      </c>
      <c r="Q9" s="155" t="s">
        <v>3117</v>
      </c>
      <c r="R9" s="156">
        <f t="shared" ref="R9:R10" si="0">+E9</f>
        <v>1</v>
      </c>
      <c r="S9" s="134">
        <f>+R9*P9</f>
        <v>0.5</v>
      </c>
      <c r="T9" s="156">
        <v>1500</v>
      </c>
      <c r="U9" s="155" t="s">
        <v>3118</v>
      </c>
      <c r="V9" s="67"/>
      <c r="W9" s="157" t="s">
        <v>3119</v>
      </c>
      <c r="X9" s="158"/>
      <c r="Y9" s="158">
        <f t="shared" ref="Y9:Y10" si="1">E9*X9</f>
        <v>0</v>
      </c>
    </row>
    <row r="10" spans="1:25" ht="140.1" customHeight="1">
      <c r="A10" s="67"/>
      <c r="B10" s="102" t="s">
        <v>3120</v>
      </c>
      <c r="C10" s="106" t="s">
        <v>3121</v>
      </c>
      <c r="D10" s="107" t="s">
        <v>3122</v>
      </c>
      <c r="E10" s="108">
        <v>1</v>
      </c>
      <c r="F10" s="108" t="s">
        <v>3123</v>
      </c>
      <c r="G10" s="67"/>
      <c r="H10" s="67"/>
      <c r="I10" s="67"/>
      <c r="J10" s="67"/>
      <c r="K10" s="67"/>
      <c r="L10" s="67"/>
      <c r="M10" s="67"/>
      <c r="N10" s="67"/>
      <c r="O10" s="67"/>
      <c r="P10" s="134">
        <v>0.06</v>
      </c>
      <c r="Q10" s="134" t="s">
        <v>3124</v>
      </c>
      <c r="R10" s="134">
        <f t="shared" si="0"/>
        <v>1</v>
      </c>
      <c r="S10" s="134">
        <f>+R10*P10</f>
        <v>0.06</v>
      </c>
      <c r="T10" s="134">
        <v>1800</v>
      </c>
      <c r="U10" s="134" t="s">
        <v>3118</v>
      </c>
      <c r="V10" s="106"/>
      <c r="W10" s="157" t="s">
        <v>3119</v>
      </c>
      <c r="X10" s="158"/>
      <c r="Y10" s="158">
        <f t="shared" si="1"/>
        <v>0</v>
      </c>
    </row>
    <row r="11" spans="1:25" ht="24.95" customHeight="1">
      <c r="A11" s="67"/>
      <c r="B11" s="917" t="s">
        <v>2658</v>
      </c>
      <c r="C11" s="918"/>
      <c r="D11" s="919"/>
      <c r="E11" s="67"/>
      <c r="F11" s="67"/>
      <c r="G11" s="67"/>
      <c r="H11" s="67"/>
      <c r="I11" s="67"/>
      <c r="J11" s="67"/>
      <c r="K11" s="67"/>
      <c r="L11" s="67"/>
      <c r="M11" s="67"/>
      <c r="N11" s="67"/>
      <c r="O11" s="67"/>
      <c r="P11" s="67"/>
      <c r="Q11" s="67"/>
      <c r="R11" s="67"/>
      <c r="S11" s="67"/>
      <c r="T11" s="67"/>
      <c r="U11" s="67"/>
      <c r="V11" s="67"/>
      <c r="W11" s="67"/>
      <c r="X11" s="154"/>
      <c r="Y11" s="154"/>
    </row>
    <row r="12" spans="1:25" ht="140.1" customHeight="1">
      <c r="A12" s="67"/>
      <c r="B12" s="109" t="s">
        <v>3125</v>
      </c>
      <c r="C12" s="110" t="s">
        <v>3126</v>
      </c>
      <c r="D12" s="111" t="s">
        <v>3127</v>
      </c>
      <c r="E12" s="112">
        <v>1</v>
      </c>
      <c r="F12" s="113" t="s">
        <v>3128</v>
      </c>
      <c r="G12" s="114"/>
      <c r="H12" s="114"/>
      <c r="I12" s="114"/>
      <c r="J12" s="114"/>
      <c r="K12" s="114"/>
      <c r="L12" s="147">
        <v>1</v>
      </c>
      <c r="M12" s="148" t="s">
        <v>3129</v>
      </c>
      <c r="N12" s="149"/>
      <c r="O12" s="149"/>
      <c r="P12" s="119">
        <v>0.6</v>
      </c>
      <c r="Q12" s="148" t="s">
        <v>3130</v>
      </c>
      <c r="R12" s="119">
        <f t="shared" ref="R12" si="2">+E12</f>
        <v>1</v>
      </c>
      <c r="S12" s="148">
        <f t="shared" ref="S12" si="3">+R12*P12</f>
        <v>0.6</v>
      </c>
      <c r="T12" s="148">
        <v>2200</v>
      </c>
      <c r="U12" s="148" t="s">
        <v>3118</v>
      </c>
      <c r="V12" s="159"/>
      <c r="W12" s="160" t="s">
        <v>3131</v>
      </c>
      <c r="X12" s="161"/>
      <c r="Y12" s="178" t="s">
        <v>3127</v>
      </c>
    </row>
    <row r="13" spans="1:25" ht="24.95" customHeight="1">
      <c r="A13" s="67"/>
      <c r="B13" s="917" t="s">
        <v>3132</v>
      </c>
      <c r="C13" s="918"/>
      <c r="D13" s="919"/>
      <c r="E13" s="67"/>
      <c r="F13" s="67"/>
      <c r="G13" s="67"/>
      <c r="H13" s="67"/>
      <c r="I13" s="67"/>
      <c r="J13" s="67"/>
      <c r="K13" s="67"/>
      <c r="L13" s="67"/>
      <c r="M13" s="67"/>
      <c r="N13" s="67"/>
      <c r="O13" s="67"/>
      <c r="P13" s="67"/>
      <c r="Q13" s="67"/>
      <c r="R13" s="67"/>
      <c r="S13" s="67"/>
      <c r="T13" s="67"/>
      <c r="U13" s="67"/>
      <c r="V13" s="67"/>
      <c r="W13" s="67"/>
      <c r="X13" s="154"/>
      <c r="Y13" s="154"/>
    </row>
    <row r="14" spans="1:25" ht="140.1" customHeight="1">
      <c r="A14" s="67"/>
      <c r="B14" s="82" t="s">
        <v>3133</v>
      </c>
      <c r="C14" s="103" t="s">
        <v>3134</v>
      </c>
      <c r="D14" s="104" t="s">
        <v>3135</v>
      </c>
      <c r="E14" s="82">
        <v>1</v>
      </c>
      <c r="F14" s="115" t="s">
        <v>3136</v>
      </c>
      <c r="G14" s="67"/>
      <c r="H14" s="116" t="s">
        <v>3137</v>
      </c>
      <c r="I14" s="134"/>
      <c r="J14" s="134"/>
      <c r="K14" s="134"/>
      <c r="L14" s="134">
        <v>1</v>
      </c>
      <c r="M14" s="134" t="s">
        <v>3129</v>
      </c>
      <c r="N14" s="130"/>
      <c r="O14" s="130"/>
      <c r="P14" s="122">
        <v>3</v>
      </c>
      <c r="Q14" s="122" t="s">
        <v>3138</v>
      </c>
      <c r="R14" s="122">
        <f t="shared" ref="R14:R19" si="4">+E14</f>
        <v>1</v>
      </c>
      <c r="S14" s="134">
        <f>P14*R14</f>
        <v>3</v>
      </c>
      <c r="T14" s="122">
        <v>1100</v>
      </c>
      <c r="U14" s="162" t="s">
        <v>3139</v>
      </c>
      <c r="V14" s="163"/>
      <c r="W14" s="164" t="s">
        <v>3140</v>
      </c>
      <c r="X14" s="158"/>
      <c r="Y14" s="158">
        <f t="shared" ref="Y14" si="5">E14*X14</f>
        <v>0</v>
      </c>
    </row>
    <row r="15" spans="1:25" ht="140.1" customHeight="1">
      <c r="A15" s="67"/>
      <c r="B15" s="117" t="s">
        <v>3141</v>
      </c>
      <c r="C15" s="110" t="s">
        <v>3142</v>
      </c>
      <c r="D15" s="110" t="s">
        <v>3143</v>
      </c>
      <c r="E15" s="118">
        <v>1</v>
      </c>
      <c r="F15" s="118" t="s">
        <v>3144</v>
      </c>
      <c r="G15" s="114"/>
      <c r="H15" s="119" t="s">
        <v>3137</v>
      </c>
      <c r="I15" s="119"/>
      <c r="J15" s="119">
        <v>350</v>
      </c>
      <c r="K15" s="150" t="s">
        <v>3145</v>
      </c>
      <c r="L15" s="119"/>
      <c r="M15" s="119"/>
      <c r="N15" s="119"/>
      <c r="O15" s="119"/>
      <c r="P15" s="119">
        <v>2</v>
      </c>
      <c r="Q15" s="119" t="s">
        <v>3138</v>
      </c>
      <c r="R15" s="150">
        <f t="shared" si="4"/>
        <v>1</v>
      </c>
      <c r="S15" s="150">
        <f t="shared" ref="S15:S16" si="6">+P15*E15</f>
        <v>2</v>
      </c>
      <c r="T15" s="119">
        <v>1500</v>
      </c>
      <c r="U15" s="150" t="s">
        <v>3139</v>
      </c>
      <c r="V15" s="119" t="s">
        <v>3146</v>
      </c>
      <c r="W15" s="160" t="s">
        <v>3119</v>
      </c>
      <c r="X15" s="161"/>
      <c r="Y15" s="178" t="s">
        <v>3127</v>
      </c>
    </row>
    <row r="16" spans="1:25" ht="140.1" customHeight="1">
      <c r="A16" s="67"/>
      <c r="B16" s="117"/>
      <c r="C16" s="110" t="s">
        <v>3147</v>
      </c>
      <c r="D16" s="110" t="s">
        <v>3127</v>
      </c>
      <c r="E16" s="118">
        <v>1</v>
      </c>
      <c r="F16" s="118"/>
      <c r="G16" s="114"/>
      <c r="H16" s="119"/>
      <c r="I16" s="119"/>
      <c r="J16" s="119"/>
      <c r="K16" s="150"/>
      <c r="L16" s="119"/>
      <c r="M16" s="119"/>
      <c r="N16" s="119"/>
      <c r="O16" s="119"/>
      <c r="P16" s="119">
        <v>1</v>
      </c>
      <c r="Q16" s="119" t="s">
        <v>3138</v>
      </c>
      <c r="R16" s="150">
        <f t="shared" si="4"/>
        <v>1</v>
      </c>
      <c r="S16" s="150">
        <f t="shared" si="6"/>
        <v>1</v>
      </c>
      <c r="T16" s="119">
        <v>1100</v>
      </c>
      <c r="U16" s="150" t="s">
        <v>3139</v>
      </c>
      <c r="V16" s="119" t="s">
        <v>3146</v>
      </c>
      <c r="W16" s="160" t="s">
        <v>3119</v>
      </c>
      <c r="X16" s="161"/>
      <c r="Y16" s="178" t="s">
        <v>3127</v>
      </c>
    </row>
    <row r="17" spans="1:25" ht="140.1" customHeight="1">
      <c r="A17" s="67"/>
      <c r="B17" s="82" t="s">
        <v>3148</v>
      </c>
      <c r="C17" s="106" t="s">
        <v>3121</v>
      </c>
      <c r="D17" s="107" t="s">
        <v>3122</v>
      </c>
      <c r="E17" s="108">
        <v>1</v>
      </c>
      <c r="F17" s="108" t="s">
        <v>3123</v>
      </c>
      <c r="G17" s="67"/>
      <c r="H17" s="67"/>
      <c r="I17" s="67"/>
      <c r="J17" s="67"/>
      <c r="K17" s="67"/>
      <c r="L17" s="67"/>
      <c r="M17" s="67"/>
      <c r="N17" s="67"/>
      <c r="O17" s="67"/>
      <c r="P17" s="134">
        <v>0.06</v>
      </c>
      <c r="Q17" s="134" t="s">
        <v>3124</v>
      </c>
      <c r="R17" s="134">
        <f t="shared" si="4"/>
        <v>1</v>
      </c>
      <c r="S17" s="134">
        <f>+R17*P17</f>
        <v>0.06</v>
      </c>
      <c r="T17" s="134">
        <v>1800</v>
      </c>
      <c r="U17" s="134" t="s">
        <v>3118</v>
      </c>
      <c r="V17" s="106"/>
      <c r="W17" s="157" t="s">
        <v>3119</v>
      </c>
      <c r="X17" s="158"/>
      <c r="Y17" s="158">
        <f t="shared" ref="Y17:Y22" si="7">E17*X17</f>
        <v>0</v>
      </c>
    </row>
    <row r="18" spans="1:25" ht="140.1" customHeight="1">
      <c r="A18" s="67"/>
      <c r="B18" s="82" t="s">
        <v>3149</v>
      </c>
      <c r="C18" s="106" t="s">
        <v>3150</v>
      </c>
      <c r="D18" s="106" t="s">
        <v>3151</v>
      </c>
      <c r="E18" s="108">
        <v>1</v>
      </c>
      <c r="F18" s="108" t="s">
        <v>3152</v>
      </c>
      <c r="G18" s="67"/>
      <c r="H18" s="67"/>
      <c r="I18" s="67"/>
      <c r="J18" s="67"/>
      <c r="K18" s="67"/>
      <c r="L18" s="67"/>
      <c r="M18" s="67"/>
      <c r="N18" s="67"/>
      <c r="O18" s="67"/>
      <c r="P18" s="134">
        <v>0.7</v>
      </c>
      <c r="Q18" s="122" t="s">
        <v>3153</v>
      </c>
      <c r="R18" s="165">
        <f t="shared" si="4"/>
        <v>1</v>
      </c>
      <c r="S18" s="134">
        <f>+E18*P18</f>
        <v>0.7</v>
      </c>
      <c r="T18" s="134">
        <v>1800</v>
      </c>
      <c r="U18" s="134" t="s">
        <v>3118</v>
      </c>
      <c r="V18" s="106"/>
      <c r="W18" s="157" t="s">
        <v>3119</v>
      </c>
      <c r="X18" s="166"/>
      <c r="Y18" s="166">
        <f t="shared" si="7"/>
        <v>0</v>
      </c>
    </row>
    <row r="19" spans="1:25" s="86" customFormat="1" ht="140.1" customHeight="1">
      <c r="A19" s="120">
        <v>9600</v>
      </c>
      <c r="B19" s="120" t="s">
        <v>3154</v>
      </c>
      <c r="C19" s="121" t="s">
        <v>3155</v>
      </c>
      <c r="D19" s="121" t="s">
        <v>3156</v>
      </c>
      <c r="E19" s="108">
        <v>1</v>
      </c>
      <c r="F19" s="108" t="s">
        <v>3157</v>
      </c>
      <c r="G19" s="67"/>
      <c r="H19" s="106"/>
      <c r="I19" s="106"/>
      <c r="J19" s="106"/>
      <c r="K19" s="106"/>
      <c r="L19" s="106"/>
      <c r="M19" s="106"/>
      <c r="N19" s="106"/>
      <c r="O19" s="106"/>
      <c r="P19" s="134">
        <v>0.5</v>
      </c>
      <c r="Q19" s="134" t="s">
        <v>3153</v>
      </c>
      <c r="R19" s="134">
        <f t="shared" si="4"/>
        <v>1</v>
      </c>
      <c r="S19" s="167">
        <f>+P19*E19</f>
        <v>0.5</v>
      </c>
      <c r="T19" s="134">
        <v>1500</v>
      </c>
      <c r="U19" s="134" t="s">
        <v>3118</v>
      </c>
      <c r="V19" s="106"/>
      <c r="W19" s="168" t="s">
        <v>3119</v>
      </c>
      <c r="X19" s="166"/>
      <c r="Y19" s="166">
        <f t="shared" si="7"/>
        <v>0</v>
      </c>
    </row>
    <row r="20" spans="1:25" s="86" customFormat="1" ht="80.099999999999994" customHeight="1">
      <c r="A20" s="120"/>
      <c r="B20" s="120" t="s">
        <v>3158</v>
      </c>
      <c r="C20" s="121" t="s">
        <v>3159</v>
      </c>
      <c r="D20" s="121" t="s">
        <v>3160</v>
      </c>
      <c r="E20" s="108">
        <v>1</v>
      </c>
      <c r="F20" s="108"/>
      <c r="G20" s="67"/>
      <c r="H20" s="122" t="s">
        <v>3161</v>
      </c>
      <c r="I20" s="134"/>
      <c r="J20" s="134">
        <v>2400</v>
      </c>
      <c r="K20" s="106"/>
      <c r="L20" s="106"/>
      <c r="M20" s="106"/>
      <c r="N20" s="106"/>
      <c r="O20" s="106"/>
      <c r="P20" s="134">
        <v>0.5</v>
      </c>
      <c r="Q20" s="134" t="s">
        <v>3153</v>
      </c>
      <c r="R20" s="134">
        <f t="shared" ref="R20" si="8">+E20</f>
        <v>1</v>
      </c>
      <c r="S20" s="167">
        <f t="shared" ref="S20" si="9">+P20*E20</f>
        <v>0.5</v>
      </c>
      <c r="T20" s="134">
        <v>2400</v>
      </c>
      <c r="U20" s="134" t="s">
        <v>3118</v>
      </c>
      <c r="V20" s="106"/>
      <c r="W20" s="168" t="s">
        <v>3119</v>
      </c>
      <c r="X20" s="166"/>
      <c r="Y20" s="166">
        <f t="shared" si="7"/>
        <v>0</v>
      </c>
    </row>
    <row r="21" spans="1:25" ht="24.95" customHeight="1">
      <c r="A21" s="67"/>
      <c r="B21" s="917" t="s">
        <v>3162</v>
      </c>
      <c r="C21" s="918"/>
      <c r="D21" s="919"/>
      <c r="E21" s="67"/>
      <c r="F21" s="67"/>
      <c r="G21" s="67"/>
      <c r="H21" s="67"/>
      <c r="I21" s="67"/>
      <c r="J21" s="67"/>
      <c r="K21" s="67"/>
      <c r="L21" s="67"/>
      <c r="M21" s="67"/>
      <c r="N21" s="67"/>
      <c r="O21" s="67"/>
      <c r="P21" s="67"/>
      <c r="Q21" s="67"/>
      <c r="R21" s="67"/>
      <c r="S21" s="67"/>
      <c r="T21" s="67"/>
      <c r="U21" s="67"/>
      <c r="V21" s="67"/>
      <c r="W21" s="67"/>
      <c r="X21" s="154"/>
      <c r="Y21" s="154"/>
    </row>
    <row r="22" spans="1:25" ht="140.1" customHeight="1">
      <c r="A22" s="67"/>
      <c r="B22" s="82" t="s">
        <v>3163</v>
      </c>
      <c r="C22" s="106" t="s">
        <v>3121</v>
      </c>
      <c r="D22" s="107" t="s">
        <v>3122</v>
      </c>
      <c r="E22" s="108">
        <v>1</v>
      </c>
      <c r="F22" s="108" t="s">
        <v>3123</v>
      </c>
      <c r="G22" s="67"/>
      <c r="H22" s="67"/>
      <c r="I22" s="67"/>
      <c r="J22" s="67"/>
      <c r="K22" s="67"/>
      <c r="L22" s="67"/>
      <c r="M22" s="67"/>
      <c r="N22" s="67"/>
      <c r="O22" s="67"/>
      <c r="P22" s="134">
        <v>0.06</v>
      </c>
      <c r="Q22" s="134" t="s">
        <v>3124</v>
      </c>
      <c r="R22" s="134">
        <f t="shared" ref="R22" si="10">+E22</f>
        <v>1</v>
      </c>
      <c r="S22" s="134">
        <f>+R22*P22</f>
        <v>0.06</v>
      </c>
      <c r="T22" s="134">
        <v>1800</v>
      </c>
      <c r="U22" s="134" t="s">
        <v>3118</v>
      </c>
      <c r="V22" s="106"/>
      <c r="W22" s="157" t="s">
        <v>3119</v>
      </c>
      <c r="X22" s="158"/>
      <c r="Y22" s="158">
        <f t="shared" si="7"/>
        <v>0</v>
      </c>
    </row>
    <row r="23" spans="1:25" ht="24.95" customHeight="1">
      <c r="A23" s="67"/>
      <c r="B23" s="917" t="s">
        <v>3164</v>
      </c>
      <c r="C23" s="918"/>
      <c r="D23" s="919"/>
      <c r="E23" s="67"/>
      <c r="F23" s="67"/>
      <c r="G23" s="67"/>
      <c r="H23" s="67"/>
      <c r="I23" s="67"/>
      <c r="J23" s="67"/>
      <c r="K23" s="67"/>
      <c r="L23" s="67"/>
      <c r="M23" s="67"/>
      <c r="N23" s="67"/>
      <c r="O23" s="67"/>
      <c r="P23" s="67"/>
      <c r="Q23" s="67"/>
      <c r="R23" s="67"/>
      <c r="S23" s="67"/>
      <c r="T23" s="67"/>
      <c r="U23" s="67"/>
      <c r="V23" s="67"/>
      <c r="W23" s="67"/>
      <c r="X23" s="154"/>
      <c r="Y23" s="154"/>
    </row>
    <row r="24" spans="1:25" ht="140.1" customHeight="1">
      <c r="A24" s="67"/>
      <c r="B24" s="102" t="s">
        <v>3165</v>
      </c>
      <c r="C24" s="123" t="s">
        <v>3166</v>
      </c>
      <c r="D24" s="124" t="s">
        <v>3167</v>
      </c>
      <c r="E24" s="125">
        <v>1</v>
      </c>
      <c r="F24" s="126" t="s">
        <v>3168</v>
      </c>
      <c r="G24" s="127"/>
      <c r="H24" s="128" t="s">
        <v>3169</v>
      </c>
      <c r="I24" s="116" t="s">
        <v>3170</v>
      </c>
      <c r="J24" s="116">
        <v>350</v>
      </c>
      <c r="K24" s="116" t="s">
        <v>3171</v>
      </c>
      <c r="L24" s="116">
        <v>1</v>
      </c>
      <c r="M24" s="116" t="s">
        <v>3172</v>
      </c>
      <c r="N24" s="116"/>
      <c r="O24" s="116"/>
      <c r="P24" s="116">
        <v>9.8000000000000007</v>
      </c>
      <c r="Q24" s="116" t="s">
        <v>3173</v>
      </c>
      <c r="R24" s="128">
        <f>+E24</f>
        <v>1</v>
      </c>
      <c r="S24" s="116">
        <f t="shared" ref="S24:S25" si="11">P24*R24</f>
        <v>9.8000000000000007</v>
      </c>
      <c r="T24" s="116">
        <v>1500</v>
      </c>
      <c r="U24" s="116" t="s">
        <v>3139</v>
      </c>
      <c r="V24" s="123"/>
      <c r="W24" s="169" t="s">
        <v>3140</v>
      </c>
      <c r="X24" s="166"/>
      <c r="Y24" s="166">
        <f t="shared" ref="Y24:Y26" si="12">E24*X24</f>
        <v>0</v>
      </c>
    </row>
    <row r="25" spans="1:25" ht="140.1" customHeight="1">
      <c r="A25" s="67"/>
      <c r="B25" s="102" t="s">
        <v>3174</v>
      </c>
      <c r="C25" s="123" t="s">
        <v>3175</v>
      </c>
      <c r="D25" s="123" t="s">
        <v>3176</v>
      </c>
      <c r="E25" s="125">
        <v>1</v>
      </c>
      <c r="F25" s="129" t="s">
        <v>3177</v>
      </c>
      <c r="G25" s="127"/>
      <c r="H25" s="128" t="s">
        <v>3178</v>
      </c>
      <c r="I25" s="128"/>
      <c r="J25" s="128">
        <v>350</v>
      </c>
      <c r="K25" s="128"/>
      <c r="L25" s="128">
        <v>1</v>
      </c>
      <c r="M25" s="128" t="s">
        <v>3172</v>
      </c>
      <c r="N25" s="128"/>
      <c r="O25" s="128"/>
      <c r="P25" s="128">
        <v>0.5</v>
      </c>
      <c r="Q25" s="128" t="s">
        <v>3153</v>
      </c>
      <c r="R25" s="128">
        <f>+E25</f>
        <v>1</v>
      </c>
      <c r="S25" s="116">
        <f t="shared" si="11"/>
        <v>0.5</v>
      </c>
      <c r="T25" s="128">
        <v>350</v>
      </c>
      <c r="U25" s="128" t="s">
        <v>3118</v>
      </c>
      <c r="V25" s="123"/>
      <c r="W25" s="169" t="s">
        <v>3179</v>
      </c>
      <c r="X25" s="166"/>
      <c r="Y25" s="166">
        <f t="shared" si="12"/>
        <v>0</v>
      </c>
    </row>
    <row r="26" spans="1:25" ht="140.1" customHeight="1">
      <c r="A26" s="67"/>
      <c r="B26" s="82" t="s">
        <v>3180</v>
      </c>
      <c r="C26" s="130" t="s">
        <v>2528</v>
      </c>
      <c r="D26" s="131" t="s">
        <v>3181</v>
      </c>
      <c r="E26" s="132">
        <v>1</v>
      </c>
      <c r="F26" s="133" t="s">
        <v>3182</v>
      </c>
      <c r="G26" s="67"/>
      <c r="H26" s="134" t="s">
        <v>3183</v>
      </c>
      <c r="I26" s="134" t="s">
        <v>3184</v>
      </c>
      <c r="J26" s="134">
        <v>350</v>
      </c>
      <c r="K26" s="134" t="s">
        <v>3185</v>
      </c>
      <c r="L26" s="134">
        <v>1</v>
      </c>
      <c r="M26" s="134" t="s">
        <v>3186</v>
      </c>
      <c r="N26" s="130"/>
      <c r="O26" s="130"/>
      <c r="P26" s="134">
        <v>2</v>
      </c>
      <c r="Q26" s="134" t="s">
        <v>3187</v>
      </c>
      <c r="R26" s="134">
        <f>+E26</f>
        <v>1</v>
      </c>
      <c r="S26" s="134">
        <f>+R26*P26</f>
        <v>2</v>
      </c>
      <c r="T26" s="134">
        <v>350</v>
      </c>
      <c r="U26" s="134" t="s">
        <v>3188</v>
      </c>
      <c r="V26" s="163"/>
      <c r="W26" s="164" t="s">
        <v>3189</v>
      </c>
      <c r="X26" s="158"/>
      <c r="Y26" s="158">
        <f t="shared" si="12"/>
        <v>0</v>
      </c>
    </row>
    <row r="27" spans="1:25" ht="24.95" customHeight="1">
      <c r="A27" s="67"/>
      <c r="B27" s="917" t="s">
        <v>3190</v>
      </c>
      <c r="C27" s="918"/>
      <c r="D27" s="919"/>
      <c r="E27" s="67"/>
      <c r="F27" s="67"/>
      <c r="G27" s="67"/>
      <c r="H27" s="67"/>
      <c r="I27" s="67"/>
      <c r="J27" s="67"/>
      <c r="K27" s="67"/>
      <c r="L27" s="67"/>
      <c r="M27" s="67"/>
      <c r="N27" s="67"/>
      <c r="O27" s="67"/>
      <c r="P27" s="67"/>
      <c r="Q27" s="67"/>
      <c r="R27" s="67"/>
      <c r="S27" s="67"/>
      <c r="T27" s="67"/>
      <c r="U27" s="67"/>
      <c r="V27" s="67"/>
      <c r="W27" s="67"/>
      <c r="X27" s="154"/>
      <c r="Y27" s="154"/>
    </row>
    <row r="28" spans="1:25" ht="140.1" customHeight="1">
      <c r="A28" s="67"/>
      <c r="B28" s="102" t="s">
        <v>3191</v>
      </c>
      <c r="C28" s="135" t="s">
        <v>3192</v>
      </c>
      <c r="D28" s="136" t="s">
        <v>3193</v>
      </c>
      <c r="E28" s="125">
        <v>1</v>
      </c>
      <c r="F28" s="137" t="s">
        <v>3194</v>
      </c>
      <c r="G28" s="127"/>
      <c r="H28" s="116" t="s">
        <v>3183</v>
      </c>
      <c r="I28" s="116"/>
      <c r="J28" s="116">
        <v>350</v>
      </c>
      <c r="K28" s="116"/>
      <c r="L28" s="116">
        <v>1</v>
      </c>
      <c r="M28" s="116" t="s">
        <v>3172</v>
      </c>
      <c r="N28" s="135"/>
      <c r="O28" s="135"/>
      <c r="P28" s="116">
        <v>3</v>
      </c>
      <c r="Q28" s="116" t="s">
        <v>3153</v>
      </c>
      <c r="R28" s="116">
        <f t="shared" ref="R28" si="13">+E28</f>
        <v>1</v>
      </c>
      <c r="S28" s="116">
        <f t="shared" ref="S28" si="14">+R28*P28</f>
        <v>3</v>
      </c>
      <c r="T28" s="128" t="s">
        <v>3195</v>
      </c>
      <c r="U28" s="116" t="s">
        <v>3196</v>
      </c>
      <c r="V28" s="170"/>
      <c r="W28" s="171" t="s">
        <v>3197</v>
      </c>
      <c r="X28" s="158"/>
      <c r="Y28" s="158">
        <f t="shared" ref="Y28" si="15">E28*X28</f>
        <v>0</v>
      </c>
    </row>
    <row r="29" spans="1:25" ht="30" customHeight="1">
      <c r="A29" s="138"/>
      <c r="B29" s="139"/>
      <c r="C29" s="104"/>
      <c r="D29" s="139"/>
      <c r="E29" s="105"/>
      <c r="F29" s="140"/>
      <c r="G29" s="67"/>
      <c r="H29" s="67"/>
      <c r="I29" s="67"/>
      <c r="J29" s="67"/>
      <c r="K29" s="67"/>
      <c r="L29" s="67"/>
      <c r="M29" s="67"/>
      <c r="N29" s="67"/>
      <c r="O29" s="67"/>
      <c r="P29" s="67"/>
      <c r="Q29" s="67"/>
      <c r="R29" s="67"/>
      <c r="S29" s="172"/>
      <c r="T29" s="67"/>
      <c r="U29" s="67"/>
      <c r="V29" s="67"/>
      <c r="W29" s="106"/>
      <c r="X29" s="154"/>
      <c r="Y29" s="154"/>
    </row>
    <row r="30" spans="1:25" ht="30" customHeight="1">
      <c r="A30" s="141"/>
      <c r="B30" s="142"/>
      <c r="C30" s="104"/>
      <c r="D30" s="139"/>
      <c r="E30" s="105"/>
      <c r="F30" s="140"/>
      <c r="G30" s="67"/>
      <c r="H30" s="67"/>
      <c r="I30" s="67"/>
      <c r="J30" s="67"/>
      <c r="K30" s="67"/>
      <c r="L30" s="67"/>
      <c r="M30" s="67"/>
      <c r="N30" s="67"/>
      <c r="O30" s="67"/>
      <c r="P30" s="67"/>
      <c r="Q30" s="67"/>
      <c r="R30" s="67"/>
      <c r="S30" s="173">
        <f>SUM(S8:S29)</f>
        <v>24.28</v>
      </c>
      <c r="T30" s="67"/>
      <c r="U30" s="67"/>
      <c r="V30" s="67"/>
      <c r="W30" s="106"/>
      <c r="X30" s="174"/>
      <c r="Y30" s="179">
        <f>SUM(Y9:Y29)</f>
        <v>0</v>
      </c>
    </row>
    <row r="31" spans="1:25" ht="30" customHeight="1">
      <c r="A31" s="67"/>
      <c r="B31" s="139"/>
      <c r="C31" s="104"/>
      <c r="D31" s="143" t="s">
        <v>3198</v>
      </c>
      <c r="E31" s="105"/>
      <c r="F31" s="140"/>
      <c r="G31" s="67"/>
      <c r="H31" s="67"/>
      <c r="I31" s="67"/>
      <c r="J31" s="67"/>
      <c r="K31" s="67"/>
      <c r="L31" s="67"/>
      <c r="M31" s="67"/>
      <c r="N31" s="67"/>
      <c r="O31" s="67"/>
      <c r="P31" s="67"/>
      <c r="Q31" s="67"/>
      <c r="R31" s="67"/>
      <c r="S31" s="67"/>
      <c r="T31" s="67"/>
      <c r="U31" s="67"/>
      <c r="V31" s="67"/>
      <c r="W31" s="106"/>
      <c r="X31" s="154"/>
      <c r="Y31" s="154"/>
    </row>
    <row r="32" spans="1:25" ht="30" customHeight="1">
      <c r="A32" s="67"/>
      <c r="B32" s="139"/>
      <c r="C32" s="104"/>
      <c r="D32" s="143" t="s">
        <v>3199</v>
      </c>
      <c r="E32" s="105"/>
      <c r="F32" s="140"/>
      <c r="G32" s="67"/>
      <c r="H32" s="67"/>
      <c r="I32" s="67"/>
      <c r="J32" s="67"/>
      <c r="K32" s="67"/>
      <c r="L32" s="67"/>
      <c r="M32" s="67"/>
      <c r="N32" s="67"/>
      <c r="O32" s="67"/>
      <c r="P32" s="67"/>
      <c r="Q32" s="67"/>
      <c r="R32" s="67"/>
      <c r="S32" s="67"/>
      <c r="T32" s="67"/>
      <c r="U32" s="67"/>
      <c r="V32" s="67"/>
      <c r="W32" s="106"/>
      <c r="X32" s="154"/>
      <c r="Y32" s="154"/>
    </row>
    <row r="33" spans="4:4" ht="30" customHeight="1">
      <c r="D33" s="144" t="s">
        <v>3200</v>
      </c>
    </row>
    <row r="34" spans="4:4" ht="30" customHeight="1">
      <c r="D34" s="144" t="s">
        <v>3201</v>
      </c>
    </row>
    <row r="35" spans="4:4" ht="30" customHeight="1">
      <c r="D35" s="144" t="s">
        <v>3202</v>
      </c>
    </row>
  </sheetData>
  <mergeCells count="5">
    <mergeCell ref="B11:D11"/>
    <mergeCell ref="B13:D13"/>
    <mergeCell ref="B21:D21"/>
    <mergeCell ref="B23:D23"/>
    <mergeCell ref="B27:D27"/>
  </mergeCells>
  <pageMargins left="0.7" right="0.7" top="0.75" bottom="0.75" header="0.3" footer="0.3"/>
  <pageSetup orientation="portrait"/>
  <drawing r:id="rId1"/>
  <legacyDrawing r:id="rId2"/>
  <oleObjects>
    <mc:AlternateContent xmlns:mc="http://schemas.openxmlformats.org/markup-compatibility/2006">
      <mc:Choice Requires="x14">
        <oleObject progId="AutoCAD.Drawing.16" shapeId="73729" r:id="rId3">
          <objectPr defaultSize="0" altText="" r:id="rId4">
            <anchor moveWithCells="1">
              <from>
                <xdr:col>6</xdr:col>
                <xdr:colOff>466725</xdr:colOff>
                <xdr:row>11</xdr:row>
                <xdr:rowOff>0</xdr:rowOff>
              </from>
              <to>
                <xdr:col>6</xdr:col>
                <xdr:colOff>1571625</xdr:colOff>
                <xdr:row>11</xdr:row>
                <xdr:rowOff>1476375</xdr:rowOff>
              </to>
            </anchor>
          </objectPr>
        </oleObject>
      </mc:Choice>
      <mc:Fallback>
        <oleObject progId="AutoCAD.Drawing.16" shapeId="73729" r:id="rId3"/>
      </mc:Fallback>
    </mc:AlternateContent>
  </oleObjects>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I63"/>
  <sheetViews>
    <sheetView topLeftCell="A51" zoomScale="85" zoomScaleNormal="85" workbookViewId="0">
      <selection activeCell="E16" sqref="E16"/>
    </sheetView>
  </sheetViews>
  <sheetFormatPr defaultColWidth="9.140625" defaultRowHeight="15"/>
  <cols>
    <col min="1" max="1" width="14.85546875" style="70" customWidth="1"/>
    <col min="2" max="2" width="23.42578125" style="1" customWidth="1"/>
    <col min="3" max="3" width="21.42578125" style="1" customWidth="1"/>
    <col min="4" max="4" width="15" style="70" customWidth="1"/>
    <col min="5" max="5" width="12.5703125" style="70" customWidth="1"/>
    <col min="6" max="6" width="13.85546875" style="70" customWidth="1"/>
    <col min="7" max="9" width="23.7109375" style="70" customWidth="1"/>
    <col min="10" max="16384" width="9.140625" style="1"/>
  </cols>
  <sheetData>
    <row r="2" spans="1:9">
      <c r="A2" s="2" t="s">
        <v>2812</v>
      </c>
      <c r="B2" s="3" t="s">
        <v>2813</v>
      </c>
      <c r="C2" s="4"/>
      <c r="D2" s="4"/>
      <c r="E2" s="4"/>
      <c r="F2" s="4"/>
      <c r="G2" s="4"/>
      <c r="H2" s="4"/>
      <c r="I2" s="22"/>
    </row>
    <row r="3" spans="1:9">
      <c r="A3" s="5" t="s">
        <v>2814</v>
      </c>
      <c r="B3" s="6" t="s">
        <v>2815</v>
      </c>
      <c r="C3" s="7"/>
      <c r="D3" s="7"/>
      <c r="E3" s="7"/>
      <c r="F3" s="7"/>
      <c r="G3" s="7"/>
      <c r="H3" s="7"/>
      <c r="I3" s="23"/>
    </row>
    <row r="4" spans="1:9">
      <c r="A4" s="5" t="s">
        <v>2816</v>
      </c>
      <c r="B4" s="8" t="s">
        <v>2817</v>
      </c>
      <c r="C4" s="9"/>
      <c r="D4" s="9"/>
      <c r="E4" s="9"/>
      <c r="F4" s="9"/>
      <c r="G4" s="9"/>
      <c r="H4" s="9"/>
      <c r="I4" s="24"/>
    </row>
    <row r="5" spans="1:9">
      <c r="A5" s="10" t="s">
        <v>2818</v>
      </c>
      <c r="B5" s="11" t="s">
        <v>2930</v>
      </c>
      <c r="C5" s="12"/>
      <c r="D5" s="12"/>
      <c r="E5" s="12"/>
      <c r="F5" s="12"/>
      <c r="G5" s="12"/>
      <c r="H5" s="12"/>
      <c r="I5" s="25"/>
    </row>
    <row r="7" spans="1:9">
      <c r="A7" s="876" t="s">
        <v>1546</v>
      </c>
      <c r="B7" s="877"/>
      <c r="C7" s="877"/>
      <c r="D7" s="877"/>
      <c r="E7" s="877"/>
      <c r="F7" s="878"/>
      <c r="G7" s="864" t="s">
        <v>2931</v>
      </c>
      <c r="H7" s="865"/>
      <c r="I7" s="866"/>
    </row>
    <row r="8" spans="1:9">
      <c r="A8" s="13"/>
      <c r="B8" s="81"/>
      <c r="C8" s="81"/>
      <c r="D8" s="13"/>
      <c r="E8" s="13"/>
      <c r="F8" s="13"/>
      <c r="G8" s="13" t="s">
        <v>2932</v>
      </c>
      <c r="H8" s="13" t="s">
        <v>2933</v>
      </c>
      <c r="I8" s="13" t="s">
        <v>2934</v>
      </c>
    </row>
    <row r="9" spans="1:9" s="70" customFormat="1" ht="45">
      <c r="A9" s="13" t="s">
        <v>2935</v>
      </c>
      <c r="B9" s="13" t="s">
        <v>1791</v>
      </c>
      <c r="C9" s="14" t="s">
        <v>2936</v>
      </c>
      <c r="D9" s="14" t="s">
        <v>2937</v>
      </c>
      <c r="E9" s="14" t="s">
        <v>2938</v>
      </c>
      <c r="F9" s="14" t="s">
        <v>2939</v>
      </c>
      <c r="G9" s="14" t="s">
        <v>2940</v>
      </c>
      <c r="H9" s="14" t="s">
        <v>2941</v>
      </c>
      <c r="I9" s="14" t="s">
        <v>2940</v>
      </c>
    </row>
    <row r="10" spans="1:9">
      <c r="A10" s="15"/>
      <c r="B10" s="16"/>
      <c r="C10" s="15"/>
      <c r="D10" s="15"/>
      <c r="E10" s="15"/>
      <c r="F10" s="15"/>
      <c r="G10" s="82"/>
      <c r="H10" s="15"/>
      <c r="I10" s="15"/>
    </row>
    <row r="11" spans="1:9">
      <c r="A11" s="15">
        <v>1</v>
      </c>
      <c r="B11" s="16" t="s">
        <v>2942</v>
      </c>
      <c r="C11" s="15">
        <v>18</v>
      </c>
      <c r="D11" s="15">
        <v>1</v>
      </c>
      <c r="E11" s="15"/>
      <c r="F11" s="15">
        <v>1</v>
      </c>
      <c r="G11" s="15">
        <f>C11*F11*25</f>
        <v>450</v>
      </c>
      <c r="H11" s="15">
        <f>D11*F11*15</f>
        <v>15</v>
      </c>
      <c r="I11" s="15">
        <f>D11*F11*6</f>
        <v>6</v>
      </c>
    </row>
    <row r="12" spans="1:9">
      <c r="A12" s="15">
        <v>2</v>
      </c>
      <c r="B12" s="16" t="s">
        <v>2943</v>
      </c>
      <c r="C12" s="15">
        <v>15</v>
      </c>
      <c r="D12" s="15">
        <v>1</v>
      </c>
      <c r="E12" s="15"/>
      <c r="F12" s="15">
        <v>1</v>
      </c>
      <c r="G12" s="15">
        <f>C12*F12*22</f>
        <v>330</v>
      </c>
      <c r="H12" s="15">
        <f>D12*F12*15</f>
        <v>15</v>
      </c>
      <c r="I12" s="15">
        <f t="shared" ref="I12:I15" si="0">D12*F12*6</f>
        <v>6</v>
      </c>
    </row>
    <row r="13" spans="1:9">
      <c r="A13" s="15">
        <v>3</v>
      </c>
      <c r="B13" s="16" t="s">
        <v>2944</v>
      </c>
      <c r="C13" s="15">
        <v>14</v>
      </c>
      <c r="D13" s="15">
        <v>1</v>
      </c>
      <c r="E13" s="15"/>
      <c r="F13" s="15">
        <v>1</v>
      </c>
      <c r="G13" s="15">
        <f>C13*F13*22</f>
        <v>308</v>
      </c>
      <c r="H13" s="15">
        <f>D13*F13*15</f>
        <v>15</v>
      </c>
      <c r="I13" s="15">
        <f t="shared" si="0"/>
        <v>6</v>
      </c>
    </row>
    <row r="14" spans="1:9">
      <c r="A14" s="15">
        <v>4</v>
      </c>
      <c r="B14" s="16" t="s">
        <v>2945</v>
      </c>
      <c r="C14" s="15">
        <v>2</v>
      </c>
      <c r="D14" s="15"/>
      <c r="E14" s="15"/>
      <c r="F14" s="15">
        <v>1</v>
      </c>
      <c r="G14" s="15">
        <f>C14*F14*50</f>
        <v>100</v>
      </c>
      <c r="H14" s="15">
        <f>D14*F14*20</f>
        <v>0</v>
      </c>
      <c r="I14" s="15"/>
    </row>
    <row r="15" spans="1:9">
      <c r="A15" s="15">
        <v>5</v>
      </c>
      <c r="B15" s="16" t="s">
        <v>2946</v>
      </c>
      <c r="C15" s="15">
        <v>5</v>
      </c>
      <c r="D15" s="15">
        <v>1</v>
      </c>
      <c r="E15" s="15"/>
      <c r="F15" s="15">
        <v>1</v>
      </c>
      <c r="G15" s="15">
        <f>C15*F15*35</f>
        <v>175</v>
      </c>
      <c r="H15" s="15">
        <f>D15*F15*20</f>
        <v>20</v>
      </c>
      <c r="I15" s="15">
        <f t="shared" si="0"/>
        <v>6</v>
      </c>
    </row>
    <row r="17" spans="1:9">
      <c r="A17" s="15">
        <v>6</v>
      </c>
      <c r="B17" s="16" t="s">
        <v>2947</v>
      </c>
      <c r="C17" s="15">
        <v>6</v>
      </c>
      <c r="D17" s="15">
        <v>4</v>
      </c>
      <c r="E17" s="15"/>
      <c r="F17" s="15">
        <v>1</v>
      </c>
      <c r="G17" s="15">
        <f>C17*F17*35</f>
        <v>210</v>
      </c>
      <c r="H17" s="15">
        <f>D17*F17*20</f>
        <v>80</v>
      </c>
      <c r="I17" s="15">
        <f t="shared" ref="I17" si="1">D17*F17*6</f>
        <v>24</v>
      </c>
    </row>
    <row r="18" spans="1:9">
      <c r="A18" s="15">
        <v>7</v>
      </c>
      <c r="B18" s="16" t="s">
        <v>2948</v>
      </c>
      <c r="C18" s="15">
        <v>2</v>
      </c>
      <c r="D18" s="15"/>
      <c r="E18" s="15"/>
      <c r="F18" s="15"/>
      <c r="G18" s="15"/>
      <c r="H18" s="15"/>
      <c r="I18" s="15"/>
    </row>
    <row r="19" spans="1:9">
      <c r="A19" s="15"/>
      <c r="B19" s="16"/>
      <c r="C19" s="15"/>
      <c r="D19" s="15"/>
      <c r="E19" s="15"/>
      <c r="F19" s="15"/>
      <c r="G19" s="15"/>
      <c r="H19" s="15"/>
      <c r="I19" s="15"/>
    </row>
    <row r="20" spans="1:9" s="79" customFormat="1">
      <c r="A20" s="879" t="s">
        <v>1804</v>
      </c>
      <c r="B20" s="879"/>
      <c r="C20" s="879"/>
      <c r="D20" s="879"/>
      <c r="E20" s="879"/>
      <c r="F20" s="879"/>
      <c r="G20" s="26">
        <f>SUM(G10:G19)*1.1</f>
        <v>1730.3</v>
      </c>
      <c r="H20" s="26">
        <f>SUM(H10:H19)*1.2</f>
        <v>174</v>
      </c>
      <c r="I20" s="26">
        <f>SUM(I10:I19)*1.1</f>
        <v>52.8</v>
      </c>
    </row>
    <row r="23" spans="1:9">
      <c r="A23" s="876" t="s">
        <v>2657</v>
      </c>
      <c r="B23" s="877"/>
      <c r="C23" s="877"/>
      <c r="D23" s="877"/>
      <c r="E23" s="877"/>
      <c r="F23" s="878"/>
      <c r="G23" s="864" t="s">
        <v>2931</v>
      </c>
      <c r="H23" s="865"/>
      <c r="I23" s="866"/>
    </row>
    <row r="24" spans="1:9">
      <c r="A24" s="13"/>
      <c r="B24" s="81"/>
      <c r="C24" s="81"/>
      <c r="D24" s="13"/>
      <c r="E24" s="13"/>
      <c r="F24" s="13"/>
      <c r="G24" s="13" t="s">
        <v>2932</v>
      </c>
      <c r="H24" s="13" t="s">
        <v>2933</v>
      </c>
      <c r="I24" s="13" t="s">
        <v>2934</v>
      </c>
    </row>
    <row r="25" spans="1:9" ht="45">
      <c r="A25" s="13" t="s">
        <v>2935</v>
      </c>
      <c r="B25" s="13" t="s">
        <v>1791</v>
      </c>
      <c r="C25" s="14" t="s">
        <v>2936</v>
      </c>
      <c r="D25" s="14" t="s">
        <v>2937</v>
      </c>
      <c r="E25" s="14" t="s">
        <v>2938</v>
      </c>
      <c r="F25" s="14" t="s">
        <v>2939</v>
      </c>
      <c r="G25" s="14" t="s">
        <v>2940</v>
      </c>
      <c r="H25" s="14" t="s">
        <v>2941</v>
      </c>
      <c r="I25" s="14" t="s">
        <v>2940</v>
      </c>
    </row>
    <row r="26" spans="1:9">
      <c r="A26" s="15"/>
      <c r="B26" s="16"/>
      <c r="C26" s="15"/>
      <c r="D26" s="15"/>
      <c r="E26" s="15"/>
      <c r="F26" s="15"/>
      <c r="G26" s="82"/>
      <c r="H26" s="15"/>
      <c r="I26" s="15"/>
    </row>
    <row r="27" spans="1:9">
      <c r="A27" s="15"/>
      <c r="B27" s="16"/>
      <c r="C27" s="15"/>
      <c r="D27" s="15"/>
      <c r="E27" s="15"/>
      <c r="F27" s="15"/>
      <c r="G27" s="83"/>
      <c r="H27" s="15"/>
      <c r="I27" s="15"/>
    </row>
    <row r="28" spans="1:9">
      <c r="A28" s="15">
        <v>1</v>
      </c>
      <c r="B28" s="16" t="s">
        <v>2942</v>
      </c>
      <c r="C28" s="15">
        <v>12</v>
      </c>
      <c r="D28" s="15">
        <v>3</v>
      </c>
      <c r="E28" s="15"/>
      <c r="F28" s="15">
        <v>1</v>
      </c>
      <c r="G28" s="15">
        <f>C28*F28*20</f>
        <v>240</v>
      </c>
      <c r="H28" s="15">
        <f>D28*F28*20</f>
        <v>60</v>
      </c>
      <c r="I28" s="15">
        <f>D28*F28*6</f>
        <v>18</v>
      </c>
    </row>
    <row r="29" spans="1:9">
      <c r="A29" s="15">
        <v>2</v>
      </c>
      <c r="B29" s="16" t="s">
        <v>2943</v>
      </c>
      <c r="C29" s="15">
        <v>9</v>
      </c>
      <c r="D29" s="15">
        <v>5</v>
      </c>
      <c r="E29" s="15"/>
      <c r="F29" s="15">
        <v>1</v>
      </c>
      <c r="G29" s="15">
        <f>C29*F29*20</f>
        <v>180</v>
      </c>
      <c r="H29" s="15">
        <f>D29*F29*20</f>
        <v>100</v>
      </c>
      <c r="I29" s="15">
        <f>D29*F29*8</f>
        <v>40</v>
      </c>
    </row>
    <row r="30" spans="1:9">
      <c r="A30" s="15">
        <v>3</v>
      </c>
      <c r="B30" s="16" t="s">
        <v>2949</v>
      </c>
      <c r="C30" s="15"/>
      <c r="D30" s="15"/>
      <c r="E30" s="15">
        <v>6</v>
      </c>
      <c r="F30" s="15">
        <v>1</v>
      </c>
      <c r="G30" s="15"/>
      <c r="H30" s="15"/>
      <c r="I30" s="15">
        <f>E30*F30*6</f>
        <v>36</v>
      </c>
    </row>
    <row r="31" spans="1:9">
      <c r="A31" s="15"/>
      <c r="B31" s="16"/>
      <c r="C31" s="15"/>
      <c r="D31" s="15"/>
      <c r="E31" s="15"/>
      <c r="F31" s="15"/>
      <c r="G31" s="15"/>
      <c r="H31" s="15"/>
      <c r="I31" s="15"/>
    </row>
    <row r="32" spans="1:9">
      <c r="A32" s="15">
        <v>3</v>
      </c>
      <c r="B32" s="16" t="s">
        <v>2947</v>
      </c>
      <c r="C32" s="15">
        <v>3</v>
      </c>
      <c r="D32" s="15">
        <v>5</v>
      </c>
      <c r="E32" s="15"/>
      <c r="F32" s="15">
        <v>1</v>
      </c>
      <c r="G32" s="15">
        <f>C32*F32*22</f>
        <v>66</v>
      </c>
      <c r="H32" s="15"/>
      <c r="I32" s="15"/>
    </row>
    <row r="33" spans="1:9">
      <c r="A33" s="15">
        <v>4</v>
      </c>
      <c r="B33" s="16" t="s">
        <v>2548</v>
      </c>
      <c r="C33" s="15">
        <v>2</v>
      </c>
      <c r="D33" s="15">
        <v>3</v>
      </c>
      <c r="E33" s="15"/>
      <c r="F33" s="15">
        <v>1</v>
      </c>
      <c r="G33" s="15">
        <f>C33*F33*22</f>
        <v>44</v>
      </c>
      <c r="H33" s="15"/>
      <c r="I33" s="15"/>
    </row>
    <row r="34" spans="1:9">
      <c r="A34" s="15"/>
      <c r="B34" s="16"/>
      <c r="C34" s="15"/>
      <c r="D34" s="15"/>
      <c r="E34" s="15"/>
      <c r="F34" s="15"/>
      <c r="G34" s="82"/>
      <c r="H34" s="15"/>
      <c r="I34" s="15"/>
    </row>
    <row r="35" spans="1:9">
      <c r="A35" s="879" t="s">
        <v>1804</v>
      </c>
      <c r="B35" s="879"/>
      <c r="C35" s="879"/>
      <c r="D35" s="879"/>
      <c r="E35" s="879"/>
      <c r="F35" s="879"/>
      <c r="G35" s="26">
        <f>SUM(G26:G34)*1.1</f>
        <v>583</v>
      </c>
      <c r="H35" s="26">
        <f>SUM(H26:H34)*1.1</f>
        <v>176</v>
      </c>
      <c r="I35" s="26">
        <f>SUM(I26:I34)*1.1</f>
        <v>103.4</v>
      </c>
    </row>
    <row r="36" spans="1:9">
      <c r="A36" s="84"/>
      <c r="B36" s="84"/>
      <c r="C36" s="84"/>
      <c r="D36" s="84"/>
      <c r="E36" s="84"/>
      <c r="F36" s="84"/>
      <c r="G36" s="85"/>
      <c r="H36" s="85"/>
      <c r="I36" s="85"/>
    </row>
    <row r="38" spans="1:9">
      <c r="A38" s="876" t="s">
        <v>2950</v>
      </c>
      <c r="B38" s="877"/>
      <c r="C38" s="877"/>
      <c r="D38" s="877"/>
      <c r="E38" s="877"/>
      <c r="F38" s="878"/>
      <c r="G38" s="864" t="s">
        <v>2931</v>
      </c>
      <c r="H38" s="865"/>
      <c r="I38" s="866"/>
    </row>
    <row r="39" spans="1:9">
      <c r="A39" s="13"/>
      <c r="B39" s="81"/>
      <c r="C39" s="81"/>
      <c r="D39" s="13"/>
      <c r="E39" s="13"/>
      <c r="F39" s="13"/>
      <c r="G39" s="13" t="s">
        <v>2932</v>
      </c>
      <c r="H39" s="13" t="s">
        <v>2933</v>
      </c>
      <c r="I39" s="13" t="s">
        <v>2934</v>
      </c>
    </row>
    <row r="40" spans="1:9" ht="45">
      <c r="A40" s="13" t="s">
        <v>2935</v>
      </c>
      <c r="B40" s="13" t="s">
        <v>1791</v>
      </c>
      <c r="C40" s="14" t="s">
        <v>2936</v>
      </c>
      <c r="D40" s="14" t="s">
        <v>2937</v>
      </c>
      <c r="E40" s="14" t="s">
        <v>2938</v>
      </c>
      <c r="F40" s="14" t="s">
        <v>2939</v>
      </c>
      <c r="G40" s="14" t="s">
        <v>2940</v>
      </c>
      <c r="H40" s="14" t="s">
        <v>2941</v>
      </c>
      <c r="I40" s="14" t="s">
        <v>2940</v>
      </c>
    </row>
    <row r="41" spans="1:9">
      <c r="A41" s="15"/>
      <c r="B41" s="16"/>
      <c r="C41" s="15"/>
      <c r="D41" s="15"/>
      <c r="E41" s="15"/>
      <c r="F41" s="15"/>
      <c r="G41" s="82"/>
      <c r="H41" s="15"/>
      <c r="I41" s="15"/>
    </row>
    <row r="42" spans="1:9">
      <c r="A42" s="15">
        <v>1</v>
      </c>
      <c r="B42" s="16" t="s">
        <v>2951</v>
      </c>
      <c r="C42" s="15">
        <v>13</v>
      </c>
      <c r="D42" s="15"/>
      <c r="E42" s="15"/>
      <c r="F42" s="15">
        <v>1</v>
      </c>
      <c r="G42" s="15">
        <f>C42*F42*25</f>
        <v>325</v>
      </c>
      <c r="H42" s="15"/>
      <c r="I42" s="15"/>
    </row>
    <row r="43" spans="1:9">
      <c r="A43" s="15">
        <v>2</v>
      </c>
      <c r="B43" s="16" t="s">
        <v>2952</v>
      </c>
      <c r="C43" s="15">
        <v>13</v>
      </c>
      <c r="D43" s="15"/>
      <c r="E43" s="15"/>
      <c r="F43" s="15">
        <v>1</v>
      </c>
      <c r="G43" s="15">
        <f>C43*F43*25</f>
        <v>325</v>
      </c>
      <c r="H43" s="15"/>
      <c r="I43" s="15"/>
    </row>
    <row r="44" spans="1:9">
      <c r="A44" s="15">
        <v>3</v>
      </c>
      <c r="B44" s="16" t="s">
        <v>2953</v>
      </c>
      <c r="C44" s="15">
        <v>12</v>
      </c>
      <c r="D44" s="15"/>
      <c r="E44" s="15"/>
      <c r="F44" s="15">
        <v>1</v>
      </c>
      <c r="G44" s="15">
        <f>C44*F44*25</f>
        <v>300</v>
      </c>
      <c r="H44" s="15"/>
      <c r="I44" s="15"/>
    </row>
    <row r="45" spans="1:9">
      <c r="A45" s="15">
        <v>4</v>
      </c>
      <c r="B45" s="16" t="s">
        <v>2954</v>
      </c>
      <c r="C45" s="15">
        <v>8</v>
      </c>
      <c r="D45" s="15"/>
      <c r="E45" s="15"/>
      <c r="F45" s="15">
        <v>1</v>
      </c>
      <c r="G45" s="15">
        <f>C45*F45*22</f>
        <v>176</v>
      </c>
      <c r="H45" s="15"/>
      <c r="I45" s="15"/>
    </row>
    <row r="46" spans="1:9">
      <c r="A46" s="15">
        <v>5</v>
      </c>
      <c r="B46" s="16" t="s">
        <v>2955</v>
      </c>
      <c r="C46" s="15">
        <v>4</v>
      </c>
      <c r="D46" s="15"/>
      <c r="E46" s="15"/>
      <c r="F46" s="15">
        <v>1</v>
      </c>
      <c r="G46" s="15">
        <f>C46*F46*20</f>
        <v>80</v>
      </c>
      <c r="H46" s="15"/>
      <c r="I46" s="15"/>
    </row>
    <row r="47" spans="1:9">
      <c r="A47" s="15"/>
      <c r="B47" s="16"/>
      <c r="C47" s="15"/>
      <c r="D47" s="15"/>
      <c r="E47" s="15"/>
      <c r="F47" s="15"/>
      <c r="G47" s="15"/>
      <c r="H47" s="15"/>
      <c r="I47" s="15"/>
    </row>
    <row r="48" spans="1:9">
      <c r="A48" s="15">
        <v>6</v>
      </c>
      <c r="B48" s="16" t="s">
        <v>2947</v>
      </c>
      <c r="C48" s="15">
        <v>4</v>
      </c>
      <c r="D48" s="15">
        <v>1</v>
      </c>
      <c r="E48" s="15"/>
      <c r="F48" s="15">
        <v>1</v>
      </c>
      <c r="G48" s="15">
        <f>C48*F48*25</f>
        <v>100</v>
      </c>
      <c r="H48" s="15">
        <f>D48*F48*25</f>
        <v>25</v>
      </c>
      <c r="I48" s="15"/>
    </row>
    <row r="49" spans="1:9">
      <c r="A49" s="15">
        <v>7</v>
      </c>
      <c r="B49" s="16" t="s">
        <v>2956</v>
      </c>
      <c r="C49" s="15">
        <v>2</v>
      </c>
      <c r="D49" s="15"/>
      <c r="E49" s="15"/>
      <c r="F49" s="15">
        <v>1</v>
      </c>
      <c r="G49" s="15">
        <f>C49*F49*25</f>
        <v>50</v>
      </c>
      <c r="H49" s="15"/>
      <c r="I49" s="15"/>
    </row>
    <row r="50" spans="1:9">
      <c r="A50" s="15"/>
      <c r="B50" s="16"/>
      <c r="C50" s="15"/>
      <c r="D50" s="15"/>
      <c r="E50" s="15"/>
      <c r="F50" s="15"/>
      <c r="G50" s="15">
        <f>C50*F50*25</f>
        <v>0</v>
      </c>
      <c r="H50" s="15"/>
      <c r="I50" s="15"/>
    </row>
    <row r="51" spans="1:9">
      <c r="A51" s="15">
        <v>8</v>
      </c>
      <c r="B51" s="16" t="s">
        <v>2957</v>
      </c>
      <c r="C51" s="15"/>
      <c r="D51" s="15"/>
      <c r="E51" s="15">
        <v>7</v>
      </c>
      <c r="F51" s="15">
        <v>1</v>
      </c>
      <c r="G51" s="15">
        <f>C51*F51*18</f>
        <v>0</v>
      </c>
      <c r="H51" s="15"/>
      <c r="I51" s="15">
        <f>E51*F51*45</f>
        <v>315</v>
      </c>
    </row>
    <row r="52" spans="1:9">
      <c r="A52" s="15"/>
      <c r="B52" s="16"/>
      <c r="C52" s="15"/>
      <c r="D52" s="15"/>
      <c r="E52" s="15"/>
      <c r="F52" s="15"/>
      <c r="G52" s="15"/>
      <c r="H52" s="15"/>
      <c r="I52" s="15"/>
    </row>
    <row r="53" spans="1:9">
      <c r="A53" s="879" t="s">
        <v>1804</v>
      </c>
      <c r="B53" s="879"/>
      <c r="C53" s="879"/>
      <c r="D53" s="879"/>
      <c r="E53" s="879"/>
      <c r="F53" s="879"/>
      <c r="G53" s="26">
        <f>SUM(G41:G52)*1.1</f>
        <v>1491.6</v>
      </c>
      <c r="H53" s="26">
        <f>SUM(H41:H52)*1.1</f>
        <v>27.5</v>
      </c>
      <c r="I53" s="26">
        <f>SUM(I41:I52)*1.1</f>
        <v>346.5</v>
      </c>
    </row>
    <row r="55" spans="1:9">
      <c r="A55" s="876" t="s">
        <v>2958</v>
      </c>
      <c r="B55" s="877"/>
      <c r="C55" s="877"/>
      <c r="D55" s="877"/>
      <c r="E55" s="877"/>
      <c r="F55" s="878"/>
      <c r="G55" s="864" t="s">
        <v>2931</v>
      </c>
      <c r="H55" s="865"/>
      <c r="I55" s="866"/>
    </row>
    <row r="56" spans="1:9">
      <c r="A56" s="13"/>
      <c r="B56" s="81"/>
      <c r="C56" s="81"/>
      <c r="D56" s="13"/>
      <c r="E56" s="13"/>
      <c r="F56" s="13"/>
      <c r="G56" s="13" t="s">
        <v>2932</v>
      </c>
      <c r="H56" s="13" t="s">
        <v>2933</v>
      </c>
      <c r="I56" s="13" t="s">
        <v>2934</v>
      </c>
    </row>
    <row r="57" spans="1:9" ht="45">
      <c r="A57" s="13" t="s">
        <v>2935</v>
      </c>
      <c r="B57" s="13" t="s">
        <v>1791</v>
      </c>
      <c r="C57" s="14" t="s">
        <v>2936</v>
      </c>
      <c r="D57" s="14" t="s">
        <v>2937</v>
      </c>
      <c r="E57" s="14" t="s">
        <v>2938</v>
      </c>
      <c r="F57" s="14" t="s">
        <v>2939</v>
      </c>
      <c r="G57" s="14" t="s">
        <v>2940</v>
      </c>
      <c r="H57" s="14" t="s">
        <v>2941</v>
      </c>
      <c r="I57" s="14" t="s">
        <v>2940</v>
      </c>
    </row>
    <row r="58" spans="1:9">
      <c r="A58" s="15"/>
      <c r="B58" s="16"/>
      <c r="C58" s="15"/>
      <c r="D58" s="15"/>
      <c r="E58" s="15"/>
      <c r="F58" s="15"/>
      <c r="G58" s="82"/>
      <c r="H58" s="15"/>
      <c r="I58" s="15"/>
    </row>
    <row r="59" spans="1:9">
      <c r="A59" s="15"/>
      <c r="B59" s="16"/>
      <c r="C59" s="15"/>
      <c r="D59" s="15"/>
      <c r="E59" s="15"/>
      <c r="F59" s="15"/>
      <c r="G59" s="83"/>
      <c r="H59" s="15"/>
      <c r="I59" s="15"/>
    </row>
    <row r="60" spans="1:9">
      <c r="A60" s="15">
        <v>1</v>
      </c>
      <c r="B60" s="16" t="s">
        <v>2484</v>
      </c>
      <c r="C60" s="15">
        <v>7</v>
      </c>
      <c r="D60" s="15"/>
      <c r="E60" s="15"/>
      <c r="F60" s="15">
        <v>1</v>
      </c>
      <c r="G60" s="15">
        <f>C60*F60*98</f>
        <v>686</v>
      </c>
      <c r="H60" s="15"/>
      <c r="I60" s="15"/>
    </row>
    <row r="61" spans="1:9">
      <c r="A61" s="15">
        <v>2</v>
      </c>
      <c r="B61" s="16" t="s">
        <v>2492</v>
      </c>
      <c r="C61" s="15">
        <v>1</v>
      </c>
      <c r="D61" s="15"/>
      <c r="E61" s="15"/>
      <c r="F61" s="15">
        <v>1</v>
      </c>
      <c r="G61" s="15">
        <f>C61*F61*10</f>
        <v>10</v>
      </c>
      <c r="H61" s="15"/>
      <c r="I61" s="15"/>
    </row>
    <row r="62" spans="1:9">
      <c r="A62" s="15"/>
      <c r="B62" s="16"/>
      <c r="C62" s="15"/>
      <c r="D62" s="15"/>
      <c r="E62" s="15"/>
      <c r="F62" s="15"/>
      <c r="G62" s="15"/>
      <c r="H62" s="15"/>
      <c r="I62" s="15"/>
    </row>
    <row r="63" spans="1:9">
      <c r="A63" s="879" t="s">
        <v>1804</v>
      </c>
      <c r="B63" s="879"/>
      <c r="C63" s="879"/>
      <c r="D63" s="879"/>
      <c r="E63" s="879"/>
      <c r="F63" s="879"/>
      <c r="G63" s="26">
        <f>SUM(G58:G62)*1.1</f>
        <v>765.6</v>
      </c>
      <c r="H63" s="26">
        <f>SUM(H58:H62)*1.1</f>
        <v>0</v>
      </c>
      <c r="I63" s="26">
        <f>SUM(I58:I62)*1.1</f>
        <v>0</v>
      </c>
    </row>
  </sheetData>
  <mergeCells count="12">
    <mergeCell ref="A63:F63"/>
    <mergeCell ref="A35:F35"/>
    <mergeCell ref="A38:F38"/>
    <mergeCell ref="G38:I38"/>
    <mergeCell ref="A53:F53"/>
    <mergeCell ref="A55:F55"/>
    <mergeCell ref="G55:I55"/>
    <mergeCell ref="A7:F7"/>
    <mergeCell ref="G7:I7"/>
    <mergeCell ref="A20:F20"/>
    <mergeCell ref="A23:F23"/>
    <mergeCell ref="G23:I23"/>
  </mergeCells>
  <pageMargins left="0.7" right="0.7" top="0.75" bottom="0.75" header="0.3" footer="0.3"/>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J60"/>
  <sheetViews>
    <sheetView zoomScale="85" zoomScaleNormal="85" workbookViewId="0">
      <selection activeCell="E16" sqref="E16"/>
    </sheetView>
  </sheetViews>
  <sheetFormatPr defaultColWidth="9.140625" defaultRowHeight="15"/>
  <cols>
    <col min="1" max="1" width="17.140625" customWidth="1"/>
    <col min="2" max="2" width="40.42578125" customWidth="1"/>
    <col min="3" max="3" width="20.28515625" customWidth="1"/>
    <col min="4" max="4" width="12.140625" customWidth="1"/>
    <col min="5" max="5" width="15.7109375" customWidth="1"/>
    <col min="6" max="7" width="20.42578125" customWidth="1"/>
    <col min="8" max="9" width="22.5703125" style="70" customWidth="1"/>
    <col min="10" max="10" width="23.42578125" style="70" customWidth="1"/>
  </cols>
  <sheetData>
    <row r="2" spans="1:5" s="1" customFormat="1">
      <c r="A2" s="2" t="s">
        <v>2812</v>
      </c>
      <c r="B2" s="3" t="s">
        <v>2813</v>
      </c>
      <c r="C2" s="4"/>
      <c r="D2" s="4"/>
      <c r="E2" s="4"/>
    </row>
    <row r="3" spans="1:5" s="1" customFormat="1">
      <c r="A3" s="5" t="s">
        <v>2814</v>
      </c>
      <c r="B3" s="6" t="s">
        <v>2815</v>
      </c>
      <c r="C3" s="7"/>
      <c r="D3" s="7"/>
      <c r="E3" s="7"/>
    </row>
    <row r="4" spans="1:5" s="1" customFormat="1">
      <c r="A4" s="5" t="s">
        <v>2816</v>
      </c>
      <c r="B4" s="8" t="s">
        <v>2817</v>
      </c>
      <c r="C4" s="9"/>
      <c r="D4" s="9"/>
      <c r="E4" s="9"/>
    </row>
    <row r="5" spans="1:5" s="1" customFormat="1">
      <c r="A5" s="10" t="s">
        <v>2818</v>
      </c>
      <c r="B5" s="11" t="s">
        <v>2959</v>
      </c>
      <c r="C5" s="12"/>
      <c r="D5" s="12"/>
      <c r="E5" s="12"/>
    </row>
    <row r="7" spans="1:5">
      <c r="A7" s="764" t="s">
        <v>2960</v>
      </c>
      <c r="B7" s="764"/>
      <c r="C7" s="764"/>
      <c r="D7" s="764"/>
      <c r="E7" s="764"/>
    </row>
    <row r="8" spans="1:5" s="70" customFormat="1" ht="38.25" customHeight="1">
      <c r="A8" s="13" t="s">
        <v>2961</v>
      </c>
      <c r="B8" s="13" t="s">
        <v>1791</v>
      </c>
      <c r="C8" s="14" t="s">
        <v>2962</v>
      </c>
      <c r="D8" s="14" t="s">
        <v>581</v>
      </c>
      <c r="E8" s="14" t="s">
        <v>1920</v>
      </c>
    </row>
    <row r="9" spans="1:5" s="1" customFormat="1" ht="18.75" customHeight="1">
      <c r="A9" s="15"/>
      <c r="B9" s="16"/>
      <c r="C9" s="15"/>
      <c r="D9" s="15"/>
      <c r="E9" s="16"/>
    </row>
    <row r="10" spans="1:5" s="1" customFormat="1" ht="18.75" customHeight="1">
      <c r="A10" s="15">
        <v>1</v>
      </c>
      <c r="B10" s="16" t="s">
        <v>2963</v>
      </c>
      <c r="C10" s="15" t="s">
        <v>2964</v>
      </c>
      <c r="D10" s="15">
        <v>30</v>
      </c>
      <c r="E10" s="15">
        <f t="shared" ref="E10:E12" si="0">D10</f>
        <v>30</v>
      </c>
    </row>
    <row r="11" spans="1:5" s="1" customFormat="1" ht="18.75" customHeight="1">
      <c r="A11" s="15">
        <v>2</v>
      </c>
      <c r="B11" s="16" t="s">
        <v>2965</v>
      </c>
      <c r="C11" s="15" t="s">
        <v>2966</v>
      </c>
      <c r="D11" s="15">
        <v>3</v>
      </c>
      <c r="E11" s="15">
        <f t="shared" si="0"/>
        <v>3</v>
      </c>
    </row>
    <row r="12" spans="1:5" s="1" customFormat="1" ht="18.75" customHeight="1">
      <c r="A12" s="15">
        <v>3</v>
      </c>
      <c r="B12" s="16" t="s">
        <v>2967</v>
      </c>
      <c r="C12" s="15" t="s">
        <v>2966</v>
      </c>
      <c r="D12" s="15">
        <v>2</v>
      </c>
      <c r="E12" s="15">
        <f t="shared" si="0"/>
        <v>2</v>
      </c>
    </row>
    <row r="14" spans="1:5" s="70" customFormat="1" ht="38.25" customHeight="1">
      <c r="A14" s="13" t="s">
        <v>2961</v>
      </c>
      <c r="B14" s="13" t="s">
        <v>1791</v>
      </c>
      <c r="C14" s="14" t="s">
        <v>2962</v>
      </c>
      <c r="D14" s="14" t="s">
        <v>581</v>
      </c>
      <c r="E14" s="14" t="s">
        <v>1920</v>
      </c>
    </row>
    <row r="15" spans="1:5" s="1" customFormat="1" ht="18.75" customHeight="1">
      <c r="A15" s="15"/>
      <c r="B15" s="16"/>
      <c r="C15" s="15"/>
      <c r="D15" s="15"/>
      <c r="E15" s="16"/>
    </row>
    <row r="16" spans="1:5" s="1" customFormat="1" ht="18.75" customHeight="1">
      <c r="A16" s="15">
        <v>1</v>
      </c>
      <c r="B16" s="16" t="s">
        <v>2968</v>
      </c>
      <c r="C16" s="15" t="s">
        <v>2964</v>
      </c>
      <c r="D16" s="15">
        <v>10</v>
      </c>
      <c r="E16" s="15">
        <f t="shared" ref="E16:E17" si="1">D16</f>
        <v>10</v>
      </c>
    </row>
    <row r="17" spans="1:10" s="1" customFormat="1" ht="18.75" customHeight="1">
      <c r="A17" s="15">
        <v>2</v>
      </c>
      <c r="B17" s="16" t="s">
        <v>2969</v>
      </c>
      <c r="C17" s="15" t="s">
        <v>2964</v>
      </c>
      <c r="D17" s="15">
        <f>250+250+15+30+25+50+50</f>
        <v>670</v>
      </c>
      <c r="E17" s="15">
        <f t="shared" si="1"/>
        <v>670</v>
      </c>
      <c r="H17" s="70"/>
      <c r="I17" s="70"/>
      <c r="J17" s="70"/>
    </row>
    <row r="18" spans="1:10" s="1" customFormat="1" ht="18.75" customHeight="1">
      <c r="A18" s="15">
        <v>3</v>
      </c>
      <c r="B18" s="16" t="s">
        <v>2970</v>
      </c>
      <c r="C18" s="15" t="s">
        <v>2964</v>
      </c>
      <c r="D18" s="15">
        <f>250+15+30+25+50+30</f>
        <v>400</v>
      </c>
      <c r="E18" s="15">
        <f t="shared" ref="E18:E20" si="2">D18</f>
        <v>400</v>
      </c>
      <c r="H18" s="70"/>
      <c r="I18" s="70"/>
      <c r="J18" s="70"/>
    </row>
    <row r="19" spans="1:10" s="1" customFormat="1" ht="18.75" customHeight="1">
      <c r="A19" s="15">
        <v>4</v>
      </c>
      <c r="B19" s="16" t="s">
        <v>2971</v>
      </c>
      <c r="C19" s="15" t="s">
        <v>2966</v>
      </c>
      <c r="D19" s="15">
        <v>16</v>
      </c>
      <c r="E19" s="15">
        <f t="shared" si="2"/>
        <v>16</v>
      </c>
      <c r="H19" s="70"/>
      <c r="I19" s="70"/>
      <c r="J19" s="70"/>
    </row>
    <row r="20" spans="1:10" s="1" customFormat="1" ht="18.75" customHeight="1">
      <c r="A20" s="15">
        <v>5</v>
      </c>
      <c r="B20" s="16" t="s">
        <v>2972</v>
      </c>
      <c r="C20" s="15" t="s">
        <v>2966</v>
      </c>
      <c r="D20" s="15">
        <v>20</v>
      </c>
      <c r="E20" s="15">
        <f t="shared" si="2"/>
        <v>20</v>
      </c>
      <c r="H20" s="70"/>
      <c r="I20" s="70"/>
      <c r="J20" s="70"/>
    </row>
    <row r="23" spans="1:10">
      <c r="A23" s="880" t="s">
        <v>2973</v>
      </c>
      <c r="B23" s="880"/>
      <c r="C23" s="880"/>
      <c r="D23" s="880"/>
      <c r="E23" s="880"/>
      <c r="F23" s="880"/>
      <c r="G23" s="880"/>
      <c r="H23" s="880"/>
      <c r="I23" s="880"/>
      <c r="J23" s="880"/>
    </row>
    <row r="24" spans="1:10" ht="30">
      <c r="A24" s="13" t="s">
        <v>2961</v>
      </c>
      <c r="B24" s="14" t="s">
        <v>2974</v>
      </c>
      <c r="C24" s="14" t="s">
        <v>2975</v>
      </c>
      <c r="D24" s="14" t="s">
        <v>2976</v>
      </c>
      <c r="E24" s="14" t="s">
        <v>2977</v>
      </c>
      <c r="F24" s="14" t="s">
        <v>2978</v>
      </c>
      <c r="G24" s="14" t="s">
        <v>2979</v>
      </c>
      <c r="H24" s="14" t="s">
        <v>2980</v>
      </c>
      <c r="I24" s="14" t="s">
        <v>2980</v>
      </c>
      <c r="J24" s="14" t="s">
        <v>2980</v>
      </c>
    </row>
    <row r="25" spans="1:10" ht="21" customHeight="1">
      <c r="A25" s="71"/>
      <c r="B25" s="72"/>
      <c r="C25" s="72"/>
      <c r="D25" s="72"/>
      <c r="E25" s="72"/>
      <c r="F25" s="72"/>
      <c r="G25" s="72"/>
      <c r="H25" s="73" t="s">
        <v>2981</v>
      </c>
      <c r="I25" s="73" t="s">
        <v>2982</v>
      </c>
      <c r="J25" s="73" t="s">
        <v>2983</v>
      </c>
    </row>
    <row r="26" spans="1:10" ht="21" customHeight="1">
      <c r="A26" s="15">
        <v>1</v>
      </c>
      <c r="B26" s="74" t="s">
        <v>2984</v>
      </c>
      <c r="C26" s="15">
        <v>2</v>
      </c>
      <c r="D26" s="15"/>
      <c r="E26" s="15" t="s">
        <v>2985</v>
      </c>
      <c r="F26" s="15" t="s">
        <v>2986</v>
      </c>
      <c r="G26" s="15" t="s">
        <v>2981</v>
      </c>
      <c r="H26" s="15">
        <v>60</v>
      </c>
      <c r="I26" s="15"/>
      <c r="J26" s="15"/>
    </row>
    <row r="27" spans="1:10" ht="21" customHeight="1">
      <c r="A27" s="883">
        <v>2</v>
      </c>
      <c r="B27" s="713" t="s">
        <v>2987</v>
      </c>
      <c r="C27" s="15">
        <v>2</v>
      </c>
      <c r="D27" s="15"/>
      <c r="E27" s="15" t="s">
        <v>2988</v>
      </c>
      <c r="F27" s="15" t="s">
        <v>2986</v>
      </c>
      <c r="G27" s="15" t="s">
        <v>2981</v>
      </c>
      <c r="H27" s="15">
        <v>30</v>
      </c>
      <c r="I27" s="15"/>
      <c r="J27" s="15"/>
    </row>
    <row r="28" spans="1:10" ht="21" customHeight="1">
      <c r="A28" s="883"/>
      <c r="B28" s="713"/>
      <c r="C28" s="15"/>
      <c r="D28" s="15">
        <v>2</v>
      </c>
      <c r="E28" s="15" t="s">
        <v>2989</v>
      </c>
      <c r="F28" s="15" t="s">
        <v>2990</v>
      </c>
      <c r="G28" s="15" t="s">
        <v>2983</v>
      </c>
      <c r="H28" s="15"/>
      <c r="I28" s="15"/>
      <c r="J28" s="15">
        <v>25</v>
      </c>
    </row>
    <row r="29" spans="1:10" ht="21" customHeight="1">
      <c r="A29" s="15"/>
      <c r="B29" s="16"/>
      <c r="C29" s="15"/>
      <c r="D29" s="15"/>
      <c r="E29" s="15"/>
      <c r="F29" s="15"/>
      <c r="G29" s="15"/>
      <c r="H29" s="15"/>
      <c r="I29" s="15"/>
      <c r="J29" s="15"/>
    </row>
    <row r="30" spans="1:10" ht="21" customHeight="1">
      <c r="A30" s="881" t="s">
        <v>1804</v>
      </c>
      <c r="B30" s="881"/>
      <c r="C30" s="76">
        <f>SUM(C26:C29)</f>
        <v>4</v>
      </c>
      <c r="D30" s="76">
        <f>SUM(D26:D29)</f>
        <v>2</v>
      </c>
      <c r="E30" s="76"/>
      <c r="F30" s="76"/>
      <c r="G30" s="76"/>
      <c r="H30" s="76">
        <f>MROUND(SUM(H24:H29)*1.1,10)</f>
        <v>100</v>
      </c>
      <c r="I30" s="76">
        <f t="shared" ref="I30" si="3">SUM(I24:I29)*1.1</f>
        <v>0</v>
      </c>
      <c r="J30" s="76">
        <f>MROUND(SUM(J24:J29)*1.1,10)</f>
        <v>30</v>
      </c>
    </row>
    <row r="31" spans="1:10" ht="21" customHeight="1">
      <c r="A31" s="77"/>
      <c r="B31" s="77"/>
      <c r="C31" s="77"/>
      <c r="D31" s="77"/>
      <c r="E31" s="77"/>
      <c r="F31" s="77"/>
      <c r="G31" s="77"/>
      <c r="H31" s="77"/>
      <c r="I31" s="77"/>
      <c r="J31" s="77"/>
    </row>
    <row r="32" spans="1:10" ht="21" customHeight="1">
      <c r="A32" s="880" t="s">
        <v>2991</v>
      </c>
      <c r="B32" s="880"/>
      <c r="C32" s="880"/>
      <c r="D32" s="880"/>
      <c r="E32" s="880"/>
      <c r="F32" s="880"/>
      <c r="G32" s="880"/>
      <c r="H32" s="880"/>
      <c r="I32" s="880"/>
      <c r="J32" s="880"/>
    </row>
    <row r="33" spans="1:10" ht="30">
      <c r="A33" s="13" t="s">
        <v>2961</v>
      </c>
      <c r="B33" s="14" t="s">
        <v>2974</v>
      </c>
      <c r="C33" s="14" t="s">
        <v>2975</v>
      </c>
      <c r="D33" s="14" t="s">
        <v>2976</v>
      </c>
      <c r="E33" s="14" t="s">
        <v>2977</v>
      </c>
      <c r="F33" s="14" t="s">
        <v>2978</v>
      </c>
      <c r="G33" s="14" t="s">
        <v>2979</v>
      </c>
      <c r="H33" s="14" t="s">
        <v>2980</v>
      </c>
      <c r="I33" s="14" t="s">
        <v>2980</v>
      </c>
      <c r="J33" s="14" t="s">
        <v>2980</v>
      </c>
    </row>
    <row r="34" spans="1:10" ht="21" customHeight="1">
      <c r="A34" s="71"/>
      <c r="B34" s="72"/>
      <c r="C34" s="72"/>
      <c r="D34" s="72"/>
      <c r="E34" s="72"/>
      <c r="F34" s="72"/>
      <c r="G34" s="72"/>
      <c r="H34" s="73" t="s">
        <v>2981</v>
      </c>
      <c r="I34" s="73" t="s">
        <v>2982</v>
      </c>
      <c r="J34" s="73" t="s">
        <v>2983</v>
      </c>
    </row>
    <row r="35" spans="1:10" ht="21" customHeight="1">
      <c r="A35" s="883">
        <v>1</v>
      </c>
      <c r="B35" s="713" t="s">
        <v>2992</v>
      </c>
      <c r="C35" s="15">
        <v>4</v>
      </c>
      <c r="D35" s="15"/>
      <c r="E35" s="15" t="s">
        <v>2993</v>
      </c>
      <c r="F35" s="15" t="s">
        <v>2986</v>
      </c>
      <c r="G35" s="15" t="s">
        <v>2981</v>
      </c>
      <c r="H35" s="15">
        <f>70+80</f>
        <v>150</v>
      </c>
      <c r="I35" s="15"/>
      <c r="J35" s="15"/>
    </row>
    <row r="36" spans="1:10" ht="21" customHeight="1">
      <c r="A36" s="883"/>
      <c r="B36" s="713"/>
      <c r="C36" s="15"/>
      <c r="D36" s="15">
        <v>4</v>
      </c>
      <c r="E36" s="15" t="s">
        <v>2994</v>
      </c>
      <c r="F36" s="15" t="s">
        <v>2990</v>
      </c>
      <c r="G36" s="15" t="s">
        <v>2983</v>
      </c>
      <c r="H36" s="15"/>
      <c r="I36" s="15"/>
      <c r="J36" s="15">
        <v>40</v>
      </c>
    </row>
    <row r="37" spans="1:10" ht="21" customHeight="1">
      <c r="A37" s="15">
        <v>2</v>
      </c>
      <c r="B37" s="16" t="s">
        <v>2995</v>
      </c>
      <c r="C37" s="15">
        <v>2</v>
      </c>
      <c r="D37" s="15"/>
      <c r="E37" s="15" t="s">
        <v>2996</v>
      </c>
      <c r="F37" s="15" t="s">
        <v>2986</v>
      </c>
      <c r="G37" s="15" t="s">
        <v>2981</v>
      </c>
      <c r="H37" s="15">
        <v>100</v>
      </c>
      <c r="I37" s="15"/>
      <c r="J37" s="15"/>
    </row>
    <row r="38" spans="1:10" ht="21" customHeight="1">
      <c r="A38" s="15">
        <v>3</v>
      </c>
      <c r="B38" s="16" t="s">
        <v>2997</v>
      </c>
      <c r="C38" s="15">
        <v>2</v>
      </c>
      <c r="D38" s="15"/>
      <c r="E38" s="15" t="s">
        <v>2998</v>
      </c>
      <c r="F38" s="15" t="s">
        <v>2986</v>
      </c>
      <c r="G38" s="15" t="s">
        <v>2982</v>
      </c>
      <c r="H38" s="15"/>
      <c r="I38" s="15">
        <v>150</v>
      </c>
      <c r="J38" s="15"/>
    </row>
    <row r="39" spans="1:10" ht="21" customHeight="1">
      <c r="A39" s="15">
        <v>4</v>
      </c>
      <c r="B39" s="16" t="s">
        <v>2999</v>
      </c>
      <c r="C39" s="15">
        <v>4</v>
      </c>
      <c r="D39" s="15"/>
      <c r="E39" s="15"/>
      <c r="F39" s="15" t="s">
        <v>2986</v>
      </c>
      <c r="G39" s="15"/>
      <c r="H39" s="15"/>
      <c r="I39" s="15"/>
      <c r="J39" s="15"/>
    </row>
    <row r="40" spans="1:10" ht="21" customHeight="1">
      <c r="A40" s="15"/>
      <c r="B40" s="16"/>
      <c r="C40" s="15"/>
      <c r="D40" s="15"/>
      <c r="E40" s="15"/>
      <c r="F40" s="15"/>
      <c r="G40" s="15"/>
      <c r="H40" s="15"/>
      <c r="I40" s="15"/>
      <c r="J40" s="15"/>
    </row>
    <row r="41" spans="1:10" ht="21" customHeight="1">
      <c r="A41" s="881" t="s">
        <v>1804</v>
      </c>
      <c r="B41" s="881"/>
      <c r="C41" s="76">
        <f>SUM(C34:C40)</f>
        <v>12</v>
      </c>
      <c r="D41" s="76">
        <f>SUM(D34:D40)</f>
        <v>4</v>
      </c>
      <c r="E41" s="76"/>
      <c r="F41" s="76"/>
      <c r="G41" s="76"/>
      <c r="H41" s="76">
        <f>MROUND(SUM(H34:H40)*1.1,10)</f>
        <v>280</v>
      </c>
      <c r="I41" s="76">
        <f>MROUND(SUM(I34:I40)*1.1,10)</f>
        <v>170</v>
      </c>
      <c r="J41" s="76">
        <f>MROUND(SUM(J34:J40)*1.1,10)</f>
        <v>40</v>
      </c>
    </row>
    <row r="42" spans="1:10" ht="21" customHeight="1">
      <c r="A42" s="15"/>
      <c r="B42" s="75"/>
      <c r="C42" s="15"/>
      <c r="D42" s="15"/>
      <c r="E42" s="15"/>
      <c r="F42" s="15"/>
      <c r="G42" s="15"/>
      <c r="H42" s="15"/>
      <c r="I42" s="15"/>
      <c r="J42" s="15"/>
    </row>
    <row r="43" spans="1:10" ht="21" customHeight="1">
      <c r="A43" s="882" t="s">
        <v>1546</v>
      </c>
      <c r="B43" s="882"/>
      <c r="C43" s="15"/>
      <c r="D43" s="15"/>
      <c r="E43" s="15"/>
      <c r="F43" s="15"/>
      <c r="G43" s="15"/>
      <c r="H43" s="73" t="s">
        <v>2981</v>
      </c>
      <c r="I43" s="73" t="s">
        <v>2982</v>
      </c>
      <c r="J43" s="73" t="s">
        <v>2983</v>
      </c>
    </row>
    <row r="44" spans="1:10" ht="49.5" customHeight="1">
      <c r="A44" s="15">
        <v>1</v>
      </c>
      <c r="B44" s="78" t="s">
        <v>3000</v>
      </c>
      <c r="C44" s="15">
        <v>2</v>
      </c>
      <c r="D44" s="15"/>
      <c r="E44" s="15" t="s">
        <v>3001</v>
      </c>
      <c r="F44" s="15" t="s">
        <v>2986</v>
      </c>
      <c r="G44" s="15" t="s">
        <v>2982</v>
      </c>
      <c r="H44" s="15"/>
      <c r="I44" s="15">
        <v>85</v>
      </c>
      <c r="J44" s="15"/>
    </row>
    <row r="45" spans="1:10" ht="21" customHeight="1">
      <c r="A45" s="15">
        <v>3</v>
      </c>
      <c r="B45" s="75" t="s">
        <v>3002</v>
      </c>
      <c r="C45" s="15">
        <v>2</v>
      </c>
      <c r="D45" s="15"/>
      <c r="E45" s="15" t="s">
        <v>3003</v>
      </c>
      <c r="F45" s="15" t="s">
        <v>2986</v>
      </c>
      <c r="G45" s="15" t="s">
        <v>2982</v>
      </c>
      <c r="H45" s="15"/>
      <c r="I45" s="15">
        <v>110</v>
      </c>
      <c r="J45" s="15"/>
    </row>
    <row r="46" spans="1:10" ht="21" customHeight="1">
      <c r="A46" s="15"/>
      <c r="B46" s="15"/>
      <c r="C46" s="15"/>
      <c r="D46" s="15"/>
      <c r="E46" s="15"/>
      <c r="F46" s="15"/>
      <c r="G46" s="15"/>
      <c r="H46" s="15"/>
      <c r="I46" s="15"/>
      <c r="J46" s="15"/>
    </row>
    <row r="47" spans="1:10" ht="21" customHeight="1">
      <c r="A47" s="881" t="s">
        <v>1804</v>
      </c>
      <c r="B47" s="881"/>
      <c r="C47" s="76">
        <f>SUM(C44:C46)</f>
        <v>4</v>
      </c>
      <c r="D47" s="76">
        <f>SUM(D44:D46)</f>
        <v>0</v>
      </c>
      <c r="E47" s="76"/>
      <c r="F47" s="76"/>
      <c r="G47" s="76"/>
      <c r="H47" s="76">
        <f>MROUND(SUM(H44:H46)*1.1,10)</f>
        <v>0</v>
      </c>
      <c r="I47" s="76">
        <f t="shared" ref="I47:J47" si="4">MROUND(SUM(I44:I46)*1.1,10)</f>
        <v>210</v>
      </c>
      <c r="J47" s="76">
        <f t="shared" si="4"/>
        <v>0</v>
      </c>
    </row>
    <row r="49" spans="1:10" ht="21" customHeight="1">
      <c r="A49" s="882" t="s">
        <v>2587</v>
      </c>
      <c r="B49" s="882"/>
      <c r="C49" s="15"/>
      <c r="D49" s="15"/>
      <c r="E49" s="15"/>
      <c r="F49" s="15"/>
      <c r="G49" s="15"/>
      <c r="H49" s="73" t="s">
        <v>2981</v>
      </c>
      <c r="I49" s="73" t="s">
        <v>2982</v>
      </c>
      <c r="J49" s="73" t="s">
        <v>2983</v>
      </c>
    </row>
    <row r="50" spans="1:10" ht="49.5" customHeight="1">
      <c r="A50" s="15">
        <v>1</v>
      </c>
      <c r="B50" s="78" t="s">
        <v>3004</v>
      </c>
      <c r="C50" s="15"/>
      <c r="D50" s="15"/>
      <c r="E50" s="15"/>
      <c r="F50" s="15" t="s">
        <v>2986</v>
      </c>
      <c r="G50" s="15" t="s">
        <v>2982</v>
      </c>
      <c r="H50" s="15"/>
      <c r="I50" s="15">
        <v>120</v>
      </c>
      <c r="J50" s="15"/>
    </row>
    <row r="51" spans="1:10">
      <c r="A51" s="15">
        <v>2</v>
      </c>
      <c r="B51" s="78" t="s">
        <v>3005</v>
      </c>
      <c r="C51" s="15"/>
      <c r="D51" s="15"/>
      <c r="E51" s="15"/>
      <c r="F51" s="15" t="s">
        <v>2986</v>
      </c>
      <c r="G51" s="15" t="s">
        <v>2982</v>
      </c>
      <c r="H51" s="15"/>
      <c r="I51" s="15">
        <v>160</v>
      </c>
      <c r="J51" s="15"/>
    </row>
    <row r="52" spans="1:10" ht="21" customHeight="1">
      <c r="A52" s="15"/>
      <c r="B52" s="15"/>
      <c r="C52" s="15"/>
      <c r="D52" s="15"/>
      <c r="E52" s="15"/>
      <c r="F52" s="15"/>
      <c r="G52" s="15"/>
      <c r="H52" s="15"/>
      <c r="I52" s="15"/>
      <c r="J52" s="15"/>
    </row>
    <row r="53" spans="1:10" ht="21" customHeight="1">
      <c r="A53" s="881" t="s">
        <v>1804</v>
      </c>
      <c r="B53" s="881"/>
      <c r="C53" s="76">
        <f>SUM(C50:C52)</f>
        <v>0</v>
      </c>
      <c r="D53" s="76">
        <f>SUM(D50:D52)</f>
        <v>0</v>
      </c>
      <c r="E53" s="76"/>
      <c r="F53" s="76"/>
      <c r="G53" s="76"/>
      <c r="H53" s="76">
        <f>MROUND(SUM(H50:H52)*1.1,10)</f>
        <v>0</v>
      </c>
      <c r="I53" s="76">
        <f t="shared" ref="I53:J53" si="5">MROUND(SUM(I50:I52)*1.1,10)</f>
        <v>310</v>
      </c>
      <c r="J53" s="76">
        <f t="shared" si="5"/>
        <v>0</v>
      </c>
    </row>
    <row r="54" spans="1:10" ht="21" customHeight="1">
      <c r="A54" s="15"/>
      <c r="B54" s="15"/>
      <c r="C54" s="15"/>
      <c r="D54" s="15"/>
      <c r="E54" s="15"/>
      <c r="F54" s="15"/>
      <c r="G54" s="15"/>
      <c r="H54" s="15"/>
      <c r="I54" s="15"/>
      <c r="J54" s="15"/>
    </row>
    <row r="55" spans="1:10" ht="21" customHeight="1">
      <c r="A55" s="882" t="s">
        <v>2950</v>
      </c>
      <c r="B55" s="882"/>
      <c r="C55" s="15"/>
      <c r="D55" s="15"/>
      <c r="E55" s="15"/>
      <c r="F55" s="15"/>
      <c r="G55" s="15"/>
      <c r="H55" s="73" t="s">
        <v>2981</v>
      </c>
      <c r="I55" s="73" t="s">
        <v>2982</v>
      </c>
      <c r="J55" s="73" t="s">
        <v>2983</v>
      </c>
    </row>
    <row r="56" spans="1:10" ht="44.25" customHeight="1">
      <c r="A56" s="15">
        <v>1</v>
      </c>
      <c r="B56" s="78" t="s">
        <v>3006</v>
      </c>
      <c r="C56" s="15">
        <v>2</v>
      </c>
      <c r="D56" s="15"/>
      <c r="E56" s="15" t="s">
        <v>3007</v>
      </c>
      <c r="F56" s="15" t="s">
        <v>2986</v>
      </c>
      <c r="G56" s="15" t="s">
        <v>2982</v>
      </c>
      <c r="H56" s="15"/>
      <c r="I56" s="15">
        <f>40+16+70</f>
        <v>126</v>
      </c>
      <c r="J56" s="15"/>
    </row>
    <row r="57" spans="1:10">
      <c r="A57" s="15">
        <v>2</v>
      </c>
      <c r="B57" s="78" t="s">
        <v>3005</v>
      </c>
      <c r="C57" s="15"/>
      <c r="D57" s="15"/>
      <c r="E57" s="15"/>
      <c r="F57" s="15"/>
      <c r="G57" s="15" t="s">
        <v>2982</v>
      </c>
      <c r="H57" s="15"/>
      <c r="I57" s="15">
        <f>30+60+50</f>
        <v>140</v>
      </c>
      <c r="J57" s="15"/>
    </row>
    <row r="58" spans="1:10" ht="21" customHeight="1">
      <c r="A58" s="15">
        <v>3</v>
      </c>
      <c r="B58" s="75" t="s">
        <v>3002</v>
      </c>
      <c r="C58" s="15">
        <v>2</v>
      </c>
      <c r="D58" s="15"/>
      <c r="E58" s="15" t="s">
        <v>3008</v>
      </c>
      <c r="F58" s="15" t="s">
        <v>2986</v>
      </c>
      <c r="G58" s="15" t="s">
        <v>2982</v>
      </c>
      <c r="H58" s="15"/>
      <c r="I58" s="15">
        <v>50</v>
      </c>
      <c r="J58" s="15"/>
    </row>
    <row r="59" spans="1:10" ht="21" customHeight="1">
      <c r="A59" s="15"/>
      <c r="B59" s="15"/>
      <c r="C59" s="15"/>
      <c r="D59" s="15"/>
      <c r="E59" s="15"/>
      <c r="F59" s="15"/>
      <c r="G59" s="15"/>
      <c r="H59" s="15"/>
      <c r="I59" s="15"/>
      <c r="J59" s="15"/>
    </row>
    <row r="60" spans="1:10" ht="21" customHeight="1">
      <c r="A60" s="881" t="s">
        <v>1804</v>
      </c>
      <c r="B60" s="881"/>
      <c r="C60" s="76">
        <f>SUM(C56:C59)</f>
        <v>4</v>
      </c>
      <c r="D60" s="76">
        <f>SUM(D56:D59)</f>
        <v>0</v>
      </c>
      <c r="E60" s="76"/>
      <c r="F60" s="76"/>
      <c r="G60" s="76"/>
      <c r="H60" s="76">
        <f t="shared" ref="H60:I60" si="6">MROUND(SUM(H56:H59)*1.1,10)</f>
        <v>0</v>
      </c>
      <c r="I60" s="76">
        <f t="shared" si="6"/>
        <v>350</v>
      </c>
      <c r="J60" s="76">
        <f t="shared" ref="J60" si="7">MROUND(SUM(J56:J59)*1.1,10)</f>
        <v>0</v>
      </c>
    </row>
  </sheetData>
  <mergeCells count="15">
    <mergeCell ref="A60:B60"/>
    <mergeCell ref="A27:A28"/>
    <mergeCell ref="A35:A36"/>
    <mergeCell ref="B27:B28"/>
    <mergeCell ref="B35:B36"/>
    <mergeCell ref="A43:B43"/>
    <mergeCell ref="A47:B47"/>
    <mergeCell ref="A49:B49"/>
    <mergeCell ref="A53:B53"/>
    <mergeCell ref="A55:B55"/>
    <mergeCell ref="A7:E7"/>
    <mergeCell ref="A23:J23"/>
    <mergeCell ref="A30:B30"/>
    <mergeCell ref="A32:J32"/>
    <mergeCell ref="A41:B41"/>
  </mergeCells>
  <pageMargins left="0.7" right="0.7" top="0.75" bottom="0.75" header="0.3" footer="0.3"/>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D14"/>
  <sheetViews>
    <sheetView workbookViewId="0">
      <selection activeCell="E16" sqref="E16"/>
    </sheetView>
  </sheetViews>
  <sheetFormatPr defaultColWidth="9" defaultRowHeight="15"/>
  <cols>
    <col min="1" max="1" width="14.140625" customWidth="1"/>
    <col min="2" max="2" width="34.5703125" customWidth="1"/>
    <col min="3" max="3" width="13.42578125" customWidth="1"/>
    <col min="4" max="4" width="12.140625" customWidth="1"/>
  </cols>
  <sheetData>
    <row r="2" spans="1:4" s="1" customFormat="1">
      <c r="A2" s="2" t="s">
        <v>2812</v>
      </c>
      <c r="B2" s="3" t="s">
        <v>2813</v>
      </c>
      <c r="C2" s="4"/>
      <c r="D2" s="22"/>
    </row>
    <row r="3" spans="1:4" s="1" customFormat="1">
      <c r="A3" s="5" t="s">
        <v>2814</v>
      </c>
      <c r="B3" s="6" t="s">
        <v>2815</v>
      </c>
      <c r="C3" s="7"/>
      <c r="D3" s="23"/>
    </row>
    <row r="4" spans="1:4" s="1" customFormat="1">
      <c r="A4" s="5" t="s">
        <v>2816</v>
      </c>
      <c r="B4" s="8" t="s">
        <v>2817</v>
      </c>
      <c r="C4" s="9"/>
      <c r="D4" s="24"/>
    </row>
    <row r="5" spans="1:4" s="1" customFormat="1">
      <c r="A5" s="10" t="s">
        <v>2818</v>
      </c>
      <c r="B5" s="11" t="s">
        <v>3009</v>
      </c>
      <c r="C5" s="12"/>
      <c r="D5" s="25"/>
    </row>
    <row r="6" spans="1:4" s="63" customFormat="1">
      <c r="A6" s="884" t="s">
        <v>3010</v>
      </c>
      <c r="B6" s="884"/>
      <c r="C6" s="884"/>
      <c r="D6" s="884"/>
    </row>
    <row r="7" spans="1:4" s="63" customFormat="1">
      <c r="A7" s="884"/>
      <c r="B7" s="884"/>
      <c r="C7" s="885" t="s">
        <v>3011</v>
      </c>
      <c r="D7" s="886"/>
    </row>
    <row r="8" spans="1:4" s="63" customFormat="1" ht="28.9" customHeight="1">
      <c r="A8" s="64" t="s">
        <v>2820</v>
      </c>
      <c r="B8" s="65" t="s">
        <v>576</v>
      </c>
      <c r="C8" s="15" t="s">
        <v>3012</v>
      </c>
      <c r="D8" s="15" t="s">
        <v>3013</v>
      </c>
    </row>
    <row r="9" spans="1:4">
      <c r="A9" s="66">
        <v>1</v>
      </c>
      <c r="B9" s="67" t="s">
        <v>2642</v>
      </c>
      <c r="C9" s="66">
        <v>20</v>
      </c>
      <c r="D9" s="66">
        <v>35</v>
      </c>
    </row>
    <row r="10" spans="1:4">
      <c r="A10" s="66">
        <v>2</v>
      </c>
      <c r="B10" s="67" t="s">
        <v>2643</v>
      </c>
      <c r="C10" s="66"/>
      <c r="D10" s="66">
        <v>28</v>
      </c>
    </row>
    <row r="11" spans="1:4">
      <c r="A11" s="66">
        <v>3</v>
      </c>
      <c r="B11" s="67" t="s">
        <v>2397</v>
      </c>
      <c r="C11" s="66">
        <v>42</v>
      </c>
      <c r="D11" s="66"/>
    </row>
    <row r="12" spans="1:4">
      <c r="A12" s="66"/>
      <c r="B12" s="67"/>
      <c r="C12" s="67"/>
      <c r="D12" s="67"/>
    </row>
    <row r="13" spans="1:4">
      <c r="A13" s="887" t="s">
        <v>2590</v>
      </c>
      <c r="B13" s="888"/>
      <c r="C13" s="68">
        <f>SUM(C9:C11)</f>
        <v>62</v>
      </c>
      <c r="D13" s="68">
        <f>SUM(D9:D11)</f>
        <v>63</v>
      </c>
    </row>
    <row r="14" spans="1:4">
      <c r="A14" s="887" t="s">
        <v>3014</v>
      </c>
      <c r="B14" s="888"/>
      <c r="C14" s="69">
        <f>MROUND(C13*1.1,10)</f>
        <v>70</v>
      </c>
      <c r="D14" s="69">
        <f>MROUND(D13*1.1,10)</f>
        <v>70</v>
      </c>
    </row>
  </sheetData>
  <mergeCells count="5">
    <mergeCell ref="A6:D6"/>
    <mergeCell ref="A7:B7"/>
    <mergeCell ref="C7:D7"/>
    <mergeCell ref="A13:B13"/>
    <mergeCell ref="A14:B14"/>
  </mergeCells>
  <pageMargins left="0.7" right="0.7" top="0.75" bottom="0.75" header="0.3" footer="0.3"/>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23"/>
  <sheetViews>
    <sheetView showGridLines="0" view="pageBreakPreview" topLeftCell="A18" zoomScale="85" zoomScaleNormal="100" workbookViewId="0">
      <selection activeCell="E16" sqref="E16"/>
    </sheetView>
  </sheetViews>
  <sheetFormatPr defaultColWidth="8" defaultRowHeight="12.75"/>
  <cols>
    <col min="1" max="1" width="4.7109375" style="30" customWidth="1"/>
    <col min="2" max="2" width="16.85546875" style="31" customWidth="1"/>
    <col min="3" max="3" width="32.7109375" style="31" customWidth="1"/>
    <col min="4" max="6" width="15.28515625" style="31" customWidth="1"/>
    <col min="7" max="7" width="12.42578125" style="30" customWidth="1"/>
    <col min="8" max="10" width="11" style="30" customWidth="1"/>
    <col min="11" max="11" width="11.28515625" style="30" customWidth="1"/>
    <col min="12" max="12" width="17.42578125" style="30" customWidth="1"/>
    <col min="13" max="15" width="8" style="31"/>
    <col min="16" max="16" width="9.28515625" style="31" customWidth="1"/>
    <col min="17" max="257" width="8" style="31"/>
    <col min="258" max="258" width="4.7109375" style="31" customWidth="1"/>
    <col min="259" max="259" width="16.85546875" style="31" customWidth="1"/>
    <col min="260" max="260" width="32.7109375" style="31" customWidth="1"/>
    <col min="261" max="264" width="15.28515625" style="31" customWidth="1"/>
    <col min="265" max="265" width="12.42578125" style="31" customWidth="1"/>
    <col min="266" max="266" width="11" style="31" customWidth="1"/>
    <col min="267" max="267" width="11.28515625" style="31" customWidth="1"/>
    <col min="268" max="268" width="17.42578125" style="31" customWidth="1"/>
    <col min="269" max="271" width="8" style="31"/>
    <col min="272" max="272" width="9.28515625" style="31" customWidth="1"/>
    <col min="273" max="513" width="8" style="31"/>
    <col min="514" max="514" width="4.7109375" style="31" customWidth="1"/>
    <col min="515" max="515" width="16.85546875" style="31" customWidth="1"/>
    <col min="516" max="516" width="32.7109375" style="31" customWidth="1"/>
    <col min="517" max="520" width="15.28515625" style="31" customWidth="1"/>
    <col min="521" max="521" width="12.42578125" style="31" customWidth="1"/>
    <col min="522" max="522" width="11" style="31" customWidth="1"/>
    <col min="523" max="523" width="11.28515625" style="31" customWidth="1"/>
    <col min="524" max="524" width="17.42578125" style="31" customWidth="1"/>
    <col min="525" max="527" width="8" style="31"/>
    <col min="528" max="528" width="9.28515625" style="31" customWidth="1"/>
    <col min="529" max="769" width="8" style="31"/>
    <col min="770" max="770" width="4.7109375" style="31" customWidth="1"/>
    <col min="771" max="771" width="16.85546875" style="31" customWidth="1"/>
    <col min="772" max="772" width="32.7109375" style="31" customWidth="1"/>
    <col min="773" max="776" width="15.28515625" style="31" customWidth="1"/>
    <col min="777" max="777" width="12.42578125" style="31" customWidth="1"/>
    <col min="778" max="778" width="11" style="31" customWidth="1"/>
    <col min="779" max="779" width="11.28515625" style="31" customWidth="1"/>
    <col min="780" max="780" width="17.42578125" style="31" customWidth="1"/>
    <col min="781" max="783" width="8" style="31"/>
    <col min="784" max="784" width="9.28515625" style="31" customWidth="1"/>
    <col min="785" max="1025" width="8" style="31"/>
    <col min="1026" max="1026" width="4.7109375" style="31" customWidth="1"/>
    <col min="1027" max="1027" width="16.85546875" style="31" customWidth="1"/>
    <col min="1028" max="1028" width="32.7109375" style="31" customWidth="1"/>
    <col min="1029" max="1032" width="15.28515625" style="31" customWidth="1"/>
    <col min="1033" max="1033" width="12.42578125" style="31" customWidth="1"/>
    <col min="1034" max="1034" width="11" style="31" customWidth="1"/>
    <col min="1035" max="1035" width="11.28515625" style="31" customWidth="1"/>
    <col min="1036" max="1036" width="17.42578125" style="31" customWidth="1"/>
    <col min="1037" max="1039" width="8" style="31"/>
    <col min="1040" max="1040" width="9.28515625" style="31" customWidth="1"/>
    <col min="1041" max="1281" width="8" style="31"/>
    <col min="1282" max="1282" width="4.7109375" style="31" customWidth="1"/>
    <col min="1283" max="1283" width="16.85546875" style="31" customWidth="1"/>
    <col min="1284" max="1284" width="32.7109375" style="31" customWidth="1"/>
    <col min="1285" max="1288" width="15.28515625" style="31" customWidth="1"/>
    <col min="1289" max="1289" width="12.42578125" style="31" customWidth="1"/>
    <col min="1290" max="1290" width="11" style="31" customWidth="1"/>
    <col min="1291" max="1291" width="11.28515625" style="31" customWidth="1"/>
    <col min="1292" max="1292" width="17.42578125" style="31" customWidth="1"/>
    <col min="1293" max="1295" width="8" style="31"/>
    <col min="1296" max="1296" width="9.28515625" style="31" customWidth="1"/>
    <col min="1297" max="1537" width="8" style="31"/>
    <col min="1538" max="1538" width="4.7109375" style="31" customWidth="1"/>
    <col min="1539" max="1539" width="16.85546875" style="31" customWidth="1"/>
    <col min="1540" max="1540" width="32.7109375" style="31" customWidth="1"/>
    <col min="1541" max="1544" width="15.28515625" style="31" customWidth="1"/>
    <col min="1545" max="1545" width="12.42578125" style="31" customWidth="1"/>
    <col min="1546" max="1546" width="11" style="31" customWidth="1"/>
    <col min="1547" max="1547" width="11.28515625" style="31" customWidth="1"/>
    <col min="1548" max="1548" width="17.42578125" style="31" customWidth="1"/>
    <col min="1549" max="1551" width="8" style="31"/>
    <col min="1552" max="1552" width="9.28515625" style="31" customWidth="1"/>
    <col min="1553" max="1793" width="8" style="31"/>
    <col min="1794" max="1794" width="4.7109375" style="31" customWidth="1"/>
    <col min="1795" max="1795" width="16.85546875" style="31" customWidth="1"/>
    <col min="1796" max="1796" width="32.7109375" style="31" customWidth="1"/>
    <col min="1797" max="1800" width="15.28515625" style="31" customWidth="1"/>
    <col min="1801" max="1801" width="12.42578125" style="31" customWidth="1"/>
    <col min="1802" max="1802" width="11" style="31" customWidth="1"/>
    <col min="1803" max="1803" width="11.28515625" style="31" customWidth="1"/>
    <col min="1804" max="1804" width="17.42578125" style="31" customWidth="1"/>
    <col min="1805" max="1807" width="8" style="31"/>
    <col min="1808" max="1808" width="9.28515625" style="31" customWidth="1"/>
    <col min="1809" max="2049" width="8" style="31"/>
    <col min="2050" max="2050" width="4.7109375" style="31" customWidth="1"/>
    <col min="2051" max="2051" width="16.85546875" style="31" customWidth="1"/>
    <col min="2052" max="2052" width="32.7109375" style="31" customWidth="1"/>
    <col min="2053" max="2056" width="15.28515625" style="31" customWidth="1"/>
    <col min="2057" max="2057" width="12.42578125" style="31" customWidth="1"/>
    <col min="2058" max="2058" width="11" style="31" customWidth="1"/>
    <col min="2059" max="2059" width="11.28515625" style="31" customWidth="1"/>
    <col min="2060" max="2060" width="17.42578125" style="31" customWidth="1"/>
    <col min="2061" max="2063" width="8" style="31"/>
    <col min="2064" max="2064" width="9.28515625" style="31" customWidth="1"/>
    <col min="2065" max="2305" width="8" style="31"/>
    <col min="2306" max="2306" width="4.7109375" style="31" customWidth="1"/>
    <col min="2307" max="2307" width="16.85546875" style="31" customWidth="1"/>
    <col min="2308" max="2308" width="32.7109375" style="31" customWidth="1"/>
    <col min="2309" max="2312" width="15.28515625" style="31" customWidth="1"/>
    <col min="2313" max="2313" width="12.42578125" style="31" customWidth="1"/>
    <col min="2314" max="2314" width="11" style="31" customWidth="1"/>
    <col min="2315" max="2315" width="11.28515625" style="31" customWidth="1"/>
    <col min="2316" max="2316" width="17.42578125" style="31" customWidth="1"/>
    <col min="2317" max="2319" width="8" style="31"/>
    <col min="2320" max="2320" width="9.28515625" style="31" customWidth="1"/>
    <col min="2321" max="2561" width="8" style="31"/>
    <col min="2562" max="2562" width="4.7109375" style="31" customWidth="1"/>
    <col min="2563" max="2563" width="16.85546875" style="31" customWidth="1"/>
    <col min="2564" max="2564" width="32.7109375" style="31" customWidth="1"/>
    <col min="2565" max="2568" width="15.28515625" style="31" customWidth="1"/>
    <col min="2569" max="2569" width="12.42578125" style="31" customWidth="1"/>
    <col min="2570" max="2570" width="11" style="31" customWidth="1"/>
    <col min="2571" max="2571" width="11.28515625" style="31" customWidth="1"/>
    <col min="2572" max="2572" width="17.42578125" style="31" customWidth="1"/>
    <col min="2573" max="2575" width="8" style="31"/>
    <col min="2576" max="2576" width="9.28515625" style="31" customWidth="1"/>
    <col min="2577" max="2817" width="8" style="31"/>
    <col min="2818" max="2818" width="4.7109375" style="31" customWidth="1"/>
    <col min="2819" max="2819" width="16.85546875" style="31" customWidth="1"/>
    <col min="2820" max="2820" width="32.7109375" style="31" customWidth="1"/>
    <col min="2821" max="2824" width="15.28515625" style="31" customWidth="1"/>
    <col min="2825" max="2825" width="12.42578125" style="31" customWidth="1"/>
    <col min="2826" max="2826" width="11" style="31" customWidth="1"/>
    <col min="2827" max="2827" width="11.28515625" style="31" customWidth="1"/>
    <col min="2828" max="2828" width="17.42578125" style="31" customWidth="1"/>
    <col min="2829" max="2831" width="8" style="31"/>
    <col min="2832" max="2832" width="9.28515625" style="31" customWidth="1"/>
    <col min="2833" max="3073" width="8" style="31"/>
    <col min="3074" max="3074" width="4.7109375" style="31" customWidth="1"/>
    <col min="3075" max="3075" width="16.85546875" style="31" customWidth="1"/>
    <col min="3076" max="3076" width="32.7109375" style="31" customWidth="1"/>
    <col min="3077" max="3080" width="15.28515625" style="31" customWidth="1"/>
    <col min="3081" max="3081" width="12.42578125" style="31" customWidth="1"/>
    <col min="3082" max="3082" width="11" style="31" customWidth="1"/>
    <col min="3083" max="3083" width="11.28515625" style="31" customWidth="1"/>
    <col min="3084" max="3084" width="17.42578125" style="31" customWidth="1"/>
    <col min="3085" max="3087" width="8" style="31"/>
    <col min="3088" max="3088" width="9.28515625" style="31" customWidth="1"/>
    <col min="3089" max="3329" width="8" style="31"/>
    <col min="3330" max="3330" width="4.7109375" style="31" customWidth="1"/>
    <col min="3331" max="3331" width="16.85546875" style="31" customWidth="1"/>
    <col min="3332" max="3332" width="32.7109375" style="31" customWidth="1"/>
    <col min="3333" max="3336" width="15.28515625" style="31" customWidth="1"/>
    <col min="3337" max="3337" width="12.42578125" style="31" customWidth="1"/>
    <col min="3338" max="3338" width="11" style="31" customWidth="1"/>
    <col min="3339" max="3339" width="11.28515625" style="31" customWidth="1"/>
    <col min="3340" max="3340" width="17.42578125" style="31" customWidth="1"/>
    <col min="3341" max="3343" width="8" style="31"/>
    <col min="3344" max="3344" width="9.28515625" style="31" customWidth="1"/>
    <col min="3345" max="3585" width="8" style="31"/>
    <col min="3586" max="3586" width="4.7109375" style="31" customWidth="1"/>
    <col min="3587" max="3587" width="16.85546875" style="31" customWidth="1"/>
    <col min="3588" max="3588" width="32.7109375" style="31" customWidth="1"/>
    <col min="3589" max="3592" width="15.28515625" style="31" customWidth="1"/>
    <col min="3593" max="3593" width="12.42578125" style="31" customWidth="1"/>
    <col min="3594" max="3594" width="11" style="31" customWidth="1"/>
    <col min="3595" max="3595" width="11.28515625" style="31" customWidth="1"/>
    <col min="3596" max="3596" width="17.42578125" style="31" customWidth="1"/>
    <col min="3597" max="3599" width="8" style="31"/>
    <col min="3600" max="3600" width="9.28515625" style="31" customWidth="1"/>
    <col min="3601" max="3841" width="8" style="31"/>
    <col min="3842" max="3842" width="4.7109375" style="31" customWidth="1"/>
    <col min="3843" max="3843" width="16.85546875" style="31" customWidth="1"/>
    <col min="3844" max="3844" width="32.7109375" style="31" customWidth="1"/>
    <col min="3845" max="3848" width="15.28515625" style="31" customWidth="1"/>
    <col min="3849" max="3849" width="12.42578125" style="31" customWidth="1"/>
    <col min="3850" max="3850" width="11" style="31" customWidth="1"/>
    <col min="3851" max="3851" width="11.28515625" style="31" customWidth="1"/>
    <col min="3852" max="3852" width="17.42578125" style="31" customWidth="1"/>
    <col min="3853" max="3855" width="8" style="31"/>
    <col min="3856" max="3856" width="9.28515625" style="31" customWidth="1"/>
    <col min="3857" max="4097" width="8" style="31"/>
    <col min="4098" max="4098" width="4.7109375" style="31" customWidth="1"/>
    <col min="4099" max="4099" width="16.85546875" style="31" customWidth="1"/>
    <col min="4100" max="4100" width="32.7109375" style="31" customWidth="1"/>
    <col min="4101" max="4104" width="15.28515625" style="31" customWidth="1"/>
    <col min="4105" max="4105" width="12.42578125" style="31" customWidth="1"/>
    <col min="4106" max="4106" width="11" style="31" customWidth="1"/>
    <col min="4107" max="4107" width="11.28515625" style="31" customWidth="1"/>
    <col min="4108" max="4108" width="17.42578125" style="31" customWidth="1"/>
    <col min="4109" max="4111" width="8" style="31"/>
    <col min="4112" max="4112" width="9.28515625" style="31" customWidth="1"/>
    <col min="4113" max="4353" width="8" style="31"/>
    <col min="4354" max="4354" width="4.7109375" style="31" customWidth="1"/>
    <col min="4355" max="4355" width="16.85546875" style="31" customWidth="1"/>
    <col min="4356" max="4356" width="32.7109375" style="31" customWidth="1"/>
    <col min="4357" max="4360" width="15.28515625" style="31" customWidth="1"/>
    <col min="4361" max="4361" width="12.42578125" style="31" customWidth="1"/>
    <col min="4362" max="4362" width="11" style="31" customWidth="1"/>
    <col min="4363" max="4363" width="11.28515625" style="31" customWidth="1"/>
    <col min="4364" max="4364" width="17.42578125" style="31" customWidth="1"/>
    <col min="4365" max="4367" width="8" style="31"/>
    <col min="4368" max="4368" width="9.28515625" style="31" customWidth="1"/>
    <col min="4369" max="4609" width="8" style="31"/>
    <col min="4610" max="4610" width="4.7109375" style="31" customWidth="1"/>
    <col min="4611" max="4611" width="16.85546875" style="31" customWidth="1"/>
    <col min="4612" max="4612" width="32.7109375" style="31" customWidth="1"/>
    <col min="4613" max="4616" width="15.28515625" style="31" customWidth="1"/>
    <col min="4617" max="4617" width="12.42578125" style="31" customWidth="1"/>
    <col min="4618" max="4618" width="11" style="31" customWidth="1"/>
    <col min="4619" max="4619" width="11.28515625" style="31" customWidth="1"/>
    <col min="4620" max="4620" width="17.42578125" style="31" customWidth="1"/>
    <col min="4621" max="4623" width="8" style="31"/>
    <col min="4624" max="4624" width="9.28515625" style="31" customWidth="1"/>
    <col min="4625" max="4865" width="8" style="31"/>
    <col min="4866" max="4866" width="4.7109375" style="31" customWidth="1"/>
    <col min="4867" max="4867" width="16.85546875" style="31" customWidth="1"/>
    <col min="4868" max="4868" width="32.7109375" style="31" customWidth="1"/>
    <col min="4869" max="4872" width="15.28515625" style="31" customWidth="1"/>
    <col min="4873" max="4873" width="12.42578125" style="31" customWidth="1"/>
    <col min="4874" max="4874" width="11" style="31" customWidth="1"/>
    <col min="4875" max="4875" width="11.28515625" style="31" customWidth="1"/>
    <col min="4876" max="4876" width="17.42578125" style="31" customWidth="1"/>
    <col min="4877" max="4879" width="8" style="31"/>
    <col min="4880" max="4880" width="9.28515625" style="31" customWidth="1"/>
    <col min="4881" max="5121" width="8" style="31"/>
    <col min="5122" max="5122" width="4.7109375" style="31" customWidth="1"/>
    <col min="5123" max="5123" width="16.85546875" style="31" customWidth="1"/>
    <col min="5124" max="5124" width="32.7109375" style="31" customWidth="1"/>
    <col min="5125" max="5128" width="15.28515625" style="31" customWidth="1"/>
    <col min="5129" max="5129" width="12.42578125" style="31" customWidth="1"/>
    <col min="5130" max="5130" width="11" style="31" customWidth="1"/>
    <col min="5131" max="5131" width="11.28515625" style="31" customWidth="1"/>
    <col min="5132" max="5132" width="17.42578125" style="31" customWidth="1"/>
    <col min="5133" max="5135" width="8" style="31"/>
    <col min="5136" max="5136" width="9.28515625" style="31" customWidth="1"/>
    <col min="5137" max="5377" width="8" style="31"/>
    <col min="5378" max="5378" width="4.7109375" style="31" customWidth="1"/>
    <col min="5379" max="5379" width="16.85546875" style="31" customWidth="1"/>
    <col min="5380" max="5380" width="32.7109375" style="31" customWidth="1"/>
    <col min="5381" max="5384" width="15.28515625" style="31" customWidth="1"/>
    <col min="5385" max="5385" width="12.42578125" style="31" customWidth="1"/>
    <col min="5386" max="5386" width="11" style="31" customWidth="1"/>
    <col min="5387" max="5387" width="11.28515625" style="31" customWidth="1"/>
    <col min="5388" max="5388" width="17.42578125" style="31" customWidth="1"/>
    <col min="5389" max="5391" width="8" style="31"/>
    <col min="5392" max="5392" width="9.28515625" style="31" customWidth="1"/>
    <col min="5393" max="5633" width="8" style="31"/>
    <col min="5634" max="5634" width="4.7109375" style="31" customWidth="1"/>
    <col min="5635" max="5635" width="16.85546875" style="31" customWidth="1"/>
    <col min="5636" max="5636" width="32.7109375" style="31" customWidth="1"/>
    <col min="5637" max="5640" width="15.28515625" style="31" customWidth="1"/>
    <col min="5641" max="5641" width="12.42578125" style="31" customWidth="1"/>
    <col min="5642" max="5642" width="11" style="31" customWidth="1"/>
    <col min="5643" max="5643" width="11.28515625" style="31" customWidth="1"/>
    <col min="5644" max="5644" width="17.42578125" style="31" customWidth="1"/>
    <col min="5645" max="5647" width="8" style="31"/>
    <col min="5648" max="5648" width="9.28515625" style="31" customWidth="1"/>
    <col min="5649" max="5889" width="8" style="31"/>
    <col min="5890" max="5890" width="4.7109375" style="31" customWidth="1"/>
    <col min="5891" max="5891" width="16.85546875" style="31" customWidth="1"/>
    <col min="5892" max="5892" width="32.7109375" style="31" customWidth="1"/>
    <col min="5893" max="5896" width="15.28515625" style="31" customWidth="1"/>
    <col min="5897" max="5897" width="12.42578125" style="31" customWidth="1"/>
    <col min="5898" max="5898" width="11" style="31" customWidth="1"/>
    <col min="5899" max="5899" width="11.28515625" style="31" customWidth="1"/>
    <col min="5900" max="5900" width="17.42578125" style="31" customWidth="1"/>
    <col min="5901" max="5903" width="8" style="31"/>
    <col min="5904" max="5904" width="9.28515625" style="31" customWidth="1"/>
    <col min="5905" max="6145" width="8" style="31"/>
    <col min="6146" max="6146" width="4.7109375" style="31" customWidth="1"/>
    <col min="6147" max="6147" width="16.85546875" style="31" customWidth="1"/>
    <col min="6148" max="6148" width="32.7109375" style="31" customWidth="1"/>
    <col min="6149" max="6152" width="15.28515625" style="31" customWidth="1"/>
    <col min="6153" max="6153" width="12.42578125" style="31" customWidth="1"/>
    <col min="6154" max="6154" width="11" style="31" customWidth="1"/>
    <col min="6155" max="6155" width="11.28515625" style="31" customWidth="1"/>
    <col min="6156" max="6156" width="17.42578125" style="31" customWidth="1"/>
    <col min="6157" max="6159" width="8" style="31"/>
    <col min="6160" max="6160" width="9.28515625" style="31" customWidth="1"/>
    <col min="6161" max="6401" width="8" style="31"/>
    <col min="6402" max="6402" width="4.7109375" style="31" customWidth="1"/>
    <col min="6403" max="6403" width="16.85546875" style="31" customWidth="1"/>
    <col min="6404" max="6404" width="32.7109375" style="31" customWidth="1"/>
    <col min="6405" max="6408" width="15.28515625" style="31" customWidth="1"/>
    <col min="6409" max="6409" width="12.42578125" style="31" customWidth="1"/>
    <col min="6410" max="6410" width="11" style="31" customWidth="1"/>
    <col min="6411" max="6411" width="11.28515625" style="31" customWidth="1"/>
    <col min="6412" max="6412" width="17.42578125" style="31" customWidth="1"/>
    <col min="6413" max="6415" width="8" style="31"/>
    <col min="6416" max="6416" width="9.28515625" style="31" customWidth="1"/>
    <col min="6417" max="6657" width="8" style="31"/>
    <col min="6658" max="6658" width="4.7109375" style="31" customWidth="1"/>
    <col min="6659" max="6659" width="16.85546875" style="31" customWidth="1"/>
    <col min="6660" max="6660" width="32.7109375" style="31" customWidth="1"/>
    <col min="6661" max="6664" width="15.28515625" style="31" customWidth="1"/>
    <col min="6665" max="6665" width="12.42578125" style="31" customWidth="1"/>
    <col min="6666" max="6666" width="11" style="31" customWidth="1"/>
    <col min="6667" max="6667" width="11.28515625" style="31" customWidth="1"/>
    <col min="6668" max="6668" width="17.42578125" style="31" customWidth="1"/>
    <col min="6669" max="6671" width="8" style="31"/>
    <col min="6672" max="6672" width="9.28515625" style="31" customWidth="1"/>
    <col min="6673" max="6913" width="8" style="31"/>
    <col min="6914" max="6914" width="4.7109375" style="31" customWidth="1"/>
    <col min="6915" max="6915" width="16.85546875" style="31" customWidth="1"/>
    <col min="6916" max="6916" width="32.7109375" style="31" customWidth="1"/>
    <col min="6917" max="6920" width="15.28515625" style="31" customWidth="1"/>
    <col min="6921" max="6921" width="12.42578125" style="31" customWidth="1"/>
    <col min="6922" max="6922" width="11" style="31" customWidth="1"/>
    <col min="6923" max="6923" width="11.28515625" style="31" customWidth="1"/>
    <col min="6924" max="6924" width="17.42578125" style="31" customWidth="1"/>
    <col min="6925" max="6927" width="8" style="31"/>
    <col min="6928" max="6928" width="9.28515625" style="31" customWidth="1"/>
    <col min="6929" max="7169" width="8" style="31"/>
    <col min="7170" max="7170" width="4.7109375" style="31" customWidth="1"/>
    <col min="7171" max="7171" width="16.85546875" style="31" customWidth="1"/>
    <col min="7172" max="7172" width="32.7109375" style="31" customWidth="1"/>
    <col min="7173" max="7176" width="15.28515625" style="31" customWidth="1"/>
    <col min="7177" max="7177" width="12.42578125" style="31" customWidth="1"/>
    <col min="7178" max="7178" width="11" style="31" customWidth="1"/>
    <col min="7179" max="7179" width="11.28515625" style="31" customWidth="1"/>
    <col min="7180" max="7180" width="17.42578125" style="31" customWidth="1"/>
    <col min="7181" max="7183" width="8" style="31"/>
    <col min="7184" max="7184" width="9.28515625" style="31" customWidth="1"/>
    <col min="7185" max="7425" width="8" style="31"/>
    <col min="7426" max="7426" width="4.7109375" style="31" customWidth="1"/>
    <col min="7427" max="7427" width="16.85546875" style="31" customWidth="1"/>
    <col min="7428" max="7428" width="32.7109375" style="31" customWidth="1"/>
    <col min="7429" max="7432" width="15.28515625" style="31" customWidth="1"/>
    <col min="7433" max="7433" width="12.42578125" style="31" customWidth="1"/>
    <col min="7434" max="7434" width="11" style="31" customWidth="1"/>
    <col min="7435" max="7435" width="11.28515625" style="31" customWidth="1"/>
    <col min="7436" max="7436" width="17.42578125" style="31" customWidth="1"/>
    <col min="7437" max="7439" width="8" style="31"/>
    <col min="7440" max="7440" width="9.28515625" style="31" customWidth="1"/>
    <col min="7441" max="7681" width="8" style="31"/>
    <col min="7682" max="7682" width="4.7109375" style="31" customWidth="1"/>
    <col min="7683" max="7683" width="16.85546875" style="31" customWidth="1"/>
    <col min="7684" max="7684" width="32.7109375" style="31" customWidth="1"/>
    <col min="7685" max="7688" width="15.28515625" style="31" customWidth="1"/>
    <col min="7689" max="7689" width="12.42578125" style="31" customWidth="1"/>
    <col min="7690" max="7690" width="11" style="31" customWidth="1"/>
    <col min="7691" max="7691" width="11.28515625" style="31" customWidth="1"/>
    <col min="7692" max="7692" width="17.42578125" style="31" customWidth="1"/>
    <col min="7693" max="7695" width="8" style="31"/>
    <col min="7696" max="7696" width="9.28515625" style="31" customWidth="1"/>
    <col min="7697" max="7937" width="8" style="31"/>
    <col min="7938" max="7938" width="4.7109375" style="31" customWidth="1"/>
    <col min="7939" max="7939" width="16.85546875" style="31" customWidth="1"/>
    <col min="7940" max="7940" width="32.7109375" style="31" customWidth="1"/>
    <col min="7941" max="7944" width="15.28515625" style="31" customWidth="1"/>
    <col min="7945" max="7945" width="12.42578125" style="31" customWidth="1"/>
    <col min="7946" max="7946" width="11" style="31" customWidth="1"/>
    <col min="7947" max="7947" width="11.28515625" style="31" customWidth="1"/>
    <col min="7948" max="7948" width="17.42578125" style="31" customWidth="1"/>
    <col min="7949" max="7951" width="8" style="31"/>
    <col min="7952" max="7952" width="9.28515625" style="31" customWidth="1"/>
    <col min="7953" max="8193" width="8" style="31"/>
    <col min="8194" max="8194" width="4.7109375" style="31" customWidth="1"/>
    <col min="8195" max="8195" width="16.85546875" style="31" customWidth="1"/>
    <col min="8196" max="8196" width="32.7109375" style="31" customWidth="1"/>
    <col min="8197" max="8200" width="15.28515625" style="31" customWidth="1"/>
    <col min="8201" max="8201" width="12.42578125" style="31" customWidth="1"/>
    <col min="8202" max="8202" width="11" style="31" customWidth="1"/>
    <col min="8203" max="8203" width="11.28515625" style="31" customWidth="1"/>
    <col min="8204" max="8204" width="17.42578125" style="31" customWidth="1"/>
    <col min="8205" max="8207" width="8" style="31"/>
    <col min="8208" max="8208" width="9.28515625" style="31" customWidth="1"/>
    <col min="8209" max="8449" width="8" style="31"/>
    <col min="8450" max="8450" width="4.7109375" style="31" customWidth="1"/>
    <col min="8451" max="8451" width="16.85546875" style="31" customWidth="1"/>
    <col min="8452" max="8452" width="32.7109375" style="31" customWidth="1"/>
    <col min="8453" max="8456" width="15.28515625" style="31" customWidth="1"/>
    <col min="8457" max="8457" width="12.42578125" style="31" customWidth="1"/>
    <col min="8458" max="8458" width="11" style="31" customWidth="1"/>
    <col min="8459" max="8459" width="11.28515625" style="31" customWidth="1"/>
    <col min="8460" max="8460" width="17.42578125" style="31" customWidth="1"/>
    <col min="8461" max="8463" width="8" style="31"/>
    <col min="8464" max="8464" width="9.28515625" style="31" customWidth="1"/>
    <col min="8465" max="8705" width="8" style="31"/>
    <col min="8706" max="8706" width="4.7109375" style="31" customWidth="1"/>
    <col min="8707" max="8707" width="16.85546875" style="31" customWidth="1"/>
    <col min="8708" max="8708" width="32.7109375" style="31" customWidth="1"/>
    <col min="8709" max="8712" width="15.28515625" style="31" customWidth="1"/>
    <col min="8713" max="8713" width="12.42578125" style="31" customWidth="1"/>
    <col min="8714" max="8714" width="11" style="31" customWidth="1"/>
    <col min="8715" max="8715" width="11.28515625" style="31" customWidth="1"/>
    <col min="8716" max="8716" width="17.42578125" style="31" customWidth="1"/>
    <col min="8717" max="8719" width="8" style="31"/>
    <col min="8720" max="8720" width="9.28515625" style="31" customWidth="1"/>
    <col min="8721" max="8961" width="8" style="31"/>
    <col min="8962" max="8962" width="4.7109375" style="31" customWidth="1"/>
    <col min="8963" max="8963" width="16.85546875" style="31" customWidth="1"/>
    <col min="8964" max="8964" width="32.7109375" style="31" customWidth="1"/>
    <col min="8965" max="8968" width="15.28515625" style="31" customWidth="1"/>
    <col min="8969" max="8969" width="12.42578125" style="31" customWidth="1"/>
    <col min="8970" max="8970" width="11" style="31" customWidth="1"/>
    <col min="8971" max="8971" width="11.28515625" style="31" customWidth="1"/>
    <col min="8972" max="8972" width="17.42578125" style="31" customWidth="1"/>
    <col min="8973" max="8975" width="8" style="31"/>
    <col min="8976" max="8976" width="9.28515625" style="31" customWidth="1"/>
    <col min="8977" max="9217" width="8" style="31"/>
    <col min="9218" max="9218" width="4.7109375" style="31" customWidth="1"/>
    <col min="9219" max="9219" width="16.85546875" style="31" customWidth="1"/>
    <col min="9220" max="9220" width="32.7109375" style="31" customWidth="1"/>
    <col min="9221" max="9224" width="15.28515625" style="31" customWidth="1"/>
    <col min="9225" max="9225" width="12.42578125" style="31" customWidth="1"/>
    <col min="9226" max="9226" width="11" style="31" customWidth="1"/>
    <col min="9227" max="9227" width="11.28515625" style="31" customWidth="1"/>
    <col min="9228" max="9228" width="17.42578125" style="31" customWidth="1"/>
    <col min="9229" max="9231" width="8" style="31"/>
    <col min="9232" max="9232" width="9.28515625" style="31" customWidth="1"/>
    <col min="9233" max="9473" width="8" style="31"/>
    <col min="9474" max="9474" width="4.7109375" style="31" customWidth="1"/>
    <col min="9475" max="9475" width="16.85546875" style="31" customWidth="1"/>
    <col min="9476" max="9476" width="32.7109375" style="31" customWidth="1"/>
    <col min="9477" max="9480" width="15.28515625" style="31" customWidth="1"/>
    <col min="9481" max="9481" width="12.42578125" style="31" customWidth="1"/>
    <col min="9482" max="9482" width="11" style="31" customWidth="1"/>
    <col min="9483" max="9483" width="11.28515625" style="31" customWidth="1"/>
    <col min="9484" max="9484" width="17.42578125" style="31" customWidth="1"/>
    <col min="9485" max="9487" width="8" style="31"/>
    <col min="9488" max="9488" width="9.28515625" style="31" customWidth="1"/>
    <col min="9489" max="9729" width="8" style="31"/>
    <col min="9730" max="9730" width="4.7109375" style="31" customWidth="1"/>
    <col min="9731" max="9731" width="16.85546875" style="31" customWidth="1"/>
    <col min="9732" max="9732" width="32.7109375" style="31" customWidth="1"/>
    <col min="9733" max="9736" width="15.28515625" style="31" customWidth="1"/>
    <col min="9737" max="9737" width="12.42578125" style="31" customWidth="1"/>
    <col min="9738" max="9738" width="11" style="31" customWidth="1"/>
    <col min="9739" max="9739" width="11.28515625" style="31" customWidth="1"/>
    <col min="9740" max="9740" width="17.42578125" style="31" customWidth="1"/>
    <col min="9741" max="9743" width="8" style="31"/>
    <col min="9744" max="9744" width="9.28515625" style="31" customWidth="1"/>
    <col min="9745" max="9985" width="8" style="31"/>
    <col min="9986" max="9986" width="4.7109375" style="31" customWidth="1"/>
    <col min="9987" max="9987" width="16.85546875" style="31" customWidth="1"/>
    <col min="9988" max="9988" width="32.7109375" style="31" customWidth="1"/>
    <col min="9989" max="9992" width="15.28515625" style="31" customWidth="1"/>
    <col min="9993" max="9993" width="12.42578125" style="31" customWidth="1"/>
    <col min="9994" max="9994" width="11" style="31" customWidth="1"/>
    <col min="9995" max="9995" width="11.28515625" style="31" customWidth="1"/>
    <col min="9996" max="9996" width="17.42578125" style="31" customWidth="1"/>
    <col min="9997" max="9999" width="8" style="31"/>
    <col min="10000" max="10000" width="9.28515625" style="31" customWidth="1"/>
    <col min="10001" max="10241" width="8" style="31"/>
    <col min="10242" max="10242" width="4.7109375" style="31" customWidth="1"/>
    <col min="10243" max="10243" width="16.85546875" style="31" customWidth="1"/>
    <col min="10244" max="10244" width="32.7109375" style="31" customWidth="1"/>
    <col min="10245" max="10248" width="15.28515625" style="31" customWidth="1"/>
    <col min="10249" max="10249" width="12.42578125" style="31" customWidth="1"/>
    <col min="10250" max="10250" width="11" style="31" customWidth="1"/>
    <col min="10251" max="10251" width="11.28515625" style="31" customWidth="1"/>
    <col min="10252" max="10252" width="17.42578125" style="31" customWidth="1"/>
    <col min="10253" max="10255" width="8" style="31"/>
    <col min="10256" max="10256" width="9.28515625" style="31" customWidth="1"/>
    <col min="10257" max="10497" width="8" style="31"/>
    <col min="10498" max="10498" width="4.7109375" style="31" customWidth="1"/>
    <col min="10499" max="10499" width="16.85546875" style="31" customWidth="1"/>
    <col min="10500" max="10500" width="32.7109375" style="31" customWidth="1"/>
    <col min="10501" max="10504" width="15.28515625" style="31" customWidth="1"/>
    <col min="10505" max="10505" width="12.42578125" style="31" customWidth="1"/>
    <col min="10506" max="10506" width="11" style="31" customWidth="1"/>
    <col min="10507" max="10507" width="11.28515625" style="31" customWidth="1"/>
    <col min="10508" max="10508" width="17.42578125" style="31" customWidth="1"/>
    <col min="10509" max="10511" width="8" style="31"/>
    <col min="10512" max="10512" width="9.28515625" style="31" customWidth="1"/>
    <col min="10513" max="10753" width="8" style="31"/>
    <col min="10754" max="10754" width="4.7109375" style="31" customWidth="1"/>
    <col min="10755" max="10755" width="16.85546875" style="31" customWidth="1"/>
    <col min="10756" max="10756" width="32.7109375" style="31" customWidth="1"/>
    <col min="10757" max="10760" width="15.28515625" style="31" customWidth="1"/>
    <col min="10761" max="10761" width="12.42578125" style="31" customWidth="1"/>
    <col min="10762" max="10762" width="11" style="31" customWidth="1"/>
    <col min="10763" max="10763" width="11.28515625" style="31" customWidth="1"/>
    <col min="10764" max="10764" width="17.42578125" style="31" customWidth="1"/>
    <col min="10765" max="10767" width="8" style="31"/>
    <col min="10768" max="10768" width="9.28515625" style="31" customWidth="1"/>
    <col min="10769" max="11009" width="8" style="31"/>
    <col min="11010" max="11010" width="4.7109375" style="31" customWidth="1"/>
    <col min="11011" max="11011" width="16.85546875" style="31" customWidth="1"/>
    <col min="11012" max="11012" width="32.7109375" style="31" customWidth="1"/>
    <col min="11013" max="11016" width="15.28515625" style="31" customWidth="1"/>
    <col min="11017" max="11017" width="12.42578125" style="31" customWidth="1"/>
    <col min="11018" max="11018" width="11" style="31" customWidth="1"/>
    <col min="11019" max="11019" width="11.28515625" style="31" customWidth="1"/>
    <col min="11020" max="11020" width="17.42578125" style="31" customWidth="1"/>
    <col min="11021" max="11023" width="8" style="31"/>
    <col min="11024" max="11024" width="9.28515625" style="31" customWidth="1"/>
    <col min="11025" max="11265" width="8" style="31"/>
    <col min="11266" max="11266" width="4.7109375" style="31" customWidth="1"/>
    <col min="11267" max="11267" width="16.85546875" style="31" customWidth="1"/>
    <col min="11268" max="11268" width="32.7109375" style="31" customWidth="1"/>
    <col min="11269" max="11272" width="15.28515625" style="31" customWidth="1"/>
    <col min="11273" max="11273" width="12.42578125" style="31" customWidth="1"/>
    <col min="11274" max="11274" width="11" style="31" customWidth="1"/>
    <col min="11275" max="11275" width="11.28515625" style="31" customWidth="1"/>
    <col min="11276" max="11276" width="17.42578125" style="31" customWidth="1"/>
    <col min="11277" max="11279" width="8" style="31"/>
    <col min="11280" max="11280" width="9.28515625" style="31" customWidth="1"/>
    <col min="11281" max="11521" width="8" style="31"/>
    <col min="11522" max="11522" width="4.7109375" style="31" customWidth="1"/>
    <col min="11523" max="11523" width="16.85546875" style="31" customWidth="1"/>
    <col min="11524" max="11524" width="32.7109375" style="31" customWidth="1"/>
    <col min="11525" max="11528" width="15.28515625" style="31" customWidth="1"/>
    <col min="11529" max="11529" width="12.42578125" style="31" customWidth="1"/>
    <col min="11530" max="11530" width="11" style="31" customWidth="1"/>
    <col min="11531" max="11531" width="11.28515625" style="31" customWidth="1"/>
    <col min="11532" max="11532" width="17.42578125" style="31" customWidth="1"/>
    <col min="11533" max="11535" width="8" style="31"/>
    <col min="11536" max="11536" width="9.28515625" style="31" customWidth="1"/>
    <col min="11537" max="11777" width="8" style="31"/>
    <col min="11778" max="11778" width="4.7109375" style="31" customWidth="1"/>
    <col min="11779" max="11779" width="16.85546875" style="31" customWidth="1"/>
    <col min="11780" max="11780" width="32.7109375" style="31" customWidth="1"/>
    <col min="11781" max="11784" width="15.28515625" style="31" customWidth="1"/>
    <col min="11785" max="11785" width="12.42578125" style="31" customWidth="1"/>
    <col min="11786" max="11786" width="11" style="31" customWidth="1"/>
    <col min="11787" max="11787" width="11.28515625" style="31" customWidth="1"/>
    <col min="11788" max="11788" width="17.42578125" style="31" customWidth="1"/>
    <col min="11789" max="11791" width="8" style="31"/>
    <col min="11792" max="11792" width="9.28515625" style="31" customWidth="1"/>
    <col min="11793" max="12033" width="8" style="31"/>
    <col min="12034" max="12034" width="4.7109375" style="31" customWidth="1"/>
    <col min="12035" max="12035" width="16.85546875" style="31" customWidth="1"/>
    <col min="12036" max="12036" width="32.7109375" style="31" customWidth="1"/>
    <col min="12037" max="12040" width="15.28515625" style="31" customWidth="1"/>
    <col min="12041" max="12041" width="12.42578125" style="31" customWidth="1"/>
    <col min="12042" max="12042" width="11" style="31" customWidth="1"/>
    <col min="12043" max="12043" width="11.28515625" style="31" customWidth="1"/>
    <col min="12044" max="12044" width="17.42578125" style="31" customWidth="1"/>
    <col min="12045" max="12047" width="8" style="31"/>
    <col min="12048" max="12048" width="9.28515625" style="31" customWidth="1"/>
    <col min="12049" max="12289" width="8" style="31"/>
    <col min="12290" max="12290" width="4.7109375" style="31" customWidth="1"/>
    <col min="12291" max="12291" width="16.85546875" style="31" customWidth="1"/>
    <col min="12292" max="12292" width="32.7109375" style="31" customWidth="1"/>
    <col min="12293" max="12296" width="15.28515625" style="31" customWidth="1"/>
    <col min="12297" max="12297" width="12.42578125" style="31" customWidth="1"/>
    <col min="12298" max="12298" width="11" style="31" customWidth="1"/>
    <col min="12299" max="12299" width="11.28515625" style="31" customWidth="1"/>
    <col min="12300" max="12300" width="17.42578125" style="31" customWidth="1"/>
    <col min="12301" max="12303" width="8" style="31"/>
    <col min="12304" max="12304" width="9.28515625" style="31" customWidth="1"/>
    <col min="12305" max="12545" width="8" style="31"/>
    <col min="12546" max="12546" width="4.7109375" style="31" customWidth="1"/>
    <col min="12547" max="12547" width="16.85546875" style="31" customWidth="1"/>
    <col min="12548" max="12548" width="32.7109375" style="31" customWidth="1"/>
    <col min="12549" max="12552" width="15.28515625" style="31" customWidth="1"/>
    <col min="12553" max="12553" width="12.42578125" style="31" customWidth="1"/>
    <col min="12554" max="12554" width="11" style="31" customWidth="1"/>
    <col min="12555" max="12555" width="11.28515625" style="31" customWidth="1"/>
    <col min="12556" max="12556" width="17.42578125" style="31" customWidth="1"/>
    <col min="12557" max="12559" width="8" style="31"/>
    <col min="12560" max="12560" width="9.28515625" style="31" customWidth="1"/>
    <col min="12561" max="12801" width="8" style="31"/>
    <col min="12802" max="12802" width="4.7109375" style="31" customWidth="1"/>
    <col min="12803" max="12803" width="16.85546875" style="31" customWidth="1"/>
    <col min="12804" max="12804" width="32.7109375" style="31" customWidth="1"/>
    <col min="12805" max="12808" width="15.28515625" style="31" customWidth="1"/>
    <col min="12809" max="12809" width="12.42578125" style="31" customWidth="1"/>
    <col min="12810" max="12810" width="11" style="31" customWidth="1"/>
    <col min="12811" max="12811" width="11.28515625" style="31" customWidth="1"/>
    <col min="12812" max="12812" width="17.42578125" style="31" customWidth="1"/>
    <col min="12813" max="12815" width="8" style="31"/>
    <col min="12816" max="12816" width="9.28515625" style="31" customWidth="1"/>
    <col min="12817" max="13057" width="8" style="31"/>
    <col min="13058" max="13058" width="4.7109375" style="31" customWidth="1"/>
    <col min="13059" max="13059" width="16.85546875" style="31" customWidth="1"/>
    <col min="13060" max="13060" width="32.7109375" style="31" customWidth="1"/>
    <col min="13061" max="13064" width="15.28515625" style="31" customWidth="1"/>
    <col min="13065" max="13065" width="12.42578125" style="31" customWidth="1"/>
    <col min="13066" max="13066" width="11" style="31" customWidth="1"/>
    <col min="13067" max="13067" width="11.28515625" style="31" customWidth="1"/>
    <col min="13068" max="13068" width="17.42578125" style="31" customWidth="1"/>
    <col min="13069" max="13071" width="8" style="31"/>
    <col min="13072" max="13072" width="9.28515625" style="31" customWidth="1"/>
    <col min="13073" max="13313" width="8" style="31"/>
    <col min="13314" max="13314" width="4.7109375" style="31" customWidth="1"/>
    <col min="13315" max="13315" width="16.85546875" style="31" customWidth="1"/>
    <col min="13316" max="13316" width="32.7109375" style="31" customWidth="1"/>
    <col min="13317" max="13320" width="15.28515625" style="31" customWidth="1"/>
    <col min="13321" max="13321" width="12.42578125" style="31" customWidth="1"/>
    <col min="13322" max="13322" width="11" style="31" customWidth="1"/>
    <col min="13323" max="13323" width="11.28515625" style="31" customWidth="1"/>
    <col min="13324" max="13324" width="17.42578125" style="31" customWidth="1"/>
    <col min="13325" max="13327" width="8" style="31"/>
    <col min="13328" max="13328" width="9.28515625" style="31" customWidth="1"/>
    <col min="13329" max="13569" width="8" style="31"/>
    <col min="13570" max="13570" width="4.7109375" style="31" customWidth="1"/>
    <col min="13571" max="13571" width="16.85546875" style="31" customWidth="1"/>
    <col min="13572" max="13572" width="32.7109375" style="31" customWidth="1"/>
    <col min="13573" max="13576" width="15.28515625" style="31" customWidth="1"/>
    <col min="13577" max="13577" width="12.42578125" style="31" customWidth="1"/>
    <col min="13578" max="13578" width="11" style="31" customWidth="1"/>
    <col min="13579" max="13579" width="11.28515625" style="31" customWidth="1"/>
    <col min="13580" max="13580" width="17.42578125" style="31" customWidth="1"/>
    <col min="13581" max="13583" width="8" style="31"/>
    <col min="13584" max="13584" width="9.28515625" style="31" customWidth="1"/>
    <col min="13585" max="13825" width="8" style="31"/>
    <col min="13826" max="13826" width="4.7109375" style="31" customWidth="1"/>
    <col min="13827" max="13827" width="16.85546875" style="31" customWidth="1"/>
    <col min="13828" max="13828" width="32.7109375" style="31" customWidth="1"/>
    <col min="13829" max="13832" width="15.28515625" style="31" customWidth="1"/>
    <col min="13833" max="13833" width="12.42578125" style="31" customWidth="1"/>
    <col min="13834" max="13834" width="11" style="31" customWidth="1"/>
    <col min="13835" max="13835" width="11.28515625" style="31" customWidth="1"/>
    <col min="13836" max="13836" width="17.42578125" style="31" customWidth="1"/>
    <col min="13837" max="13839" width="8" style="31"/>
    <col min="13840" max="13840" width="9.28515625" style="31" customWidth="1"/>
    <col min="13841" max="14081" width="8" style="31"/>
    <col min="14082" max="14082" width="4.7109375" style="31" customWidth="1"/>
    <col min="14083" max="14083" width="16.85546875" style="31" customWidth="1"/>
    <col min="14084" max="14084" width="32.7109375" style="31" customWidth="1"/>
    <col min="14085" max="14088" width="15.28515625" style="31" customWidth="1"/>
    <col min="14089" max="14089" width="12.42578125" style="31" customWidth="1"/>
    <col min="14090" max="14090" width="11" style="31" customWidth="1"/>
    <col min="14091" max="14091" width="11.28515625" style="31" customWidth="1"/>
    <col min="14092" max="14092" width="17.42578125" style="31" customWidth="1"/>
    <col min="14093" max="14095" width="8" style="31"/>
    <col min="14096" max="14096" width="9.28515625" style="31" customWidth="1"/>
    <col min="14097" max="14337" width="8" style="31"/>
    <col min="14338" max="14338" width="4.7109375" style="31" customWidth="1"/>
    <col min="14339" max="14339" width="16.85546875" style="31" customWidth="1"/>
    <col min="14340" max="14340" width="32.7109375" style="31" customWidth="1"/>
    <col min="14341" max="14344" width="15.28515625" style="31" customWidth="1"/>
    <col min="14345" max="14345" width="12.42578125" style="31" customWidth="1"/>
    <col min="14346" max="14346" width="11" style="31" customWidth="1"/>
    <col min="14347" max="14347" width="11.28515625" style="31" customWidth="1"/>
    <col min="14348" max="14348" width="17.42578125" style="31" customWidth="1"/>
    <col min="14349" max="14351" width="8" style="31"/>
    <col min="14352" max="14352" width="9.28515625" style="31" customWidth="1"/>
    <col min="14353" max="14593" width="8" style="31"/>
    <col min="14594" max="14594" width="4.7109375" style="31" customWidth="1"/>
    <col min="14595" max="14595" width="16.85546875" style="31" customWidth="1"/>
    <col min="14596" max="14596" width="32.7109375" style="31" customWidth="1"/>
    <col min="14597" max="14600" width="15.28515625" style="31" customWidth="1"/>
    <col min="14601" max="14601" width="12.42578125" style="31" customWidth="1"/>
    <col min="14602" max="14602" width="11" style="31" customWidth="1"/>
    <col min="14603" max="14603" width="11.28515625" style="31" customWidth="1"/>
    <col min="14604" max="14604" width="17.42578125" style="31" customWidth="1"/>
    <col min="14605" max="14607" width="8" style="31"/>
    <col min="14608" max="14608" width="9.28515625" style="31" customWidth="1"/>
    <col min="14609" max="14849" width="8" style="31"/>
    <col min="14850" max="14850" width="4.7109375" style="31" customWidth="1"/>
    <col min="14851" max="14851" width="16.85546875" style="31" customWidth="1"/>
    <col min="14852" max="14852" width="32.7109375" style="31" customWidth="1"/>
    <col min="14853" max="14856" width="15.28515625" style="31" customWidth="1"/>
    <col min="14857" max="14857" width="12.42578125" style="31" customWidth="1"/>
    <col min="14858" max="14858" width="11" style="31" customWidth="1"/>
    <col min="14859" max="14859" width="11.28515625" style="31" customWidth="1"/>
    <col min="14860" max="14860" width="17.42578125" style="31" customWidth="1"/>
    <col min="14861" max="14863" width="8" style="31"/>
    <col min="14864" max="14864" width="9.28515625" style="31" customWidth="1"/>
    <col min="14865" max="15105" width="8" style="31"/>
    <col min="15106" max="15106" width="4.7109375" style="31" customWidth="1"/>
    <col min="15107" max="15107" width="16.85546875" style="31" customWidth="1"/>
    <col min="15108" max="15108" width="32.7109375" style="31" customWidth="1"/>
    <col min="15109" max="15112" width="15.28515625" style="31" customWidth="1"/>
    <col min="15113" max="15113" width="12.42578125" style="31" customWidth="1"/>
    <col min="15114" max="15114" width="11" style="31" customWidth="1"/>
    <col min="15115" max="15115" width="11.28515625" style="31" customWidth="1"/>
    <col min="15116" max="15116" width="17.42578125" style="31" customWidth="1"/>
    <col min="15117" max="15119" width="8" style="31"/>
    <col min="15120" max="15120" width="9.28515625" style="31" customWidth="1"/>
    <col min="15121" max="15361" width="8" style="31"/>
    <col min="15362" max="15362" width="4.7109375" style="31" customWidth="1"/>
    <col min="15363" max="15363" width="16.85546875" style="31" customWidth="1"/>
    <col min="15364" max="15364" width="32.7109375" style="31" customWidth="1"/>
    <col min="15365" max="15368" width="15.28515625" style="31" customWidth="1"/>
    <col min="15369" max="15369" width="12.42578125" style="31" customWidth="1"/>
    <col min="15370" max="15370" width="11" style="31" customWidth="1"/>
    <col min="15371" max="15371" width="11.28515625" style="31" customWidth="1"/>
    <col min="15372" max="15372" width="17.42578125" style="31" customWidth="1"/>
    <col min="15373" max="15375" width="8" style="31"/>
    <col min="15376" max="15376" width="9.28515625" style="31" customWidth="1"/>
    <col min="15377" max="15617" width="8" style="31"/>
    <col min="15618" max="15618" width="4.7109375" style="31" customWidth="1"/>
    <col min="15619" max="15619" width="16.85546875" style="31" customWidth="1"/>
    <col min="15620" max="15620" width="32.7109375" style="31" customWidth="1"/>
    <col min="15621" max="15624" width="15.28515625" style="31" customWidth="1"/>
    <col min="15625" max="15625" width="12.42578125" style="31" customWidth="1"/>
    <col min="15626" max="15626" width="11" style="31" customWidth="1"/>
    <col min="15627" max="15627" width="11.28515625" style="31" customWidth="1"/>
    <col min="15628" max="15628" width="17.42578125" style="31" customWidth="1"/>
    <col min="15629" max="15631" width="8" style="31"/>
    <col min="15632" max="15632" width="9.28515625" style="31" customWidth="1"/>
    <col min="15633" max="15873" width="8" style="31"/>
    <col min="15874" max="15874" width="4.7109375" style="31" customWidth="1"/>
    <col min="15875" max="15875" width="16.85546875" style="31" customWidth="1"/>
    <col min="15876" max="15876" width="32.7109375" style="31" customWidth="1"/>
    <col min="15877" max="15880" width="15.28515625" style="31" customWidth="1"/>
    <col min="15881" max="15881" width="12.42578125" style="31" customWidth="1"/>
    <col min="15882" max="15882" width="11" style="31" customWidth="1"/>
    <col min="15883" max="15883" width="11.28515625" style="31" customWidth="1"/>
    <col min="15884" max="15884" width="17.42578125" style="31" customWidth="1"/>
    <col min="15885" max="15887" width="8" style="31"/>
    <col min="15888" max="15888" width="9.28515625" style="31" customWidth="1"/>
    <col min="15889" max="16129" width="8" style="31"/>
    <col min="16130" max="16130" width="4.7109375" style="31" customWidth="1"/>
    <col min="16131" max="16131" width="16.85546875" style="31" customWidth="1"/>
    <col min="16132" max="16132" width="32.7109375" style="31" customWidth="1"/>
    <col min="16133" max="16136" width="15.28515625" style="31" customWidth="1"/>
    <col min="16137" max="16137" width="12.42578125" style="31" customWidth="1"/>
    <col min="16138" max="16138" width="11" style="31" customWidth="1"/>
    <col min="16139" max="16139" width="11.28515625" style="31" customWidth="1"/>
    <col min="16140" max="16140" width="17.42578125" style="31" customWidth="1"/>
    <col min="16141" max="16143" width="8" style="31"/>
    <col min="16144" max="16144" width="9.28515625" style="31" customWidth="1"/>
    <col min="16145" max="16384" width="8" style="31"/>
  </cols>
  <sheetData>
    <row r="1" spans="1:12" s="28" customFormat="1" ht="22.5" customHeight="1">
      <c r="A1" s="32" t="s">
        <v>3015</v>
      </c>
      <c r="B1" s="889" t="s">
        <v>576</v>
      </c>
      <c r="C1" s="890"/>
      <c r="D1" s="34" t="s">
        <v>3016</v>
      </c>
      <c r="E1" s="33" t="s">
        <v>3017</v>
      </c>
      <c r="F1" s="33" t="s">
        <v>2623</v>
      </c>
      <c r="G1" s="33" t="s">
        <v>3018</v>
      </c>
      <c r="H1" s="33" t="s">
        <v>2950</v>
      </c>
      <c r="I1" s="51" t="s">
        <v>2075</v>
      </c>
      <c r="J1" s="52" t="s">
        <v>2427</v>
      </c>
      <c r="K1" s="33" t="s">
        <v>3019</v>
      </c>
      <c r="L1" s="53" t="s">
        <v>3020</v>
      </c>
    </row>
    <row r="2" spans="1:12" s="29" customFormat="1" ht="22.5" customHeight="1">
      <c r="A2" s="35"/>
      <c r="B2" s="891" t="s">
        <v>3021</v>
      </c>
      <c r="C2" s="891"/>
      <c r="D2" s="36"/>
      <c r="E2" s="36"/>
      <c r="F2" s="36"/>
      <c r="G2" s="36"/>
      <c r="H2" s="36"/>
      <c r="I2" s="54"/>
      <c r="J2" s="55"/>
      <c r="K2" s="36"/>
      <c r="L2" s="56"/>
    </row>
    <row r="3" spans="1:12" ht="66.75" customHeight="1">
      <c r="A3" s="37">
        <v>1</v>
      </c>
      <c r="B3" s="892" t="s">
        <v>3022</v>
      </c>
      <c r="C3" s="892"/>
      <c r="D3" s="38"/>
      <c r="E3" s="39" t="s">
        <v>3023</v>
      </c>
      <c r="F3" s="39">
        <v>340</v>
      </c>
      <c r="G3" s="40">
        <v>220</v>
      </c>
      <c r="H3" s="39">
        <v>315</v>
      </c>
      <c r="I3" s="57">
        <f>F3</f>
        <v>340</v>
      </c>
      <c r="J3" s="58">
        <f>G3+H3</f>
        <v>535</v>
      </c>
      <c r="K3" s="59"/>
      <c r="L3" s="60">
        <f>K3*G3</f>
        <v>0</v>
      </c>
    </row>
    <row r="4" spans="1:12" ht="116.25" customHeight="1">
      <c r="A4" s="37">
        <v>2</v>
      </c>
      <c r="B4" s="893" t="s">
        <v>3024</v>
      </c>
      <c r="C4" s="893"/>
      <c r="D4" s="38"/>
      <c r="E4" s="39" t="s">
        <v>577</v>
      </c>
      <c r="F4" s="39">
        <v>348</v>
      </c>
      <c r="G4" s="40">
        <v>194</v>
      </c>
      <c r="H4" s="39">
        <v>188</v>
      </c>
      <c r="I4" s="57">
        <f t="shared" ref="I4:I22" si="0">F4</f>
        <v>348</v>
      </c>
      <c r="J4" s="58">
        <f t="shared" ref="J4:J22" si="1">G4+H4</f>
        <v>382</v>
      </c>
      <c r="K4" s="59"/>
      <c r="L4" s="60">
        <f>K4*G4</f>
        <v>0</v>
      </c>
    </row>
    <row r="5" spans="1:12" ht="102" customHeight="1">
      <c r="A5" s="37">
        <v>3</v>
      </c>
      <c r="B5" s="893" t="s">
        <v>3025</v>
      </c>
      <c r="C5" s="893"/>
      <c r="D5" s="41"/>
      <c r="E5" s="39" t="s">
        <v>577</v>
      </c>
      <c r="F5" s="42">
        <v>22</v>
      </c>
      <c r="G5" s="40">
        <v>16</v>
      </c>
      <c r="H5" s="39">
        <v>12</v>
      </c>
      <c r="I5" s="57">
        <f t="shared" si="0"/>
        <v>22</v>
      </c>
      <c r="J5" s="58">
        <f t="shared" si="1"/>
        <v>28</v>
      </c>
      <c r="K5" s="59"/>
      <c r="L5" s="60">
        <f t="shared" ref="L5:L22" si="2">K5*G5</f>
        <v>0</v>
      </c>
    </row>
    <row r="6" spans="1:12" ht="102" customHeight="1">
      <c r="A6" s="37">
        <v>4</v>
      </c>
      <c r="B6" s="894" t="s">
        <v>3026</v>
      </c>
      <c r="C6" s="895"/>
      <c r="D6" s="38"/>
      <c r="E6" s="39" t="s">
        <v>577</v>
      </c>
      <c r="F6" s="39">
        <v>2</v>
      </c>
      <c r="G6" s="40"/>
      <c r="H6" s="39"/>
      <c r="I6" s="57">
        <f t="shared" si="0"/>
        <v>2</v>
      </c>
      <c r="J6" s="58">
        <f t="shared" si="1"/>
        <v>0</v>
      </c>
      <c r="K6" s="59"/>
      <c r="L6" s="60">
        <f t="shared" si="2"/>
        <v>0</v>
      </c>
    </row>
    <row r="7" spans="1:12" ht="102" customHeight="1">
      <c r="A7" s="37">
        <v>5</v>
      </c>
      <c r="B7" s="894" t="s">
        <v>3027</v>
      </c>
      <c r="C7" s="895"/>
      <c r="D7" s="38"/>
      <c r="E7" s="39" t="s">
        <v>577</v>
      </c>
      <c r="F7" s="39">
        <v>8</v>
      </c>
      <c r="G7" s="40">
        <v>5</v>
      </c>
      <c r="H7" s="39">
        <v>3</v>
      </c>
      <c r="I7" s="57">
        <f t="shared" si="0"/>
        <v>8</v>
      </c>
      <c r="J7" s="58">
        <f t="shared" si="1"/>
        <v>8</v>
      </c>
      <c r="K7" s="59"/>
      <c r="L7" s="60">
        <f t="shared" si="2"/>
        <v>0</v>
      </c>
    </row>
    <row r="8" spans="1:12" ht="102" customHeight="1">
      <c r="A8" s="37">
        <v>6</v>
      </c>
      <c r="B8" s="894" t="s">
        <v>3028</v>
      </c>
      <c r="C8" s="895"/>
      <c r="D8" s="38"/>
      <c r="E8" s="39" t="s">
        <v>577</v>
      </c>
      <c r="F8" s="39">
        <v>8</v>
      </c>
      <c r="G8" s="40">
        <v>5</v>
      </c>
      <c r="H8" s="39">
        <v>3</v>
      </c>
      <c r="I8" s="57">
        <f t="shared" si="0"/>
        <v>8</v>
      </c>
      <c r="J8" s="58">
        <f t="shared" si="1"/>
        <v>8</v>
      </c>
      <c r="K8" s="59"/>
      <c r="L8" s="60">
        <f t="shared" si="2"/>
        <v>0</v>
      </c>
    </row>
    <row r="9" spans="1:12" ht="105" customHeight="1">
      <c r="A9" s="37">
        <v>7</v>
      </c>
      <c r="B9" s="894" t="s">
        <v>3029</v>
      </c>
      <c r="C9" s="895"/>
      <c r="D9" s="38"/>
      <c r="E9" s="39" t="s">
        <v>577</v>
      </c>
      <c r="F9" s="39">
        <v>8</v>
      </c>
      <c r="G9" s="40">
        <v>5</v>
      </c>
      <c r="H9" s="39">
        <v>3</v>
      </c>
      <c r="I9" s="57">
        <f t="shared" si="0"/>
        <v>8</v>
      </c>
      <c r="J9" s="58">
        <f t="shared" si="1"/>
        <v>8</v>
      </c>
      <c r="K9" s="59"/>
      <c r="L9" s="60">
        <f t="shared" si="2"/>
        <v>0</v>
      </c>
    </row>
    <row r="10" spans="1:12" ht="102" customHeight="1">
      <c r="A10" s="37">
        <v>8</v>
      </c>
      <c r="B10" s="894" t="s">
        <v>3030</v>
      </c>
      <c r="C10" s="895"/>
      <c r="D10" s="38"/>
      <c r="E10" s="39" t="s">
        <v>577</v>
      </c>
      <c r="F10" s="39">
        <v>10</v>
      </c>
      <c r="G10" s="40">
        <v>8</v>
      </c>
      <c r="H10" s="39">
        <v>6</v>
      </c>
      <c r="I10" s="57">
        <f t="shared" si="0"/>
        <v>10</v>
      </c>
      <c r="J10" s="58">
        <f t="shared" si="1"/>
        <v>14</v>
      </c>
      <c r="K10" s="59"/>
      <c r="L10" s="60">
        <f t="shared" si="2"/>
        <v>0</v>
      </c>
    </row>
    <row r="11" spans="1:12" ht="64.5" customHeight="1">
      <c r="A11" s="37">
        <v>9</v>
      </c>
      <c r="B11" s="893" t="s">
        <v>3031</v>
      </c>
      <c r="C11" s="893"/>
      <c r="D11" s="38"/>
      <c r="E11" s="39" t="s">
        <v>577</v>
      </c>
      <c r="F11" s="39">
        <v>14</v>
      </c>
      <c r="G11" s="40">
        <v>8</v>
      </c>
      <c r="H11" s="39">
        <v>10</v>
      </c>
      <c r="I11" s="57">
        <f t="shared" si="0"/>
        <v>14</v>
      </c>
      <c r="J11" s="58">
        <f t="shared" si="1"/>
        <v>18</v>
      </c>
      <c r="K11" s="59"/>
      <c r="L11" s="60">
        <f t="shared" si="2"/>
        <v>0</v>
      </c>
    </row>
    <row r="12" spans="1:12" ht="69.75" customHeight="1">
      <c r="A12" s="37">
        <v>10</v>
      </c>
      <c r="B12" s="893"/>
      <c r="C12" s="893"/>
      <c r="D12" s="38"/>
      <c r="E12" s="39" t="s">
        <v>577</v>
      </c>
      <c r="F12" s="39">
        <v>24</v>
      </c>
      <c r="G12" s="40">
        <v>16</v>
      </c>
      <c r="H12" s="39">
        <v>24</v>
      </c>
      <c r="I12" s="57">
        <f t="shared" si="0"/>
        <v>24</v>
      </c>
      <c r="J12" s="58">
        <f t="shared" si="1"/>
        <v>40</v>
      </c>
      <c r="K12" s="59"/>
      <c r="L12" s="60">
        <f t="shared" si="2"/>
        <v>0</v>
      </c>
    </row>
    <row r="13" spans="1:12" ht="24.95" customHeight="1">
      <c r="A13" s="37"/>
      <c r="B13" s="896" t="s">
        <v>3032</v>
      </c>
      <c r="C13" s="896"/>
      <c r="D13" s="38"/>
      <c r="E13" s="43"/>
      <c r="F13" s="39"/>
      <c r="G13" s="44"/>
      <c r="H13" s="43"/>
      <c r="I13" s="57">
        <f t="shared" si="0"/>
        <v>0</v>
      </c>
      <c r="J13" s="58">
        <f t="shared" si="1"/>
        <v>0</v>
      </c>
      <c r="K13" s="59"/>
      <c r="L13" s="60">
        <f t="shared" si="2"/>
        <v>0</v>
      </c>
    </row>
    <row r="14" spans="1:12" ht="86.1" customHeight="1">
      <c r="A14" s="37">
        <v>11</v>
      </c>
      <c r="B14" s="894" t="s">
        <v>3033</v>
      </c>
      <c r="C14" s="895"/>
      <c r="D14" s="38"/>
      <c r="E14" s="43" t="s">
        <v>3023</v>
      </c>
      <c r="F14" s="39">
        <v>224</v>
      </c>
      <c r="G14" s="43">
        <v>22</v>
      </c>
      <c r="H14" s="43">
        <v>154</v>
      </c>
      <c r="I14" s="57">
        <f t="shared" si="0"/>
        <v>224</v>
      </c>
      <c r="J14" s="58">
        <f t="shared" si="1"/>
        <v>176</v>
      </c>
      <c r="K14" s="43"/>
      <c r="L14" s="60">
        <f t="shared" si="2"/>
        <v>0</v>
      </c>
    </row>
    <row r="15" spans="1:12" ht="96" customHeight="1">
      <c r="A15" s="37">
        <v>12</v>
      </c>
      <c r="B15" s="893" t="s">
        <v>3034</v>
      </c>
      <c r="C15" s="893"/>
      <c r="D15" s="38"/>
      <c r="E15" s="39" t="s">
        <v>3035</v>
      </c>
      <c r="F15" s="39">
        <v>126</v>
      </c>
      <c r="G15" s="43">
        <v>40</v>
      </c>
      <c r="H15" s="39">
        <v>78</v>
      </c>
      <c r="I15" s="57">
        <f t="shared" si="0"/>
        <v>126</v>
      </c>
      <c r="J15" s="58">
        <f t="shared" si="1"/>
        <v>118</v>
      </c>
      <c r="K15" s="43"/>
      <c r="L15" s="60">
        <f t="shared" si="2"/>
        <v>0</v>
      </c>
    </row>
    <row r="16" spans="1:12" ht="78.75" customHeight="1">
      <c r="A16" s="37">
        <v>13</v>
      </c>
      <c r="B16" s="894" t="s">
        <v>3036</v>
      </c>
      <c r="C16" s="895"/>
      <c r="D16" s="38"/>
      <c r="E16" s="43" t="s">
        <v>3035</v>
      </c>
      <c r="F16" s="39">
        <v>46</v>
      </c>
      <c r="G16" s="43">
        <v>26</v>
      </c>
      <c r="H16" s="43">
        <v>28</v>
      </c>
      <c r="I16" s="57">
        <f t="shared" si="0"/>
        <v>46</v>
      </c>
      <c r="J16" s="58">
        <f t="shared" si="1"/>
        <v>54</v>
      </c>
      <c r="K16" s="43"/>
      <c r="L16" s="60">
        <f t="shared" si="2"/>
        <v>0</v>
      </c>
    </row>
    <row r="17" spans="1:12" ht="93.75" customHeight="1">
      <c r="A17" s="37">
        <v>14</v>
      </c>
      <c r="B17" s="894" t="s">
        <v>3037</v>
      </c>
      <c r="C17" s="895"/>
      <c r="D17" s="38"/>
      <c r="E17" s="39" t="s">
        <v>3035</v>
      </c>
      <c r="F17" s="45">
        <v>24</v>
      </c>
      <c r="G17" s="46">
        <v>10</v>
      </c>
      <c r="H17" s="39">
        <v>10</v>
      </c>
      <c r="I17" s="57">
        <f t="shared" si="0"/>
        <v>24</v>
      </c>
      <c r="J17" s="58">
        <f t="shared" si="1"/>
        <v>20</v>
      </c>
      <c r="K17" s="61"/>
      <c r="L17" s="60">
        <f t="shared" si="2"/>
        <v>0</v>
      </c>
    </row>
    <row r="18" spans="1:12" ht="88.5" customHeight="1">
      <c r="A18" s="37">
        <v>15</v>
      </c>
      <c r="B18" s="894" t="s">
        <v>3038</v>
      </c>
      <c r="C18" s="895"/>
      <c r="D18" s="38"/>
      <c r="E18" s="43" t="s">
        <v>577</v>
      </c>
      <c r="F18" s="45">
        <v>24</v>
      </c>
      <c r="G18" s="46">
        <v>10</v>
      </c>
      <c r="H18" s="39">
        <v>10</v>
      </c>
      <c r="I18" s="57">
        <f t="shared" si="0"/>
        <v>24</v>
      </c>
      <c r="J18" s="58">
        <f t="shared" si="1"/>
        <v>20</v>
      </c>
      <c r="K18" s="43"/>
      <c r="L18" s="60">
        <f t="shared" si="2"/>
        <v>0</v>
      </c>
    </row>
    <row r="19" spans="1:12" ht="24.95" customHeight="1">
      <c r="A19" s="37"/>
      <c r="B19" s="896" t="s">
        <v>3039</v>
      </c>
      <c r="C19" s="896"/>
      <c r="D19" s="38"/>
      <c r="E19" s="43"/>
      <c r="F19" s="39"/>
      <c r="G19" s="44"/>
      <c r="H19" s="43"/>
      <c r="I19" s="57">
        <f t="shared" si="0"/>
        <v>0</v>
      </c>
      <c r="J19" s="58">
        <f t="shared" si="1"/>
        <v>0</v>
      </c>
      <c r="K19" s="59"/>
      <c r="L19" s="60">
        <f t="shared" si="2"/>
        <v>0</v>
      </c>
    </row>
    <row r="20" spans="1:12" ht="89.1" customHeight="1">
      <c r="A20" s="37">
        <v>16</v>
      </c>
      <c r="B20" s="894" t="s">
        <v>3033</v>
      </c>
      <c r="C20" s="895"/>
      <c r="D20" s="38"/>
      <c r="E20" s="43" t="s">
        <v>3023</v>
      </c>
      <c r="F20" s="39">
        <v>300</v>
      </c>
      <c r="G20" s="43">
        <v>240</v>
      </c>
      <c r="H20" s="43">
        <v>140</v>
      </c>
      <c r="I20" s="57">
        <f t="shared" si="0"/>
        <v>300</v>
      </c>
      <c r="J20" s="58">
        <f t="shared" si="1"/>
        <v>380</v>
      </c>
      <c r="K20" s="43"/>
      <c r="L20" s="60">
        <f t="shared" si="2"/>
        <v>0</v>
      </c>
    </row>
    <row r="21" spans="1:12" ht="89.1" customHeight="1">
      <c r="A21" s="37">
        <v>17</v>
      </c>
      <c r="B21" s="893" t="s">
        <v>3034</v>
      </c>
      <c r="C21" s="893"/>
      <c r="D21" s="38"/>
      <c r="E21" s="39" t="s">
        <v>3035</v>
      </c>
      <c r="F21" s="39">
        <v>250</v>
      </c>
      <c r="G21" s="43">
        <v>100</v>
      </c>
      <c r="H21" s="39">
        <v>150</v>
      </c>
      <c r="I21" s="57">
        <f t="shared" si="0"/>
        <v>250</v>
      </c>
      <c r="J21" s="58">
        <f t="shared" si="1"/>
        <v>250</v>
      </c>
      <c r="K21" s="43"/>
      <c r="L21" s="60">
        <f t="shared" si="2"/>
        <v>0</v>
      </c>
    </row>
    <row r="22" spans="1:12" ht="78.75" customHeight="1">
      <c r="A22" s="37">
        <v>18</v>
      </c>
      <c r="B22" s="894" t="s">
        <v>3040</v>
      </c>
      <c r="C22" s="895"/>
      <c r="D22" s="38"/>
      <c r="E22" s="43" t="s">
        <v>3035</v>
      </c>
      <c r="F22" s="39">
        <v>32</v>
      </c>
      <c r="G22" s="43">
        <v>27</v>
      </c>
      <c r="H22" s="43">
        <v>16</v>
      </c>
      <c r="I22" s="57">
        <f t="shared" si="0"/>
        <v>32</v>
      </c>
      <c r="J22" s="58">
        <f t="shared" si="1"/>
        <v>43</v>
      </c>
      <c r="K22" s="43"/>
      <c r="L22" s="60">
        <f t="shared" si="2"/>
        <v>0</v>
      </c>
    </row>
    <row r="23" spans="1:12" ht="18.75" customHeight="1">
      <c r="A23" s="47"/>
      <c r="B23" s="48"/>
      <c r="C23" s="48"/>
      <c r="D23" s="49"/>
      <c r="E23" s="50"/>
      <c r="F23" s="50"/>
      <c r="G23" s="897" t="s">
        <v>3041</v>
      </c>
      <c r="H23" s="897"/>
      <c r="I23" s="897"/>
      <c r="J23" s="897"/>
      <c r="K23" s="898"/>
      <c r="L23" s="62">
        <f>SUM(L3:L22)</f>
        <v>0</v>
      </c>
    </row>
  </sheetData>
  <mergeCells count="22">
    <mergeCell ref="G23:K23"/>
    <mergeCell ref="B11:C12"/>
    <mergeCell ref="B18:C18"/>
    <mergeCell ref="B19:C19"/>
    <mergeCell ref="B20:C20"/>
    <mergeCell ref="B21:C21"/>
    <mergeCell ref="B22:C22"/>
    <mergeCell ref="B13:C13"/>
    <mergeCell ref="B14:C14"/>
    <mergeCell ref="B15:C15"/>
    <mergeCell ref="B16:C16"/>
    <mergeCell ref="B17:C17"/>
    <mergeCell ref="B6:C6"/>
    <mergeCell ref="B7:C7"/>
    <mergeCell ref="B8:C8"/>
    <mergeCell ref="B9:C9"/>
    <mergeCell ref="B10:C10"/>
    <mergeCell ref="B1:C1"/>
    <mergeCell ref="B2:C2"/>
    <mergeCell ref="B3:C3"/>
    <mergeCell ref="B4:C4"/>
    <mergeCell ref="B5:C5"/>
  </mergeCells>
  <pageMargins left="0.17" right="0.31" top="0.22" bottom="0.39" header="0.22" footer="0.4"/>
  <pageSetup paperSize="9" scale="56" fitToHeight="5" orientation="portrait" r:id="rId1"/>
  <headerFooter alignWithMargins="0"/>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W38"/>
  <sheetViews>
    <sheetView topLeftCell="A9" zoomScale="90" zoomScaleNormal="90" workbookViewId="0">
      <selection activeCell="A16" sqref="A16:H16"/>
    </sheetView>
  </sheetViews>
  <sheetFormatPr defaultColWidth="9" defaultRowHeight="15"/>
  <cols>
    <col min="1" max="1" width="14.7109375" customWidth="1"/>
    <col min="2" max="2" width="20.140625" customWidth="1"/>
    <col min="6" max="6" width="15.140625" customWidth="1"/>
    <col min="7" max="7" width="16.140625" customWidth="1"/>
    <col min="9" max="9" width="12.28515625" customWidth="1"/>
    <col min="10" max="10" width="12.7109375" customWidth="1"/>
    <col min="14" max="14" width="14.7109375" customWidth="1"/>
    <col min="15" max="15" width="20.140625" customWidth="1"/>
    <col min="19" max="19" width="15.140625" customWidth="1"/>
    <col min="20" max="20" width="16.140625" customWidth="1"/>
    <col min="22" max="22" width="12.28515625" customWidth="1"/>
    <col min="23" max="23" width="12.7109375" customWidth="1"/>
  </cols>
  <sheetData>
    <row r="2" spans="1:23" s="1" customFormat="1">
      <c r="A2" s="2" t="s">
        <v>2812</v>
      </c>
      <c r="B2" s="3" t="s">
        <v>2813</v>
      </c>
      <c r="C2" s="4"/>
      <c r="D2" s="4"/>
      <c r="E2" s="4"/>
      <c r="F2" s="4"/>
      <c r="G2" s="4"/>
      <c r="H2" s="4"/>
      <c r="I2" s="4"/>
      <c r="J2" s="22"/>
      <c r="N2" s="2" t="s">
        <v>2812</v>
      </c>
      <c r="O2" s="3" t="s">
        <v>2813</v>
      </c>
      <c r="P2" s="4"/>
      <c r="Q2" s="4"/>
      <c r="R2" s="4"/>
      <c r="S2" s="4"/>
      <c r="T2" s="4"/>
      <c r="U2" s="4"/>
      <c r="V2" s="4"/>
      <c r="W2" s="22"/>
    </row>
    <row r="3" spans="1:23" s="1" customFormat="1">
      <c r="A3" s="5" t="s">
        <v>2814</v>
      </c>
      <c r="B3" s="6" t="s">
        <v>2815</v>
      </c>
      <c r="C3" s="7"/>
      <c r="D3" s="7"/>
      <c r="E3" s="7"/>
      <c r="F3" s="7"/>
      <c r="G3" s="7"/>
      <c r="H3" s="7"/>
      <c r="I3" s="7"/>
      <c r="J3" s="23"/>
      <c r="N3" s="5" t="s">
        <v>2814</v>
      </c>
      <c r="O3" s="6" t="s">
        <v>2815</v>
      </c>
      <c r="P3" s="7"/>
      <c r="Q3" s="7"/>
      <c r="R3" s="7"/>
      <c r="S3" s="7"/>
      <c r="T3" s="7"/>
      <c r="U3" s="7"/>
      <c r="V3" s="7"/>
      <c r="W3" s="23"/>
    </row>
    <row r="4" spans="1:23" s="1" customFormat="1">
      <c r="A4" s="5" t="s">
        <v>2816</v>
      </c>
      <c r="B4" s="8" t="s">
        <v>2817</v>
      </c>
      <c r="C4" s="9"/>
      <c r="D4" s="9"/>
      <c r="E4" s="9"/>
      <c r="F4" s="9"/>
      <c r="G4" s="9"/>
      <c r="H4" s="9"/>
      <c r="I4" s="9"/>
      <c r="J4" s="24"/>
      <c r="N4" s="5" t="s">
        <v>2816</v>
      </c>
      <c r="O4" s="8" t="s">
        <v>2817</v>
      </c>
      <c r="P4" s="9"/>
      <c r="Q4" s="9"/>
      <c r="R4" s="9"/>
      <c r="S4" s="9"/>
      <c r="T4" s="9"/>
      <c r="U4" s="9"/>
      <c r="V4" s="9"/>
      <c r="W4" s="24"/>
    </row>
    <row r="5" spans="1:23" s="1" customFormat="1">
      <c r="A5" s="10" t="s">
        <v>2818</v>
      </c>
      <c r="B5" s="11" t="s">
        <v>3042</v>
      </c>
      <c r="C5" s="12"/>
      <c r="D5" s="12"/>
      <c r="E5" s="12"/>
      <c r="F5" s="12"/>
      <c r="G5" s="12"/>
      <c r="H5" s="12"/>
      <c r="I5" s="12"/>
      <c r="J5" s="25"/>
      <c r="N5" s="10" t="s">
        <v>2818</v>
      </c>
      <c r="O5" s="11" t="s">
        <v>3042</v>
      </c>
      <c r="P5" s="12"/>
      <c r="Q5" s="12"/>
      <c r="R5" s="12"/>
      <c r="S5" s="12"/>
      <c r="T5" s="12"/>
      <c r="U5" s="12"/>
      <c r="V5" s="12"/>
      <c r="W5" s="25"/>
    </row>
    <row r="7" spans="1:23">
      <c r="A7" s="899" t="s">
        <v>3043</v>
      </c>
      <c r="B7" s="899"/>
      <c r="C7" s="899"/>
      <c r="D7" s="899"/>
      <c r="E7" s="899"/>
      <c r="F7" s="899"/>
      <c r="G7" s="899"/>
      <c r="H7" s="899"/>
      <c r="I7" s="899"/>
      <c r="J7" s="899"/>
      <c r="N7" s="899" t="s">
        <v>3044</v>
      </c>
      <c r="O7" s="899"/>
      <c r="P7" s="899"/>
      <c r="Q7" s="899"/>
      <c r="R7" s="899"/>
      <c r="S7" s="899"/>
      <c r="T7" s="899"/>
      <c r="U7" s="899"/>
      <c r="V7" s="899"/>
      <c r="W7" s="899"/>
    </row>
    <row r="8" spans="1:23">
      <c r="A8" s="900" t="s">
        <v>1546</v>
      </c>
      <c r="B8" s="900"/>
      <c r="C8" s="900"/>
      <c r="D8" s="900"/>
      <c r="E8" s="900"/>
      <c r="F8" s="900"/>
      <c r="G8" s="900"/>
      <c r="H8" s="900"/>
      <c r="I8" s="900"/>
      <c r="J8" s="900"/>
      <c r="N8" s="900" t="s">
        <v>1546</v>
      </c>
      <c r="O8" s="900"/>
      <c r="P8" s="900"/>
      <c r="Q8" s="900"/>
      <c r="R8" s="900"/>
      <c r="S8" s="900"/>
      <c r="T8" s="900"/>
      <c r="U8" s="900"/>
      <c r="V8" s="900"/>
      <c r="W8" s="900"/>
    </row>
    <row r="9" spans="1:23" ht="49.5" customHeight="1">
      <c r="A9" s="13" t="s">
        <v>2935</v>
      </c>
      <c r="B9" s="13" t="s">
        <v>1791</v>
      </c>
      <c r="C9" s="14" t="s">
        <v>3045</v>
      </c>
      <c r="D9" s="14" t="s">
        <v>3046</v>
      </c>
      <c r="E9" s="14" t="s">
        <v>3047</v>
      </c>
      <c r="F9" s="14" t="s">
        <v>3048</v>
      </c>
      <c r="G9" s="14" t="s">
        <v>3049</v>
      </c>
      <c r="H9" s="14" t="s">
        <v>3050</v>
      </c>
      <c r="I9" s="14" t="s">
        <v>3051</v>
      </c>
      <c r="J9" s="14" t="s">
        <v>3052</v>
      </c>
      <c r="N9" s="13" t="s">
        <v>2935</v>
      </c>
      <c r="O9" s="13" t="s">
        <v>1791</v>
      </c>
      <c r="P9" s="14" t="s">
        <v>3045</v>
      </c>
      <c r="Q9" s="14" t="s">
        <v>3046</v>
      </c>
      <c r="R9" s="14" t="s">
        <v>3047</v>
      </c>
      <c r="S9" s="14" t="s">
        <v>3048</v>
      </c>
      <c r="T9" s="14" t="s">
        <v>3049</v>
      </c>
      <c r="U9" s="14" t="s">
        <v>3050</v>
      </c>
      <c r="V9" s="14" t="s">
        <v>3051</v>
      </c>
      <c r="W9" s="14" t="s">
        <v>3052</v>
      </c>
    </row>
    <row r="10" spans="1:23">
      <c r="A10" s="15"/>
      <c r="B10" s="16"/>
      <c r="C10" s="15"/>
      <c r="D10" s="15"/>
      <c r="E10" s="15"/>
      <c r="F10" s="15"/>
      <c r="G10" s="15"/>
      <c r="H10" s="15"/>
      <c r="I10" s="15"/>
      <c r="J10" s="15"/>
      <c r="N10" s="15"/>
      <c r="O10" s="16"/>
      <c r="P10" s="15"/>
      <c r="Q10" s="15"/>
      <c r="R10" s="15"/>
      <c r="S10" s="15"/>
      <c r="T10" s="15"/>
      <c r="U10" s="15"/>
      <c r="V10" s="15"/>
      <c r="W10" s="15"/>
    </row>
    <row r="11" spans="1:23">
      <c r="A11" s="15">
        <v>1</v>
      </c>
      <c r="B11" s="16" t="s">
        <v>2438</v>
      </c>
      <c r="C11" s="15"/>
      <c r="D11" s="15">
        <v>2</v>
      </c>
      <c r="E11" s="15">
        <v>13</v>
      </c>
      <c r="F11" s="15"/>
      <c r="G11" s="15"/>
      <c r="H11" s="15">
        <v>2</v>
      </c>
      <c r="I11" s="15">
        <f>(48*F11)+137+(G11*70)+D11</f>
        <v>139</v>
      </c>
      <c r="J11" s="15">
        <f>E11*H11*25</f>
        <v>650</v>
      </c>
      <c r="N11" s="15">
        <v>1</v>
      </c>
      <c r="O11" s="16" t="s">
        <v>2438</v>
      </c>
      <c r="P11" s="15"/>
      <c r="Q11" s="15"/>
      <c r="R11" s="15"/>
      <c r="S11" s="15">
        <v>27</v>
      </c>
      <c r="T11" s="15">
        <v>5</v>
      </c>
      <c r="U11" s="15"/>
      <c r="V11" s="15">
        <f>(48*S11)+137+(T11*70)+Q11</f>
        <v>1783</v>
      </c>
      <c r="W11" s="15">
        <f>R11*U11*25</f>
        <v>0</v>
      </c>
    </row>
    <row r="12" spans="1:23">
      <c r="A12" s="15">
        <v>2</v>
      </c>
      <c r="B12" s="16" t="s">
        <v>3053</v>
      </c>
      <c r="C12" s="15"/>
      <c r="D12" s="15"/>
      <c r="E12" s="15">
        <v>7</v>
      </c>
      <c r="F12" s="15"/>
      <c r="G12" s="15"/>
      <c r="H12" s="15">
        <v>3</v>
      </c>
      <c r="I12" s="15">
        <f>47*F12</f>
        <v>0</v>
      </c>
      <c r="J12" s="15">
        <f t="shared" ref="J12" si="0">E12*H12*25</f>
        <v>525</v>
      </c>
      <c r="N12" s="15">
        <v>2</v>
      </c>
      <c r="O12" s="16" t="s">
        <v>3053</v>
      </c>
      <c r="P12" s="15"/>
      <c r="Q12" s="15"/>
      <c r="R12" s="15"/>
      <c r="S12" s="15">
        <v>21</v>
      </c>
      <c r="T12" s="15"/>
      <c r="U12" s="15"/>
      <c r="V12" s="15">
        <f>47*S12</f>
        <v>987</v>
      </c>
      <c r="W12" s="15">
        <f>R12*U12*25</f>
        <v>0</v>
      </c>
    </row>
    <row r="13" spans="1:23">
      <c r="A13" s="15">
        <v>3</v>
      </c>
      <c r="B13" s="16" t="s">
        <v>3054</v>
      </c>
      <c r="C13" s="15"/>
      <c r="D13" s="15"/>
      <c r="E13" s="15">
        <v>16</v>
      </c>
      <c r="F13" s="15"/>
      <c r="G13" s="15"/>
      <c r="H13" s="15"/>
      <c r="I13" s="15">
        <f>F13*50</f>
        <v>0</v>
      </c>
      <c r="J13" s="15">
        <f>E13*25</f>
        <v>400</v>
      </c>
      <c r="N13" s="15">
        <v>3</v>
      </c>
      <c r="O13" s="16" t="s">
        <v>3054</v>
      </c>
      <c r="P13" s="15"/>
      <c r="Q13" s="15"/>
      <c r="R13" s="15"/>
      <c r="S13" s="15">
        <v>18</v>
      </c>
      <c r="T13" s="15"/>
      <c r="U13" s="15"/>
      <c r="V13" s="15">
        <f>S13*50</f>
        <v>900</v>
      </c>
      <c r="W13" s="15">
        <f>R13*25</f>
        <v>0</v>
      </c>
    </row>
    <row r="14" spans="1:23">
      <c r="A14" s="15"/>
      <c r="B14" s="17" t="s">
        <v>2866</v>
      </c>
      <c r="C14" s="15"/>
      <c r="D14" s="15"/>
      <c r="E14" s="15"/>
      <c r="F14" s="15"/>
      <c r="G14" s="15"/>
      <c r="H14" s="15"/>
      <c r="I14" s="15"/>
      <c r="J14" s="15"/>
      <c r="N14" s="15"/>
      <c r="O14" s="17" t="s">
        <v>2866</v>
      </c>
      <c r="P14" s="15"/>
      <c r="Q14" s="15"/>
      <c r="R14" s="15"/>
      <c r="S14" s="15"/>
      <c r="T14" s="15"/>
      <c r="U14" s="15"/>
      <c r="V14" s="15"/>
      <c r="W14" s="15"/>
    </row>
    <row r="15" spans="1:23">
      <c r="A15" s="18" t="s">
        <v>1804</v>
      </c>
      <c r="B15" s="19"/>
      <c r="C15" s="20">
        <f>SUM(C11:C14)</f>
        <v>0</v>
      </c>
      <c r="D15" s="20">
        <f t="shared" ref="D15:J15" si="1">SUM(D11:D14)</f>
        <v>2</v>
      </c>
      <c r="E15" s="20">
        <f t="shared" si="1"/>
        <v>36</v>
      </c>
      <c r="F15" s="20">
        <f t="shared" si="1"/>
        <v>0</v>
      </c>
      <c r="G15" s="20">
        <f t="shared" si="1"/>
        <v>0</v>
      </c>
      <c r="H15" s="20">
        <f t="shared" si="1"/>
        <v>5</v>
      </c>
      <c r="I15" s="20">
        <f t="shared" si="1"/>
        <v>139</v>
      </c>
      <c r="J15" s="20">
        <f t="shared" si="1"/>
        <v>1575</v>
      </c>
      <c r="N15" s="18" t="s">
        <v>1804</v>
      </c>
      <c r="O15" s="19"/>
      <c r="P15" s="20">
        <f>SUM(P11:P14)</f>
        <v>0</v>
      </c>
      <c r="Q15" s="20">
        <f t="shared" ref="Q15:W15" si="2">SUM(Q11:Q14)</f>
        <v>0</v>
      </c>
      <c r="R15" s="20">
        <f t="shared" si="2"/>
        <v>0</v>
      </c>
      <c r="S15" s="20">
        <f t="shared" si="2"/>
        <v>66</v>
      </c>
      <c r="T15" s="20">
        <f t="shared" si="2"/>
        <v>5</v>
      </c>
      <c r="U15" s="20">
        <f t="shared" si="2"/>
        <v>0</v>
      </c>
      <c r="V15" s="20">
        <f t="shared" si="2"/>
        <v>3670</v>
      </c>
      <c r="W15" s="20">
        <f t="shared" si="2"/>
        <v>0</v>
      </c>
    </row>
    <row r="16" spans="1:23">
      <c r="A16" s="901" t="s">
        <v>3055</v>
      </c>
      <c r="B16" s="902"/>
      <c r="C16" s="902"/>
      <c r="D16" s="902"/>
      <c r="E16" s="902"/>
      <c r="F16" s="902"/>
      <c r="G16" s="902"/>
      <c r="H16" s="903"/>
      <c r="I16" s="26">
        <f>MROUND(I15*1.1,10)</f>
        <v>150</v>
      </c>
      <c r="J16" s="26">
        <f>MROUND(J15*1.1,10)</f>
        <v>1730</v>
      </c>
      <c r="N16" s="901" t="s">
        <v>3055</v>
      </c>
      <c r="O16" s="902"/>
      <c r="P16" s="902"/>
      <c r="Q16" s="902"/>
      <c r="R16" s="902"/>
      <c r="S16" s="902"/>
      <c r="T16" s="902"/>
      <c r="U16" s="903"/>
      <c r="V16" s="26">
        <f>MROUND(V15*1.1,10)</f>
        <v>4040</v>
      </c>
      <c r="W16" s="26">
        <f>MROUND(W15*1.1,10)</f>
        <v>0</v>
      </c>
    </row>
    <row r="18" spans="1:23">
      <c r="A18" s="900" t="s">
        <v>2587</v>
      </c>
      <c r="B18" s="900"/>
      <c r="C18" s="900"/>
      <c r="D18" s="900"/>
      <c r="E18" s="900"/>
      <c r="F18" s="900"/>
      <c r="G18" s="900"/>
      <c r="H18" s="900"/>
      <c r="I18" s="900"/>
      <c r="J18" s="900"/>
      <c r="N18" s="900" t="s">
        <v>2587</v>
      </c>
      <c r="O18" s="900"/>
      <c r="P18" s="900"/>
      <c r="Q18" s="900"/>
      <c r="R18" s="900"/>
      <c r="S18" s="900"/>
      <c r="T18" s="900"/>
      <c r="U18" s="900"/>
      <c r="V18" s="900"/>
      <c r="W18" s="900"/>
    </row>
    <row r="19" spans="1:23" ht="60">
      <c r="A19" s="13" t="s">
        <v>2935</v>
      </c>
      <c r="B19" s="13" t="s">
        <v>1791</v>
      </c>
      <c r="C19" s="14" t="s">
        <v>3045</v>
      </c>
      <c r="D19" s="14" t="s">
        <v>3046</v>
      </c>
      <c r="E19" s="14" t="s">
        <v>3047</v>
      </c>
      <c r="F19" s="14" t="s">
        <v>3048</v>
      </c>
      <c r="G19" s="14" t="s">
        <v>3049</v>
      </c>
      <c r="H19" s="14" t="s">
        <v>3050</v>
      </c>
      <c r="I19" s="14" t="s">
        <v>3051</v>
      </c>
      <c r="J19" s="14" t="s">
        <v>3052</v>
      </c>
      <c r="N19" s="13" t="s">
        <v>2935</v>
      </c>
      <c r="O19" s="13" t="s">
        <v>1791</v>
      </c>
      <c r="P19" s="14" t="s">
        <v>3045</v>
      </c>
      <c r="Q19" s="14" t="s">
        <v>3046</v>
      </c>
      <c r="R19" s="14" t="s">
        <v>3047</v>
      </c>
      <c r="S19" s="14" t="s">
        <v>3048</v>
      </c>
      <c r="T19" s="14" t="s">
        <v>3049</v>
      </c>
      <c r="U19" s="14" t="s">
        <v>3050</v>
      </c>
      <c r="V19" s="14" t="s">
        <v>3051</v>
      </c>
      <c r="W19" s="14" t="s">
        <v>3052</v>
      </c>
    </row>
    <row r="20" spans="1:23">
      <c r="A20" s="15"/>
      <c r="B20" s="16"/>
      <c r="C20" s="15"/>
      <c r="D20" s="15"/>
      <c r="E20" s="15"/>
      <c r="F20" s="15"/>
      <c r="G20" s="15"/>
      <c r="H20" s="15"/>
      <c r="I20" s="15"/>
      <c r="J20" s="15"/>
      <c r="N20" s="15"/>
      <c r="O20" s="16"/>
      <c r="P20" s="15"/>
      <c r="Q20" s="15"/>
      <c r="R20" s="15"/>
      <c r="S20" s="15"/>
      <c r="T20" s="15"/>
      <c r="U20" s="15"/>
      <c r="V20" s="15"/>
      <c r="W20" s="15"/>
    </row>
    <row r="21" spans="1:23">
      <c r="A21" s="15">
        <v>1</v>
      </c>
      <c r="B21" s="16" t="s">
        <v>2438</v>
      </c>
      <c r="C21" s="15">
        <v>2</v>
      </c>
      <c r="D21" s="15"/>
      <c r="E21" s="15"/>
      <c r="F21" s="15"/>
      <c r="G21" s="15"/>
      <c r="H21" s="15">
        <v>3</v>
      </c>
      <c r="I21" s="15">
        <f>26*(F21+G21)</f>
        <v>0</v>
      </c>
      <c r="J21" s="15">
        <f>25*C21</f>
        <v>50</v>
      </c>
      <c r="N21" s="15">
        <v>1</v>
      </c>
      <c r="O21" s="16" t="s">
        <v>2438</v>
      </c>
      <c r="P21" s="15"/>
      <c r="Q21" s="15"/>
      <c r="R21" s="15"/>
      <c r="S21" s="15">
        <v>9</v>
      </c>
      <c r="T21" s="15"/>
      <c r="U21" s="15"/>
      <c r="V21" s="15">
        <f>26*(S21+T21)</f>
        <v>234</v>
      </c>
      <c r="W21" s="15">
        <f>25*P21</f>
        <v>0</v>
      </c>
    </row>
    <row r="22" spans="1:23">
      <c r="A22" s="15">
        <v>2</v>
      </c>
      <c r="B22" s="16" t="s">
        <v>3053</v>
      </c>
      <c r="C22" s="15"/>
      <c r="D22" s="15"/>
      <c r="E22" s="15">
        <v>2</v>
      </c>
      <c r="F22" s="15"/>
      <c r="G22" s="15"/>
      <c r="H22" s="15">
        <v>4</v>
      </c>
      <c r="I22" s="15">
        <f>27*F22</f>
        <v>0</v>
      </c>
      <c r="J22" s="15">
        <f>(27*E22)+40</f>
        <v>94</v>
      </c>
      <c r="N22" s="15">
        <v>2</v>
      </c>
      <c r="O22" s="16" t="s">
        <v>3053</v>
      </c>
      <c r="P22" s="15"/>
      <c r="Q22" s="15"/>
      <c r="R22" s="15"/>
      <c r="S22" s="15">
        <v>3</v>
      </c>
      <c r="T22" s="15"/>
      <c r="U22" s="15"/>
      <c r="V22" s="15">
        <f>27*S22</f>
        <v>81</v>
      </c>
      <c r="W22" s="15">
        <f>(27*R22)+40</f>
        <v>40</v>
      </c>
    </row>
    <row r="23" spans="1:23">
      <c r="A23" s="15">
        <v>3</v>
      </c>
      <c r="B23" s="16" t="s">
        <v>3054</v>
      </c>
      <c r="C23" s="15"/>
      <c r="D23" s="15"/>
      <c r="E23" s="15"/>
      <c r="F23" s="15"/>
      <c r="G23" s="15"/>
      <c r="H23" s="15">
        <v>2</v>
      </c>
      <c r="I23" s="15"/>
      <c r="J23" s="15">
        <f>H23*20</f>
        <v>40</v>
      </c>
      <c r="N23" s="15">
        <v>3</v>
      </c>
      <c r="O23" s="16" t="s">
        <v>3054</v>
      </c>
      <c r="P23" s="15"/>
      <c r="Q23" s="15"/>
      <c r="R23" s="15"/>
      <c r="S23" s="15"/>
      <c r="T23" s="15"/>
      <c r="U23" s="15"/>
      <c r="V23" s="15"/>
      <c r="W23" s="15">
        <f>U23*20</f>
        <v>0</v>
      </c>
    </row>
    <row r="24" spans="1:23">
      <c r="A24" s="15"/>
      <c r="B24" s="17" t="s">
        <v>2866</v>
      </c>
      <c r="C24" s="15"/>
      <c r="D24" s="15"/>
      <c r="E24" s="15"/>
      <c r="F24" s="15"/>
      <c r="G24" s="15"/>
      <c r="H24" s="15"/>
      <c r="I24" s="15"/>
      <c r="J24" s="15"/>
      <c r="N24" s="15"/>
      <c r="O24" s="17" t="s">
        <v>2866</v>
      </c>
      <c r="P24" s="15"/>
      <c r="Q24" s="15"/>
      <c r="R24" s="15"/>
      <c r="S24" s="15"/>
      <c r="T24" s="15"/>
      <c r="U24" s="15"/>
      <c r="V24" s="15"/>
      <c r="W24" s="15"/>
    </row>
    <row r="25" spans="1:23">
      <c r="A25" s="18" t="s">
        <v>1804</v>
      </c>
      <c r="B25" s="19"/>
      <c r="C25" s="20">
        <f>SUM(C21:C24)</f>
        <v>2</v>
      </c>
      <c r="D25" s="20">
        <f t="shared" ref="D25:J25" si="3">SUM(D21:D24)</f>
        <v>0</v>
      </c>
      <c r="E25" s="20">
        <f t="shared" si="3"/>
        <v>2</v>
      </c>
      <c r="F25" s="20">
        <f t="shared" si="3"/>
        <v>0</v>
      </c>
      <c r="G25" s="20">
        <f t="shared" si="3"/>
        <v>0</v>
      </c>
      <c r="H25" s="20">
        <f t="shared" si="3"/>
        <v>9</v>
      </c>
      <c r="I25" s="20">
        <f t="shared" si="3"/>
        <v>0</v>
      </c>
      <c r="J25" s="20">
        <f t="shared" si="3"/>
        <v>184</v>
      </c>
      <c r="N25" s="18" t="s">
        <v>1804</v>
      </c>
      <c r="O25" s="19"/>
      <c r="P25" s="20">
        <f>SUM(P21:P24)</f>
        <v>0</v>
      </c>
      <c r="Q25" s="20">
        <f t="shared" ref="Q25:W25" si="4">SUM(Q21:Q24)</f>
        <v>0</v>
      </c>
      <c r="R25" s="20">
        <f t="shared" si="4"/>
        <v>0</v>
      </c>
      <c r="S25" s="20">
        <f t="shared" si="4"/>
        <v>12</v>
      </c>
      <c r="T25" s="20">
        <f t="shared" si="4"/>
        <v>0</v>
      </c>
      <c r="U25" s="20">
        <f t="shared" si="4"/>
        <v>0</v>
      </c>
      <c r="V25" s="20">
        <f t="shared" si="4"/>
        <v>315</v>
      </c>
      <c r="W25" s="20">
        <f t="shared" si="4"/>
        <v>40</v>
      </c>
    </row>
    <row r="26" spans="1:23">
      <c r="A26" s="901" t="s">
        <v>3055</v>
      </c>
      <c r="B26" s="902"/>
      <c r="C26" s="902"/>
      <c r="D26" s="902"/>
      <c r="E26" s="902"/>
      <c r="F26" s="902"/>
      <c r="G26" s="902"/>
      <c r="H26" s="903"/>
      <c r="I26" s="26">
        <f>MROUND(I25*1.1,10)</f>
        <v>0</v>
      </c>
      <c r="J26" s="26">
        <f>MROUND(J25*1.1,10)</f>
        <v>200</v>
      </c>
      <c r="N26" s="901" t="s">
        <v>3055</v>
      </c>
      <c r="O26" s="902"/>
      <c r="P26" s="902"/>
      <c r="Q26" s="902"/>
      <c r="R26" s="902"/>
      <c r="S26" s="902"/>
      <c r="T26" s="902"/>
      <c r="U26" s="903"/>
      <c r="V26" s="26">
        <f>MROUND(V25*1.1,10)</f>
        <v>350</v>
      </c>
      <c r="W26" s="26">
        <f>MROUND(W25*1.1,10)</f>
        <v>40</v>
      </c>
    </row>
    <row r="28" spans="1:23">
      <c r="A28" s="900" t="s">
        <v>2950</v>
      </c>
      <c r="B28" s="900"/>
      <c r="C28" s="900"/>
      <c r="D28" s="900"/>
      <c r="E28" s="900"/>
      <c r="F28" s="900"/>
      <c r="G28" s="900"/>
      <c r="H28" s="900"/>
      <c r="I28" s="900"/>
      <c r="J28" s="900"/>
      <c r="N28" s="900" t="s">
        <v>2950</v>
      </c>
      <c r="O28" s="900"/>
      <c r="P28" s="900"/>
      <c r="Q28" s="900"/>
      <c r="R28" s="900"/>
      <c r="S28" s="900"/>
      <c r="T28" s="900"/>
      <c r="U28" s="900"/>
      <c r="V28" s="900"/>
      <c r="W28" s="900"/>
    </row>
    <row r="29" spans="1:23" ht="60">
      <c r="A29" s="13" t="s">
        <v>2935</v>
      </c>
      <c r="B29" s="13" t="s">
        <v>1791</v>
      </c>
      <c r="C29" s="14" t="s">
        <v>3045</v>
      </c>
      <c r="D29" s="14" t="s">
        <v>3046</v>
      </c>
      <c r="E29" s="14" t="s">
        <v>3047</v>
      </c>
      <c r="F29" s="14" t="s">
        <v>3048</v>
      </c>
      <c r="G29" s="14" t="s">
        <v>3049</v>
      </c>
      <c r="H29" s="14" t="s">
        <v>3050</v>
      </c>
      <c r="I29" s="14" t="s">
        <v>3051</v>
      </c>
      <c r="J29" s="14" t="s">
        <v>3052</v>
      </c>
      <c r="N29" s="13" t="s">
        <v>2935</v>
      </c>
      <c r="O29" s="13" t="s">
        <v>1791</v>
      </c>
      <c r="P29" s="14" t="s">
        <v>3045</v>
      </c>
      <c r="Q29" s="14" t="s">
        <v>3046</v>
      </c>
      <c r="R29" s="14" t="s">
        <v>3047</v>
      </c>
      <c r="S29" s="14" t="s">
        <v>3048</v>
      </c>
      <c r="T29" s="14" t="s">
        <v>3049</v>
      </c>
      <c r="U29" s="14" t="s">
        <v>3050</v>
      </c>
      <c r="V29" s="14" t="s">
        <v>3051</v>
      </c>
      <c r="W29" s="14" t="s">
        <v>3052</v>
      </c>
    </row>
    <row r="30" spans="1:23">
      <c r="A30" s="15"/>
      <c r="B30" s="16"/>
      <c r="C30" s="15"/>
      <c r="D30" s="15"/>
      <c r="E30" s="15"/>
      <c r="F30" s="15"/>
      <c r="G30" s="15"/>
      <c r="H30" s="15"/>
      <c r="I30" s="15"/>
      <c r="J30" s="15"/>
      <c r="N30" s="15"/>
      <c r="O30" s="16"/>
      <c r="P30" s="15"/>
      <c r="Q30" s="15"/>
      <c r="R30" s="15"/>
      <c r="S30" s="15"/>
      <c r="T30" s="15"/>
      <c r="U30" s="15"/>
      <c r="V30" s="15"/>
      <c r="W30" s="15"/>
    </row>
    <row r="31" spans="1:23">
      <c r="A31" s="15">
        <v>1</v>
      </c>
      <c r="B31" s="16" t="s">
        <v>2438</v>
      </c>
      <c r="C31" s="15"/>
      <c r="D31" s="15"/>
      <c r="E31" s="15"/>
      <c r="F31" s="15"/>
      <c r="G31" s="15"/>
      <c r="H31" s="15">
        <v>3</v>
      </c>
      <c r="I31" s="15">
        <f>G31*40</f>
        <v>0</v>
      </c>
      <c r="J31" s="15">
        <f>H31*20</f>
        <v>60</v>
      </c>
      <c r="N31" s="15">
        <v>1</v>
      </c>
      <c r="O31" s="16" t="s">
        <v>2438</v>
      </c>
      <c r="P31" s="15"/>
      <c r="Q31" s="15"/>
      <c r="R31" s="15"/>
      <c r="S31" s="15">
        <v>2</v>
      </c>
      <c r="T31" s="15">
        <v>1</v>
      </c>
      <c r="U31" s="15"/>
      <c r="V31" s="15">
        <f>26*(S31+T31)</f>
        <v>78</v>
      </c>
      <c r="W31" s="15">
        <f>U31*20</f>
        <v>0</v>
      </c>
    </row>
    <row r="32" spans="1:23">
      <c r="A32" s="15">
        <v>2</v>
      </c>
      <c r="B32" s="16" t="s">
        <v>3053</v>
      </c>
      <c r="C32" s="15"/>
      <c r="D32" s="15"/>
      <c r="E32" s="15"/>
      <c r="F32" s="15"/>
      <c r="G32" s="15"/>
      <c r="H32" s="15">
        <v>3</v>
      </c>
      <c r="I32" s="15"/>
      <c r="J32" s="15">
        <f>H32*20</f>
        <v>60</v>
      </c>
      <c r="N32" s="15">
        <v>2</v>
      </c>
      <c r="O32" s="16" t="s">
        <v>3053</v>
      </c>
      <c r="P32" s="15"/>
      <c r="Q32" s="15"/>
      <c r="R32" s="15"/>
      <c r="S32" s="15"/>
      <c r="T32" s="15"/>
      <c r="U32" s="15"/>
      <c r="V32" s="15"/>
      <c r="W32" s="15">
        <f>U32*20</f>
        <v>0</v>
      </c>
    </row>
    <row r="33" spans="1:23">
      <c r="A33" s="15">
        <v>3</v>
      </c>
      <c r="B33" s="16" t="s">
        <v>3054</v>
      </c>
      <c r="C33" s="15"/>
      <c r="D33" s="15"/>
      <c r="E33" s="15"/>
      <c r="F33" s="15"/>
      <c r="G33" s="15"/>
      <c r="H33" s="15">
        <v>3</v>
      </c>
      <c r="I33" s="15"/>
      <c r="J33" s="15">
        <f>H33*20</f>
        <v>60</v>
      </c>
      <c r="N33" s="15">
        <v>3</v>
      </c>
      <c r="O33" s="16" t="s">
        <v>3054</v>
      </c>
      <c r="P33" s="15"/>
      <c r="Q33" s="15"/>
      <c r="R33" s="15"/>
      <c r="S33" s="15"/>
      <c r="T33" s="15"/>
      <c r="U33" s="15"/>
      <c r="V33" s="15"/>
      <c r="W33" s="15">
        <f>U33*20</f>
        <v>0</v>
      </c>
    </row>
    <row r="34" spans="1:23">
      <c r="A34" s="15"/>
      <c r="B34" s="17" t="s">
        <v>2866</v>
      </c>
      <c r="C34" s="15"/>
      <c r="D34" s="15"/>
      <c r="E34" s="15"/>
      <c r="F34" s="15"/>
      <c r="G34" s="15"/>
      <c r="H34" s="15"/>
      <c r="I34" s="15"/>
      <c r="J34" s="15"/>
      <c r="N34" s="15"/>
      <c r="O34" s="17" t="s">
        <v>2866</v>
      </c>
      <c r="P34" s="15"/>
      <c r="Q34" s="15"/>
      <c r="R34" s="15"/>
      <c r="S34" s="15"/>
      <c r="T34" s="15"/>
      <c r="U34" s="15"/>
      <c r="V34" s="15"/>
      <c r="W34" s="15"/>
    </row>
    <row r="35" spans="1:23">
      <c r="A35" s="18" t="s">
        <v>1804</v>
      </c>
      <c r="B35" s="19"/>
      <c r="C35" s="20">
        <f>SUM(C31:C34)</f>
        <v>0</v>
      </c>
      <c r="D35" s="20">
        <f t="shared" ref="D35:J35" si="5">SUM(D31:D34)</f>
        <v>0</v>
      </c>
      <c r="E35" s="20">
        <f t="shared" si="5"/>
        <v>0</v>
      </c>
      <c r="F35" s="20">
        <f t="shared" si="5"/>
        <v>0</v>
      </c>
      <c r="G35" s="20">
        <f t="shared" si="5"/>
        <v>0</v>
      </c>
      <c r="H35" s="20">
        <f t="shared" si="5"/>
        <v>9</v>
      </c>
      <c r="I35" s="20">
        <f t="shared" si="5"/>
        <v>0</v>
      </c>
      <c r="J35" s="20">
        <f t="shared" si="5"/>
        <v>180</v>
      </c>
      <c r="N35" s="18" t="s">
        <v>1804</v>
      </c>
      <c r="O35" s="19"/>
      <c r="P35" s="20">
        <f>SUM(P31:P34)</f>
        <v>0</v>
      </c>
      <c r="Q35" s="20">
        <f t="shared" ref="Q35:W35" si="6">SUM(Q31:Q34)</f>
        <v>0</v>
      </c>
      <c r="R35" s="20">
        <f t="shared" si="6"/>
        <v>0</v>
      </c>
      <c r="S35" s="20">
        <f t="shared" si="6"/>
        <v>2</v>
      </c>
      <c r="T35" s="20">
        <f t="shared" si="6"/>
        <v>1</v>
      </c>
      <c r="U35" s="20">
        <f t="shared" si="6"/>
        <v>0</v>
      </c>
      <c r="V35" s="20">
        <f t="shared" si="6"/>
        <v>78</v>
      </c>
      <c r="W35" s="20">
        <f t="shared" si="6"/>
        <v>0</v>
      </c>
    </row>
    <row r="36" spans="1:23">
      <c r="A36" s="901" t="s">
        <v>3055</v>
      </c>
      <c r="B36" s="902"/>
      <c r="C36" s="902"/>
      <c r="D36" s="902"/>
      <c r="E36" s="902"/>
      <c r="F36" s="902"/>
      <c r="G36" s="902"/>
      <c r="H36" s="903"/>
      <c r="I36" s="26">
        <f>MROUND(I35*1.1,10)</f>
        <v>0</v>
      </c>
      <c r="J36" s="26">
        <f>MROUND(J35*1.1,10)</f>
        <v>200</v>
      </c>
      <c r="N36" s="901" t="s">
        <v>3055</v>
      </c>
      <c r="O36" s="902"/>
      <c r="P36" s="902"/>
      <c r="Q36" s="902"/>
      <c r="R36" s="902"/>
      <c r="S36" s="902"/>
      <c r="T36" s="902"/>
      <c r="U36" s="903"/>
      <c r="V36" s="26">
        <f>MROUND(V35*1.1,10)</f>
        <v>90</v>
      </c>
      <c r="W36" s="26">
        <f>MROUND(W35*1.1,10)</f>
        <v>0</v>
      </c>
    </row>
    <row r="38" spans="1:23">
      <c r="A38" s="904" t="s">
        <v>2590</v>
      </c>
      <c r="B38" s="904"/>
      <c r="C38" s="21">
        <f>SUM(C15+C25+C35)</f>
        <v>2</v>
      </c>
      <c r="D38" s="21">
        <f>SUM(D15+D25+D35)</f>
        <v>2</v>
      </c>
      <c r="E38" s="21">
        <f>SUM(E15+E25+E35)</f>
        <v>38</v>
      </c>
      <c r="F38" s="21">
        <f t="shared" ref="F38:H38" si="7">SUM(F15+F25+F35)</f>
        <v>0</v>
      </c>
      <c r="G38" s="21">
        <f t="shared" si="7"/>
        <v>0</v>
      </c>
      <c r="H38" s="21">
        <f t="shared" si="7"/>
        <v>23</v>
      </c>
      <c r="I38" s="27">
        <f>SUM(I16+I26+I36)</f>
        <v>150</v>
      </c>
      <c r="J38" s="27">
        <f>SUM(J16+J26+J36)</f>
        <v>2130</v>
      </c>
      <c r="N38" s="904" t="s">
        <v>2590</v>
      </c>
      <c r="O38" s="904"/>
      <c r="P38" s="21">
        <f>SUM(P15+P25+P35)</f>
        <v>0</v>
      </c>
      <c r="Q38" s="21">
        <f>SUM(Q15+Q25+Q35)</f>
        <v>0</v>
      </c>
      <c r="R38" s="21">
        <f>SUM(R15+R25+R35)</f>
        <v>0</v>
      </c>
      <c r="S38" s="21">
        <f t="shared" ref="S38:U38" si="8">SUM(S15+S25+S35)</f>
        <v>80</v>
      </c>
      <c r="T38" s="21">
        <f t="shared" si="8"/>
        <v>6</v>
      </c>
      <c r="U38" s="21">
        <f t="shared" si="8"/>
        <v>0</v>
      </c>
      <c r="V38" s="27">
        <f>SUM(V16+V26+V36)</f>
        <v>4480</v>
      </c>
      <c r="W38" s="27">
        <f>SUM(W16+W26+W36)</f>
        <v>40</v>
      </c>
    </row>
  </sheetData>
  <mergeCells count="16">
    <mergeCell ref="A36:H36"/>
    <mergeCell ref="N36:U36"/>
    <mergeCell ref="A38:B38"/>
    <mergeCell ref="N38:O38"/>
    <mergeCell ref="A18:J18"/>
    <mergeCell ref="N18:W18"/>
    <mergeCell ref="A26:H26"/>
    <mergeCell ref="N26:U26"/>
    <mergeCell ref="A28:J28"/>
    <mergeCell ref="N28:W28"/>
    <mergeCell ref="A7:J7"/>
    <mergeCell ref="N7:W7"/>
    <mergeCell ref="A8:J8"/>
    <mergeCell ref="N8:W8"/>
    <mergeCell ref="A16:H16"/>
    <mergeCell ref="N16:U16"/>
  </mergeCells>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p:properties xmlns:p="http://schemas.microsoft.com/office/2006/metadata/properties" xmlns:xsi="http://www.w3.org/2001/XMLSchema-instance" xmlns:pc="http://schemas.microsoft.com/office/infopath/2007/PartnerControls">
  <documentManagement>
    <_activity xmlns="751fb9ef-5990-476e-ac22-3014f3e28f15" xsi:nil="true"/>
  </documentManagement>
</p:properties>
</file>

<file path=customXml/item3.xml><?xml version="1.0" encoding="utf-8"?>
<ct:contentTypeSchema xmlns:ct="http://schemas.microsoft.com/office/2006/metadata/contentType" xmlns:ma="http://schemas.microsoft.com/office/2006/metadata/properties/metaAttributes" ct:_="" ma:_="" ma:contentTypeName="Document" ma:contentTypeID="0x0101004D2A62EFFCD12041AC9636D6FAEDD910" ma:contentTypeVersion="17" ma:contentTypeDescription="Create a new document." ma:contentTypeScope="" ma:versionID="9dcfa8c5ad9e3a3f1f0930d56acf477d">
  <xsd:schema xmlns:xsd="http://www.w3.org/2001/XMLSchema" xmlns:xs="http://www.w3.org/2001/XMLSchema" xmlns:p="http://schemas.microsoft.com/office/2006/metadata/properties" xmlns:ns3="751fb9ef-5990-476e-ac22-3014f3e28f15" xmlns:ns4="04716674-9e48-491d-ba0f-134b8734b729" targetNamespace="http://schemas.microsoft.com/office/2006/metadata/properties" ma:root="true" ma:fieldsID="90771f060eb37f050f3e14019c8a20e9" ns3:_="" ns4:_="">
    <xsd:import namespace="751fb9ef-5990-476e-ac22-3014f3e28f15"/>
    <xsd:import namespace="04716674-9e48-491d-ba0f-134b8734b729"/>
    <xsd:element name="properties">
      <xsd:complexType>
        <xsd:sequence>
          <xsd:element name="documentManagement">
            <xsd:complexType>
              <xsd:all>
                <xsd:element ref="ns3:MediaServiceMetadata" minOccurs="0"/>
                <xsd:element ref="ns3:MediaServiceFastMetadata" minOccurs="0"/>
                <xsd:element ref="ns3:MediaServiceAutoKeyPoints" minOccurs="0"/>
                <xsd:element ref="ns3:MediaServiceKeyPoints" minOccurs="0"/>
                <xsd:element ref="ns3:MediaServiceAutoTags" minOccurs="0"/>
                <xsd:element ref="ns3:MediaServiceGenerationTime" minOccurs="0"/>
                <xsd:element ref="ns3:MediaServiceEventHashCode" minOccurs="0"/>
                <xsd:element ref="ns3:MediaServiceOCR" minOccurs="0"/>
                <xsd:element ref="ns4:SharedWithUsers" minOccurs="0"/>
                <xsd:element ref="ns4:SharedWithDetails" minOccurs="0"/>
                <xsd:element ref="ns4:SharingHintHash" minOccurs="0"/>
                <xsd:element ref="ns3:MediaServiceDateTaken" minOccurs="0"/>
                <xsd:element ref="ns3:MediaLengthInSeconds" minOccurs="0"/>
                <xsd:element ref="ns3:_activity" minOccurs="0"/>
                <xsd:element ref="ns3:MediaServiceObjectDetectorVersions" minOccurs="0"/>
                <xsd:element ref="ns3:MediaServiceSystemTags" minOccurs="0"/>
                <xsd:element ref="ns3: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751fb9ef-5990-476e-ac22-3014f3e28f15"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AutoTags" ma:index="12" nillable="true" ma:displayName="Tags" ma:internalName="MediaServiceAutoTags"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ServiceOCR" ma:index="15" nillable="true" ma:displayName="Extracted Text" ma:internalName="MediaServiceOCR" ma:readOnly="true">
      <xsd:simpleType>
        <xsd:restriction base="dms:Note">
          <xsd:maxLength value="255"/>
        </xsd:restriction>
      </xsd:simpleType>
    </xsd:element>
    <xsd:element name="MediaServiceDateTaken" ma:index="19" nillable="true" ma:displayName="MediaServiceDateTaken" ma:hidden="true" ma:internalName="MediaServiceDateTaken" ma:readOnly="true">
      <xsd:simpleType>
        <xsd:restriction base="dms:Text"/>
      </xsd:simpleType>
    </xsd:element>
    <xsd:element name="MediaLengthInSeconds" ma:index="20" nillable="true" ma:displayName="MediaLengthInSeconds" ma:hidden="true" ma:internalName="MediaLengthInSeconds" ma:readOnly="true">
      <xsd:simpleType>
        <xsd:restriction base="dms:Unknown"/>
      </xsd:simpleType>
    </xsd:element>
    <xsd:element name="_activity" ma:index="21" nillable="true" ma:displayName="_activity" ma:hidden="true" ma:internalName="_activity">
      <xsd:simpleType>
        <xsd:restriction base="dms:Note"/>
      </xsd:simpleType>
    </xsd:element>
    <xsd:element name="MediaServiceObjectDetectorVersions" ma:index="22" nillable="true" ma:displayName="MediaServiceObjectDetectorVersions" ma:hidden="true" ma:indexed="true" ma:internalName="MediaServiceObjectDetectorVersions" ma:readOnly="true">
      <xsd:simpleType>
        <xsd:restriction base="dms:Text"/>
      </xsd:simpleType>
    </xsd:element>
    <xsd:element name="MediaServiceSystemTags" ma:index="23" nillable="true" ma:displayName="MediaServiceSystemTags" ma:hidden="true" ma:internalName="MediaServiceSystemTags" ma:readOnly="true">
      <xsd:simpleType>
        <xsd:restriction base="dms:Note"/>
      </xsd:simpleType>
    </xsd:element>
    <xsd:element name="MediaServiceSearchProperties" ma:index="24"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04716674-9e48-491d-ba0f-134b8734b729" elementFormDefault="qualified">
    <xsd:import namespace="http://schemas.microsoft.com/office/2006/documentManagement/types"/>
    <xsd:import namespace="http://schemas.microsoft.com/office/infopath/2007/PartnerControls"/>
    <xsd:element name="SharedWithUsers" ma:index="16"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7" nillable="true" ma:displayName="Shared With Details" ma:internalName="SharedWithDetails" ma:readOnly="true">
      <xsd:simpleType>
        <xsd:restriction base="dms:Note">
          <xsd:maxLength value="255"/>
        </xsd:restriction>
      </xsd:simpleType>
    </xsd:element>
    <xsd:element name="SharingHintHash" ma:index="18" nillable="true" ma:displayName="Sharing Hint Hash" ma:hidden="true" ma:internalName="SharingHintHash" ma:readOnly="true">
      <xsd:simpleType>
        <xsd:restriction base="dms:Text"/>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72587F70-D28F-4210-A841-4E0A2120DC07}">
  <ds:schemaRefs/>
</ds:datastoreItem>
</file>

<file path=customXml/itemProps2.xml><?xml version="1.0" encoding="utf-8"?>
<ds:datastoreItem xmlns:ds="http://schemas.openxmlformats.org/officeDocument/2006/customXml" ds:itemID="{6CD86546-D4F0-45BB-B847-E1324C4F43C8}">
  <ds:schemaRefs>
    <ds:schemaRef ds:uri="http://schemas.microsoft.com/office/2006/documentManagement/types"/>
    <ds:schemaRef ds:uri="http://schemas.openxmlformats.org/package/2006/metadata/core-properties"/>
    <ds:schemaRef ds:uri="http://purl.org/dc/dcmitype/"/>
    <ds:schemaRef ds:uri="04716674-9e48-491d-ba0f-134b8734b729"/>
    <ds:schemaRef ds:uri="751fb9ef-5990-476e-ac22-3014f3e28f15"/>
    <ds:schemaRef ds:uri="http://purl.org/dc/elements/1.1/"/>
    <ds:schemaRef ds:uri="http://schemas.microsoft.com/office/2006/metadata/properties"/>
    <ds:schemaRef ds:uri="http://schemas.microsoft.com/office/infopath/2007/PartnerControls"/>
    <ds:schemaRef ds:uri="http://www.w3.org/XML/1998/namespace"/>
    <ds:schemaRef ds:uri="http://purl.org/dc/terms/"/>
  </ds:schemaRefs>
</ds:datastoreItem>
</file>

<file path=customXml/itemProps3.xml><?xml version="1.0" encoding="utf-8"?>
<ds:datastoreItem xmlns:ds="http://schemas.openxmlformats.org/officeDocument/2006/customXml" ds:itemID="{1D6C6FA1-D3B3-45F6-93D4-5D82F1D1808B}">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41</vt:i4>
      </vt:variant>
      <vt:variant>
        <vt:lpstr>Named Ranges</vt:lpstr>
      </vt:variant>
      <vt:variant>
        <vt:i4>9</vt:i4>
      </vt:variant>
    </vt:vector>
  </HeadingPairs>
  <TitlesOfParts>
    <vt:vector size="50" baseType="lpstr">
      <vt:lpstr>Sheet2</vt:lpstr>
      <vt:lpstr>Measurements</vt:lpstr>
      <vt:lpstr>PHE -SUMMARY</vt:lpstr>
      <vt:lpstr>PHE-BOQ</vt:lpstr>
      <vt:lpstr>QTY TAKEOFF</vt:lpstr>
      <vt:lpstr>PHE-LOM</vt:lpstr>
      <vt:lpstr>Qty-Take off (3)</vt:lpstr>
      <vt:lpstr>External blocks</vt:lpstr>
      <vt:lpstr>Qty-Take off</vt:lpstr>
      <vt:lpstr>Ventilation Fans</vt:lpstr>
      <vt:lpstr>AC Schedule</vt:lpstr>
      <vt:lpstr>Pipe Qty</vt:lpstr>
      <vt:lpstr>Cable Tray Qty</vt:lpstr>
      <vt:lpstr>AIR TERMINALS</vt:lpstr>
      <vt:lpstr>DUCT</vt:lpstr>
      <vt:lpstr>VCD</vt:lpstr>
      <vt:lpstr>FD</vt:lpstr>
      <vt:lpstr>CABLE SCHEDULE (2)</vt:lpstr>
      <vt:lpstr>UPS CALCULATION (2)</vt:lpstr>
      <vt:lpstr>SPACE WISE BREAKUP (2)</vt:lpstr>
      <vt:lpstr>Point Wiring (SCHOOL BLOCK) (2)</vt:lpstr>
      <vt:lpstr>Point Wiring (GUEST BLOCK) (2)</vt:lpstr>
      <vt:lpstr>Point Wiring (DISTRICT INST (2)</vt:lpstr>
      <vt:lpstr>Circuit Mains (2)</vt:lpstr>
      <vt:lpstr>External (2)</vt:lpstr>
      <vt:lpstr>CABLE TRAY (2)</vt:lpstr>
      <vt:lpstr>LPS Qty Breakup (2)</vt:lpstr>
      <vt:lpstr>CCTV &amp; ELV (2)</vt:lpstr>
      <vt:lpstr>Qty-take off (2)</vt:lpstr>
      <vt:lpstr>CABLE SCHEDULE</vt:lpstr>
      <vt:lpstr>UPS CALCULATION</vt:lpstr>
      <vt:lpstr>SPACE WISE BREAKUP</vt:lpstr>
      <vt:lpstr>Point Wiring (SCHOOL BLOCK)</vt:lpstr>
      <vt:lpstr>Point Wiring (GUEST BLOCK)</vt:lpstr>
      <vt:lpstr>Point Wiring (DISTRICT INSTITU)</vt:lpstr>
      <vt:lpstr>Kitchen Qty Breakup</vt:lpstr>
      <vt:lpstr>Circuit Mains</vt:lpstr>
      <vt:lpstr>External</vt:lpstr>
      <vt:lpstr>CABLE TRAY</vt:lpstr>
      <vt:lpstr>LPS Qty Breakup</vt:lpstr>
      <vt:lpstr>CCTV &amp; ELV</vt:lpstr>
      <vt:lpstr>'Cable Tray Qty'!Print_Area</vt:lpstr>
      <vt:lpstr>'LPS Qty Breakup'!Print_Area</vt:lpstr>
      <vt:lpstr>'LPS Qty Breakup (2)'!Print_Area</vt:lpstr>
      <vt:lpstr>'PHE -SUMMARY'!Print_Area</vt:lpstr>
      <vt:lpstr>'PHE-BOQ'!Print_Area</vt:lpstr>
      <vt:lpstr>'Pipe Qty'!Print_Area</vt:lpstr>
      <vt:lpstr>'CABLE SCHEDULE'!Print_Titles</vt:lpstr>
      <vt:lpstr>'CABLE SCHEDULE (2)'!Print_Titles</vt:lpstr>
      <vt:lpstr>'PHE-BOQ'!Print_Titles</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Intel</dc:creator>
  <cp:lastModifiedBy>User</cp:lastModifiedBy>
  <cp:lastPrinted>2024-12-12T13:13:56Z</cp:lastPrinted>
  <dcterms:created xsi:type="dcterms:W3CDTF">2024-07-31T10:14:00Z</dcterms:created>
  <dcterms:modified xsi:type="dcterms:W3CDTF">2024-12-12T13:14:23Z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0x0101004D2A62EFFCD12041AC9636D6FAEDD910</vt:lpwstr>
  </property>
  <property fmtid="{D5CDD505-2E9C-101B-9397-08002B2CF9AE}" pid="3" name="ICV">
    <vt:lpwstr>21AFF46ED1BC4827812A7A18582FE67A_13</vt:lpwstr>
  </property>
  <property fmtid="{D5CDD505-2E9C-101B-9397-08002B2CF9AE}" pid="4" name="KSOProductBuildVer">
    <vt:lpwstr>1033-12.2.0.19307</vt:lpwstr>
  </property>
</Properties>
</file>